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documenttasks+xml" PartName="/xl/documenttasks/documenttask3.xml"/>
  <Override ContentType="application/vnd.ms-excel.documenttasks+xml" PartName="/xl/documenttasks/documenttask2.xml"/>
  <Override ContentType="application/vnd.ms-excel.documenttasks+xml" PartName="/xl/documenttasks/documenttask4.xml"/>
  <Override ContentType="application/vnd.ms-excel.documenttasks+xml" PartName="/xl/documenttasks/documenttask5.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4.xml"/>
  <Override ContentType="application/vnd.ms-excel.threadedcomments+xml" PartName="/xl/threadedComments/threadedComment5.xml"/>
  <Override ContentType="application/vnd.ms-excel.threadedcomments+xml" PartName="/xl/threadedComments/threadedComment3.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ic26" sheetId="1" r:id="rId4"/>
    <sheet state="visible" name="Categorización" sheetId="2" r:id="rId5"/>
    <sheet state="visible" name="BD 6GW+" sheetId="3" r:id="rId6"/>
    <sheet state="visible" name="BD Expansión" sheetId="4" r:id="rId7"/>
    <sheet state="visible" name="Trámites" sheetId="5" r:id="rId8"/>
    <sheet state="visible" name="ESSA" sheetId="6" r:id="rId9"/>
    <sheet state="visible" name="AIR-E" sheetId="7" r:id="rId10"/>
    <sheet state="visible" name="Priorización Trámites" sheetId="8" r:id="rId11"/>
    <sheet state="visible" name="AFINIA" sheetId="9" r:id="rId12"/>
    <sheet state="visible" name="Incentivos" sheetId="10" r:id="rId13"/>
    <sheet state="visible" name="Cronograma Inauguraciones" sheetId="11" r:id="rId14"/>
  </sheets>
  <definedNames>
    <definedName hidden="1" localSheetId="0" name="_xlnm._FilterDatabase">'Dic26'!$B$2:$AB$203</definedName>
    <definedName hidden="1" localSheetId="2" name="_xlnm._FilterDatabase">'BD 6GW+'!$B$2:$AD$331</definedName>
    <definedName hidden="1" localSheetId="3" name="_xlnm._FilterDatabase">'BD Expansión'!$A$2:$R$22</definedName>
    <definedName hidden="1" localSheetId="7" name="_xlnm._FilterDatabase">'Priorización Trámites'!$A$1:$M$49</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tc={03e05669-ec2f-45f1-9644-9970e1d1f9ea}</author>
    <author>tc={4e2cdcb9-dcb9-4c64-81ce-f71e8ccc3414}</author>
    <author>tc={78fc3cf0-5bc2-40c5-959c-28fb69b04099}</author>
    <author>tc={83100dda-d261-4ce8-b6f0-ed64f6be719d}</author>
    <author>tc={8529c0a6-c7a3-4410-a625-84277ec51bb3}</author>
    <author>tc={87fd9ea2-0a0c-4d25-af8e-a4fc1cbfddda}</author>
    <author>tc={93b43e2e-67a5-4f79-a00e-71a0c4c6989b}</author>
    <author>tc={97627e61-eb54-42ad-acda-70f70775ed6d}</author>
    <author>tc={ab457e1e-b719-4594-a089-dc78fdf99d0f}</author>
    <author>tc={ae69870e-7341-4e92-8bf9-a66b147d7207}</author>
    <author>tc={b2362d05-2f07-4e4c-bc83-b2fe39aae0cc}</author>
    <author>tc={b2e7ecde-ca4f-431f-b4de-6cc9ce70b438}</author>
    <author>tc={b3345361-10f9-430d-97ef-d0a409b9c1bb}</author>
    <author>tc={b4fe2d56-8196-445e-a88c-2e2d73bbf096}</author>
    <author>tc={ca0a1b89-89c3-4116-9fa6-ab8a57306f8c}</author>
    <author>tc={d35256ef-1842-4936-bbd7-dfb7293f3aa1}</author>
    <author>tc={f88c9bec-2bdd-4f3d-8ba2-d51fd2b0be3c}</author>
  </authors>
  <commentList>
    <comment authorId="0" xr:uid="{03e05669-ec2f-45f1-9644-9970e1d1f9ea}" ref="A1">
      <text>
        <t xml:space="preserve">[Threaded comment]
 Your version of Excel allows you to read this threaded comment; however, any edits to it will get removed if the file is opened in a newer version of Excel. Learn more: https://go.microsoft.com/fwlink/?linkid=870924
Comment:
	NUEVA SUBESTACIÓN MULALÓ 115 kV. CON TRANSFORMACIÓN 115/34.5 kV – 46.55 MVA, MEDIANTE LA RECONFIGURACIÓN DEL CIRCUITO SAN MARCOS - CODAZZI 115 kV EN SAN MARCOS - MULALÓ - CODAZZI 115 kV
</t>
      </text>
    </comment>
    <comment authorId="1" xr:uid="{4e2cdcb9-dcb9-4c64-81ce-f71e8ccc3414}" ref="A1">
      <text>
        <t xml:space="preserve">[Threaded comment]
 Your version of Excel allows you to read this threaded comment; however, any edits to it will get removed if the file is opened in a newer version of Excel. Learn more: https://go.microsoft.com/fwlink/?linkid=870924
Comment:
	Falta consolidar en trámites
</t>
      </text>
    </comment>
    <comment authorId="2" xr:uid="{78fc3cf0-5bc2-40c5-959c-28fb69b04099}" ref="A1">
      <text>
        <t xml:space="preserve">[Threaded comment]
 Your version of Excel allows you to read this threaded comment; however, any edits to it will get removed if the file is opened in a newer version of Excel. Learn more: https://go.microsoft.com/fwlink/?linkid=870924
Comment:
	UPME 10 - 2019
</t>
      </text>
    </comment>
    <comment authorId="3" xr:uid="{83100dda-d261-4ce8-b6f0-ed64f6be719d}" ref="A1">
      <text>
        <t xml:space="preserve">[Threaded comment]
 Your version of Excel allows you to read this threaded comment; however, any edits to it will get removed if the file is opened in a newer version of Excel. Learn more: https://go.microsoft.com/fwlink/?linkid=870924
Comment:
	LINEA BOTE-NATAGAIMA
LINEA PAPAYO-BRISAS
LINEA BRISAS-CAJAMARCA
LINEA CAJAMARCA-REGIVIT
LINEA MIROLINDO-CEMEX
LINEA FLANDES-LANCEROS
LINEA FLANDES-HIDROPRADO 1
LINEA SAN FELIPE-MARIQUITA
LINEA MARIQUITA-VICTORIA
LINEA MIROLINDO-PAPAYO
LINEA GUALANDAY-CEMEX
</t>
      </text>
    </comment>
    <comment authorId="4" xr:uid="{8529c0a6-c7a3-4410-a625-84277ec51bb3}" ref="A1">
      <text>
        <t xml:space="preserve">[Threaded comment]
 Your version of Excel allows you to read this threaded comment; however, any edits to it will get removed if the file is opened in a newer version of Excel. Learn more: https://go.microsoft.com/fwlink/?linkid=870924
Comment:
	Falta consolidar en trámites
</t>
      </text>
    </comment>
    <comment authorId="5" xr:uid="{87fd9ea2-0a0c-4d25-af8e-a4fc1cbfddda}" ref="A1">
      <text>
        <t xml:space="preserve">[Threaded comment]
 Your version of Excel allows you to read this threaded comment; however, any edits to it will get removed if the file is opened in a newer version of Excel. Learn more: https://go.microsoft.com/fwlink/?linkid=870924
Comment:
	UPME 04-2019
</t>
      </text>
    </comment>
    <comment authorId="6" xr:uid="{93b43e2e-67a5-4f79-a00e-71a0c4c6989b}" ref="A1">
      <text>
        <t xml:space="preserve">[Threaded comment]
 Your version of Excel allows you to read this threaded comment; however, any edits to it will get removed if the file is opened in a newer version of Excel. Learn more: https://go.microsoft.com/fwlink/?linkid=870924
Comment:
	Falta consolidar en trámites
</t>
      </text>
    </comment>
    <comment authorId="7" xr:uid="{97627e61-eb54-42ad-acda-70f70775ed6d}" ref="A1">
      <text>
        <t xml:space="preserve">[Threaded comment]
 Your version of Excel allows you to read this threaded comment; however, any edits to it will get removed if the file is opened in a newer version of Excel. Learn more: https://go.microsoft.com/fwlink/?linkid=870924
Comment:
	UPME STR 08-2018 Guamal 115 kV y líneas de transmisión asociadas
Reply:
	Subestación Guamal (Violetas) 115 kV y circuitos Ocoa - Guamal 115 kV Guamal - Granada 115 kV
</t>
      </text>
    </comment>
    <comment authorId="8" xr:uid="{ab457e1e-b719-4594-a089-dc78fdf99d0f}" ref="A1">
      <text>
        <t xml:space="preserve">[Threaded comment]
 Your version of Excel allows you to read this threaded comment; however, any edits to it will get removed if the file is opened in a newer version of Excel. Learn more: https://go.microsoft.com/fwlink/?linkid=870924
Comment:
	Ciclo 2 - Sin capacidad asignada
</t>
      </text>
    </comment>
    <comment authorId="9" xr:uid="{ae69870e-7341-4e92-8bf9-a66b147d7207}" ref="A1">
      <text>
        <t xml:space="preserve">[Threaded comment]
 Your version of Excel allows you to read this threaded comment; however, any edits to it will get removed if the file is opened in a newer version of Excel. Learn more: https://go.microsoft.com/fwlink/?linkid=870924
Comment:
	PLANTA SOLAR LAS MARÍAS 99,5 MW
</t>
      </text>
    </comment>
    <comment authorId="10" xr:uid="{b2362d05-2f07-4e4c-bc83-b2fe39aae0cc}" ref="A1">
      <text>
        <t xml:space="preserve">[Threaded comment]
 Your version of Excel allows you to read this threaded comment; however, any edits to it will get removed if the file is opened in a newer version of Excel. Learn more: https://go.microsoft.com/fwlink/?linkid=870924
Comment:
	Subestación Alférez 500 kV y las líneas de transmisión asociadas
Reply:
	* Subestación Medellín 500 kV, también denominada Subestación Katíos 
* Subestación La Virginia 500 kV 
* Subestación Alférez 500 kV
* Subestación Alférez 230 kV
* Subestación San Marcos 500 kV
</t>
      </text>
    </comment>
    <comment authorId="11" xr:uid="{b2e7ecde-ca4f-431f-b4de-6cc9ce70b438}" ref="A1">
      <text>
        <t xml:space="preserve">[Threaded comment]
 Your version of Excel allows you to read this threaded comment; however, any edits to it will get removed if the file is opened in a newer version of Excel. Learn more: https://go.microsoft.com/fwlink/?linkid=870924
Comment:
	Ciclo 2 - Sin capacidad asignada
</t>
      </text>
    </comment>
    <comment authorId="12" xr:uid="{b3345361-10f9-430d-97ef-d0a409b9c1bb}" ref="A1">
      <text>
        <t xml:space="preserve">[Threaded comment]
 Your version of Excel allows you to read this threaded comment; however, any edits to it will get removed if the file is opened in a newer version of Excel. Learn more: https://go.microsoft.com/fwlink/?linkid=870924
Comment:
	Repotenciación Línea Guaca - Colegio 1 115 kV a 1200 A y la construcción de la línea Guaca - Colegio 2 115 kV 1200 A
</t>
      </text>
    </comment>
    <comment authorId="13" xr:uid="{b4fe2d56-8196-445e-a88c-2e2d73bbf096}" ref="A1">
      <text>
        <t xml:space="preserve">[Threaded comment]
 Your version of Excel allows you to read this threaded comment; however, any edits to it will get removed if the file is opened in a newer version of Excel. Learn more: https://go.microsoft.com/fwlink/?linkid=870924
Comment:
	UPME STN 09-2016
</t>
      </text>
    </comment>
    <comment authorId="14" xr:uid="{ca0a1b89-89c3-4116-9fa6-ab8a57306f8c}" ref="A1">
      <text>
        <t xml:space="preserve">[Threaded comment]
 Your version of Excel allows you to read this threaded comment; however, any edits to it will get removed if the file is opened in a newer version of Excel. Learn more: https://go.microsoft.com/fwlink/?linkid=870924
Comment:
	* Nueva subestación Pasacaballos 220/110 kV - 2 x 150 MVA
* Nueva línea a 220 kV Bolívar – Toluviejo - Chinú
* Nueva subestación Sahagún 500 kV
* Aumento de capacidad del corredor Guajira – Santa 
Marta – Termocol (Bonda) 220 kV a por lo menos 1000 A
* Proyecto Termocol (Bonda) – Río Córdoba 220 kV
* Segundo circuito Cuestecitas – Copey 500 kV
</t>
      </text>
    </comment>
    <comment authorId="15" xr:uid="{d35256ef-1842-4936-bbd7-dfb7293f3aa1}" ref="A1">
      <text>
        <t xml:space="preserve">[Threaded comment]
 Your version of Excel allows you to read this threaded comment; however, any edits to it will get removed if the file is opened in a newer version of Excel. Learn more: https://go.microsoft.com/fwlink/?linkid=870924
Comment:
	Cambio de CT's Mirolindo - Cemex a 732 A
</t>
      </text>
    </comment>
    <comment authorId="16" xr:uid="{f88c9bec-2bdd-4f3d-8ba2-d51fd2b0be3c}" ref="A1">
      <text>
        <t xml:space="preserve">[Threaded comment]
 Your version of Excel allows you to read this threaded comment; however, any edits to it will get removed if the file is opened in a newer version of Excel. Learn more: https://go.microsoft.com/fwlink/?linkid=870924
Comment:
	UPME 06 - 2017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tc={0e9c8b51-c99b-408f-b61e-a0745fe61bc0}</author>
    <author>tc={2604721e-e0af-4f6a-b73b-28f08c2bec80}</author>
    <author>tc={56fe67d1-1054-4adc-947e-4615d1425214}</author>
    <author>tc={58d3a992-885f-4433-ab8d-d5bf86d40758}</author>
    <author>tc={89d1e710-d295-4688-87cd-4d949556467d}</author>
    <author>tc={a5f1cae8-9cd3-4c41-9a2c-c98adddae698}</author>
    <author>tc={ac9a6fa5-f01b-4d6e-b83e-c8392ff18f1d}</author>
    <author>tc={bfc7175f-e1ac-42cf-9072-967840ba16ec}</author>
    <author>tc={e390d086-d0be-435b-b9a9-c1f7594717ef}</author>
    <author>tc={e862d540-d134-4c71-9377-19de24e5044e}</author>
    <author>tc={ec372575-9949-4447-8ce8-d70e109bbb71}</author>
    <author>tc={eec04df7-247f-43b2-94cb-c573772c7a98}</author>
    <author>tc={f056b29d-ab49-42c2-a6ea-d53b4edba90d}</author>
    <author>tc={fbcff78d-7ed9-4eaf-a62e-17014c030c6c}</author>
  </authors>
  <commentList>
    <comment authorId="0" xr:uid="{0e9c8b51-c99b-408f-b61e-a0745fe61bc0}" ref="AC259">
      <text>
        <t xml:space="preserve">[Threaded comment]
 Your version of Excel allows you to read this threaded comment; however, any edits to it will get removed if the file is opened in a newer version of Excel. Learn more: https://go.microsoft.com/fwlink/?linkid=870924
Comment:
	Validar si es candidato a liberación
</t>
      </text>
    </comment>
    <comment authorId="1" xr:uid="{2604721e-e0af-4f6a-b73b-28f08c2bec80}" ref="X292">
      <text>
        <t xml:space="preserve">[Threaded comment]
 Your version of Excel allows you to read this threaded comment; however, any edits to it will get removed if the file is opened in a newer version of Excel. Learn more: https://go.microsoft.com/fwlink/?linkid=870924
Comment:
	Hacer consulta por que hay dos radicados de curvas S consecutivos, donde el mas reciente muestra 0% de avance.
</t>
      </text>
    </comment>
    <comment authorId="2" xr:uid="{56fe67d1-1054-4adc-947e-4615d1425214}" ref="X148">
      <text>
        <t xml:space="preserve">[Threaded comment]
 Your version of Excel allows you to read this threaded comment; however, any edits to it will get removed if the file is opened in a newer version of Excel. Learn more: https://go.microsoft.com/fwlink/?linkid=870924
Comment:
	Hablar con transmisión para el acceso
</t>
      </text>
    </comment>
    <comment authorId="3" xr:uid="{58d3a992-885f-4433-ab8d-d5bf86d40758}" ref="T123">
      <text>
        <t xml:space="preserve">[Threaded comment]
 Your version of Excel allows you to read this threaded comment; however, any edits to it will get removed if the file is opened in a newer version of Excel. Learn more: https://go.microsoft.com/fwlink/?linkid=870924
Comment:
	Pendiente verificación.
</t>
      </text>
    </comment>
    <comment authorId="4" xr:uid="{89d1e710-d295-4688-87cd-4d949556467d}" ref="H106">
      <text>
        <t xml:space="preserve">[Threaded comment]
 Your version of Excel allows you to read this threaded comment; however, any edits to it will get removed if the file is opened in a newer version of Excel. Learn more: https://go.microsoft.com/fwlink/?linkid=870924
Comment:
	Verificar compra con Zelestra
</t>
      </text>
    </comment>
    <comment authorId="5" xr:uid="{a5f1cae8-9cd3-4c41-9a2c-c98adddae698}" ref="AD56">
      <text>
        <t xml:space="preserve">[Threaded comment]
 Your version of Excel allows you to read this threaded comment; however, any edits to it will get removed if the file is opened in a newer version of Excel. Learn more: https://go.microsoft.com/fwlink/?linkid=870924
Comment:
	Verificar estado, en pruebas?
</t>
      </text>
    </comment>
    <comment authorId="6" xr:uid="{ac9a6fa5-f01b-4d6e-b83e-c8392ff18f1d}" ref="X60">
      <text>
        <t xml:space="preserve">[Threaded comment]
 Your version of Excel allows you to read this threaded comment; however, any edits to it will get removed if the file is opened in a newer version of Excel. Learn more: https://go.microsoft.com/fwlink/?linkid=870924
Comment:
	No en la base de trámite, pendiente de gestión.
</t>
      </text>
    </comment>
    <comment authorId="7" xr:uid="{bfc7175f-e1ac-42cf-9072-967840ba16ec}" ref="X259">
      <text>
        <t xml:space="preserve">[Threaded comment]
 Your version of Excel allows you to read this threaded comment; however, any edits to it will get removed if the file is opened in a newer version of Excel. Learn more: https://go.microsoft.com/fwlink/?linkid=870924
Comment:
	No encontré información en ARGO
</t>
      </text>
    </comment>
    <comment authorId="8" xr:uid="{e390d086-d0be-435b-b9a9-c1f7594717ef}" ref="X244">
      <text>
        <t xml:space="preserve">[Threaded comment]
 Your version of Excel allows you to read this threaded comment; however, any edits to it will get removed if the file is opened in a newer version of Excel. Learn more: https://go.microsoft.com/fwlink/?linkid=870924
Comment:
	Hablar con Grenergy respecto al estado de conexión del proyecto.
</t>
      </text>
    </comment>
    <comment authorId="9" xr:uid="{e862d540-d134-4c71-9377-19de24e5044e}" ref="X324">
      <text>
        <t xml:space="preserve">[Threaded comment]
 Your version of Excel allows you to read this threaded comment; however, any edits to it will get removed if the file is opened in a newer version of Excel. Learn more: https://go.microsoft.com/fwlink/?linkid=870924
Comment:
	No encontré información
</t>
      </text>
    </comment>
    <comment authorId="10" xr:uid="{ec372575-9949-4447-8ce8-d70e109bbb71}" ref="AD254">
      <text>
        <t xml:space="preserve">[Threaded comment]
 Your version of Excel allows you to read this threaded comment; however, any edits to it will get removed if the file is opened in a newer version of Excel. Learn more: https://go.microsoft.com/fwlink/?linkid=870924
Comment:
	Verificar estado del proyecto.
</t>
      </text>
    </comment>
    <comment authorId="11" xr:uid="{eec04df7-247f-43b2-94cb-c573772c7a98}" ref="X146">
      <text>
        <t xml:space="preserve">[Threaded comment]
 Your version of Excel allows you to read this threaded comment; however, any edits to it will get removed if the file is opened in a newer version of Excel. Learn more: https://go.microsoft.com/fwlink/?linkid=870924
Comment:
	No en la base de trámite, pendiente de gestión.
</t>
      </text>
    </comment>
    <comment authorId="12" xr:uid="{f056b29d-ab49-42c2-a6ea-d53b4edba90d}" ref="F27">
      <text>
        <t xml:space="preserve">[Threaded comment]
 Your version of Excel allows you to read this threaded comment; however, any edits to it will get removed if the file is opened in a newer version of Excel. Learn more: https://go.microsoft.com/fwlink/?linkid=870924
Comment:
	Validar estado con CTG
</t>
      </text>
    </comment>
    <comment authorId="13" xr:uid="{fbcff78d-7ed9-4eaf-a62e-17014c030c6c}" ref="X131">
      <text>
        <t xml:space="preserve">[Threaded comment]
 Your version of Excel allows you to read this threaded comment; however, any edits to it will get removed if the file is opened in a newer version of Excel. Learn more: https://go.microsoft.com/fwlink/?linkid=870924
Comment:
	Se sabe el porcentaje de avance de proyecto por respuesta dada por la UPME mediante radicado 20251520061951. No hay curva S actualizada desde 04/04/2024
</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tc={066c1c7d-9361-403f-967f-b2c3373b5fe3}</author>
    <author>tc={06978fb9-24e8-42cd-8974-b009e8c5bd5f}</author>
    <author>tc={1cded2bc-7053-4af8-80fa-ce03210d2576}</author>
    <author>tc={2c319a66-c2fc-4f46-b7a6-e189a6188d4c}</author>
    <author>tc={4097e2df-ebcf-4fd6-9a1a-c043422c2bc6}</author>
    <author>tc={53820387-8dc7-43ba-bb78-c6dbe33c6303}</author>
    <author>tc={5aa8181b-ff57-42f8-a81a-a45846195fdb}</author>
    <author>tc={5b83d2da-0f1c-4f7a-990c-f316704b7984}</author>
    <author>tc={648f9f42-0f53-4bef-bf49-8a273eae79f4}</author>
    <author>tc={6f07ecef-595f-4159-9d58-60a3552108e2}</author>
    <author>tc={81a0734b-f962-42b4-8479-ccb2c21a512a}</author>
    <author>tc={b5b5d1c8-7bf3-478d-a30a-0f7722e7f655}</author>
    <author>tc={c2633828-51d9-4705-9376-e52760796b35}</author>
    <author>tc={dedbafd8-dbf4-455c-bb8a-1e698e04a18d}</author>
    <author>tc={edba5433-4725-4ee1-af79-ac823c4cebfc}</author>
    <author>tc={f3273954-15ee-4927-acd6-5bddfb7b7b91}</author>
    <author>tc={f85f18c6-6e44-4dac-8dec-d99d0d60f77a}</author>
    <author>tc={fe742d9d-7bbe-4692-9d58-bfba1ff109f5}</author>
  </authors>
  <commentList>
    <comment authorId="0" xr:uid="{066c1c7d-9361-403f-967f-b2c3373b5fe3}" ref="J67">
      <text>
        <t xml:space="preserve">[Threaded comment]
 Your version of Excel allows you to read this threaded comment; however, any edits to it will get removed if the file is opened in a newer version of Excel. Learn more: https://go.microsoft.com/fwlink/?linkid=870924
Comment:
	El OR indica que la FPO es 30-6-2019
</t>
      </text>
    </comment>
    <comment authorId="1" xr:uid="{06978fb9-24e8-42cd-8974-b009e8c5bd5f}" ref="C50">
      <text>
        <t xml:space="preserve">[Threaded comment]
 Your version of Excel allows you to read this threaded comment; however, any edits to it will get removed if the file is opened in a newer version of Excel. Learn more: https://go.microsoft.com/fwlink/?linkid=870924
Comment:
	Nueva Subestación Salado 115/34.5/13.8 kV (Nueva Subestación Arreboles 115 kV)
</t>
      </text>
    </comment>
    <comment authorId="2" xr:uid="{1cded2bc-7053-4af8-80fa-ce03210d2576}" ref="C80">
      <text>
        <t xml:space="preserve">[Threaded comment]
 Your version of Excel allows you to read this threaded comment; however, any edits to it will get removed if the file is opened in a newer version of Excel. Learn more: https://go.microsoft.com/fwlink/?linkid=870924
Comment:
	UPME STR 06-2016
</t>
      </text>
    </comment>
    <comment authorId="3" xr:uid="{2c319a66-c2fc-4f46-b7a6-e189a6188d4c}" ref="C75">
      <text>
        <t xml:space="preserve">[Threaded comment]
 Your version of Excel allows you to read this threaded comment; however, any edits to it will get removed if the file is opened in a newer version of Excel. Learn more: https://go.microsoft.com/fwlink/?linkid=870924
Comment:
	* Línea 115 kV Piedecuesta – San Gil, (la cual se reconfigurará en Piedecuesta-Mesa del Sol-San Gil 115 kV)
* Línea 34.5 kV Piedecuesta – San Cristóbal
* Línea 34.5 kV San Cristóbal - Cabecera
* Línea 34.5 kV Cabecera – Mesa de los Santos
* Línea 34.5 kV Mesa de los Santos - Acuarela
</t>
      </text>
    </comment>
    <comment authorId="4" xr:uid="{4097e2df-ebcf-4fd6-9a1a-c043422c2bc6}" ref="C36">
      <text>
        <t xml:space="preserve">[Threaded comment]
 Your version of Excel allows you to read this threaded comment; however, any edits to it will get removed if the file is opened in a newer version of Excel. Learn more: https://go.microsoft.com/fwlink/?linkid=870924
Comment:
	UPME STR 11-2015
</t>
      </text>
    </comment>
    <comment authorId="5" xr:uid="{53820387-8dc7-43ba-bb78-c6dbe33c6303}" ref="C54">
      <text>
        <t xml:space="preserve">[Threaded comment]
 Your version of Excel allows you to read this threaded comment; however, any edits to it will get removed if the file is opened in a newer version of Excel. Learn more: https://go.microsoft.com/fwlink/?linkid=870924
Comment:
	UPME STR 07-2019 Subestación Nueva Toluviejo y obras asociadas 110 kV.
</t>
      </text>
    </comment>
    <comment authorId="6" xr:uid="{5aa8181b-ff57-42f8-a81a-a45846195fdb}" ref="C52">
      <text>
        <t xml:space="preserve">[Threaded comment]
 Your version of Excel allows you to read this threaded comment; however, any edits to it will get removed if the file is opened in a newer version of Excel. Learn more: https://go.microsoft.com/fwlink/?linkid=870924
Comment:
	En XM se reporta en fase de "Pruebas"
</t>
      </text>
    </comment>
    <comment authorId="7" xr:uid="{5b83d2da-0f1c-4f7a-990c-f316704b7984}" ref="C33">
      <text>
        <t xml:space="preserve">[Threaded comment]
 Your version of Excel allows you to read this threaded comment; however, any edits to it will get removed if the file is opened in a newer version of Excel. Learn more: https://go.microsoft.com/fwlink/?linkid=870924
Comment:
	Nueva Subestación Lagunas 110 kV mediante apertura de la Línea Chorodó - Caucheras 110 kV
</t>
      </text>
    </comment>
    <comment authorId="8" xr:uid="{648f9f42-0f53-4bef-bf49-8a273eae79f4}" ref="C23">
      <text>
        <t xml:space="preserve">[Threaded comment]
 Your version of Excel allows you to read this threaded comment; however, any edits to it will get removed if the file is opened in a newer version of Excel. Learn more: https://go.microsoft.com/fwlink/?linkid=870924
Comment:
	FACTS serie SSSC circuitos de la línea Santa Marta – Termocol (Bonda) – Termoguajira 220 kV Etapa 2
</t>
      </text>
    </comment>
    <comment authorId="9" xr:uid="{6f07ecef-595f-4159-9d58-60a3552108e2}" ref="C40">
      <text>
        <t xml:space="preserve">[Threaded comment]
 Your version of Excel allows you to read this threaded comment; however, any edits to it will get removed if the file is opened in a newer version of Excel. Learn more: https://go.microsoft.com/fwlink/?linkid=870924
Comment:
	Subestación Nueva Sahagún 500/110/34.5 kV
</t>
      </text>
    </comment>
    <comment authorId="10" xr:uid="{81a0734b-f962-42b4-8479-ccb2c21a512a}" ref="C40">
      <text>
        <t xml:space="preserve">[Threaded comment]
 Your version of Excel allows you to read this threaded comment; however, any edits to it will get removed if the file is opened in a newer version of Excel. Learn more: https://go.microsoft.com/fwlink/?linkid=870924
Comment:
	Subestación Nueva Sahagún 500/110/34.5 kV
</t>
      </text>
    </comment>
    <comment authorId="11" xr:uid="{b5b5d1c8-7bf3-478d-a30a-0f7722e7f655}" ref="B54">
      <text>
        <t xml:space="preserve">[Threaded comment]
 Your version of Excel allows you to read this threaded comment; however, any edits to it will get removed if the file is opened in a newer version of Excel. Learn more: https://go.microsoft.com/fwlink/?linkid=870924
Comment:
	UPME STR 07-2019 Subestación Nueva Toluviejo y obras asociadas 110 kV.
</t>
      </text>
    </comment>
    <comment authorId="12" xr:uid="{c2633828-51d9-4705-9376-e52760796b35}" ref="C48">
      <text>
        <t xml:space="preserve">[Threaded comment]
 Your version of Excel allows you to read this threaded comment; however, any edits to it will get removed if the file is opened in a newer version of Excel. Learn more: https://go.microsoft.com/fwlink/?linkid=870924
Comment:
	Proyecto Subestación Escobal 115 kV (2024) (Picaleña 115 kV)
</t>
      </text>
    </comment>
    <comment authorId="13" xr:uid="{dedbafd8-dbf4-455c-bb8a-1e698e04a18d}" ref="C52">
      <text>
        <t xml:space="preserve">[Threaded comment]
 Your version of Excel allows you to read this threaded comment; however, any edits to it will get removed if the file is opened in a newer version of Excel. Learn more: https://go.microsoft.com/fwlink/?linkid=870924
Comment:
	Repotenciación Línea Guaca - Colegio 1 115 kV a 1200 A y la construcción de la línea Guaca - Colegio 2 115 kV 1200 A
</t>
      </text>
    </comment>
    <comment authorId="14" xr:uid="{edba5433-4725-4ee1-af79-ac823c4cebfc}" ref="C53">
      <text>
        <t xml:space="preserve">[Threaded comment]
 Your version of Excel allows you to read this threaded comment; however, any edits to it will get removed if the file is opened in a newer version of Excel. Learn more: https://go.microsoft.com/fwlink/?linkid=870924
Comment:
	UPME 04-2018 Nueva subestación San Juan 220 kV y líneas de transmisión asociadas
</t>
      </text>
    </comment>
    <comment authorId="15" xr:uid="{f3273954-15ee-4927-acd6-5bddfb7b7b91}" ref="C33">
      <text>
        <t xml:space="preserve">[Threaded comment]
 Your version of Excel allows you to read this threaded comment; however, any edits to it will get removed if the file is opened in a newer version of Excel. Learn more: https://go.microsoft.com/fwlink/?linkid=870924
Comment:
	Nueva Subestación Lagunas 110 kV mediante apertura de la Línea Chorodó - Caucheras 110 kV
</t>
      </text>
    </comment>
    <comment authorId="16" xr:uid="{f85f18c6-6e44-4dac-8dec-d99d0d60f77a}" ref="C67">
      <text>
        <t xml:space="preserve">[Threaded comment]
 Your version of Excel allows you to read this threaded comment; however, any edits to it will get removed if the file is opened in a newer version of Excel. Learn more: https://go.microsoft.com/fwlink/?linkid=870924
Comment:
	Subestación Guamal (Violetas) 115 kV y circuitos Ocoa - Guamal 115 kV Guamal - Granada 115 kV
</t>
      </text>
    </comment>
    <comment authorId="17" xr:uid="{fe742d9d-7bbe-4692-9d58-bfba1ff109f5}" ref="C45">
      <text>
        <t xml:space="preserve">[Threaded comment]
 Your version of Excel allows you to read this threaded comment; however, any edits to it will get removed if the file is opened in a newer version of Excel. Learn more: https://go.microsoft.com/fwlink/?linkid=870924
Comment:
	Nueva Subestación Galapa 110kV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tc={38897051-7dbe-456c-9a3c-a8d57d56e0ee}</author>
    <author>tc={6f9bd89d-73dc-4590-bd02-595941809976}</author>
    <author>tc={844e1435-97e0-4131-91bb-f886089487b3}</author>
  </authors>
  <commentList>
    <comment authorId="0" xr:uid="{38897051-7dbe-456c-9a3c-a8d57d56e0ee}" ref="A36">
      <text>
        <t xml:space="preserve">[Threaded comment]
 Your version of Excel allows you to read this threaded comment; however, any edits to it will get removed if the file is opened in a newer version of Excel. Learn more: https://go.microsoft.com/fwlink/?linkid=870924
Comment:
	Ciclo 2 - Sin capacidad asignada
</t>
      </text>
    </comment>
    <comment authorId="1" xr:uid="{6f9bd89d-73dc-4590-bd02-595941809976}" ref="A27">
      <text>
        <t xml:space="preserve">[Threaded comment]
 Your version of Excel allows you to read this threaded comment; however, any edits to it will get removed if the file is opened in a newer version of Excel. Learn more: https://go.microsoft.com/fwlink/?linkid=870924
Comment:
	Ciclo 2 - Sin capacidad asignada
</t>
      </text>
    </comment>
    <comment authorId="2" xr:uid="{844e1435-97e0-4131-91bb-f886089487b3}" ref="A88">
      <text>
        <t xml:space="preserve">[Threaded comment]
 Your version of Excel allows you to read this threaded comment; however, any edits to it will get removed if the file is opened in a newer version of Excel. Learn more: https://go.microsoft.com/fwlink/?linkid=870924
Comment:
	Solicitar a la subdirección verificar si puerta de oro está repetido con codigo 365 y subsanar.
</t>
      </text>
    </comment>
  </commentList>
</comments>
</file>

<file path=xl/comments5.xml><?xml version="1.0" encoding="utf-8"?>
<comments xmlns:r="http://schemas.openxmlformats.org/officeDocument/2006/relationships" xmlns="http://schemas.openxmlformats.org/spreadsheetml/2006/main" xmlns:xr="http://schemas.microsoft.com/office/spreadsheetml/2014/revision">
  <authors>
    <author>tc={137d604a-a7a6-4e02-97ad-96c414e4f073}</author>
    <author>tc={1f1a5512-a2d1-4b2f-b000-931f01ee1f68}</author>
    <author>tc={433576c2-6fd3-4e1c-9d85-d3ee8574de67}</author>
    <author>tc={78d2f5b7-7342-4e69-9888-a467cf995ada}</author>
    <author>tc={aabd394a-9b6d-4687-8e79-728a83e6818c}</author>
    <author>tc={f5937752-5c07-43b8-841f-4afd23a1806a}</author>
  </authors>
  <commentList>
    <comment authorId="0" xr:uid="{137d604a-a7a6-4e02-97ad-96c414e4f073}" ref="G3">
      <text>
        <t xml:space="preserve">[Threaded comment]
 Your version of Excel allows you to read this threaded comment; however, any edits to it will get removed if the file is opened in a newer version of Excel. Learn more: https://go.microsoft.com/fwlink/?linkid=870924
Comment:
	Declaración en OC.
Reply:
	último hito según su crono, se espera evento para la primera semana de noviembre
</t>
      </text>
    </comment>
    <comment authorId="1" xr:uid="{1f1a5512-a2d1-4b2f-b000-931f01ee1f68}" ref="A28">
      <text>
        <t xml:space="preserve">[Threaded comment]
 Your version of Excel allows you to read this threaded comment; however, any edits to it will get removed if the file is opened in a newer version of Excel. Learn more: https://go.microsoft.com/fwlink/?linkid=870924
Comment:
	Fuera de la meta, FPO 31-12-2027.
</t>
      </text>
    </comment>
    <comment authorId="2" xr:uid="{433576c2-6fd3-4e1c-9d85-d3ee8574de67}" ref="G24">
      <text>
        <t xml:space="preserve">[Threaded comment]
 Your version of Excel allows you to read this threaded comment; however, any edits to it will get removed if the file is opened in a newer version of Excel. Learn more: https://go.microsoft.com/fwlink/?linkid=870924
Comment:
	Fecha de energízación. Finalizan construcción en 31-01-2026
</t>
      </text>
    </comment>
    <comment authorId="3" xr:uid="{78d2f5b7-7342-4e69-9888-a467cf995ada}" ref="G22">
      <text>
        <t xml:space="preserve">[Threaded comment]
 Your version of Excel allows you to read this threaded comment; however, any edits to it will get removed if the file is opened in a newer version of Excel. Learn more: https://go.microsoft.com/fwlink/?linkid=870924
Comment:
	Finalizar construcción en junio del 2026 y la inauguración hacia septiembre del 2026
</t>
      </text>
    </comment>
    <comment authorId="4" xr:uid="{aabd394a-9b6d-4687-8e79-728a83e6818c}" ref="G23">
      <text>
        <t xml:space="preserve">[Threaded comment]
 Your version of Excel allows you to read this threaded comment; however, any edits to it will get removed if the file is opened in a newer version of Excel. Learn more: https://go.microsoft.com/fwlink/?linkid=870924
Comment:
	Fecha de energízación. Finalizan construcción en 15-02-2026
</t>
      </text>
    </comment>
    <comment authorId="5" xr:uid="{f5937752-5c07-43b8-841f-4afd23a1806a}" ref="G21">
      <text>
        <t xml:space="preserve">[Threaded comment]
 Your version of Excel allows you to read this threaded comment; however, any edits to it will get removed if the file is opened in a newer version of Excel. Learn more: https://go.microsoft.com/fwlink/?linkid=870924
Comment:
	Finalizar construcción en diciembre de este año y posible inauguración hacia abril-mayo del 2026
</t>
      </text>
    </comment>
  </commentList>
</comments>
</file>

<file path=xl/sharedStrings.xml><?xml version="1.0" encoding="utf-8"?>
<sst xmlns="http://schemas.openxmlformats.org/spreadsheetml/2006/main" count="8520" uniqueCount="2150">
  <si>
    <t>GREMIO</t>
  </si>
  <si>
    <t>Priorizado</t>
  </si>
  <si>
    <t>Criterio de categorización</t>
  </si>
  <si>
    <t>Código UPME</t>
  </si>
  <si>
    <t>Nombre</t>
  </si>
  <si>
    <t>Agente Representante</t>
  </si>
  <si>
    <t>Promotor</t>
  </si>
  <si>
    <t>País Promotor</t>
  </si>
  <si>
    <t>Departamento</t>
  </si>
  <si>
    <t>Municipio</t>
  </si>
  <si>
    <t>Entidad Ambiental</t>
  </si>
  <si>
    <t>PERMISOS 
 LICENCIA AMBIENTAL APROBADA</t>
  </si>
  <si>
    <t>HITO</t>
  </si>
  <si>
    <t>Capacidad (MW)</t>
  </si>
  <si>
    <t>Punto de conexión</t>
  </si>
  <si>
    <t>Transportador</t>
  </si>
  <si>
    <t>Tecnología</t>
  </si>
  <si>
    <t>FPO</t>
  </si>
  <si>
    <t>Año FPO</t>
  </si>
  <si>
    <t>Supeditado a obras de transmisión</t>
  </si>
  <si>
    <t>Obras a las que esta supeditado</t>
  </si>
  <si>
    <t>Revisión</t>
  </si>
  <si>
    <t>FPO 
 Estimada</t>
  </si>
  <si>
    <t>Obligaciones</t>
  </si>
  <si>
    <t>Observaciones Seguimiento</t>
  </si>
  <si>
    <t>Estado</t>
  </si>
  <si>
    <t>Trámites</t>
  </si>
  <si>
    <t>SER COLOMBIA</t>
  </si>
  <si>
    <t>NO</t>
  </si>
  <si>
    <t>EEUU</t>
  </si>
  <si>
    <t>CAS</t>
  </si>
  <si>
    <t>Juan</t>
  </si>
  <si>
    <t>29/10/2025 (UPME Juan): NO se encuentra información adicional
15/08/2025 (UPME Juan): Solicitaron cambio de FPO. No tenemos acceso a radicado 20251110193662</t>
  </si>
  <si>
    <t>Desarrollo</t>
  </si>
  <si>
    <t>Contactar</t>
  </si>
  <si>
    <t>ACOLGEN</t>
  </si>
  <si>
    <t>ISAGEN</t>
  </si>
  <si>
    <t>COLOMBIA</t>
  </si>
  <si>
    <t>CRA</t>
  </si>
  <si>
    <t>Pruebas</t>
  </si>
  <si>
    <t>Puesta en operación comercial</t>
  </si>
  <si>
    <t>GRENERGY</t>
  </si>
  <si>
    <t>ESPAÑA</t>
  </si>
  <si>
    <t>CVS</t>
  </si>
  <si>
    <t>CTG</t>
  </si>
  <si>
    <t>CHINA</t>
  </si>
  <si>
    <t>Operación</t>
  </si>
  <si>
    <t>NA</t>
  </si>
  <si>
    <t>NOVAVALOR</t>
  </si>
  <si>
    <t>30/10/25: XM envió comunicación informando la declaración en operación del proyecto.
17/08/25: En enero de 2025 solicita cambio FPO al 30 de diciembre de 2025 y reporta curva S con avance sobre el 60% (20251500012682)</t>
  </si>
  <si>
    <t>UNIVERGY</t>
  </si>
  <si>
    <t>CARDIQUE</t>
  </si>
  <si>
    <t>MariaC</t>
  </si>
  <si>
    <t>30/10/25: Curva S de agosto con 68% de avance, no se cree que se cumpla la FPO</t>
  </si>
  <si>
    <t>SI</t>
  </si>
  <si>
    <t>VERANO ENERGY</t>
  </si>
  <si>
    <t>Leidy</t>
  </si>
  <si>
    <t>29/10/2025: En septiembre de 2025 solicitaron cambio de FPO al 30 de noviembre de 2025
Reportan porcentaje de avance del proyecto del 64%</t>
  </si>
  <si>
    <t>Construccion</t>
  </si>
  <si>
    <t>Se adjunto informacpinb adicional : Numero de Radicado 20254091262832,  03/10/2025</t>
  </si>
  <si>
    <t>SC_1341</t>
  </si>
  <si>
    <t>SUECIA</t>
  </si>
  <si>
    <t>CARDER</t>
  </si>
  <si>
    <t>Joshua</t>
  </si>
  <si>
    <t>2/11/2025 (UPME Joshua):  20251500247742 del 30 de septiembre de 2025, reporta un avance del 65%.
17/08/2025: En agosto de 2025 reporta avance sobre el 60% (20251500031972)</t>
  </si>
  <si>
    <t>URRÁ</t>
  </si>
  <si>
    <t>CxC</t>
  </si>
  <si>
    <t>2/11/2025 (UPME Joshua): 20251110271502 del 21 de octubre de 2025, reporta avance del 90%
Solicitaron cambio de FPO para 28/02/2026
15/08/2025 (UPME): En construcción, solicitando modificación de FPO</t>
  </si>
  <si>
    <t>30/10/25: El 28 de abril del 2025 solicitaron certificación de la FPO (20/12/2025) para firmar un otrosí al contrato de conexión con el operador de red.
17/08/25: En diciembre de 2024 reporta avance sobre el 60%, cumpliendo el hito de licencias ambientales (20241500331622)</t>
  </si>
  <si>
    <t>ECOENER</t>
  </si>
  <si>
    <t>CRC</t>
  </si>
  <si>
    <t xml:space="preserve">2/11/2025 (UPME Joshua): 20241500331632 del 20 de diciembre de 2024, reporta un avance del 65%
17/08/2025: En diciembre de 2024 reporta avance sobre el 60%, cumpliendo el hito de licencias y permisos ambientales (20241500333272)
</t>
  </si>
  <si>
    <t>CARSUCRE</t>
  </si>
  <si>
    <t>29/10/2025: Reportaron FPO vigente al 27 de diciembre de 2025
- El 8 de septiembre de 2025 solicitaron cambio de FPO
- Último reporte de avance 95%</t>
  </si>
  <si>
    <t>30/10/25: No han presentado nada adicional a la curva S presentada en enero de 2025.
17/08/25: En enero de 2025 solicita cambio FPO al 30 de diciembre de 2025 y reporta curva S con avance del 65% (20251500012692)</t>
  </si>
  <si>
    <t>30/10/25: No han presentado nada adicional a la curva S presentada en enero de 2025.
17/08/25: En enero de 2025 solicita cambio FPO al 30 de diciembre de 2025 y reporta curva S con avance sobre el 60% (20251500012622)</t>
  </si>
  <si>
    <t>SC_1442</t>
  </si>
  <si>
    <t>CELSIA</t>
  </si>
  <si>
    <t>2/11/2025 (UPME Joshua): Sin novedad
20/08/25:  20251500137572  en mayo reportaron 85% de avnace en la curva S</t>
  </si>
  <si>
    <t>Trámites Afinia</t>
  </si>
  <si>
    <t>SC_1204</t>
  </si>
  <si>
    <t>ERCO ENERGY</t>
  </si>
  <si>
    <t>REPÚBLICA CHECA</t>
  </si>
  <si>
    <t>CORPOCESAR</t>
  </si>
  <si>
    <t>30/10/25: No se encuentra información en argo durante el 2025
6/08/2025 (UPME Daniela) Erco manifiesta dificultades en la consecusión de prorroga/modificación de un permiso de aprovechameinto forestal en CORPOCESAR.</t>
  </si>
  <si>
    <t>A la fecha no han dado respuesta de la solcitud de prorroga.
-Radicado No.14892. Comunicación con referencia “Solicitud de prórroga de la resolución No.015 de 2023"
-Radicado No.02823. Solicitud de respuesta al oficio 14892</t>
  </si>
  <si>
    <t>SC_1389</t>
  </si>
  <si>
    <t>CORANTIOQUIA</t>
  </si>
  <si>
    <t>29/10/2025: No permite acceder a últimos reportes de seguimiento (20241300152072 y 20241300152062) ni manifestación en respuesta al reporte de incumplimiento de hitos (20241300152072)</t>
  </si>
  <si>
    <t>Pendiente verificación</t>
  </si>
  <si>
    <t>SVC E.S.P. S.A.S.</t>
  </si>
  <si>
    <t>CORPORINOQUIA</t>
  </si>
  <si>
    <t>30/10/25: El 29 de octubre informar que están en estapa de pruebas.</t>
  </si>
  <si>
    <t>ENERFIN</t>
  </si>
  <si>
    <t>CORPOGUAJIRA</t>
  </si>
  <si>
    <t>29/10/2025 (UPME Juan): Rad. 20251500277572 del 27Oct2025 presenta Curva S con un avance acumulado de 30%
15/08/2025 (UPME): Solicitaron cambio de FPO</t>
  </si>
  <si>
    <t>Oct. 30: En las ultimas visitas de la corporacion se ha comunicado que es necesario respuesta de esta solicitud para conocer las areas y la hectareas a compensar, se ha realizado seguimiento hasta el año pasado con respuesta de que se pronunciaran pronto pero aun sin nada oficial.</t>
  </si>
  <si>
    <t>29/10/25: El 10 de octubre reportaron FPO vigente al 31 de diciembre de 2025</t>
  </si>
  <si>
    <t>ERCO</t>
  </si>
  <si>
    <t>CORTOLIMA</t>
  </si>
  <si>
    <t xml:space="preserve">21/08/25: En abril del 2025 reporta 75% de avance real (Curva s)  (20251500098952), según informe adjunto en el mismo radicado de curva s el proyecto tiene una estado de avance del 75%, solo le falta el cumplimiento del hito de permisos de activos de conexión los demas hitos de la CREG 075 ya fueron cumplidos (incluso el de identificación del 50%).                                                            </t>
  </si>
  <si>
    <t>CSB</t>
  </si>
  <si>
    <t>30/10/25: El 10 de oct se certifica que la FPO vigente del proyecto es el 31/12/25</t>
  </si>
  <si>
    <t>SC_1337</t>
  </si>
  <si>
    <t>VOLTALIA</t>
  </si>
  <si>
    <t>FRANCIA</t>
  </si>
  <si>
    <t>29/10/2025 (UPME Juan): Rad. 20251500171462 del 03Jul2025 reporta avance de Curva S del 38%
22/08/2025 Radicado 20251500171462
- 38% de avance real acumulado (Curva S).
- Obtención del derecho al uso de los terrenos para el proyecto y, si es requisito para el proyecto, haber cumplido con las consultas previas.
-  Se encuentra en curso los permisos y licencia ambiental del proyecto (aprobación DAA y EIA).
- Orden de compra de los equipos del proyecto.</t>
  </si>
  <si>
    <t>Licenciamiento</t>
  </si>
  <si>
    <t>SC_1549</t>
  </si>
  <si>
    <t>CORPAMAG</t>
  </si>
  <si>
    <t xml:space="preserve">29/10/2025 (UPME Juan): Rad. 20251500145242 del 30May2025 en donde informan avance de Curva S del 80%
19/08/25: Julio de 2025 solicitud de modificación FPO para el 25/10/2025 (20251110173452)                                                                                     Julio de 2025 UPME emite concepto sobre solicitud de prorroga (20251530110291).                                       Julio 25, Resolución 40329 del 25 de junio MME, modificación FPO para el 25/10/2025                                                                    </t>
  </si>
  <si>
    <t>SC_1696</t>
  </si>
  <si>
    <t>2/11/2025 (UPME Joshua): No registra Curva S
15/08/2025 (UPME): En construccion</t>
  </si>
  <si>
    <t>SC_1192</t>
  </si>
  <si>
    <t>29/10/2025: No se encuentra información más reciente
19/08/2025: Rad 20241500276312, informe de seguimiento: 55% avance real acumulado (curva s), Obtencion de terrenos y Permisos y licencia ambiental del proyecto (aprobación DAA y EIA), Publicación de linked in en la que muestran el proyecto en construcción, Dificultades de orden público, se solicita apoyo a MinDefensa.</t>
  </si>
  <si>
    <t>SC_819</t>
  </si>
  <si>
    <t>CHEC</t>
  </si>
  <si>
    <t>CORPOCALDAS</t>
  </si>
  <si>
    <t>2/11/2025 (UPME Joshua): 20251500248122 del 30 de septiembre de 2025 reporta un avance del 70%
15/08/2025 (UPME) En construccion</t>
  </si>
  <si>
    <t>SC_1187</t>
  </si>
  <si>
    <t>29/10/2025: El 29 de enero de 2025 reportaron avance del 53%
1/08/2025 Manifestación de dificultades de seguridad y necesidad de apoyo del Ministerio de Defensa para la continuidad de actividades constructivas del proyecto.</t>
  </si>
  <si>
    <t>SC_1444</t>
  </si>
  <si>
    <t>NO REVISAR</t>
  </si>
  <si>
    <t>17/08/2025: Reporta avance del 61%, cuenta con licencia ambiental, presenta reporte avance constructivo (20251500028812)</t>
  </si>
  <si>
    <t>Trámites afinia</t>
  </si>
  <si>
    <t>SC_1633</t>
  </si>
  <si>
    <t>ATLÁNTICA</t>
  </si>
  <si>
    <t>CORPOBOYACÁ</t>
  </si>
  <si>
    <t>29/10/2025 (UPME Juan): NO se encuentra información adicional
22/08/2025 Radicado 20251500187332
- 4% de avance real acumulado (Curva S).
- El promotor se encuentra en la busqueda de terreno para iniciar consulta con DANCP.
- El proyecto se encuebtra en proceso de permisos ambientales
- FPO 31/12/2025</t>
  </si>
  <si>
    <t>Nobsa tiene contrato de conexión con el OR, pero el propietario de la subestación no nos permite la conexión.</t>
  </si>
  <si>
    <t>SC_1066</t>
  </si>
  <si>
    <t>CVC</t>
  </si>
  <si>
    <t>29/10/2025 (UPME Juan): Rad. 20251500259722 del 08Oct2025 presenta Curva S con un avance acumulado de 15%
19/08/25: En junio de 2025 solicitó actualización del promotor del proyecto a la sociedad PARQUE SOLAR AZAHAR S.A.S. E.S.P.   (20251500160952)                                                                                                                             En mayo de 2025 solicitó la modificación de FPO para el 31 de diciembre de 2025. (20251110132322)</t>
  </si>
  <si>
    <t>CEERA</t>
  </si>
  <si>
    <t>CORNARE</t>
  </si>
  <si>
    <t xml:space="preserve">29/10/2025 (UPME Juan): NO se encuentra información adicional
19/08/25: Resolución por la cual se resuelve el recurso de reposición con radicado No. 20231110147812 interpuesto por HIDROELÉCTRICA DEL RIO AURES S.A. ESP contra el acto administrativo con radicado No. 20231000094821 que negó la conexión temporal del proyecto (20251020004125)                                                                              </t>
  </si>
  <si>
    <t>SC_1320</t>
  </si>
  <si>
    <t xml:space="preserve">29/10/2025 (UPME Juan): NO se encuentra información adicional
19/08/25: En julio de 2025 entrega informe de seguimiento curva s y cronograma, reporta 35% avance (20251500168642)                                                                  </t>
  </si>
  <si>
    <t>30/10/25: La última información es del 25/10/24 en donde presentan una curva S con 17% de avance</t>
  </si>
  <si>
    <t>ELECNOR</t>
  </si>
  <si>
    <t>30/10/25: La última información es del 25/20/24 en donde presentan curva S con 39% de avance, tiene cumplido el hito de licenciamiento ambiental.</t>
  </si>
  <si>
    <t>Contactar. En la ultima visita de seguimiento realizada por la corporacion (23/04/2025), se les recalco la importancia de los tiempos para poder realizar el aprovechamiento forestal del parque y las razones que nos llevaron a solicitar la prorroga adicional, ademas, de que la UPME nos avalo el cambio de FPO para el proyecto, por lo que se necesitan alinear los tiempos con los permisos ambientales</t>
  </si>
  <si>
    <t>30/10/25: La última información es de enero de este año, una curva S con 12% de avance</t>
  </si>
  <si>
    <t>SC_1446</t>
  </si>
  <si>
    <t>30/10/25: Sin información en argo
21/08/2025: No se encuentra informacion del proyecto en argo en el último año</t>
  </si>
  <si>
    <t>2/11/2025 (UPME Joshua): Sin novedad en ARGO
21/08/2025: No se encuentra informacion del proyecto en argo en el último año
20/08/2025: El promotor Novavalor comenta que el proyecto ya se encuentra en fase constructiva en conjunto con dos generaciones distribuidas y estarían listos para 2026. Se clasifica el proyecto como 1,4 pero no se cuenta con una curva s que soporte dicha afirmación ya que no se encuentra ningun registro de curva S en el Argo.</t>
  </si>
  <si>
    <t>SC_1536</t>
  </si>
  <si>
    <t>29/10/2025 (UPME Juan): Rad. 20251500262012 del 10Oct2025 presentan nueva Curva S conforme la modificación de su FPO, con un avance acumulado de 0%; es necesario verificar con el promotor
20/08/25: Radicado 20241500332462, 56% de avance real acumulado (Curva S), FPO 26/10/2026</t>
  </si>
  <si>
    <t>2/11/2025 (UPME Joshua): Sin novedad
22/08/2025 Radicado 20251500032192 
- 75% de avance real acumulado (Curva S).
- FPO 27/01/2026</t>
  </si>
  <si>
    <t>29/10/2025: El 10 de septiembre de 2025 solicitaron cambio de FPO al 31 de enero de 2026
El 11 de septiembre de 2025 reportaron avance del 95% del proyecto con cumplimiento del 100% de los hitos de la curva S</t>
  </si>
  <si>
    <t>SC_1131</t>
  </si>
  <si>
    <t>30/10/25: El 2 de oct, xm informa que aprobó el cambio de FPO del proyecto para enero del 2026.
17/08/25: En mayo de 2025 reporta avance sobre el 60%, cumple hito de licencia ambiental (2025150013628)</t>
  </si>
  <si>
    <t>30/10/25: En informe del 2 de sept manifiestan tener licenciamiento ambiental y permisos de conexión. Planean en enero de 2026 realizar la orden de compra de equipos (posible modificación de FPO)</t>
  </si>
  <si>
    <t>29/10/2025 (UPME Juan): Rad. 20251110245822 del 29Sep2025 mediante el cual  XM informa la aprobación de la garantía
22/08/2025 Radicado 20241500201992
- 28% de avance real acumulado (Curva S).
- Obtención del derecho al uso de los terrenos para el proyecto y, si es requisito para el proyecto, haber cumplido con las consultas previas.
- Permisos y licencia ambiental del proyecto (aprobación DAA y EIA).
- FPO 22/02/2026</t>
  </si>
  <si>
    <t>30/10/2025: En julio de 2025 presenta actualizción de curva S y cambio de FPO al 28 de febrero de 2026
Reporta avance del 90% en hitos de la curva S</t>
  </si>
  <si>
    <t>SC_897</t>
  </si>
  <si>
    <t xml:space="preserve">30/10/25: Presentó curva S en agosto mostrando que solo lleva 7% de avance real.                                          </t>
  </si>
  <si>
    <t>SC_729</t>
  </si>
  <si>
    <t>2/11/2025 (UPME Joshua): 20251500283592 del 30 de octubre de 2025, reporta avance de 35%
17/08/2025: En diciembre de 2024 obtuvo cambio de FPO al 30 de marzo de 2026, cuenta con permisos, no reporta inicio de construcción (20251500031972), Reporta ya estár en construcción en reunión del 14 de Julio de 2025 con el grupo EPM.</t>
  </si>
  <si>
    <t>30/10/25: el 29 de julio solicitaron registro en fase 3 de la UPME, presentan acto administrativo de corantioquia con licencia ambiental</t>
  </si>
  <si>
    <t>SC_379</t>
  </si>
  <si>
    <t>GREENWOOD</t>
  </si>
  <si>
    <t>29/10/2025 (UPME Juan): Rad. 20251500246632 del 29Sep2025 presenta  Curva S con un avance acumulado de 80%
13/08/2025 (Joshua UPME) Espacio de reunión donde se expone el estado de avance del proyecto, con enfoque en la manifestación de no procedencia de consulta previa (Mamos de la comunidad Arauca). Manifiestan intención de cambio de FPO.</t>
  </si>
  <si>
    <t>30/10/25: No hay información del proyecto en argo durante el 2025</t>
  </si>
  <si>
    <t>SC_1043</t>
  </si>
  <si>
    <t xml:space="preserve">30/10/25: Curva S de abril con 31% de avance, ya cumplieron el hito de licenciamiento ambiental. </t>
  </si>
  <si>
    <t>SC_971</t>
  </si>
  <si>
    <t>30/10/25: En marzo de 2025 la UPME les solicita presentar la curva S en el formato dispuesto para ello. El ultimo informe muestra que están en trámites del hito de licenciamiento ambiental.</t>
  </si>
  <si>
    <t>SC_1356</t>
  </si>
  <si>
    <t>2/11/2025 (UPME Joshua): Sin novedad en avance de Curva S, solicitaron conexión temporal.
22/08/2025 Radicado 20251500120702
- 65% de avance real acumulado (Curva S)
- Cumplimiento de todos lo hitos de la CREG 075 hasta la Identificación de avance del 50% del proyecto, les falta la declaración en operación comercial.
- Nos solicitan apoyo con tramites de coexistencias y ambientales.</t>
  </si>
  <si>
    <t>UPME: Solicitud conexión temporal y Compensación Biótica</t>
  </si>
  <si>
    <t>SC_768</t>
  </si>
  <si>
    <t>COX ENERGY</t>
  </si>
  <si>
    <t xml:space="preserve">30/10/25: Presentaron curva S el 15 de octubre indicando que completaron el hito de licenciamiento ambiental con corpocesar y orden de compra de los equipos. Presentan un avance real de 30%
21/08/25: En febrero de 2025 reporta curva s, avance real acumulado 25% (20251500023362), solicitud modificación promotor del proyecto (20251110048572), hicieron solicitud de cambio de Barra a la UPME, solicitaron ajuste de Licencia Ambiental con CORPORCESAR, donde se ajusta el acceso.                         </t>
  </si>
  <si>
    <t>SC_1559</t>
  </si>
  <si>
    <t>ERCO ENERGÍA</t>
  </si>
  <si>
    <t>29/10/2025: El 29 de septiembre de 2025 solicitaron cambio de FPO al 19 de mayo de 2026</t>
  </si>
  <si>
    <t>SC_458</t>
  </si>
  <si>
    <t>CANADÁ</t>
  </si>
  <si>
    <t xml:space="preserve"> 30/10/25: En abril del 2025 reporta 0% avance del total del proyecto (Curva s)  (20251500101302)                                                                   </t>
  </si>
  <si>
    <t>GREENYELLOW</t>
  </si>
  <si>
    <t>29/10/2025 (UPME Juan): NO se encuentra información adicional
28/08/2025 Radicado 20251500125212
- 27% de avance real acumulado (Curva S).
- Obtención del derecho al uso de los terrenos para el proyecto y, si es requisito para el proyecto, haber cumplido con las consultas previas.
- FPO 30/04/26</t>
  </si>
  <si>
    <t>SC_457</t>
  </si>
  <si>
    <t xml:space="preserve">30/10/25: En abril del 2025 reporta 0% avance del total del proyecto (Curva s)  (20251500101312)                                                                   </t>
  </si>
  <si>
    <t>BCCY</t>
  </si>
  <si>
    <t>30/10/25: Aprobado cambio de FPO para junio del 26, sin novedades.</t>
  </si>
  <si>
    <t xml:space="preserve">Contactar </t>
  </si>
  <si>
    <t xml:space="preserve">29/10/2025 (UPME Juan): NO se encuentra más información del proyecto
21/08/2025* En enero de 2025 reporta 39% avance del total del proyecto (curva s)  (20251500014372)                                                                   </t>
  </si>
  <si>
    <t>ECOENER - UNIVERGY</t>
  </si>
  <si>
    <t>29/10/2025
- Actualizaron datos como razón social (Tamarindo Solar SAS ESP), representante legal
- Mediante Rad. UPME 20251110152352, el 06 de junio de 2025 solicitaron cambio de FPO al 30 de junio de 2026</t>
  </si>
  <si>
    <t>29/10/2025:
- Actualizaron datos como razón social (Tamarindo Solar SAS ESP), representante legal
- Mediante Rad. UPME 20251110152342, el 06 de junio de 2025 solicitaron cambio de FPO al 30 de junio de 2026</t>
  </si>
  <si>
    <t>SC_1505</t>
  </si>
  <si>
    <t>30/10/25: Radicado  20251500015732, 51% de avance real acumulado (Curva S)</t>
  </si>
  <si>
    <t>SC_958</t>
  </si>
  <si>
    <t>CAM</t>
  </si>
  <si>
    <t>29/10/2025 (UPME Juan): NO se encuentra información adicional
9/9/25: Líneas aéreas con la alcaldia, no tienen POT. Iniciando licenciamiento ambiental y permisos ambientales. Están realizando consulta previa con dos comunidades. Concepto de compatibilídad de uso de suelo desde 2023. ANT, proceso de clarificación de la propiedad. 
20/08/2025 Radicado 20251500022662, Mediante radicado 20251520022171 se rechazó la curva S presentada por no complir con los formatos, Se solicitó cambio de FPO a 31/03/2027</t>
  </si>
  <si>
    <t>VATIA</t>
  </si>
  <si>
    <t>ANLA</t>
  </si>
  <si>
    <t>29/10/2025 (UPME Juan): Rad. 20251500211762 del 28Ago2025 presentan nueva Curva S conforme la modificación de su FPO, con un avance acumulado de 10%
20/08/25 Radicado 20251500201012, 9% de avance real acumulado (Curva S), Obtención del derecho al uso de los terrenos para el proyecto y  haber cumplido consulta previa, La comunidad indigena Quevevá presento petición a DANCP solicitando procedencia de consulta previa, si es procedente retrasaría este hito.</t>
  </si>
  <si>
    <t>TW SOLAR</t>
  </si>
  <si>
    <t>CORPOURABÁ</t>
  </si>
  <si>
    <t>29/10/2025 (UPME Juan): NO se encuentra información adicional
15/08/2025 (UPME Juan): Rad. 20251500195942 del 11Ago2025 reporta un avance real acumulado 20%</t>
  </si>
  <si>
    <t>29/10/2025 (UPME Juan): NO se encuentra información adicional
15/08/2025 (UPME Juan): Rad. 20251500195922 del 11Ago2025 reporta un avance real acumulado 20%</t>
  </si>
  <si>
    <t>SC_1441</t>
  </si>
  <si>
    <t>Vatia</t>
  </si>
  <si>
    <t>30/10/25: Sin novedades
20/08/25: Radicado 20251500176192, 66% de avance real acumulado (Curva S), Licencia de contrucción en trámite, FPO 31/07/2026 (Radicado 20251500063752)</t>
  </si>
  <si>
    <t>IRLANDA</t>
  </si>
  <si>
    <t>29/10/2025 (UPME Juan): NO se encuentra información adicional
28/08/2025 Radicado 20251500187462
- 45% de avance real acumulado (Curva S)
- Obtención del derecho al uso de los terrenos para el proyecto y, si es requisito para el proyecto, haber cumplido con las consultas previas.
- Permisos y licencia ambiental del proyecto (aprobación DAA y EIA).
- FPO 01/08/2026</t>
  </si>
  <si>
    <t>ANDESCO</t>
  </si>
  <si>
    <t>EMCALI</t>
  </si>
  <si>
    <t>29/10/2025 (UPME Juan): Rad. 20251500277382 del 27Oct2025 presenta nueva Curva S por modificación de FPO con un avance acumulado de 19%
17/08/25: En noviembre de 2024 envía curva s, cumpliendo el primer hito de obtención de terrenos y consultas previas (20241500302852)</t>
  </si>
  <si>
    <t>15/08/25: Avance 84%</t>
  </si>
  <si>
    <t>SC_1427</t>
  </si>
  <si>
    <t xml:space="preserve">29/10/2025 (UPME Juan): Rad 20251110231712 del 15Sep2025 pero no deja revisar informe
19/08/25: En julio de 2025 presenta garantía aprobada y curva S ajustada por modificación de FPO, reporta avance del 27%  (20251500185452)                                                                            </t>
  </si>
  <si>
    <t>15/08/25: En proceso de acuerdo de coexistencia con canacol</t>
  </si>
  <si>
    <t>15/08/2025 (UPME) Avance del 84%</t>
  </si>
  <si>
    <t>15/08/2025 (UPME): En proceso de acuerdo de coexistencia con canacol</t>
  </si>
  <si>
    <t>SUNGROW</t>
  </si>
  <si>
    <t>22/08/2025 Radicado 20251500167102 
- 36% de avance real acumulado (Curva S).
- Obtención del derecho al uso de los terrenos para el proyecto y, si es requisito para el proyecto, haber cumplido con las consultas previas.
- Permisos y licencia ambiental del proyecto (aprobación DAA y EIA).
- FPO 01/09/2026</t>
  </si>
  <si>
    <t>22/08/2025 Radicado 20251500167112
- 36% de avance real acumulado (Curva S).
- Obtención del derecho al uso de los terrenos para el proyecto y, si es requisito para el proyecto, haber cumplido con las consultas previas.
- Permisos y licencia ambiental del proyecto (aprobación DAA y EIA).
- FPO 01/09/2026</t>
  </si>
  <si>
    <t>22/08/2025 Radicado 20251500167122 
- 36% de avance real acumulado (Curva S).
- Obtención del derecho al uso de los terrenos para el proyecto y, si es requisito para el proyecto, haber cumplido con las consultas previas.
- Permisos y licencia ambiental del proyecto (aprobación DAA y EIA).
- Según DANCP Procede consulta previa en  el proyecto LINEA DE TRANSMISIÓN SAHAGÚN 2-500 KV, por lo que se retrasará la curva S.
- FPO 01/09/2026</t>
  </si>
  <si>
    <t>Trámites para licencia ambiental</t>
  </si>
  <si>
    <t>VIRIDI/GREENYELLOW</t>
  </si>
  <si>
    <t>ALEMANIA</t>
  </si>
  <si>
    <t>CAR</t>
  </si>
  <si>
    <t>2/11/2025 (UPME Joshua): 20251500244472 del 26 de septiembre de 2025, reporta un avance del 75%
Solicitó cambio de FPO para 30/09/2026, es necesario ajustar la base.
19/08/2025: En octubre de 2024 se entregó curva S, reporta un avance de 39% , y aprobación de la garantía por parte de XM (20241500265632)</t>
  </si>
  <si>
    <t>20/08/2025 Radicado 20251500103222, 48% de avance real acumulado (Curva S), Orden de compra de los equipos del proyecto, Solicitó cambio de FPO 31/01/2026</t>
  </si>
  <si>
    <t>SC_1590</t>
  </si>
  <si>
    <t>22/08/2025 Radicado 20241110156292
- 10% de avance real acumulado (Curva S)
- Obtención del derecho al uso de los terrenos para el proyecto y, si es requisito para el proyecto, haber cumplido con las consultas previas.
- Permisos y licencias para activos de conexión.
- Atrasos en la respuesta de modificación al PMA.
- FPO 30/09/2025</t>
  </si>
  <si>
    <t>SC_1593</t>
  </si>
  <si>
    <t>29/10/2025: El 24 de octubre de 2025 solicitaron cambio de FPO al 31 de octubre de 2026</t>
  </si>
  <si>
    <t>22/08/2025 Radicado 20251500070362
- 68% de avance real acumulado (Curva S).
- Obtención del derecho al uso de los terrenos para el proyecto y, si es requisito para el proyecto, haber cumplido con las consultas previas.
- Permisos y licencia ambiental del proyecto (aprobación DAA y EIA).
- Orden de compra de los equipos del proyecto.
- Permisos y licencias para activos de conexión.
- Identificación de avance del 50% del proyecto.
- FPO 31/10/2026.</t>
  </si>
  <si>
    <t>22/08/2025 Radicado 20251500070352
- 68% de avance real acumulado (Curva S).
- Obtención del derecho al uso de los terrenos para el proyecto y, si es requisito para el proyecto, haber cumplido con las consultas previas.
- Permisos y licencia ambiental del proyecto (aprobación DAA y EIA).
- Orden de compra de los equipos del proyecto.
- Permisos y licencias para activos de conexión.
- Identificación de avance del 50% del proyecto.
-  FPO 31/10/2026</t>
  </si>
  <si>
    <t>EDPR</t>
  </si>
  <si>
    <t>PORTUGAL</t>
  </si>
  <si>
    <t>22/08/2025 Radicado 20241110162922
- 42% de avance real acumulado (Curva S)
- Cumplimiento de los hitos de la CREG 075: Obtención del derecho al uso de los terrenos para el proyecto y, si es requisito para el proyecto, haber cumplido con las consultas previas. Permisos y licencia ambiental del proyecto (aprobación DAA y EIA). Orden de compra de los equipos del proyecto.
- Manifestaciones mediaticas de retiro del país y posible demanda al estado.</t>
  </si>
  <si>
    <t>SC_1000</t>
  </si>
  <si>
    <t>20/08/25: Radicado 20241500331392, 32% de avance real acumulado (Curva S), Obtención del derecho al uso de los terrenos para el proyecto y, si es requisito para el proyecto, haber cumplido con las consultas previas, FPO 01/11/2026 (Res. 0151 de 11/02/2025)</t>
  </si>
  <si>
    <t>En espera de asignación de capacidad de transporte</t>
  </si>
  <si>
    <t>29/10/2025 (UPME Juan): Rad 20251500277542 del 27Oct2025, avance Curva S del 17%
27/08/2025: Se solicita la cesión de capacidad al proyecto Lago de 9,9 MW aceptada mediante radicado 20231000136331. Este proyecto se tomara de ahora en adelante como parte del proyecto Lago el cual cuenta con 19,8 MW desde 2023.</t>
  </si>
  <si>
    <t>22/08/2025  Radicado 20251500179702 
- 39% de avance real acumulado (Curva S).
- Obtención del derecho al uso de los terrenos para el proyecto y, si es requisito para el proyecto, haber cumplido con las consultas previas.
- Permisos y licencia ambiental del proyecto (aprobación DAA y EIA).
- FPO 28/11/2026</t>
  </si>
  <si>
    <t>20/08/25: Radicado  20251500179732, 39% de avance real acumulado (Curva S), Permisos y licencia ambiental del proyecto (aprobación DAA y EIA), FPO 28/11/2026</t>
  </si>
  <si>
    <t>22/08/2025 Radicado  20251500101212
- 14% de avance real acumulado (Curva S).
- Obtención del derecho al uso de los terrenos para el proyecto y, si es requisito para el proyecto, haber cumplido con las consultas previas.
- FPO 28/11/2026</t>
  </si>
  <si>
    <t>30/10/25: El 15 de agosto solicitaron cambio de FPO para el 30/nov/26, aún no se aprueba el cambio.
15/08/25: Ya tienen licencias y trámite con ANI que se resulve eñ 15 de agosto.</t>
  </si>
  <si>
    <t xml:space="preserve">Trámite ICANH. Desde mayo de 2025, se han radicado tres expedientes del proyecto Gualanday ante la UPME, todos con doble requerimiento de información por completitud y evaluación técnica. </t>
  </si>
  <si>
    <t>SC_1067</t>
  </si>
  <si>
    <t>29/10/2025 (UPME Juan): Rad 20251500256762 del 06Oct2025 en donde solicitan cambio de FPO y cuentan con un avance del aCurva S del 27%
17/08/25: En diciembre de 2024 reporta curva S, sin cumplimiento de ningún hito (20241500339182)</t>
  </si>
  <si>
    <t>22/08/2025 Radicado 20241110162912
- 42% de avance real acumulado (Curva S)
- Cumplimiento de los hitos de la CREG 075: Obtención del derecho al uso de los terrenos para el proyecto y, si es requisito para el proyecto, haber cumplido con las consultas previas. Permisos y licencia ambiental del proyecto (aprobación DAA y EIA). Orden de compra de los equipos del proyecto.
- Manifestaciones mediaticas de retiro del país y posible demanda al estado.</t>
  </si>
  <si>
    <t>SC_1232</t>
  </si>
  <si>
    <t>2/11/2025 (UPME Joshua): 20251500160612 del 18 de Junio de 2025, reporta avance del 80%
15/08/2025 (UPME) En construcción</t>
  </si>
  <si>
    <t>20/08/25: Radicado 20251500180482, 7% de avance real acumulado (Curva S), Orden de compra de los equipos del proyecto, Solicitó modificación de FPO para 10/12/2026 (Radicado 20241300079132).</t>
  </si>
  <si>
    <t>SC_1422</t>
  </si>
  <si>
    <t>2/11/2025 (UPME Joshua):  20251500137532 del 22 de mayo de 2025, reporta avance del 85%
20/08/2025 FPO 31/12/2025</t>
  </si>
  <si>
    <t>SC_1581</t>
  </si>
  <si>
    <t>EE.UU</t>
  </si>
  <si>
    <t>15/08/2025 (UPME) Iniciando construcción</t>
  </si>
  <si>
    <t>Coexistencia TGI y aprobación Ingeniería con AFINIA</t>
  </si>
  <si>
    <t>SC_1738</t>
  </si>
  <si>
    <t>20/08/25 Radicado 20251500154692, 23% de avance real acumulado (Curva S), Obtención del derecho al uso de los terrenos para el proyecto y, si es requisito para el proyecto, haber cumplido con las consultas previas, No se requiere DAA según CORPOCALDAS.</t>
  </si>
  <si>
    <t>17/08/2025: Reporta avance del 25% en junio de 2025, cuenta con licencia ambiental, pero no ha iniciado construcción (20251500164242)</t>
  </si>
  <si>
    <t>29/10/25: El 18 de septiembre de 2025 presentan actualización de curva S y modificación de FPO al 31 de diciembre de 2026
- Reportan avance del 72%</t>
  </si>
  <si>
    <t>NOTUS</t>
  </si>
  <si>
    <t>ALEMANA</t>
  </si>
  <si>
    <t xml:space="preserve">29/10/2025 (UPME Juan): Rad. 20251500236802 del 19Sep2025 por la cual la empresa presenta recursos de reposición frente a la negativa de la UPME del cambio de FPO informada mediante Rad. 20251020007595. 
19/08/25: Julio 13 de 2025 Solicitud de modificación FPO para el 31/12/2026 (20251500157332)                                                                                     Julio 10 de 2025 reporta informe de seguimiento curva s, 20% avance (20251500154662).                                                                      </t>
  </si>
  <si>
    <t>29/10/2025: El 8 de octubre solicitaron cambio de FPO al 31 de diciembre de 2026 debido a retrasos en los hitos de las curvas S (Resportan un avance del 25%)</t>
  </si>
  <si>
    <t>2/11/2025 (UPME Joshua): Sin novedad en ARGO
19/08/2025:                                                                                                                                                                                                                                                                                                                                                                                                          * En abril de 2025 solicta certificación de modificación de FPO al 31 de diciembre de 2025 (20251110091522)
* Ultima curva registrada el 2024-12-06 con radicado 20241110315072. Expresan haber cumplido con todos los hitos de la CREG 075 excepto la consecusión de la identificación del 50% de avance del proyecto. 
20/08/2025: El promotor Novavalor comenta que el proyecto ya se encuentra en fase constructiva en conjunto con una generacion distribuida y estarían listos para 2026. Se clasifica el proyecto como 1,4 pero no se cuenta con una curva s que soporte dicha afirmación.</t>
  </si>
  <si>
    <t>SC_1129</t>
  </si>
  <si>
    <t xml:space="preserve">29/10/2025 (UPME Juan): Rad. 20251500256772  del 06Oct2025 en donde solicitan cambio de FPO y cuantan con un avance del 27%
19/08/25: En diciembre de 2024 realizó entrega de curva S, reportando avance del 8%  (20241500317382)                                                                                   </t>
  </si>
  <si>
    <t>SC_1104</t>
  </si>
  <si>
    <t>19/08/25: El 21 de mayo de 2025 reporta curva S con avance del 20%, con FPO al 31 de diciembre de 2025 (20251500137212); se encuentra en etapa de licenciamiento y permisos, y no requiere consultas previas</t>
  </si>
  <si>
    <t>Contactar. Solicitud de Prórroga con radicado CAM 22161 del 29 de agosto de 2025. Permiso aprobado. En espera de respuesta por parte de la Corporación de la Prorroga solicitada.</t>
  </si>
  <si>
    <t>SC_898</t>
  </si>
  <si>
    <t>VIRIDI</t>
  </si>
  <si>
    <t>19/08/2025: El 07 de mayo de 2025 reporta la suscripción de contrato de conexión (20251500112752). El proyecto tiene FPO el 31 de diciembre de 2025</t>
  </si>
  <si>
    <t>19/08/25: El 01 de agosto de 2025 la UPME expidió resolución modificando la FPO del proyecto para el 31 de dicimebre de 2026 (20251020006385)</t>
  </si>
  <si>
    <t>Alejandra Allado Arguello</t>
  </si>
  <si>
    <t>SC_1358</t>
  </si>
  <si>
    <t>19/08/2025: El 27 de mayo de 2025 reporta curva S con avance del 42%, con FPO al 31 de diciembre de 2026 (20251500140462) ; ya cuenta con ordenes de compra de los equipos del proyectos</t>
  </si>
  <si>
    <t>19/08/2025: El 08 de julio de 2025 reporta nueva curva S con avance del 60%, con FPO al 31 de diciembre de 2026 (20251110174062), por modificación de su FPO. Actualmente cuenta con un avance del 25% en la obra civil</t>
  </si>
  <si>
    <t>19/08/2025: El 08 de julio de 2025 reporta curva S con avance del 29%, con FPO al 31 de diciembre de 2026 (20251500174252) ; ya cuenta con ordenes de compra de los equipos del proyectos</t>
  </si>
  <si>
    <t>15/08/2025 (UPME): Aprobado cambio de FPO, avance 47%</t>
  </si>
  <si>
    <t>LILAN</t>
  </si>
  <si>
    <t>CORMACARENA</t>
  </si>
  <si>
    <t>19/08/25: El 28 de marzo de 2025 reporta curva S con avance del 18%, con FPO al 31 de diciembre de 2026 (20251500075092); ya cuenta con aprobación del DAA y EIA para los activos de conexión y en trámite con la corporación lo asociado al parque de generación</t>
  </si>
  <si>
    <t>SC_1176</t>
  </si>
  <si>
    <t>19/08/2025: El 20 de mayo de 2025 reporta la suscripción de contrato de conexión (20251500135292). El proyecto tiene FPO el 31 de diciembre de 2026</t>
  </si>
  <si>
    <t>SC_1281</t>
  </si>
  <si>
    <t>19/08/2025: El 31 de julio de 2025 reporta curva S con avance del 17%, con FPO al 31 de diciembre de 2026 (20251500188972); el promotor se encuentra trabajando en el DAA y EIA</t>
  </si>
  <si>
    <t>SC_937</t>
  </si>
  <si>
    <t>19/08/2025: El 07 de mayo de 2025 reporta la suscripción de contrato de conexión; el proyecto tiene FPO el 31 de diciembre de 2026 (20251500112672)</t>
  </si>
  <si>
    <t>SC_910</t>
  </si>
  <si>
    <t>19/08/2025: El 28 de abril de 2025 reporta la suscripción de contrato de conexión (20251500100562). El proyecto tiene FPO el 31 de diciembre de 2026</t>
  </si>
  <si>
    <t>EDF</t>
  </si>
  <si>
    <t>19/08/2025: El 04 de julio de 2025 reporta curva S con avance del 20%, con FPO al 31 de diciembre de 2026 (20251500191032); se están adelantando los estudios tecnicos que habiitan el inicio del EIA</t>
  </si>
  <si>
    <t>SC_989</t>
  </si>
  <si>
    <t>ABO WIND</t>
  </si>
  <si>
    <t>19/08/2025: El 27 de junio de 2025 reporta nueva curva S con avance del 27%, con FPO al 31 de diciembre de 2026 (20251500167192), por modificación de FPO</t>
  </si>
  <si>
    <t>19/08/2025: El 25 de junio de 2025 reporta curva S con avance del 28%, con FPO al 31 de diciembre de 2026 (20251500164922); esta finalizando la elaboración del EIA</t>
  </si>
  <si>
    <t>SC_1032</t>
  </si>
  <si>
    <t>15/08/2025 (UPME) En construccion</t>
  </si>
  <si>
    <t>Superposición con Drumond, GEB e ISA</t>
  </si>
  <si>
    <t>UNIVERGY - Centrans</t>
  </si>
  <si>
    <t>17/08/25: Según reporte de enero de 2025, no ha iniciado construcción, avance del 60% a febrero de 2025 (20251110072332)</t>
  </si>
  <si>
    <t>17/08/2025: Cambio de FPO para el 31 de enero de 2026 (20251110193972), Están empezando la construcción y cuentan con conexión temporral (20251500193942)</t>
  </si>
  <si>
    <t>INVERSIONES EL REMANSO</t>
  </si>
  <si>
    <t>20/08/25: El 1 de agosto reportaron avance del 74% en la curva S</t>
  </si>
  <si>
    <t>Recurso reposición aprovechamiento forestal</t>
  </si>
  <si>
    <t>SC_1334</t>
  </si>
  <si>
    <t>19/08/25: Cumplimeinto del hito permisos y licencia ambiental del proyecto</t>
  </si>
  <si>
    <t>Trámite con ANI: Instalación de infraestructura eléctrica y trámite de Aprovechamiento Forestal</t>
  </si>
  <si>
    <t>ZELESTRA</t>
  </si>
  <si>
    <t>17/08/25: Rad 20251500161742, informe de seguimiento, 40% avance real acumulado (curva s), licencia ambiental y permisos de conexión</t>
  </si>
  <si>
    <t>SC_1289</t>
  </si>
  <si>
    <t>22/08/2025 Radicado 20251500190702
- 30% de avance real acumulado (Curva S).
- Obtención del derecho al uso de los terrenos para el proyecto y, si es requisito para el proyecto, haber cumplido con las consultas previas.
- Permisos y licencia ambiental del proyecto (aprobación DAA y EIA).
- FPO 31/12/2026.</t>
  </si>
  <si>
    <t>20/08/25: Radicado  20251500075032 , 25% de avance real acumulado (Curva S), Obtención del derecho al uso de los terrenos para el proyecto y  haber cumplido consulta previa, Retrasos con CORMACARENA,Se solicitó cambio de FPO para 31/12/2026</t>
  </si>
  <si>
    <t>SC_356</t>
  </si>
  <si>
    <t>20/08/25: Cuentan con 30% de avance acumulado, ya tienen licencias/permisos ambientales según curva S</t>
  </si>
  <si>
    <t>SC_1637</t>
  </si>
  <si>
    <t>20/08/25: Radicado 20251500183872, 16% de avance real acumulado (Curva S), Persiste imposibilidad de conectar a la subestación asignada por la UPME en el concepto de conexión, por falta de espacio físico, FPO 31/12/2026, pero solicitaron ajuste de FPO (Radicado 20251500166762)</t>
  </si>
  <si>
    <t>9/9/25: Reunión, EIA de los dos proyectos radicado antes del 15 de octubre. Solicitado el cambio de FPO por orden público. Priorizar en el comité con ANLA. Consulta previa con un consejo comunitario. Sustracción de Ley segunda para los proyectos. Gensa interesado en comprar. Reunión con ANLA el 16 de septiembre.
17/08/25: Solicitando cambio FPO para el 31 de diciembre de 2027 (20251500159412), Sólo cumple primer hito de obtención de terrenos y consultas previas (avance sobre el 6% según curva s presentada en noviembre de 2024 (20241500276472))</t>
  </si>
  <si>
    <t>SC_1183</t>
  </si>
  <si>
    <t>SUIZA</t>
  </si>
  <si>
    <t>20/08/2025 Radicado 20241500266792, Presenta curva S sin avance, FPO 31/12/2026</t>
  </si>
  <si>
    <t>SC_1618</t>
  </si>
  <si>
    <t>20/08/2025 Radicado 20241500267842, Presenta curva S sin avance, FPO 31/12/2026</t>
  </si>
  <si>
    <t>SC_1387</t>
  </si>
  <si>
    <t>SOLEK</t>
  </si>
  <si>
    <t>19/08/25: Aceptacion de capacidad temporal el 16 de abril de 2025</t>
  </si>
  <si>
    <t>SC_1540</t>
  </si>
  <si>
    <t>Recurso de reposición respecto a negación de capacidad asignada resuelto el 2023-09-20 (20231000121731) otorgando la capacidad, posterior a esto el proyecto no ha realizado entrega de ninguna curva s o actuación general en el marco de lo contenido en la CREG 075.</t>
  </si>
  <si>
    <t>SC_839</t>
  </si>
  <si>
    <t>20/08/2025 Radicado 20251020004625, No presenta Curva S, Mediante Res 0462 la UPME no accedió al cambio de FPO.</t>
  </si>
  <si>
    <t>SC_930</t>
  </si>
  <si>
    <t>PARALELUM</t>
  </si>
  <si>
    <t>20/08/25: Proyecto que al parecer fue desistido según argo</t>
  </si>
  <si>
    <t>20/08/25: No se encuentra informacion del proyecto en argo en el último año</t>
  </si>
  <si>
    <t>SC_710</t>
  </si>
  <si>
    <t>20/08/25: En marzo de este año solicitaron a la UPME si TRANSELCA en algún momento informó que la subestación a la que deben conectarse no tenía espacio físico. Podemos suponer entonces que se encuentran teniendo problemas con el OR</t>
  </si>
  <si>
    <t>20/08/25 Radicado 20251500053432, 18% de avance real acumulado (Curva S), Obtención del derecho al uso de los terrenos para el proyecto y  haber cumplido consulta previa, FPO 31/12/2026</t>
  </si>
  <si>
    <t>SC_2002</t>
  </si>
  <si>
    <t>20/08/25: Radicado 20251500157692, 20% de avance real acumulado (Curva S), Obtención del derecho al uso de los terrenos para el proyecto y, si es requisito para el proyecto, haber cumplido con las consultas previas, FPO 31/12/2026</t>
  </si>
  <si>
    <t>SC_1654</t>
  </si>
  <si>
    <t>20/08/25: Radicado 20251500000322, 39% de avance real acumulado (Curva S), Permisos y licencia ambiental del proyecto (aprobación DAA y EIA), FPO 31/12/2026</t>
  </si>
  <si>
    <t>SC_1099</t>
  </si>
  <si>
    <t>ICREA</t>
  </si>
  <si>
    <t>17/08/25: Modificó FPO al 31 de diciembre de 2026, En diciembre de 2024 demostró inicio trámite de obtención de licencia ambiental, pero no contaba con licencia aún (20241020012185)</t>
  </si>
  <si>
    <t>ENEL</t>
  </si>
  <si>
    <t>ITALIA</t>
  </si>
  <si>
    <t>17/08/2025: Iniciando trámite licencia ambiental y avance del 20% según reporte de mayo de 2025 (20251500140682)</t>
  </si>
  <si>
    <t>SC_1362</t>
  </si>
  <si>
    <t>AES</t>
  </si>
  <si>
    <t>20/08/25: Radicado 20251500179522, 30% de avance real acumulado (Curva S), Obtención del derecho al uso de los terrenos para el proyecto y  haber cumplido consulta previa, Solicitó modificación de FPO en relacion a retrasos con ANLA (Radicado UPME 20251500167572).</t>
  </si>
  <si>
    <t>OP_204</t>
  </si>
  <si>
    <t>Retornados a pruebas por el vencimiento de transición de la CREG 148 de 2021</t>
  </si>
  <si>
    <t>OP_206</t>
  </si>
  <si>
    <t>OP_205</t>
  </si>
  <si>
    <t>19/08/25: Se encontraba en operación comercial y ahora en pruebas</t>
  </si>
  <si>
    <t>USA</t>
  </si>
  <si>
    <t>BBCY</t>
  </si>
  <si>
    <t>19/08/25: Declaración de operación comercial el 18 de dicimebre de 2023</t>
  </si>
  <si>
    <t>ENERGÍA Y GAS COLOMBIA</t>
  </si>
  <si>
    <t>CORPONOR</t>
  </si>
  <si>
    <t>15/08/2025  (UPME): Al parecer todo está en orden en temas de seguimiento ambiental y operación</t>
  </si>
  <si>
    <t>15/08/2025 (UPME): El proyecto en XM sale en conjunto con Guayepo II, por una capacidad de 385 MW</t>
  </si>
  <si>
    <t>ABO ENERGY</t>
  </si>
  <si>
    <t>05/07/2024 (UPME Daniela) Se declaran en pruebas ante XM.</t>
  </si>
  <si>
    <t>RECURRENT ENERGY</t>
  </si>
  <si>
    <t xml:space="preserve">Pruebas </t>
  </si>
  <si>
    <t>2/11/2025 (UPME Joshua): 20251110223192 del 5 de septiembre de 2025, reporta 100%
15/08/2025 (UPME): En construccion</t>
  </si>
  <si>
    <t>22/08/2025 Radicado 20241500330542
- 75% de avance real acumulado (Curva S)
- Cumplimiento de todos lo hitos de la CREG 075, les falta la declaración en Operación Comercial.
- No reportan dificultades en el desarrollo de pruebas por el momento.</t>
  </si>
  <si>
    <t>22/08/2025 Radicado 20241500330562
- 75% de avance real acumulado (Curva S)
- Cumplimiento de todos lo hitos de la CREG 075, les falta la declaración en Operación Comercial.
- No reportan dificultades en el desarrollo de pruebas por el momento.</t>
  </si>
  <si>
    <t>ATLAS</t>
  </si>
  <si>
    <t>ERCOENERGY</t>
  </si>
  <si>
    <t>15/08/2025 (UPME) Modificación licencia con corponor</t>
  </si>
  <si>
    <t>SC_201</t>
  </si>
  <si>
    <t>PATRIA</t>
  </si>
  <si>
    <t>2/11/2025 (UPME Joshua): 20251500278982 del 28 de octubre de 2025, reporta avance del 100%.
- El 31 de octubre salió el acto administrativo de cormagdalena para puerta de oro, entonces ya proceden a mandar la línea sobre el magdalena y luego energizar
15/08/2025 (UPME) En construccion</t>
  </si>
  <si>
    <t xml:space="preserve">29/10/25: El 24 de octubre de 2025 reporta curva S con avance del 95%, con FPO al 31 de diciembre de 2025 </t>
  </si>
  <si>
    <t>22/08/2025 Radicado 20251500075552
- 90% de avance real acumulado (Curva S)
- Cumplimiento de todos lo hitos de la CREG 075, les falta la declaración en Operación Comercial.
- No reportan dificultades en el desarrollo de pruebas por el momento.</t>
  </si>
  <si>
    <t>17/08/2025: En abril de 2025 reporta avance sobre el 90%, y cambio de FPO al 30 de octubre de 2025 (20251500084552)</t>
  </si>
  <si>
    <t>20/08/25: Problemas para cumplimiento de la CREG 060</t>
  </si>
  <si>
    <t>NITRO ENERGY</t>
  </si>
  <si>
    <t>22/08/2023 (DEE Julio): Manifiestan que no entran en la FPO asignada, no comentan nueva fecha</t>
  </si>
  <si>
    <t>SC_56</t>
  </si>
  <si>
    <t>Clasificación</t>
  </si>
  <si>
    <t>Criterio de priorización</t>
  </si>
  <si>
    <t xml:space="preserve">Estado </t>
  </si>
  <si>
    <t>Proyectos en etapa de pruebas</t>
  </si>
  <si>
    <t>Proyectos en trámite de inicio de pruebas</t>
  </si>
  <si>
    <t>Previo Pruebas</t>
  </si>
  <si>
    <t>Proyectos iniciando trámites de conexión con XM</t>
  </si>
  <si>
    <t>En construcción</t>
  </si>
  <si>
    <t>Construcción</t>
  </si>
  <si>
    <t>Proyectos con licencia ambiental y/o permisos del parque y de la línea y 50% de avance</t>
  </si>
  <si>
    <t>RTB</t>
  </si>
  <si>
    <t>Proyectos con licencia ambiental y/o permisos del parque y de la línea</t>
  </si>
  <si>
    <t>Proyectos con licencia ambiental y/o permisos del parque y/o de la línea</t>
  </si>
  <si>
    <t>Permisos ambientales</t>
  </si>
  <si>
    <t>Proyectos iniciando trámite de licenciamiento ambiental</t>
  </si>
  <si>
    <t>Proyectos no supeditados a obras y sin licencia ambiental</t>
  </si>
  <si>
    <t>Proyectos no supeditados a obras, sin licencia ambiental y menores a 10 MW</t>
  </si>
  <si>
    <t>Proyectos no supeditados a obras y mayores a 50 MW que no han iniciado trámite ambiental con ANLA</t>
  </si>
  <si>
    <t>Proyectos supeditados a obras y mayores a 50 MW que no han iniciado trámite ambiental con ANLA</t>
  </si>
  <si>
    <t>Proyectos supeditados a obras de expansión que no han iniciado trámite ambiental</t>
  </si>
  <si>
    <t>Proyectos que presentan curva S pero no han cumplido ningún hito</t>
  </si>
  <si>
    <t>Proyectos que no presentan curva S</t>
  </si>
  <si>
    <t>Candidato a liberación</t>
  </si>
  <si>
    <t>Candidato liberación</t>
  </si>
  <si>
    <t xml:space="preserve">En proceso de liberación </t>
  </si>
  <si>
    <t>En liberación</t>
  </si>
  <si>
    <t>Proyecto liberado</t>
  </si>
  <si>
    <t>Liberado</t>
  </si>
  <si>
    <t>F</t>
  </si>
  <si>
    <t>Codigo AvanzaME</t>
  </si>
  <si>
    <t xml:space="preserve">PERMISOS O
 LICENCIA AMBIENTAL </t>
  </si>
  <si>
    <t>Punto de Conexión</t>
  </si>
  <si>
    <t xml:space="preserve"> Seguimiento 2025</t>
  </si>
  <si>
    <t>Seguimiento Enero 2026</t>
  </si>
  <si>
    <t>Seguimiento Febrero 2026</t>
  </si>
  <si>
    <t xml:space="preserve">Encargado </t>
  </si>
  <si>
    <t>Seguimiento Marzo 2026</t>
  </si>
  <si>
    <t>Criterio de Categorización</t>
  </si>
  <si>
    <r>
      <rPr>
        <rFont val="Calibri, sans-serif"/>
        <color rgb="FF000000"/>
        <sz val="12.0"/>
      </rPr>
      <t xml:space="preserve">21/01/2026: 
- FPO actualizada a 30/06/2026.
- 95% de avance curva S.
- </t>
    </r>
    <r>
      <rPr>
        <rFont val="Calibri, sans-serif"/>
        <b/>
        <color rgb="FF000000"/>
        <sz val="12.0"/>
      </rPr>
      <t>GREENERGY informa que ya está en Operación</t>
    </r>
  </si>
  <si>
    <t>21/01/2026
- FPO a 31/07/2026.
- Avance de 20% Curva S</t>
  </si>
  <si>
    <t>19/02/2026
- No presenta novedad</t>
  </si>
  <si>
    <t>Joshua
- Fecha de Consulta
- FPO actual
- Solicitó Cambio de FPO?
- Avance acumulado Curva S</t>
  </si>
  <si>
    <t>24/03/2026
- El Proyecto psento mdiante radicado 22222 asolicitud de cambio de FPO  a 2028
- si es aporbada la fpo a 2028, este proyecto sal edle plan 6gw+
- 25% DE AVANCE REAL ACUMULADO EN CURVA S, inicianto tramites ambientasles</t>
  </si>
  <si>
    <t>N/A</t>
  </si>
  <si>
    <r>
      <rPr>
        <rFont val="Calibri, sans-serif"/>
        <color rgb="FF000000"/>
        <sz val="12.0"/>
      </rPr>
      <t xml:space="preserve">21/01/2026
- FPO modificada 27/03/2026
- </t>
    </r>
    <r>
      <rPr>
        <rFont val="Calibri, sans-serif"/>
        <b/>
        <color rgb="FF000000"/>
        <sz val="12.0"/>
      </rPr>
      <t xml:space="preserve">Avance 100% acumulado curva S </t>
    </r>
    <r>
      <rPr>
        <rFont val="Calibri, sans-serif"/>
        <color rgb="FF000000"/>
        <sz val="12.0"/>
      </rPr>
      <t xml:space="preserve">(26/11/2025)
</t>
    </r>
    <r>
      <rPr>
        <rFont val="Calibri, sans-serif"/>
        <b/>
        <color rgb="FF000000"/>
        <sz val="12.0"/>
      </rPr>
      <t>- Se estima su inauguración en Marzo 2026</t>
    </r>
  </si>
  <si>
    <r>
      <rPr>
        <rFont val="Calibri, sans-serif"/>
        <color rgb="FF000000"/>
        <sz val="12.0"/>
      </rPr>
      <t xml:space="preserve">21/01/2026
- Cedió su capacidad al proyecto Parque Solar el Lago 1 9,9 MW (Caso 490).
- Este proyecto ahora se toma como Parque Solar el Lago 19.8 MW
- </t>
    </r>
    <r>
      <rPr>
        <rFont val="Calibri, sans-serif"/>
        <b/>
        <color rgb="FF000000"/>
        <sz val="12.0"/>
      </rPr>
      <t xml:space="preserve">FPO 05/03/2027 (Res. 1038 del 05/12/2025).
</t>
    </r>
    <r>
      <rPr>
        <rFont val="Calibri, sans-serif"/>
        <color rgb="FF000000"/>
        <sz val="12.0"/>
      </rPr>
      <t>- El Proyecto sale de 6GW+</t>
    </r>
  </si>
  <si>
    <t>29/10/2025 (UPME Juan): Rad. 20251500270122 del 20Oct2025 presentan Garantia y nueva Curva S conforme la modificación de su FPO, con un avance acumulado de 17%
15/08/2025 (UPME): Para el 17 de julio cormacarena debía enviar respuesta PAF (más de 400 días de haber radicado)</t>
  </si>
  <si>
    <t>21/01/2026
-  FPO modificada a 31/12/2027
- El Proyecto sale de 6GW+</t>
  </si>
  <si>
    <t>AXIS JC S.A.S.</t>
  </si>
  <si>
    <t>EMIRATOS ARABES UNIDOS</t>
  </si>
  <si>
    <t>2/11/2025 (UPME Joshua): 20251110282112 del 30 de octubre de 2025, ejecución de garantias XM por causales articulo 25 de la CREG 075.
15/08/2025 (UPME): 20251500187302  Solicitó cambio de FPO el 29/07/2025, un dia antes de que se cumpliera la FPO.</t>
  </si>
  <si>
    <t>22/01/2026
- FPO modificada a 30/09/2026
- Avance 75% acumulado curva S (26/09/2025)</t>
  </si>
  <si>
    <t>24/03/2026
- No presenta novedad</t>
  </si>
  <si>
    <t>SC_1764</t>
  </si>
  <si>
    <t>REINO UNIDO</t>
  </si>
  <si>
    <t>29/10/2025 (UPME Juan): Rad. 20251110278162 del 27Oct2025 en donde solicitan cambio de FPO
17/08/25: En mayo de 2025 reporta avance sobre el 45% y cambio de FPO al 31 de octubre de 2025, está en trámites para licencia ambiental con CORPOCESAR (20251110144432)</t>
  </si>
  <si>
    <r>
      <rPr>
        <rFont val="Calibri, sans-serif"/>
        <color rgb="FF000000"/>
        <sz val="12.0"/>
      </rPr>
      <t>22/01/2026
- FPO modificada  31/03/2026</t>
    </r>
    <r>
      <rPr>
        <rFont val="Calibri, sans-serif"/>
        <b/>
        <color rgb="FF000000"/>
        <sz val="12.0"/>
      </rPr>
      <t xml:space="preserve"> (Res 001100 de 23/12/2025).
</t>
    </r>
    <r>
      <rPr>
        <rFont val="Calibri, sans-serif"/>
        <color rgb="FF000000"/>
        <sz val="12.0"/>
      </rPr>
      <t>- Avance 50% acumulado curva S (11/11/2025).</t>
    </r>
  </si>
  <si>
    <t>18/02/2026
- 91% de avance acumulado Curva S 28/01/2026 (20261500022172)</t>
  </si>
  <si>
    <t>22/01/2026
- FPO modificada al 28/02/2026 (02/12/2025).
-  Avance 65% acumulado real (28/11/2025).</t>
  </si>
  <si>
    <t>19/02/2026
- No presente novedad</t>
  </si>
  <si>
    <t xml:space="preserve">24/03/2026
- </t>
  </si>
  <si>
    <t>29/30/2025:  Mediante Radicado UPME 20251500173142 del 07 
de julio de 2025 solicitó cambio de FPO para el 19 de julio de 2027
Avance del 30% según presentación de hitos y curvas S (20251500272782 del 22 de octubre de 2025)</t>
  </si>
  <si>
    <t xml:space="preserve">Liberado </t>
  </si>
  <si>
    <t>22/01/2026
- Avance 90% acumulado curva S (18/12/2025)</t>
  </si>
  <si>
    <t xml:space="preserve">19/02/2026
- No presenta novedad 
</t>
  </si>
  <si>
    <t>Juan Camilo</t>
  </si>
  <si>
    <t>30/03/2026 - No presenta novedad - Argo no permite acceso a archivo de Curva S.</t>
  </si>
  <si>
    <t>22/01/2026
- FPO 26/08/2026
- Avance 19% acumulado curva S</t>
  </si>
  <si>
    <t>22/01/2026
- FPO 30/04/2026
- 50% avance curva s (04/12/2025)</t>
  </si>
  <si>
    <t>22/01/2026
- Inaugurado el 19 de Diciembre de 2025</t>
  </si>
  <si>
    <t>22/01/2026
- FPO 31/03/2026.
- 70% avance acimulado cuva S (09/12/2025)</t>
  </si>
  <si>
    <t>19/02/2026
- No registra novedad</t>
  </si>
  <si>
    <t>30/03/2026 - Presentación de curva S. Argo no permite acceso a archivo. Rad: 02-03-2026 y radicado 04-03-2026. Argo no permite acceso a archivo excel.</t>
  </si>
  <si>
    <t>E</t>
  </si>
  <si>
    <t>22/01/2025
- FPO 30/10/2026.
- 97% de avance acumulado curva s (15/10/2026)</t>
  </si>
  <si>
    <t>22/01/2026
- FPO 30/04/2026
- 50% avance acumulado curva s (04/12/2025)</t>
  </si>
  <si>
    <t>19/02/2026
- No Registra Novedad</t>
  </si>
  <si>
    <t>31/03/2026 - No presenta novedad - Argo no permite acceso a archivo de Curva S.</t>
  </si>
  <si>
    <t xml:space="preserve">22/01/2025
- FPO 20/06/2026.
- 80% de avance acumulado curva s (03/12/2025).
</t>
  </si>
  <si>
    <t>22/01/2025
- FPO 31/12/2026
- 72% avance acumulado cuva s (23/12/2025).</t>
  </si>
  <si>
    <t xml:space="preserve">22/01/2026
- 55% avance acumulado curva s (02/12/2025).
</t>
  </si>
  <si>
    <t>22/01/2026
- Presentaron desistimiento cambio de FPO a 31/05/2029
- Mediante Resolución 01151 del 31/12/2025 se declara el desistimiento y archica solciitud de cambio de FPO.
- FPO actual 31/12/2026
- 75% avance acumulado curva S (25/04/2025).</t>
  </si>
  <si>
    <t>SC_1205</t>
  </si>
  <si>
    <t>29/10/2025 (UPME Juan): Rad 20251500265242 del 15/10/2025 en donde solicitan cambio de FPO dado a necesidad de trazar nuevas rutas para la conexión y disponibilidad física para el desarrollo del proyecto
6/08/2025 (UPME Daniela) Erco manifiesta dificultades en la consecusión de prorroga/modificación de un permiso de aprovechameinto forestal en CORPOCESAR.</t>
  </si>
  <si>
    <t>22/01/2026
- 57% de avance curva S (13/12/2025).
- FPO 30/06/2026</t>
  </si>
  <si>
    <r>
      <rPr>
        <rFont val="Calibri, sans-serif"/>
        <color rgb="FF000000"/>
        <sz val="12.0"/>
      </rPr>
      <t>19/02/2026
- No registra novedad
- Si se aprueba l</t>
    </r>
    <r>
      <rPr>
        <rFont val="Calibri, sans-serif"/>
        <b/>
        <color rgb="FF000000"/>
        <sz val="12.0"/>
      </rPr>
      <t>a FPO el proyecto sale de 6GW+ se solicito para 14/09/2030</t>
    </r>
  </si>
  <si>
    <t>22/01/2026
- 68% de avance acumulado curva s (03/12/2025).
- FPO 31/10/2026</t>
  </si>
  <si>
    <t>22/01/2026
- FPO 31/03/2026.
- 66% avance acumulado curva S (19/01/2026)</t>
  </si>
  <si>
    <t>31/03/2026 - Solicitud de cambio de FPO a 31 de junio del 2026 y presentanción de curva S con 66% de avance. (25-03-2026)</t>
  </si>
  <si>
    <t>18/02/2026
- FPO 31/10/2026
- 39% de avance acumulado curva S 3/02/2026 (20261500027912)</t>
  </si>
  <si>
    <t>31/03/2026
- 42 % de avance acumulado curva S - (18-03-2026)</t>
  </si>
  <si>
    <t>SC_510</t>
  </si>
  <si>
    <t>29/10/2025 (UPME Juan): NO se encuentra información adicional
20/08/25 (UPME Juan): Rad. 20251500104502 Se encuentran en proceso de licenciamiento ambiental con 35% de avance acumulado según la curva S</t>
  </si>
  <si>
    <t>29/10/2025 (UPME Juan): Rad. 20251020007515 del 03Sep2025 mediante la cual la UPME aprueba la solicitud de modificación de la FPO
21/08/2025 * En julio del 2025 reporta 48% avance del total del proyecto (Curva s)  (20251500188012) * En mayo realizó solicitud de cambio de FPO para el 30 de junio de 2027 (20251500138522)</t>
  </si>
  <si>
    <t>22/01/2025
- FPO 30/06/2026 
- 27% avance acumulado curva s (30/12/2025)</t>
  </si>
  <si>
    <t>15/08/2025 (UPME) Se declaran en pruebas el 11 de agosto</t>
  </si>
  <si>
    <t>SC_1328</t>
  </si>
  <si>
    <t xml:space="preserve">29/10/2025 (UPME Juan): Rad. 20251100262132  del 10Oct2025 en donde solicitan el estado de revisión del cambio de FPO
19/08/25: En julio de 2025 entrega informe de seguimiento curva s y cronograma, reporta 35% avance (20251500168652)                                                                  </t>
  </si>
  <si>
    <t>22/01/2026
- 60% avance acumulado curva s (29/12/2025)</t>
  </si>
  <si>
    <t>22/01/2026
- 75% avance acumulado curva s (03/12/2025).
- FPO 31/12/2026</t>
  </si>
  <si>
    <t>SC_784</t>
  </si>
  <si>
    <t xml:space="preserve">29/10/2025 (UPME Juan): Rad. 20251500269002 del 17Oct2025 en donde informan avance de Curva S del 50%, sin embargo mediante Rad. 20251020009075 del 21Oct2025 la UPME confirma la decisión de FPO para 31 de diciembre de 2025 expedida mediante Rad. 20241020011255
19/08/25: En marzo de 2025 solicitud de modificación del titular (20251110048582)                                                                         En marzo de 2025, reporta curva S, avance del 42% (20251500045262), Solicitaron ampliación de FPO.                                           </t>
  </si>
  <si>
    <t>Efigie Green Energy</t>
  </si>
  <si>
    <t>30/10/25: El informe de auditoría presentado por usaene (este proyecto tiene auditoría por tener CxC) estima que la fecha prevista de puesta en operación es el 28 de noviembre de 2027.</t>
  </si>
  <si>
    <t>SC_488</t>
  </si>
  <si>
    <t>AUSTRALIA</t>
  </si>
  <si>
    <t xml:space="preserve">30/10/25: El 28 de julio solicitaron cambio de FPO para el 2027, aún no se aprubea el cambio                                               </t>
  </si>
  <si>
    <t>SC_1632</t>
  </si>
  <si>
    <r>
      <rPr>
        <rFont val="Calibri, sans-serif"/>
        <color rgb="FF000000"/>
        <sz val="12.0"/>
      </rPr>
      <t xml:space="preserve">30/10/25: Se dio respuesta el 28 de oct </t>
    </r>
    <r>
      <rPr>
        <rFont val="Calibri, sans-serif"/>
        <b/>
        <color rgb="FF000000"/>
        <sz val="12.0"/>
      </rPr>
      <t xml:space="preserve">negando </t>
    </r>
    <r>
      <rPr>
        <rFont val="Calibri, sans-serif"/>
        <color rgb="FF000000"/>
        <sz val="12.0"/>
      </rPr>
      <t xml:space="preserve">el cambio de FPO del poryecto.                                                       </t>
    </r>
  </si>
  <si>
    <t>22/01/2026
- FPO 31/12/2026
- 12% avance acumulado curva S (01/12/2025)</t>
  </si>
  <si>
    <t>CORPOAMAZONÍA</t>
  </si>
  <si>
    <t>30/10/25: Solicitan cambio de FPO para 2027 por demoras en la obtención de la licencia ambiental, al 20 de octubre el acto adminsitrativo no se encuentra ejecutoriado, por lo que no pueden iniciar construcción. Además, han presentado inconvenientes con el contrato de conexión con electrocaquetá.</t>
  </si>
  <si>
    <t>22/01/2026
-  FPO 03/07/2026.
- 50% avance acumulado curva s (30/12/2025)</t>
  </si>
  <si>
    <t>22/01/2026
- FPO 26/01/2026
- 0% avance acumulado curva S (10/10/2025)</t>
  </si>
  <si>
    <t>22/01/2026
- 75% avance acumulado curva s (15/01/2026).
- Muestra en curva S unaF PO 27/06/2026</t>
  </si>
  <si>
    <t>19/02/2026
- Nueva FPO 27/06/2026 (20261110022292 del 28/01/2026)
- No registra novedad</t>
  </si>
  <si>
    <t>22/01/2026
- FPO 31/01/2026
- 92% de avance acumulado curva S (26/11/2025).
- Muestra en curva S una FPO a 30/04/2026</t>
  </si>
  <si>
    <t>Juan Camilo, Verificar si ya entro en operación</t>
  </si>
  <si>
    <t>22/01/2026
- 68% avance acumulado curva s.
- Desde mayo 2025 no presenta curva s</t>
  </si>
  <si>
    <t>18/02/2026
- 68% de avance acumulado Curva S 29/01/2026 (20251500316922)</t>
  </si>
  <si>
    <t>Igor</t>
  </si>
  <si>
    <r>
      <rPr>
        <rFont val="Calibri, sans-serif"/>
        <color rgb="FF000000"/>
        <sz val="12.0"/>
      </rPr>
      <t>22/01/2026
- 60% de avance acumulado curva S (07/01/2026)
-</t>
    </r>
    <r>
      <rPr>
        <rFont val="Calibri, sans-serif"/>
        <b/>
        <color rgb="FF000000"/>
        <sz val="12.0"/>
      </rPr>
      <t xml:space="preserve"> FPO 31/01/2028 (20261110012852) del 19 de enero de 2026.
- El proyecto sale del PLAN 6GW+</t>
    </r>
  </si>
  <si>
    <t>Salió de 6GW+</t>
  </si>
  <si>
    <t>30/10/25: El 19 de agosto solicitaron cambio de FPO para dic del 2027, alegando modificaciones de la conexión físicas del proyecto ocasionadas por ESSA, la coexistencia con Ecopetrol, ISA y ESSA y trámites con la ANI.</t>
  </si>
  <si>
    <r>
      <rPr>
        <rFont val="Calibri, sans-serif"/>
        <color rgb="FF000000"/>
        <sz val="12.0"/>
      </rPr>
      <t xml:space="preserve">22/01/2026
- FPO 31/12/2027 </t>
    </r>
    <r>
      <rPr>
        <rFont val="Calibri, sans-serif"/>
        <b/>
        <color rgb="FF000000"/>
        <sz val="12.0"/>
      </rPr>
      <t>(Res. 1090 del 19/12/2025).</t>
    </r>
    <r>
      <rPr>
        <rFont val="Calibri, sans-serif"/>
        <color rgb="FF000000"/>
        <sz val="12.0"/>
      </rPr>
      <t xml:space="preserve">
</t>
    </r>
    <r>
      <rPr>
        <rFont val="Calibri, sans-serif"/>
        <b/>
        <color rgb="FF000000"/>
        <sz val="12.0"/>
      </rPr>
      <t xml:space="preserve">- El proyecto sale del PLAN 6W+
</t>
    </r>
    <r>
      <rPr>
        <rFont val="Calibri, sans-serif"/>
        <color rgb="FF000000"/>
        <sz val="12.0"/>
      </rPr>
      <t>- 47% avance acumulado curva s (04/08/2025).</t>
    </r>
  </si>
  <si>
    <t>Desarrollo (Pendiente confirmación XM Garantias)</t>
  </si>
  <si>
    <r>
      <rPr>
        <rFont val="Calibri, sans-serif"/>
        <color rgb="FF000000"/>
        <sz val="12.0"/>
      </rPr>
      <t xml:space="preserve">22/01/2026
-  </t>
    </r>
    <r>
      <rPr>
        <rFont val="Calibri, sans-serif"/>
        <b/>
        <color rgb="FF000000"/>
        <sz val="12.0"/>
      </rPr>
      <t>Constancia de FPO 22/06/2026 (20251520148891)</t>
    </r>
    <r>
      <rPr>
        <rFont val="Calibri, sans-serif"/>
        <color rgb="FF000000"/>
        <sz val="12.0"/>
      </rPr>
      <t>.
- No ha presentado curva S en el ultimo año</t>
    </r>
  </si>
  <si>
    <t>19/02/2026
- 28% de avance acumulado Curva S 30/01/2026 (20261500024662)</t>
  </si>
  <si>
    <t>22/01/2026
- FPO 28/02/2026
- 90% de avance acumulado curva s (22/07/2026)</t>
  </si>
  <si>
    <t>19/02/2026
- 95% de avance acumulado Curva S 18/02/2026 (20261500048332).</t>
  </si>
  <si>
    <t>22/01/2026
- 55% de avance acumulado curva S (02/12/2025).</t>
  </si>
  <si>
    <r>
      <rPr>
        <rFont val="Calibri, sans-serif"/>
        <color rgb="FF000000"/>
        <sz val="12.0"/>
      </rPr>
      <t xml:space="preserve">18/02/2026
- Solicitud cambio de FPO para 30/08/2027 (Rad 20251500354782).
- Solicitud de auto de pruebas 17/02/2026 (20261500022861)
- 55% de avance acumulado curva S (20251110337092).
</t>
    </r>
    <r>
      <rPr>
        <rFont val="Calibri, sans-serif"/>
        <b/>
        <color rgb="FF000000"/>
        <sz val="12.0"/>
      </rPr>
      <t>- Si se aprueba cambio de FPO el proyecto sale del Plan 6GW+</t>
    </r>
  </si>
  <si>
    <t>30/10/25: El septiembre presentan informe de seguimiento en donde indican que tienen pendiente una modificación de la licencia ambiental con CORPONOR y planean entrar en operación el 28 de noviembre de 2027</t>
  </si>
  <si>
    <r>
      <rPr>
        <rFont val="Calibri, sans-serif"/>
        <color rgb="FF000000"/>
        <sz val="12.0"/>
      </rPr>
      <t xml:space="preserve">22/01/2026
- 13% de avance acumulado curva s (12/12/2025).
- Solicitó FPO al 31/10/2027 (20251500226752).
- </t>
    </r>
    <r>
      <rPr>
        <rFont val="Calibri, sans-serif"/>
        <b/>
        <color rgb="FF000000"/>
        <sz val="12.0"/>
      </rPr>
      <t>Si se aprueba el cambio de FPO, el proyecto saldría del PLAN 6GW+</t>
    </r>
  </si>
  <si>
    <t>18/02/2026
- 47% de avance acumulado curva S 22/09/2025 (20251500239192).
- Solicitud de cambio de FPO a 31/10/2027
- Si se aprueba el cambio de FPO el proyecto saldría del Plan 6GW+</t>
  </si>
  <si>
    <t>22/01/2026
- 70% de avance acumulado curva S (28/11/2025).</t>
  </si>
  <si>
    <r>
      <rPr>
        <rFont val="Calibri, sans-serif"/>
        <color rgb="FF000000"/>
        <sz val="12.0"/>
      </rPr>
      <t xml:space="preserve">22/01/2026
-  El 05/01/2026 se les dio </t>
    </r>
    <r>
      <rPr>
        <rFont val="Calibri, sans-serif"/>
        <b/>
        <color rgb="FF000000"/>
        <sz val="12.0"/>
      </rPr>
      <t>respuesta Negativa</t>
    </r>
    <r>
      <rPr>
        <rFont val="Calibri, sans-serif"/>
        <color rgb="FF000000"/>
        <sz val="12.0"/>
      </rPr>
      <t xml:space="preserve"> frente al requerimiento de registro en fase 3 con radicados UPME No. 20251500187192 del 29 de julio de 2025 y UPME No. 20251110369862 del 19 de diciembre de 2025.  </t>
    </r>
  </si>
  <si>
    <t>19/02/2026
- Registro de proyectos en Fase 3 - PCH Conde - Respuesta a comunicación 2026510001501 del 5 de enero de 2026.
- No registra novedad.</t>
  </si>
  <si>
    <r>
      <rPr>
        <rFont val="Calibri, sans-serif"/>
        <color rgb="FF000000"/>
        <sz val="12.0"/>
      </rPr>
      <t xml:space="preserve">22/01/2026
- 80% de avance acumulado curva S (09/01/2026).
- La curva S muestra una FPO 31/03/2027..
</t>
    </r>
    <r>
      <rPr>
        <rFont val="Calibri, sans-serif"/>
        <b/>
        <color rgb="FF000000"/>
        <sz val="12.0"/>
      </rPr>
      <t>- El proyecto sale del PLAN 6GW+</t>
    </r>
  </si>
  <si>
    <t>22/01/2026
- 31% de avance acumulado curva S (21/04/2025).</t>
  </si>
  <si>
    <t>22/01/2026
- No presenta curva S en el ultimo año</t>
  </si>
  <si>
    <t>Inició trámite para licencia ambiental</t>
  </si>
  <si>
    <t xml:space="preserve">22/01/2026
- Mediante resolución 001047 del 9/12/2025 se  modifica  la Resolución 1006 de 2025 en lo relacionado a la conexión temporal. </t>
  </si>
  <si>
    <t>22/01/2026
- 75% de avance acumulado curva S (01/12/2025).</t>
  </si>
  <si>
    <t>18/02/2026
- 30% de avance acumulado curva S 27/02/2026 (20261500019882).</t>
  </si>
  <si>
    <t>22/01/2026
- 28% de avance acumulado curva S (07/11/2025)</t>
  </si>
  <si>
    <t>22/01/2026
- 39% de avance acumulado curva S (29/01/2025).
- No hay mas información del proyecto en ARGO</t>
  </si>
  <si>
    <t>30/10/25: En sept se aprobó cambio de FPO para el 15 de marzo del 2027.</t>
  </si>
  <si>
    <t>22/01/2026
- 38% de avance acumulado curva s (22/12/2025)</t>
  </si>
  <si>
    <t>22/01/2026
 - Entra en pruebas según informacion XM el 24/01/2026
- Ultima curva S presentada en mayo de 2025 con 85% de avance acumulado</t>
  </si>
  <si>
    <t>22/01/2026
- No ha presentado curva S recientemente.
- No se encuentras mas información del proyecto en ARGO.</t>
  </si>
  <si>
    <t>18/02/2026
- 52% de avance acumulado Curva S del 17/02/2026 (20261500045882)</t>
  </si>
  <si>
    <r>
      <rPr>
        <rFont val="Calibri, sans-serif"/>
        <color rgb="FF000000"/>
        <sz val="12.0"/>
      </rPr>
      <t xml:space="preserve">22/01/2026
- Solicitaron cambio de FPO  para el dia 07/06/2027  (20251500361402).
- </t>
    </r>
    <r>
      <rPr>
        <rFont val="Calibri, sans-serif"/>
        <b/>
        <color rgb="FF000000"/>
        <sz val="12.0"/>
      </rPr>
      <t xml:space="preserve">Si es positiva la respuesta frente al cambio de FPO, el proyecto saldría del PLAN 6GW+
</t>
    </r>
    <r>
      <rPr>
        <rFont val="Calibri, sans-serif"/>
        <color rgb="FF000000"/>
        <sz val="12.0"/>
      </rPr>
      <t>- 10% de avance acumulado curva S (28/08/2025).
- SIN LICENCIA AMBIENTAL, información dada  por la Ministra Irene</t>
    </r>
  </si>
  <si>
    <t>29/10/2025 (UPME Juan): Rad. 20251500168672 del 02Jul2025 presenta Curva S con un avance acumulado de 15%
20/08/25: En marzo informaron haber cumplido con el 50% de avance del proyecto pero aún no cumplen el hito de licenciamiento ambiental</t>
  </si>
  <si>
    <t>22/01/2026
- Solicitó liberación voluntaria el 31/12/2025 mediante radicado  20251110385562. No se ha dado respuesta</t>
  </si>
  <si>
    <t>Desarrollo (Salió de 6GW+)</t>
  </si>
  <si>
    <t>22/01/2026
-  Presentó curva S sin cumplir con el formato oficial (10/01/2026).
- La UPME solcitó al promotor entrega curva S en el formato oficial  el 20/01/2026 (Rad. 20261520006311)
- Porcentaje de avance menor al 50%</t>
  </si>
  <si>
    <t>18/02/2026
- 29% de avance acumulado Curva S 27/01/2026 (20261500021252).</t>
  </si>
  <si>
    <t>22/01/2026
- 66% de avance acumulado curva S.
- No presenta Curva S actualizada</t>
  </si>
  <si>
    <t>18/02/2026
- 67% de avance acumulado Curva S 12/02/2026 (20261500039802)</t>
  </si>
  <si>
    <t>22/01/2026
- 20% de avance acumulado curva S (11/08/2025).
- No hay información adicional en ARGO.</t>
  </si>
  <si>
    <t>MAINSTREAM</t>
  </si>
  <si>
    <t xml:space="preserve">22/01/2026
- 40% de avance acumulado curva S (12/10/2025).
- el 16/12/2025 realizaron Solicitud de actualización de datos de contacto y acceso al SUU – Anolis Renovables S.A.S. / Parque Solar Andrómeda I S.A.S. E.S.P. </t>
  </si>
  <si>
    <t>f</t>
  </si>
  <si>
    <t>22/01/2026
- 84% de avance acumulado curva S (15/08/2025)</t>
  </si>
  <si>
    <t>18/02/2026
- 85% de avance acumulado Curva S 16/02/2026 (20261500043112)</t>
  </si>
  <si>
    <t>18/02/2026
- 84% de avance acumulado Curva S 16/02/2026 (20261500043062)</t>
  </si>
  <si>
    <t>18/02/2026
- 84% de avance acumulado Curva S 16/02/2026 (20261500043072)</t>
  </si>
  <si>
    <r>
      <rPr>
        <rFont val="Calibri, sans-serif"/>
        <color rgb="FF000000"/>
        <sz val="12.0"/>
      </rPr>
      <t xml:space="preserve">22/01/2026
- 66% de avance acumulado curva S (24/10/2025)-
- Solicitaron cambio de FPO (20251110337642) para el 31/03/2027.
- Si la respuesta a este cambio de FPO es positiva, </t>
    </r>
    <r>
      <rPr>
        <rFont val="Calibri, sans-serif"/>
        <b/>
        <color rgb="FF000000"/>
        <sz val="12.0"/>
      </rPr>
      <t>el proyecto saldría del Plan 6GW+</t>
    </r>
  </si>
  <si>
    <t>18/02/2026
- No se ha dado respuesta a la solicitud de cambio de FPO.
- Si la respuesta a este cambio de FPO es positiva, el proyecto saldría del Plan 6GW+</t>
  </si>
  <si>
    <t>22/01/2026
- 7% de avance acUmulado curva s (01/12/2025)</t>
  </si>
  <si>
    <r>
      <rPr>
        <rFont val="Calibri, sans-serif"/>
        <color rgb="FF000000"/>
        <sz val="12.0"/>
      </rPr>
      <t xml:space="preserve">19/02/2026
</t>
    </r>
    <r>
      <rPr>
        <rFont val="Calibri, sans-serif"/>
        <b/>
        <color rgb="FF000000"/>
        <sz val="12.0"/>
      </rPr>
      <t>- Solicitó cambio de FPO para 30/10/2027 el dia 29/01/2026 (radicado  20261500023592).</t>
    </r>
    <r>
      <rPr>
        <rFont val="Calibri, sans-serif"/>
        <color rgb="FF000000"/>
        <sz val="12.0"/>
      </rPr>
      <t xml:space="preserve">
- No presenta novedad en Curva S
</t>
    </r>
    <r>
      <rPr>
        <rFont val="Calibri, sans-serif"/>
        <b/>
        <color rgb="FF000000"/>
        <sz val="12.0"/>
      </rPr>
      <t>- Si la respuesta a este cambio de FPO es positiva, el proyecto saldría del Plan 6GW+</t>
    </r>
  </si>
  <si>
    <t>22/01/2026
- 5% de avance acumulado curva s (01/12/2025)</t>
  </si>
  <si>
    <t>Sandra</t>
  </si>
  <si>
    <t>22/01/2026
- 84% de avance acumulado curva s (15/08/2025).</t>
  </si>
  <si>
    <t>18/02/2026
- 85% de avance acumulado Curva S 16/02/2026 (20261500043042)</t>
  </si>
  <si>
    <t>18/02/2026
- 85% avance acumulado Curva S 16/02/2026 (20261500043092)</t>
  </si>
  <si>
    <r>
      <rPr>
        <rFont val="Calibri, sans-serif"/>
        <color rgb="FF000000"/>
        <sz val="12.0"/>
      </rPr>
      <t xml:space="preserve">22/01/2026
- 63% de avance acumulado curva S (21/08/2025).
- Solicitaron cambio de FPO (20261500000882) para el 31/08/2027.
</t>
    </r>
    <r>
      <rPr>
        <rFont val="Calibri, sans-serif"/>
        <b/>
        <color rgb="FF000000"/>
        <sz val="12.0"/>
      </rPr>
      <t>- Si se aprueba el cambio de FPO, el proyecto saldría del PLAN 6GW+</t>
    </r>
  </si>
  <si>
    <r>
      <rPr>
        <rFont val="Calibri, sans-serif"/>
        <color rgb="FF000000"/>
        <sz val="12.0"/>
      </rPr>
      <t>18/02/2026
- No se ha dado respuesta al cambio de FPO.
-</t>
    </r>
    <r>
      <rPr>
        <rFont val="Calibri, sans-serif"/>
        <b/>
        <color rgb="FF000000"/>
        <sz val="12.0"/>
      </rPr>
      <t xml:space="preserve"> Si se aprueba el cambio de FPO, el proyecto saldría del PLAN 6GW+</t>
    </r>
  </si>
  <si>
    <r>
      <rPr>
        <rFont val="Calibri, sans-serif"/>
        <color rgb="FF000000"/>
        <sz val="12.0"/>
      </rPr>
      <t xml:space="preserve">22/01/2026
- 63% de avance acumulado curva s (21/08/2025)
- Solicitud de cambio de FPO (20261500000862) para el 31/08/2027
- </t>
    </r>
    <r>
      <rPr>
        <rFont val="Calibri, sans-serif"/>
        <b/>
        <color rgb="FF000000"/>
        <sz val="12.0"/>
      </rPr>
      <t>Si se aprueba el cambio de FPO, el proyecto saldría del PLAN 6GW+</t>
    </r>
  </si>
  <si>
    <r>
      <rPr>
        <rFont val="Calibri, sans-serif"/>
        <color rgb="FF000000"/>
        <sz val="12.0"/>
      </rPr>
      <t xml:space="preserve">18/02/2026
- No se ha dado respuesta al cambio de FPO.
</t>
    </r>
    <r>
      <rPr>
        <rFont val="Calibri, sans-serif"/>
        <b/>
        <color rgb="FF000000"/>
        <sz val="12.0"/>
      </rPr>
      <t>- Si se aprueba el cambio de FPO, el proyecto saldría del PLAN 6GW+</t>
    </r>
  </si>
  <si>
    <r>
      <rPr>
        <rFont val="Calibri, sans-serif"/>
        <color rgb="FF000000"/>
        <sz val="12.0"/>
      </rPr>
      <t xml:space="preserve">22/01/2026
- 37% de avance acumulado curva s (19/12/2025).
- Solicitaron cambio de FPO (20251500381942) 28/02/2028.
- </t>
    </r>
    <r>
      <rPr>
        <rFont val="Calibri, sans-serif"/>
        <b/>
        <color rgb="FF000000"/>
        <sz val="12.0"/>
      </rPr>
      <t>Si se aprueba el cambio de FPO, el proyecto saldría del PLAN 6GW+</t>
    </r>
  </si>
  <si>
    <r>
      <rPr>
        <rFont val="Calibri, sans-serif"/>
        <color rgb="FF000000"/>
        <sz val="12.0"/>
      </rPr>
      <t xml:space="preserve">18/02/2026
- No se ha dado respuesta al cambio de FPO.
</t>
    </r>
    <r>
      <rPr>
        <rFont val="Calibri, sans-serif"/>
        <b/>
        <color rgb="FF000000"/>
        <sz val="12.0"/>
      </rPr>
      <t>- Si se aprueba el cambio de FPO, el proyecto saldría del PLAN 6GW+</t>
    </r>
  </si>
  <si>
    <r>
      <rPr>
        <rFont val="Calibri, sans-serif"/>
        <color rgb="FF000000"/>
        <sz val="12.0"/>
      </rPr>
      <t xml:space="preserve">22/01/2026
- 37% de avance acumulado curva s (19/12/2025).
- Solicitaron cambio de FPO (20251500381982) para el 28/02/2028.
</t>
    </r>
    <r>
      <rPr>
        <rFont val="Calibri, sans-serif"/>
        <b/>
        <color rgb="FF000000"/>
        <sz val="12.0"/>
      </rPr>
      <t>- Si se aprueba el cambio de FPO, el proyecto saldría del PLAN 6GW+</t>
    </r>
  </si>
  <si>
    <r>
      <rPr>
        <rFont val="Calibri, sans-serif"/>
        <color rgb="FF000000"/>
        <sz val="12.0"/>
      </rPr>
      <t xml:space="preserve">18/02/2026
- No se ha dado respuesta al cambio de FPO.
</t>
    </r>
    <r>
      <rPr>
        <rFont val="Calibri, sans-serif"/>
        <b/>
        <color rgb="FF000000"/>
        <sz val="12.0"/>
      </rPr>
      <t>- Si se aprueba el cambio de FPO, el proyecto saldría del PLAN 6GW+</t>
    </r>
  </si>
  <si>
    <r>
      <rPr>
        <rFont val="Calibri, sans-serif"/>
        <color rgb="FF000000"/>
        <sz val="12.0"/>
      </rPr>
      <t xml:space="preserve">22/01/2026
- 37% de avance acumulado curva S. (22/12/2025).
- Solicitaron cambio de FPO (20251500382012) para el 28/02/2028.
- </t>
    </r>
    <r>
      <rPr>
        <rFont val="Calibri, sans-serif"/>
        <b/>
        <color rgb="FF000000"/>
        <sz val="12.0"/>
      </rPr>
      <t>Si se aprueba el cambio de FPO, el proyecto saldría del PLAN 6GW+</t>
    </r>
  </si>
  <si>
    <r>
      <rPr>
        <rFont val="Calibri, sans-serif"/>
        <color rgb="FF000000"/>
        <sz val="12.0"/>
      </rPr>
      <t xml:space="preserve">18/02/2026
- No se ha dado respuesta al cambio de FPO.
</t>
    </r>
    <r>
      <rPr>
        <rFont val="Calibri, sans-serif"/>
        <b/>
        <color rgb="FF000000"/>
        <sz val="12.0"/>
      </rPr>
      <t>- Si se aprueba el cambio de FPO, el proyecto saldría del PLAN 6GW+</t>
    </r>
  </si>
  <si>
    <t xml:space="preserve">22/01/2026
- No se accedio a la solicitud de cambio de FPO al 31/01/2026  (Res.  00635 de 29/07/2025).
- 48% de avance acumulado curva s </t>
  </si>
  <si>
    <t>22/08/2025 Radicado 20241500202472
- 47% de avance real acumulado (Curva S)
- Permisos y licencia ambiental del proyecto (aprobación DAA y EIA).
- Obtención del derecho al uso de los terrenos para el proyecto y, si es requisito para el proyecto, haber cumplido con las consultas previas.
- Orden de compra de los equipos del proyecto.
- FPO 30/09/2026</t>
  </si>
  <si>
    <r>
      <rPr>
        <rFont val="Calibri, sans-serif"/>
        <color rgb="FF000000"/>
        <sz val="12.0"/>
      </rPr>
      <t xml:space="preserve">23/01/2026
- 38% de avance acumulado curva S (18/11/2025) 20251500319592
-  La curva S muestra una FPO a 28/01/2029.
- </t>
    </r>
    <r>
      <rPr>
        <rFont val="Calibri, sans-serif"/>
        <b/>
        <color rgb="FF000000"/>
        <sz val="12.0"/>
      </rPr>
      <t>Si la FPO realmente es para 2029, el proyecto sale del PLAN G6W+</t>
    </r>
  </si>
  <si>
    <r>
      <rPr>
        <rFont val="Calibri, sans-serif"/>
        <color rgb="FF000000"/>
        <sz val="12.0"/>
      </rPr>
      <t xml:space="preserve">23/01/2026
- 15% de avance acumulado Curva S (25/08/2025) 20251500208632.
-  </t>
    </r>
    <r>
      <rPr>
        <rFont val="Calibri, sans-serif"/>
        <b/>
        <color rgb="FF000000"/>
        <sz val="12.0"/>
      </rPr>
      <t xml:space="preserve">Por causal de fuerza mayor solicitaron cambio de FPO 30/09/2029.
</t>
    </r>
    <r>
      <rPr>
        <rFont val="Calibri, sans-serif"/>
        <color rgb="FF000000"/>
        <sz val="12.0"/>
      </rPr>
      <t xml:space="preserve">-  Auto de pruebas 20251020148381  “Por medio del cual se decreta de oficio la práctica de pruebas para resolver solicitud de cambio de fecha de puesta en operación -FPO- identificada con los radicados UPME No. 20251110181792, 20251500181822 y 20251110181782, del proyecto de generación PCH Ventana de 6,7 MW." (20251020148381).
</t>
    </r>
    <r>
      <rPr>
        <rFont val="Calibri, sans-serif"/>
        <b/>
        <color rgb="FF000000"/>
        <sz val="12.0"/>
      </rPr>
      <t>- Si el cambio de FPO es aprobado, el proyecto sale del PLAN 6GW+</t>
    </r>
  </si>
  <si>
    <t>23/01/2026
- 79% de avance acumulado curva S (16/09/2025) 20251500232802</t>
  </si>
  <si>
    <t>23/01/2026
- 75% de avance acumulado Curva S (16/09/2025) 20251500232812</t>
  </si>
  <si>
    <t>23/01/2026
-  25,86% de avance acumulado curva S (Entrega Informe Auditoria N°15 – Alpha-UPME) el 29/09/2025 con rad. 20251110246172</t>
  </si>
  <si>
    <t xml:space="preserve">23/01/2026
- 35%  de avance acumulado curva S (05/12/2025) Rad. 20251500347392.
</t>
  </si>
  <si>
    <t>19/02/2026
-  20261510009381 Respuesta a solicitud de registro en Fase de registro 2. Factibilidad, del proyecto “HELICONEA" con Radicado UPME No. 20261110000162.
- No registra novedad curva S</t>
  </si>
  <si>
    <t>23/01/2026
- 41,14% de avance acumulado curva S (20251110073822)- Informe Auditoria N°14 – Parque Eólico BETA 31/03/2025
- No hay información del proyecto</t>
  </si>
  <si>
    <t xml:space="preserve">23/01/2026
- 90% de avance acumulado curva S (06/10/2025) Rad. 20251500255492
</t>
  </si>
  <si>
    <t>18/02/2026
- 90% de avance real acumulado 30/01/2026 (20261500024922 )</t>
  </si>
  <si>
    <r>
      <rPr>
        <rFont val="Calibri, sans-serif"/>
        <color rgb="FF000000"/>
        <sz val="12.0"/>
      </rPr>
      <t xml:space="preserve">23/01/2026
- 12% de avance acumulado curva s (22/10/2025) Rad.  20251500272732.
- Solicitaron cambio de FPO para 02/12/2027 (20251500350492) del 9/12/2025.
</t>
    </r>
    <r>
      <rPr>
        <rFont val="Calibri, sans-serif"/>
        <b/>
        <color rgb="FF000000"/>
        <sz val="12.0"/>
      </rPr>
      <t>- Si el cambio de FPO es aprobado, el proyecto sale del PLAN 6GW+</t>
    </r>
  </si>
  <si>
    <t>23/01/2026
- 85% de avance acumulado curva S (24/12/2025)</t>
  </si>
  <si>
    <t>23/01/2026
- 9% de avance acumulado curva s (16/12/2025) Rad.  20251500361652.
-  Fase de registro 2. Factibilidad, del proyecto “Parque Solar La Ponderosa 99.9MW". Rad 20261110013012</t>
  </si>
  <si>
    <t>19/02/2026
- (20261510008151) Respuesta a solicitud de registro en Fase de registro 2. Factibilidad, del proyecto “Parque Solar La Ponderosa 99,9 con Radicados UPME No. 20251110319362, No. 20251110320122, No. 20261100007622, y No. 20261110013012</t>
  </si>
  <si>
    <t>23/01/2026
- 90% de avance acumulado curva S (06/10/2025) Rad. 20251500255212.</t>
  </si>
  <si>
    <t>18/02/2026
- 95%  de avance acumulado Curva S 30/01/2026 (20261500024882)</t>
  </si>
  <si>
    <t>Maria Fernanda</t>
  </si>
  <si>
    <t>31/03/2026
- Asunto a la fecha: SEGUIMIENTO CURVA S. GRANJA SOLAR ASTURIAS 9.9MW.
- Sin cambios en la curva S ya que el último documento dentro de los anexos sigue siendo el informe presentado el 30/01/2026</t>
  </si>
  <si>
    <t>23/01/2026
- 42% de avance acumulado curva S (04/11/2025) Rad.  20251500286712</t>
  </si>
  <si>
    <t>31/03/2026
- Asunto a la fecha: INFORME CUMPLIMIENTO DE HITO CURVA S. APBAQ I . 4,2.
- Sin cambios en la cuurva S debido a que no se han presentado actualizaciones desde el último anexo registrado (04/11/2025)</t>
  </si>
  <si>
    <t>17/08/2025: Cambio de FPO para el 31 de enero de 2026 (20251110193972), Están empezando la construcción y cuentan con conexión temporal (20251500193942)</t>
  </si>
  <si>
    <r>
      <rPr>
        <rFont val="Calibri, sans-serif"/>
        <color rgb="FF000000"/>
        <sz val="12.0"/>
      </rPr>
      <t xml:space="preserve">23/01/2026
- Permisos y licencia para conexion de activos.
- Solicitaron cambio de FPO para 31/12/2027, el 05/12/2025 (Rad. 20251500346572)
</t>
    </r>
    <r>
      <rPr>
        <rFont val="Calibri, sans-serif"/>
        <b/>
        <color rgb="FF000000"/>
        <sz val="12.0"/>
      </rPr>
      <t>- Si el cambio de FPO es aprobado, el proyecto sale del PLAN 6GW+</t>
    </r>
  </si>
  <si>
    <t>19/02/2026
- 5% de avance acumulado curva S 29/01/2026 (20261500023142).
- Si el cambio de FPO es aprobado, el proyecto sale del PLAN 6GW+</t>
  </si>
  <si>
    <t>31/03/2026
- Asunto a la fecha: INFORME CUMPLIMIENTO DE HITO CURVA S. PLANTA SOLAR PUERTO WILCHES 15MW. 15 MW. SANTANDER STD.
- No se han encontrado anexos o documentos nuevos por lo cual se mantiene el último registro del 19/02/2026; sin embargo, se adjunta número de radicado que aparece en formato imagen dentro de los archivos más recientes del expediente: 202601100063982, el cual está vinculado a un proyecto dentro de un municipio con el mismo nombre pero dentro del departamento de Antioquia.</t>
  </si>
  <si>
    <t>23/01/2026
- 80% de avance acumulado curva S (04/12/2025)., Rad. 20251500345362.
-  Solicitud de conexión temporal proyecto Central Hidroeléctrica Penderisco de 20 MW – Radicados UPME No. 20251500330782 y 20251500376242.</t>
  </si>
  <si>
    <t>23/01/2026
- 29% de avance acumulado curva s (07/01/2026) Rad. 20261500004392.</t>
  </si>
  <si>
    <t>23/01/2026
- 74% de avance acumulado Curva S (01/08/2025) Rad.  20251500190112</t>
  </si>
  <si>
    <t>18/02/2026
- 77% avance acumulado Curva S 03/02/2026 (20261500028012)</t>
  </si>
  <si>
    <t>23/01/2026
- 65% de avance acumulado curva S 28/11/2025 (20251500331932)
- En la curva S la FPO aparece para 28/02/2026</t>
  </si>
  <si>
    <t xml:space="preserve">23/01/2026
- 25% de avance acumulado curva s (02/10/2025) Rad. 20251500252272 </t>
  </si>
  <si>
    <t>23/01/2026
- 20% de avance acumulado curva S 11/12/2025 (20251500353882)</t>
  </si>
  <si>
    <t>23/01/2026
- 41% de avance acumulado curva S del 11/12/2025 (20251500353872 )</t>
  </si>
  <si>
    <t>23/01/2026
- 57% de avance acumulado curva S 12/12/2025 (20251500357532).</t>
  </si>
  <si>
    <t>19/02/2026
- 20261500006391 - Respuesta a su solicitud de información relacionada con “Fallas SUU_Modulo para Cargar informe de Curva S_ Parque Solar Fotovoltaico Wimke SAS ESP_ NIT 901.160.591 - 5”, recibida mediante el radicado UPME No. 2025111035885</t>
  </si>
  <si>
    <t>23/01/2026
- 47% de avance acumulado curva S (05/09/2025) Rad.  20251500223582</t>
  </si>
  <si>
    <t xml:space="preserve">23/01/2026
- 30% de avance acumulado curva S (31/10/2025) Rad. 20251500283852 </t>
  </si>
  <si>
    <r>
      <rPr>
        <rFont val="Calibri, sans-serif"/>
        <color rgb="FF000000"/>
        <sz val="12.0"/>
      </rPr>
      <t xml:space="preserve">19/02/2026
- Solicitud de cambio de FPO para 31/03/2030  el 10/02/2026 con radicado 20261500036022.
</t>
    </r>
    <r>
      <rPr>
        <rFont val="Calibri, sans-serif"/>
        <b/>
        <color rgb="FF000000"/>
        <sz val="12.0"/>
      </rPr>
      <t>- Si se acepta el cambio de FPO, el proyecto sale de 6GW+</t>
    </r>
  </si>
  <si>
    <t>23/01/2026
- 30% de avance acumulado curva S (21/03/2025) - Rad. 20251500066252.
- No se encuentra mas información del proyecto en ARGO.</t>
  </si>
  <si>
    <t>19/02/2026
- No registra novedad.</t>
  </si>
  <si>
    <t>20/08/25: Radicado 20251500186532, 21% de avance real acumulado (Curva S), Presenta atrasos en la obtención de permisos con la autoridad ambiental  relacionado con la licencia ambiental del parque solar y el permiso de aprovechamiento forestal, Se solicito cambio de FPO para el 31/12/2028 (Radicado 20251500183732).</t>
  </si>
  <si>
    <r>
      <rPr>
        <rFont val="Calibri, sans-serif"/>
        <color rgb="FF000000"/>
        <sz val="12.0"/>
      </rPr>
      <t xml:space="preserve">23/01/2026
- 21% de avance acumulado curva S (28/07/2025)
- FPO al 31/05/2027 Res. 1148 DEL 31/12/2025.
</t>
    </r>
    <r>
      <rPr>
        <rFont val="Calibri, sans-serif"/>
        <b/>
        <color rgb="FF000000"/>
        <sz val="12.0"/>
      </rPr>
      <t>- El proyecto sale del PLAN 6GW+</t>
    </r>
  </si>
  <si>
    <t>19/02/2026
- No registra novedad, esta pendiente de confirmación de garantias XM.</t>
  </si>
  <si>
    <t>23/01/2026
- 18% de avance acumulado curva S (20251500244562) 26/09/2025.</t>
  </si>
  <si>
    <t>23/01/2026
- 16% de avance acumulado curva S 06/11/2025 (20251500292742)</t>
  </si>
  <si>
    <t xml:space="preserve">23/01/2026
- 25% de avance acumulado curva S (26/09/2025) Rad. 20251500244572.
</t>
  </si>
  <si>
    <t>23/01/2026
- Por medio del cual se decreta de oficio la práctica de pruebas para resolver una solicitud de cambio de Fecha de Puesta en Operación – FPO de para el proyecto “Parque Solar Fotovoltaico Turpiales 278,6 MW” (20251020131651). el dia 07/09/2025.</t>
  </si>
  <si>
    <t>23/01/2026
- No presenta avances</t>
  </si>
  <si>
    <r>
      <rPr>
        <rFont val="Calibri, sans-serif"/>
        <color rgb="FF000000"/>
        <sz val="12.0"/>
      </rPr>
      <t xml:space="preserve">23/01/2026
- Solicitaron FPO al 31/12/2027 el 14/11/2025 (20251500316922).
- No ha actualizado curva S.
</t>
    </r>
    <r>
      <rPr>
        <rFont val="Calibri, sans-serif"/>
        <b/>
        <color rgb="FF000000"/>
        <sz val="12.0"/>
      </rPr>
      <t>- Si se aprueba el cambio de FPO el proyecto sale del PLAN 6GW+</t>
    </r>
  </si>
  <si>
    <r>
      <rPr>
        <rFont val="Calibri, sans-serif"/>
        <color rgb="FF000000"/>
        <sz val="12.0"/>
      </rPr>
      <t xml:space="preserve">18/02/2026
- 39% de avance acumulado Curva S 30/01/2026 (20261500025242).
</t>
    </r>
    <r>
      <rPr>
        <rFont val="Calibri, sans-serif"/>
        <b/>
        <color rgb="FF000000"/>
        <sz val="12.0"/>
      </rPr>
      <t>- No se ha dado respuesta a la solicitud de cambio de FPO</t>
    </r>
  </si>
  <si>
    <t>23/01/2026
- 18% de avance acumulado curva S (01/12/2025)</t>
  </si>
  <si>
    <t>18/02/2026
- 23% de avance acumulado Curva S 15/02/2026 (20261500041712)</t>
  </si>
  <si>
    <t>23/01/2026
- 32% de avance acumulado curva s 12/11/2025 (20251110306392)</t>
  </si>
  <si>
    <t>23/01/2026
- 32% de avance acumulado curva S 01/12/2025 (20251110335472)</t>
  </si>
  <si>
    <t>Haely</t>
  </si>
  <si>
    <t>NO SE ENCUENTA INFORMACIÓN EN ARGO</t>
  </si>
  <si>
    <t>23/01/2026
- 25% de avance acumulado curva S. 22/01/2026 (20261500017002)</t>
  </si>
  <si>
    <t>18/02/2026
- 25% de avance acumulado curva S ( 20261500017002)</t>
  </si>
  <si>
    <t>29/03/2026
- No presenta novedad                         - FPO 31/12/2027, Constancia de la modificación 202601520058351 del 27/03/2026</t>
  </si>
  <si>
    <t>15/08/2025 (UPME): Se abrió proceso de liberación</t>
  </si>
  <si>
    <t>PSR</t>
  </si>
  <si>
    <t>BRASIL</t>
  </si>
  <si>
    <t>GRUPO NARE</t>
  </si>
  <si>
    <t>15/08/2025 (UPME): Candidato a liberación</t>
  </si>
  <si>
    <t>CONTINUA ENERGÍAS RENOVABLES</t>
  </si>
  <si>
    <t>SC_1296</t>
  </si>
  <si>
    <t>19/08/25: En argo se registra una apertura al procedimiento de liberacion conforme al literal e, radicado 20251020111591 del 29 de julio de 2025.</t>
  </si>
  <si>
    <t>SC_1561</t>
  </si>
  <si>
    <t>TECHNOELITE GREEN ENERGY</t>
  </si>
  <si>
    <t>POWERTIS</t>
  </si>
  <si>
    <t>SC_1246</t>
  </si>
  <si>
    <t>SC_1248</t>
  </si>
  <si>
    <t>SC_1342</t>
  </si>
  <si>
    <t>SC_661</t>
  </si>
  <si>
    <t>SC_375</t>
  </si>
  <si>
    <t>UPSIDE VALUE COLOMBIA S.A.S.</t>
  </si>
  <si>
    <t>SC_638</t>
  </si>
  <si>
    <t>EDP</t>
  </si>
  <si>
    <t>MPC</t>
  </si>
  <si>
    <t>PAÍSES BAJOS</t>
  </si>
  <si>
    <t>SC_1585</t>
  </si>
  <si>
    <t>GENERADORA BUENAVISTA</t>
  </si>
  <si>
    <t>15/08/2025 (UPME): Liberado</t>
  </si>
  <si>
    <t>23/01/2026
- 50% de avance acumulado curva S 09/09/2025 (20251500225552).
- Todos los hitos hasta 50%</t>
  </si>
  <si>
    <t>19/02/2026
- Remitio Contrato de conexión con aire radicado 20261110021722 el 28/01/2026
- No registra novedad</t>
  </si>
  <si>
    <t>29/03/2026                                  -No presenta novedad</t>
  </si>
  <si>
    <t>17/08/2025: Solicitó cambio FPO al 31 de julio de 2028, Reporta avance del 27% al 15 de enero de 2024, No permite ver reporte seguimiento de curva S (20241300006322)</t>
  </si>
  <si>
    <t>23/01/2026
- 27% de avance acumulado curva s 11/09/2025 (20251500228702).</t>
  </si>
  <si>
    <t>23/01/2026
- El proyecto no muestra avance.
- La Ultima curva S fue presentada hace mas de un año 28/10/2024.
- El promotor informa que se encuentra en desarrollo</t>
  </si>
  <si>
    <t>18/02/2026
- 32% de avancre acumulado curva S  30/01/2026 (20261110024872).</t>
  </si>
  <si>
    <t>23/01/2026
- No hay actualización del proyecto.
- No ha entregago curva S</t>
  </si>
  <si>
    <t>Haely Validar si  fue liberado o no</t>
  </si>
  <si>
    <t>29/03/2026
- No hay actualización del proyecto.
- Proyecto que al parecer fue desistido según argo</t>
  </si>
  <si>
    <t>23/01/2026
- Rad. 20251110328242 (25/11/2025) Recurso de reposición RESOLUCIÓN No. 000963 de 2025 - proyecto de generación PCH Salamina de 19,9 MW.
-  Rad. 20251020189511 (12/12/2025) - Citación del articulo 68 del CPACA, para notificación de la resolución UPME No. 000963 de 2025, por medio de la cual se resuelve la solicitud de aclaración del punto de conexión del proyecto de generación PCH Salamina de 19,9 MW señalado en el concepto de conexión No. 20231540024341, solicitado por el representante legal de la sociedad PCH SALAMINA S.A.S., bajo radicado UPME No. 20251110143582.</t>
  </si>
  <si>
    <t>29/03/2026
- aprobación Nueva titularidad del proyecto: PI ÉPSILON PROYECTOS DE INGENIERÍA ESPECIALIZADA S.A.S. mediante radicado No 202601520055281 de 24/03/2026.
- No se evidencia informe y curva S</t>
  </si>
  <si>
    <t>23/01/2025
- Radicado 20251020163151  (29/10/2025) Actualización de titular solicitado bajo radicado No. 20251500228662 de 11 de septiembre de 2025, cesión de Energía Nacional S.A.S. E.S.P a PCH COLIBRI S.A.S E.S.P.
- No registra Curva S en ARGO, se desconoce el avance cel proyecto</t>
  </si>
  <si>
    <t>19/02/2026
- no registra novedad</t>
  </si>
  <si>
    <t>23/01/2026
- No hay información del proyecto en el ultimo año</t>
  </si>
  <si>
    <t>23/01/2026
- No hay información del proyecto en el ultimo año.</t>
  </si>
  <si>
    <t xml:space="preserve">21/08/2025                                                                                                                                                                                 * En julio del 2025, Resolución 000605 de 2025, aprobación cambio de FPO para el 31 de marzo de 2027 (20251020006055)                                                          </t>
  </si>
  <si>
    <t>SC_1402</t>
  </si>
  <si>
    <t xml:space="preserve">21/08/2025                                                                                                                                                                                 * En junio de 2025 reporta 38% avance del total del proyecto (curva s)  (20251500166752)                                                                   </t>
  </si>
  <si>
    <t>SC_880</t>
  </si>
  <si>
    <t>20/08/25: Por lo que se puede ver en argo, el proyecto no tiene capacidad de transporte aprobada. Verificar</t>
  </si>
  <si>
    <t xml:space="preserve">21/08/2025                                                                                                                                                                                 * En abril del 2025 reporta 38,5% de avance real (Curva s)  (20251110086692)                                                                   </t>
  </si>
  <si>
    <t>20/08/25: En marzo de este año solicitaron a la UPME si TRANSELCA en algún momento informó que la subestación a la que deben conectarse no tenía espacio físico. Podemos suponer entonces que se encuentran teniendo porbleas con el OR</t>
  </si>
  <si>
    <t>23/01/2026
-5% de avance acumulado curva S (20251500218302) el 02/09/2025</t>
  </si>
  <si>
    <t>18/02/2026
- 20% de avance acumulado curva S 29/01/2026 (20261500023342)</t>
  </si>
  <si>
    <t>29/03/2026                                      -No presenta novedad</t>
  </si>
  <si>
    <t>23/01/2026
-  No hay actualización. La ultima información se relaciona con la aceptación de capacidad temporal del 16/04/2025 (20251500092152)</t>
  </si>
  <si>
    <t>23/01/2026
- 39% de avance acumulado curva S (09/12/2025) Rad. 20251500349352</t>
  </si>
  <si>
    <t>29/03/2026                                                                                NO SE LOGRA VISUALIZAR BIEN LA INFORMACIÓN EN ARGO</t>
  </si>
  <si>
    <t>23/01/2026
- 10% de avance acumulado curva S (20/08/2025) Rad. 20251500202912.
- Respuesta a petición con radicado UPME No. 20251110227042 de 10 de septiembre de 2025. Actualización de Datos</t>
  </si>
  <si>
    <t>29/03/2026                                                                                                                            -Presenta informe de seguimiento y avance curva S, Rad No 202601100089292, pero no se logra visualizar el vance en la cuva por error en ARGO</t>
  </si>
  <si>
    <t xml:space="preserve">23/01/2026
- 20% de avance acumulado Curva S (03/09/2025) Rad. 20251500220612.
- Radicado 20261500006381 - Respuesta a su solicitud de información relacionada con la “CONTRATO DE CONEXIÓN (TEMPORAL). PLANTA SOLAR COLIMA. 9.9. CUNDINAMARCA CUND”, recibida mediante el radicado UPME No. 20261500004782. </t>
  </si>
  <si>
    <t>19/02/2026
- 20261500006381 -  Respuesta a su solicitud de información relacionada con la “CONTRATO DE CONEXIÓN (TEMPORAL). PLANTA SOLAR COLIMA. 9.9. CUNDINAMARCA CUND”, recibida mediante el radicado UPME No. 20261500004782.
- No presenta novedad en curva S.</t>
  </si>
  <si>
    <r>
      <rPr>
        <rFont val="Calibri, sans-serif"/>
        <color rgb="FF000000"/>
        <sz val="12.0"/>
      </rPr>
      <t xml:space="preserve">29/03/2026                                        -Se presenta informe, en donde el promotor manifiesta que ha solicitado cambio de FPO para el </t>
    </r>
    <r>
      <rPr>
        <rFont val="Calibri, sans-serif"/>
        <b/>
        <color rgb="FF000000"/>
        <sz val="12.0"/>
      </rPr>
      <t xml:space="preserve">30/06/2028, </t>
    </r>
    <r>
      <rPr>
        <rFont val="Calibri, sans-serif"/>
        <color rgb="FF000000"/>
        <sz val="12.0"/>
      </rPr>
      <t>solicitud hecha</t>
    </r>
    <r>
      <rPr>
        <rFont val="Calibri, sans-serif"/>
        <b/>
        <color rgb="FF000000"/>
        <sz val="12.0"/>
      </rPr>
      <t xml:space="preserve"> </t>
    </r>
    <r>
      <rPr>
        <rFont val="Calibri, sans-serif"/>
        <color rgb="FF000000"/>
        <sz val="12.0"/>
      </rPr>
      <t>el 29/08/2025(2025150213562), y reiterada mediante derecho de petición  el 16/01/2026 (20261100011032) y aún no ha tenido respuesta por parte de la UPME, manifiesta.                                                                           -18% de avance curva S reportado el 27/02/2026, en el informe, pues no se logra visualizar el archivo de la curva S en Argo</t>
    </r>
  </si>
  <si>
    <t>17/08/25: Cumple hito de licencia ambiental del proyecto, en proceso permiso de conexión, avance sobre el 30% (20251500133282)</t>
  </si>
  <si>
    <t>SC_575</t>
  </si>
  <si>
    <t>17/08/25: Reporta avance del 35%, está en trámites para licencia ambiental al mes de abril de 2025 (20251500081242)</t>
  </si>
  <si>
    <t>En trámites para licencia ambiental</t>
  </si>
  <si>
    <t>17/08/2025: Modificó FPO al 31 de enero de 2027 (20251020004505), Avance del 20% reportado el 22 de mayo de 2025, con licencia ambiental según reportado en seguimiento curva s (20251500136852)</t>
  </si>
  <si>
    <t>9/9/25: Arichivo de licencia, con recurso - Cortolima
22/08/2025 Radicado 20231110243702
- 17% de avance real acumulado (Curva S).
- Se modificó FPO a 31/03/2027</t>
  </si>
  <si>
    <t>SC_923</t>
  </si>
  <si>
    <t>9/9/25: Líneas aéreas con la alcaldia, no tienen POT. Iniciando licenciamiento ambiental y permisos ambientales. Están realizando consulta previa con dos comunidades. Concepto de compatibilídad de uso de suelo desde 2023. ANT, proceso de clarificación de la propiedad. 
19/08/2025: El 11 de junio de 2025 reporta ampliación de garantia por modificación de su FPO al 31 de marzo de 2027 (20251110154922); no ha presentado la Curva S en el nuevo formato dispuesto por la UPME</t>
  </si>
  <si>
    <t>SC_848</t>
  </si>
  <si>
    <t>19/08/25: El 03 de febrero de 2025 reporta ampliación de garantia por modificación de su FPO al 01 de abril de 2027 (20251110017452)</t>
  </si>
  <si>
    <t>SC_1026</t>
  </si>
  <si>
    <t xml:space="preserve">19/08/25: Junio de 2025 COX Energy informa que no cuenta aún con el documento "Anexo Terrenos", fecha máxima noviembre 30. En marzo de 2025 solicitó cambio de titular (20251110048552).                                                                                    En marzo de 2025 realizó entrega) de curva S, reporta avance del 42%. (20251500045252).                                                                                      Febrero de 2025. Auto: Por medio del cual se decreta de oficio la práctica de pruebas para resolver recursos de reposición-Cox Energy Colombia    (20251020017301). Diciembre 2024. Resolución 001180 de 2024 niega solicitud modificación FPO (20241020011805)                                                                       </t>
  </si>
  <si>
    <t>19/08/2025: El 05 de agosto de 2025 la UPME expidió resolución modificando la FPO del proyecto para el 30 de abril de 2027 (20251110193152)</t>
  </si>
  <si>
    <t>17/08/25: Avance del 2%, no cumple ningún hito, no se ha definido predio - Según reporte de abril de 2025  (20251500081742)</t>
  </si>
  <si>
    <t>SC_1138</t>
  </si>
  <si>
    <t>JUANCA</t>
  </si>
  <si>
    <t>19/08/25: El 10 de junio de 2025 reporta curva S con avance del 32%, con FPO al 31 de mayo de 2027 (20251500154612); se radicó recurso de reposición a la licencia ambiental emitida por la ANLA</t>
  </si>
  <si>
    <t>19/08/2025: El 13 de febrero de 2025 reporta curva S con avance del 67%, con FPO al 30 de junio de 2027 (20251500028952)</t>
  </si>
  <si>
    <t>19/08/25: El 28 de mayo de 2025 reporta curva S con avance del 34%, con FPO al 30 de junio de 2027 (20251500141762)</t>
  </si>
  <si>
    <t>19/08/25: El 27 de mayo de 2025 reporta curva S con avance del 34%, con FPO al 30 de junio de 2027 (20251500140332)</t>
  </si>
  <si>
    <t>20/08/25: Radicado 20251500202312, 25% de avance real acumulado (Curva S), ya cuentan con permisos y licencias</t>
  </si>
  <si>
    <t>19/08/2025: El 31 de marzo de 2025 reporta curva S con avance del 92%, con FPO al 31 de julio de 2027 (20251500074672)</t>
  </si>
  <si>
    <t>CDMB</t>
  </si>
  <si>
    <t>19/08/25: El 11 de marzo de 2025 reporta curva S con avance del 38%, con FPO al 31 de julio de 2027 (20251500056022)</t>
  </si>
  <si>
    <t>SC_545</t>
  </si>
  <si>
    <t>SC_1545</t>
  </si>
  <si>
    <t>20/08/2025 Radicado 20251500194322 y 20251500188272, 20251500194322 Presenta curva S sin avance, 20251500188272 Presenta 30% de avance  real acumulado (Curva S), Solicitó cambio de FPO a 31/01/2027</t>
  </si>
  <si>
    <t>SC_554</t>
  </si>
  <si>
    <t>MÉXICO</t>
  </si>
  <si>
    <t>19/08/2025: El 29 de julio de 2025 reporta curva S con avance del 30%, con FPO al 31 de julio de 2027 (20251500187382)</t>
  </si>
  <si>
    <t>15/08/2025 (UPME): Solicitaron a la CREG modificación regulatoria</t>
  </si>
  <si>
    <t>17/08/25: En junio de 2025 reportó avance del 22%, cumple hito de consultas previas, no cuenta con licencia ambiental, pero está realizando Estudio de Impacto Ambiental (20251500137442)</t>
  </si>
  <si>
    <t>20/08/25: Radicado 20251500186552, 31% de avance real acumulado (Curva S), Obtención del derecho al uso de los terrenos para el proyecto y  haber cumplido consulta previa, Se tiene licencia ambiental pero se está tramitando una ampliación para cubrir áreas excluidas, FPO 30/08/2026</t>
  </si>
  <si>
    <t>SC_1250</t>
  </si>
  <si>
    <t>COLGEOLICA</t>
  </si>
  <si>
    <t>19/08/2025: El 22 de mayo de 2025 reporta curva S con avance del 10%, con FPO al 30 de diciembre de 2027 (20251500136942)</t>
  </si>
  <si>
    <t>19/08/25: El 25 de julio de 2025 reporta curva S con avance del 32%, con FPO al 31 de diciembre de 2027 (20251500185562); avanza en los acuerdos de coexistencia del proyecto</t>
  </si>
  <si>
    <t>22/08/2025 Radicado 20251500184812 
- 15% de avance real acumulado (Curva S).
- Obtención del derecho al uso de los terrenos para el proyecto y, si es requisito para el proyecto, haber cumplido con las consultas previas.</t>
  </si>
  <si>
    <t>22/08/2025 Radicado 20251500184852 
- 15% de avance real acumulado (Curva S).
- Obtención del derecho al uso de los terrenos para el proyecto y, si es requisito para el proyecto, haber cumplido con las consultas previas.</t>
  </si>
  <si>
    <t>RAYO</t>
  </si>
  <si>
    <t>17/08/25:Cambio de FPO al 31 de diciembre de 2025, no cumple hito licencia ambiental (20251500177652)</t>
  </si>
  <si>
    <t>17/08/25: Cambio de FPO al 31 de diciembre de 2025, no cumple hito licencia ambiental (20251500177772)</t>
  </si>
  <si>
    <t xml:space="preserve">COLOMBIA </t>
  </si>
  <si>
    <t>17/08/25: Cambio de FPO al 31 de diciembre de 2025, no cumple hito licencia ambiental (20251500177682)</t>
  </si>
  <si>
    <t>19/08/2025: El 26 de junio de 2025 reporta curva S con avance del 15%, con FPO al 31 de diciembre de 2027 (20251500166402)</t>
  </si>
  <si>
    <t>19/08/2025: El 25 de marzo de 2025 reporta que no ha podido cumplir con el hito de permisos y licencias ambientales, por lo que solicitará cambio de FPO (20251500067702)</t>
  </si>
  <si>
    <t>DVP</t>
  </si>
  <si>
    <t>20/08/25: Radicado 20251500101812, 32% de avance real acumulado (Curva S), Permisos y licencia ambiental del proyecto (aprobación DAA y EIA), FPO 01/01/2028</t>
  </si>
  <si>
    <t>17/08/25: Solicitó cambio de FPO al 01 de enero de 2028, cuenta con licencia ambiental (20251500125882)</t>
  </si>
  <si>
    <t>17/08/25: En abril de 2025 solicita cambio FPO al 01 de enero de 2028 y reporta curva S con avance sobre el 30% (20251500096512)</t>
  </si>
  <si>
    <t>SC_1551</t>
  </si>
  <si>
    <t>Lilan</t>
  </si>
  <si>
    <t>20/08/25 Radicado 20251500145352, 6% de avance real acumulado (Curva S), Obtención del derecho al uso de los terrenos para el proyecto y, si es requisito para el proyecto, haber cumplido con las consultas previas, FPO 01/01/2028</t>
  </si>
  <si>
    <t>SC_865</t>
  </si>
  <si>
    <t>VERANOENERGY</t>
  </si>
  <si>
    <t>22/08/2025 Radicado 20251500196062
- 32% de avance real acumulado (Curva S).
- Obtención del derecho al uso de los terrenos para el proyecto y, si es requisito para el proyecto, haber cumplido con las consultas previas.
- FPO 01/03/2028</t>
  </si>
  <si>
    <t>22/08/2025 Radicado 20251500170372
- 36% de avance real acumulado (Curva S)
- Dos hitos cumplidos: Obtención del derecho al uso de los terrenos para el proyecto y, si es requisito para el proyecto, haber cumplido con las consultas previas. Permisos y licencia ambiental del proyecto (aprobación DAA y EIA).
- Cambio de FPO (31/12/2026) con radicado 20251020003645.
- Se les otorga licencia al parque en Corpoguajira.</t>
  </si>
  <si>
    <t>20/08/25: Radicado 20251500170382, 36% de avance real acumulado (Curva S), Permisos y licencia ambiental del proyecto (aprobación DAA y EIA), FPO 18/08/2026</t>
  </si>
  <si>
    <t>17/08/25: En tramite solicitud de cambio de FPO. Cesion de capacidad 50 MW JK3 a JK4 (20251020021821) - 245 MW, Avance del 30% completó hito de consulta previa, solicitó modificación de FPO al 31 de enero de 2028 (20251500051892)</t>
  </si>
  <si>
    <t>SPECTRUM</t>
  </si>
  <si>
    <t>28/08/2025 Radicado 20251100185422 
- 3% de avance real acumulado (Curva S).
- Obtención del derecho al uso de los terrenos para el proyecto y, si es requisito para el proyecto, haber cumplido con las consultas previas.
- Permisos y licencia ambiental del proyecto (aprobación DAA y EIA).
- Permisos y licencias para activos de conexión.
- FPO 31/07/2028</t>
  </si>
  <si>
    <t>17/08/2025: Solicitó cambio de FPO para el 31 de julio de 2028 (20251500023722), Reportó el 15 de enero de 2024 avance del 32% (20241520052711), No permite ver reporte seguimiento de curva s (20241300006342)</t>
  </si>
  <si>
    <t xml:space="preserve">29/03/2026
- FPO actual 31/12/2026, según informe de seumiento curva S, de 11/03/2026. (202601100086352), en donde también establece que se encuentran estancados en el hito de consulttas previas desde el año 2025
-3 2% DE AVANCE REAL ACUMULADO EN CURVA S, </t>
  </si>
  <si>
    <t>19/08/25: El 14 de julio de 2025 reporta nueva curva S con avance del 36%, con FPO al 31 de diciembre de 2026 (20251500178142), por modificación de su FPO</t>
  </si>
  <si>
    <t>SC_1415</t>
  </si>
  <si>
    <t>COBRA</t>
  </si>
  <si>
    <t>19/08/2025: El 16 de julio de 2025 reporta curva S del proyecto, con FPO al 30 de noviembre de 2028 (20251500179052)</t>
  </si>
  <si>
    <t>22/08/2025 Radicado  20251100191272
- 3% de avance real acumulado (Curva S).
- Obtención del derecho al uso de los terrenos para el proyecto y, si es requisito para el proyecto, haber cumplido con las consultas previas.
- Permisos y licencia ambiental del proyecto (aprobación DAA y EIA).
- Permisos y licencias para activos de conexión.
- FPO 31/12/2028</t>
  </si>
  <si>
    <t>20/08/25 Radicado 20251500136602, 30% de avance real acumulado (Curva S), Obtención del derecho al uso de los terrenos para el proyecto y, si es requisito para el proyecto, haber cumplido con las consultas previas, FPO 31/03/2029</t>
  </si>
  <si>
    <t>17/08/25: Reporta avance del 30%, en trámites para licencia ambiental (20251500136492)</t>
  </si>
  <si>
    <t>19/08/25: Proyecto en construccion con solicitudes de incentivos tributarios. Reportan cumplimeinto de más del 60%</t>
  </si>
  <si>
    <t>23/01/2026
- 85% de avance acumulado curva S 10/11/2025 (20251500298442 )</t>
  </si>
  <si>
    <t>RENERGÉTICA</t>
  </si>
  <si>
    <t>JOSHUA</t>
  </si>
  <si>
    <t>23/11/2026
-  20% de avance acumulado curva s 21/01/2026 (20261500015872)</t>
  </si>
  <si>
    <t>18/02/2026
- 20% de avance acumulado Curva S 12/02/2026 (20261500039532)</t>
  </si>
  <si>
    <r>
      <rPr>
        <rFont val="Calibri, sans-serif"/>
        <color rgb="FF000000"/>
        <sz val="12.0"/>
      </rPr>
      <t xml:space="preserve">23/11/2026
- Solicitaron cambio de FPO a 31/12/2028 (20251500383622) el dia 30/12/2025.
- 50% de avance acumulado curva s (30/12/2025) Rad. 20251500383552.
- </t>
    </r>
    <r>
      <rPr>
        <rFont val="Calibri, sans-serif"/>
        <b/>
        <color rgb="FF000000"/>
        <sz val="12.0"/>
      </rPr>
      <t>Si se aprueba el cambio de FPO el proyecto sale del PLAN 6GW+</t>
    </r>
  </si>
  <si>
    <t>18/02/2026
- 58% de avance acumulado Curva S 29/01/2026 (20261500023242).
- No se ha dado respuesta a la solicitud de cambio de FPO</t>
  </si>
  <si>
    <r>
      <rPr>
        <rFont val="Calibri, sans-serif"/>
        <color rgb="FF000000"/>
        <sz val="12.0"/>
      </rPr>
      <t>23/11/2026
- 28% de avance acumulado curva S 03/12/2025 (20251500341232).
- Solicitaron FPO para 31/12/2027 (20251500329752) el dia 26/11/2025.
-</t>
    </r>
    <r>
      <rPr>
        <rFont val="Calibri, sans-serif"/>
        <b/>
        <color rgb="FF000000"/>
        <sz val="12.0"/>
      </rPr>
      <t xml:space="preserve"> Si se aprueba el cambio de FPO el proyecto sale del PLAN 6GW+</t>
    </r>
  </si>
  <si>
    <t>19/02/2026
- 20261110014482  DEL 20/01/2026- ABO / UPME / Solicitud Renovación Registro Fase II UPME Proyecto Fotovoltaico Firavisol 8 MW
- No presenta novedad curva S</t>
  </si>
  <si>
    <t xml:space="preserve">29/03/2026                                        -El promotor interpone derecho de peticón 12/03/2026 (202601110088472 ) para recibir respuesta a solicitud de cambio de FPO para el 31/12/2027                     - Solicitud Renovación Registro Fase II.Factibilidd.  Proyecto Fotovoltaico Firavisol 8 MW
</t>
  </si>
  <si>
    <t>29/10/2025 (UPME Juan): Rad. 20251500264062 presentan Garantia y nueva Curva S conforme la modificación de su FPO, con un avance acumulado de 49%</t>
  </si>
  <si>
    <t>15/08/2025 (UPME) En construcción, trámite con ANI</t>
  </si>
  <si>
    <t>SC_771</t>
  </si>
  <si>
    <t>JINKO POWER - TW SOLAR</t>
  </si>
  <si>
    <t>29/10/2025 (UPME Juan): Rad. 20251500260372 presentan nueva Curva S conforme la modificación de su FPO, con un avance acumulado del 43%
22/08/2025 Radicado 20251500016192
- 30% de avance real acumulado (Curva S)
- Cumplimiento del hito de obtención de terrenos.
- Cambio de FPO con radicado al 31 de enero de 2026 (20251020052103) no ha entregado curva S ajustada posterior al cambio.
- Se les otorga licencia ambiental a parque y línea en la ANLA.</t>
  </si>
  <si>
    <t>Condición</t>
  </si>
  <si>
    <t>Convocatoria</t>
  </si>
  <si>
    <t>Obra</t>
  </si>
  <si>
    <t>PINES</t>
  </si>
  <si>
    <t>STN/STR</t>
  </si>
  <si>
    <t>OR</t>
  </si>
  <si>
    <t>Ejecutor</t>
  </si>
  <si>
    <t>Interventoria</t>
  </si>
  <si>
    <t>CONTRATISTA</t>
  </si>
  <si>
    <t>FPO Estimada</t>
  </si>
  <si>
    <t>Semestre</t>
  </si>
  <si>
    <t>Porcentaje de avance</t>
  </si>
  <si>
    <t>Fecha Información</t>
  </si>
  <si>
    <t>Proyecto Condicionado</t>
  </si>
  <si>
    <t>ÁREA</t>
  </si>
  <si>
    <t>Observaciones</t>
  </si>
  <si>
    <t>En operación</t>
  </si>
  <si>
    <t>UPME 05-2018</t>
  </si>
  <si>
    <t>NUEVA SUBESTACIÓN TOLUVIEJO 220 KV Y LÍNEAS DE TRANSMISIÓN ASOCIADAS
(Nueva subestación Toluviejo, línea Chinú – Toluviejo – Bolívar 220 kV)</t>
  </si>
  <si>
    <t>Si</t>
  </si>
  <si>
    <t>AFINIA</t>
  </si>
  <si>
    <t>CELSIA COLOMBIA</t>
  </si>
  <si>
    <t>2026 - 1</t>
  </si>
  <si>
    <t>En trámites de licenciamiento ambiental y/o permisos</t>
  </si>
  <si>
    <r>
      <rPr/>
      <t xml:space="preserve">* PARQUE SOLAR CHINÚ 350MW (31/05/2027)
* JACOB TOLUVIEJO 9,9MW </t>
    </r>
    <r>
      <rPr>
        <color rgb="FF00B050"/>
      </rPr>
      <t xml:space="preserve">(31/08/2022)
</t>
    </r>
  </si>
  <si>
    <t>Córdoba - Sucre - Bolivar</t>
  </si>
  <si>
    <t>AFINIA indica que:
• Avance reportado del 62%.
*Diseños de la subestación y líneas finalizados.
*Radicado ante CARSUCRE el EIA. A espera de finalizaciòn de consulta previa para su aprobación.
* El ministerio reafirmo que si se requiere consulta previa con las comunidades indigenas de la zona. Se tiene previsto realizar reunión de inicio de consulta previa los dias 9,10 y 11 de Diciembre del 2025.
*Aprobado los diseños de los auto transformadores de potencia los cuales se encuentran en fabricación.
*Se recibieron los equipos de patio en almacén de AFINIA.
* Adjudicado equipos e ingenieria del sistema de control y protección.
La ingenieria de control y protección se encuentra en ejecucción
* En licitación las obras cíviles y montaje electromecánico para la construcción de la subestación.
*Radicada y aprobada la licencia de construcción.
*Aumento en los tiempos de contratación debido a los condicionamientos de las ofertas de bienes y servicios (plazos de entrega, garantías y valores de las ofertas) por parte de los proveedores, como consecuencia de la situación económica mundial.
*Mayor tiempo en la entrega de equipos (transformadores de potencia, módulos GIS, celdas GIS) debido a la alta demanda en los mercados internacionales por parte de los fabricantes.
*Demoras en la negociación de servidumbres por la oposición de algunos propietarios de terrenos, lo que dificulta la ejecución de las actividades según la planeación originalmente establecida, modificando la trayectoria de las líneas en varias ocasiones, afectandose así la finalización del estudio de impacto ambiental.                                                                       
*Aprobada solicitud de cambio de FPO para el año 2026 por fases por la UPME.
*Ante el dictamen del ministerio del interior se iniciaron los trabajos asociados a la consulta previa ante las comunidades indigenas de la zona, proceso que estima un tiempo de 8 meses.
*Se avanza en la gestiones respectivas para tener un consultor experto en el desarrollo de consultas previas con comunidades indigenas, tiempo estimado de contratacion 2 meses
Medidas de Mitigación:
*Se llevará a cabo la energización de un banco de autotransformadores de potencia, para el correcto funcionamiento del sistema de potencia, asegurando su capacidad operativa y contribuyendo a la estabilidad de la red.
*Se procederá con la energización de la línea 717, con el fin de habilitar su operación para lo cual CARIBEMAR desarrolló los diseños para su construcción contemplando el corredor existente de la LN 515 y reemplazando los actuales apoyos  por otros de mayor calidad.
La UPME indica que: 
• Mediante radicado 20221600028161 del 10/03/2022 la UPME envía el concepto de conexión del proyecto y solicita la manifestación de interés a AFINIA.
• Mediante radicado 20221110057412 del 08/04/2022 AFINIA realiza la manifestación de interés de ejecución del proyecto, donde envía el cronograma de actividades y el nombre del interventor.
• Mediante radicado 20221520065101 la UPME envía una comunicación a AFINIA donde indican que el interventor seleccionado debe ser parte de la lista publicada por el CNO y no puede tener vinculación económica con el OR dado que el proyecto está relacionado con el STN.
• Mediante radicado 20221110111052 AFINIA contesta que está realizando los trámites para seleccionar el interventor y de nuevo manifiestan su interés en la ejecución del proyecto.
• Por medio del radicado 20221110184522 XM envía la aprobación de la garantía conexión Subestación Nueva Toluviejo 110 kV.</t>
  </si>
  <si>
    <t>Normalidad</t>
  </si>
  <si>
    <t>UPME 02-2023</t>
  </si>
  <si>
    <t>CUARTO TRANSFORMADOR SOGAMOSO 500/230 kV</t>
  </si>
  <si>
    <t>No</t>
  </si>
  <si>
    <t>STN</t>
  </si>
  <si>
    <t>ESSA</t>
  </si>
  <si>
    <t>EBSA (INFORMACIÓN CONVOCATORIAS - ISA INTERCOLOMBIA)</t>
  </si>
  <si>
    <t>ANDINA</t>
  </si>
  <si>
    <t>ISA INTERCOLOMBIA (INFORMACIÓN DE CONVOCATORIAS EDEMSA encargado de la construcción del transformador; WSP, responsable del control de obra; INGETEC, a cargo de la gestión arqueológica y Siemens e IEB en diseño)</t>
  </si>
  <si>
    <t>2025 - 2</t>
  </si>
  <si>
    <t>* Avance general avalado por el Interventor: 88,98%
* Actualmente, se encuentran realizando actividades enmarcadas en el Plan de Manejo Ambiental establecido en la licencia ambiental</t>
  </si>
  <si>
    <t>* PLANTA SOLAR PUERTO WILCHES 15MW (31/12/2026)
* SOLAR FV PUERTO WILCHES 19,9MW (SANTANDER) (31/01/2026)  
* SOLAR CHARCOS 99,9MW (31/07/2027)
* SOLAR FV SAN SILVESTRE 60MW  (30/09/2024)
* LA INDIA SOLAR 43MW (31/12/2025)
* SOLAR FV LA FORTUNA 9,9MW (31/01/2026)
* LA MAGANGUITA 40MW 
* SOLAR FV LIZAMA 40MW (31/01/2026)
* PLANTA SOLAR SOL DE SANTANDER 40MW (31/01/2026)
* SOLAR LAURELES 50MW (31/12/2026)</t>
  </si>
  <si>
    <t>SANTANDER</t>
  </si>
  <si>
    <t>El proyecto se desarrolla a buen ritmo y no se identifica a la fecha ningún riesgo de incumplimiento de la FPO.</t>
  </si>
  <si>
    <t>(Ampliación)</t>
  </si>
  <si>
    <t>SEGUNDO CIRCUITO CUESTECITAS / LA LOMA 500 kV</t>
  </si>
  <si>
    <t>ENLAZA-GEB</t>
  </si>
  <si>
    <t>* PV LATAMSOLAR LA LOMA 200 MW (31/12/2026)
* PARQUE SOLAR CAMARONES 6MW (31/12/2025)
* EL JARDÍN 9,9MW (30/09/2026)
* PARQUE EÓLICO WINDPESHI 200MW (30/09/2026)
* PARQUE SOLAR FV EL COPEY 200MW (31/07/2027)
* PARQUE SOLAR LAS PALMERAS  (01(03/2028)
* PARQUE SOLAR FV VALLEDUPAR 100MW (31/12/2026)  
* PARQUE EÓLICO ACACIAS 2 (80MW) (22/02/2026)
* VIENTOS DE LA MANITA (30/12/2027)
* PARQUE FV LYRA (31/12/2026)
* ELIPSE (31/12/2026)
* PARQUE SOLAR FV WIMKE (76MW) - TAYRONA (31/12/2026)
* PARQUE EÓLICO CAMELIAS 250MW (10/12/2026)</t>
  </si>
  <si>
    <t>Guajira - Cesar - Magdalena (CGM)</t>
  </si>
  <si>
    <t>- Continúan actividades de cierre pendientes de la bahía en la SE La loma 500 kV
- Construcción en la SE Cuestecitas
- Construcción del tramo Cuestecitas - La Loma</t>
  </si>
  <si>
    <t>UPME 09-2016</t>
  </si>
  <si>
    <t>LINEAS DE TRANSMISIÓN COPEY - CUESTECITAS 500 KV Y COPEY - FUNDACIÓN 220 KV</t>
  </si>
  <si>
    <t>ISA INTERCOLOMBIA</t>
  </si>
  <si>
    <t>* PV LATAMSOLAR LA LOMA 200 MW (31/12/2026)
* PARQUE SOLAR CAMARONES 6MW (31/12/2025)
* EL JARDÍN 9,9MW (30/09/2026)
* PARQUE EÓLICO WINDPESHI 200MW (30/09/2026)
* PARQUE SOLAR FV EL COPEY 200MW (31/01/2027)
* PARQUE SOLAR LAS PALMERAS (01/03/2028)
* PARQUE SOLAR FV VALLEDUPAR 100MW (31/12/2026)
* PARQUE EÓLICO ACACIAS 2 (80MW)  (22/02/2026)
* VIENTOS DE LA MANITA (30/12/2027) 
* PARQUE FV LYRA (31/12/2026)
* ELIPSE (31/12/2026)</t>
  </si>
  <si>
    <t>El día 6 de agosto de 2025 entró en operación oficial el proyecto de acuerdo a comunicado expedido por XM.</t>
  </si>
  <si>
    <t>SEGUNDO CIRCUITO COPEY - CUESTECITAS 500 kV.</t>
  </si>
  <si>
    <t>* PARQUE EÓLICO BETA 280MW  (30/12/2026)
* PARQUE EÓLICO ALPHA 212MW (01/11/2026)</t>
  </si>
  <si>
    <t>UPME 10-2019</t>
  </si>
  <si>
    <t>LÍNEA DE TRANSMISIÓN RÍO CÓRDOBA - BONDA 220 kV</t>
  </si>
  <si>
    <t>SMA CONSULTORES</t>
  </si>
  <si>
    <t>Imposibilidad de acceder al sitio de una de las torres y el inicio de su construcción, debido a requerimientos adicionales de una comunidad en el marco de los acuerdos establecidos en la consulta previa</t>
  </si>
  <si>
    <t>* PV LATAMSOLAR LA LOMA 200 MW  (31/12/2026)
* PARQUE SOLAR CAMARONES 6MW (31/12/2025)
* EL JARDÍN 9,9MW (30/09/2026)
* PARQUE EÓLICO WINDPESHI 200MW (30/09/2026)
* PARQUE SOLAR FV EL COPEY 200MW (31/07/2027)
* PARQUE SOLAR LAS PALMERAS (01/03/2028)
* PARQUE SOLAR FV VALLEDUPAR 100MW (31/12/2026
* PARQUE EÓLICO ACACIAS 2 (80MW) (22/02/2026)
* VIENTOS DE LA MANITA (30/12/2027) 
* PARQUE FV LYRA (31/12/2026)
* ELIPSE  (31/12/2026)</t>
  </si>
  <si>
    <t>Tramo I (Desde la SE Río Córdoba hasta el km 4,5 de la LT): Se encuentra construido.
Tramo II (Desde el km 4,5 de la LT hasta la SE Bonda): La ANLA otorgó la Licencia Ambiental mediante la Resolución 2775 del 13 de diciembre de 2024, notificada el 17 y en firme desde el 23 de diciembre del mismo año.
Se ha presentado imposibilidad de acceder al sitio de la torre N.29 e iniciar su construcción, debido a que la comunidad Ette Ennaka formuló requerimientos adicionales en el marco del cumplimiento de los acuerdos de la consulta previa, relacionados específicamente con las actividades de rescate arqueológico. El 21 de agosto de 2025 se realizó una reunión de socialización y se programó el inicio de actividades constructivas para el 5 de septiembre de 2025.
Por decisión del Juzgado Primero Penal del Circuito de Santa Marta y del Tribunal Superior de la misma ciudad, se ordenó a la DANCP realizar un nuevo estudio del componente étnico y poblacional para determinar la procedencia de la consulta previa con el pueblo Ette Ennaka (para el tramo I) y el pueblo Wiwa (para el tramo II). En cumplimiento del fallo, el Ministerio del Interior (DANCP) programó visitas de verificación a las comunidades Ette Ennaka (11 y 12 de agosto de 2025) y Wiwa (14 y 15 de agosto de 2025), con el fin de avanzar en la definición sobre la consulta previa. Las visitas se efectuaron conforme a lo planeado.</t>
  </si>
  <si>
    <t>UPME 01-2023</t>
  </si>
  <si>
    <t>SEGUNDO TRANSFORMADOR PRIMAVERA 500/230 kV</t>
  </si>
  <si>
    <t xml:space="preserve">ISA INTERCOLOMBIA </t>
  </si>
  <si>
    <t>ANDINA DE ENERGÍA</t>
  </si>
  <si>
    <t xml:space="preserve">JE Jaimes Construcción, Estudios Técnicos (control de obra), y SIEMENS </t>
  </si>
  <si>
    <t>1/10/2025        (INF - CONV. 31/10/2025)</t>
  </si>
  <si>
    <t>Avance general avalado por el Interventor: 67,67%</t>
  </si>
  <si>
    <t>* PARQUE SOLAR FV MELGAR 180MW (31/01/2026)</t>
  </si>
  <si>
    <t>TOLIMA (INF. CONV. SANTANDER)</t>
  </si>
  <si>
    <t xml:space="preserve">Debido a demoras en trámites con la Concesión Autopista del Río Magdalena, se estima la puesta en operación del proyecto para el 30 de noviembre de 2025. </t>
  </si>
  <si>
    <t>Retrasos significativos</t>
  </si>
  <si>
    <t>UPME 07-2016</t>
  </si>
  <si>
    <t>Segundo refuerzo de red del Área Oriental: línea de transmisión la Virginía – Nueva Esperanza 500 kV</t>
  </si>
  <si>
    <t>WSP</t>
  </si>
  <si>
    <t>Avance 96,3%.  subestaciones finalizadas, pendiente pruebas de conexión. La linea tiene un avance del 98%, en ejecución construcción de tramo de línea de llegada a subestación Nueva Esperanza.</t>
  </si>
  <si>
    <t>96,3%%</t>
  </si>
  <si>
    <t>Ninguno identificado hasta la fecha</t>
  </si>
  <si>
    <t>Área Oriental: Risaralda, Caldas, Tolima, Cundinamarca</t>
  </si>
  <si>
    <t>se encuentra en construcción la variante de llegada a la subestación Nueva Esperanza, aprobada por ANLA con la MLA2</t>
  </si>
  <si>
    <t>UPME 03-2021</t>
  </si>
  <si>
    <t>NUEVA SUBESTACIÓN CARRIELES 230 KV Y LINEAS DE TRANSMISIÓN ASOCIADAS</t>
  </si>
  <si>
    <t>Empresas involucradas (EPM, ISA)</t>
  </si>
  <si>
    <t>Inversionista
ISA INTERCOLOMBIA</t>
  </si>
  <si>
    <t>JE Jaimes Construcción</t>
  </si>
  <si>
    <t>Jericó (Antioquia)</t>
  </si>
  <si>
    <t>El 07/07/2025 ISA ITCO, da incio a las actividades de socialización previas a la etapa constructiva. 
Así mismo ISA ITCO, se encuentra elaborando la solicitud de modificación de licencia ambiental, para lograr la viabilidad de la vía de acceso a la nueva SE Carrieles 230 kV. 
Alerta: Fuerte oposición de la comunidad, pues consideran que es un proyecto desarrollado únicamente para el beneficio de actividades mineras en la región.</t>
  </si>
  <si>
    <t>UPME 04-2019</t>
  </si>
  <si>
    <t>LÍNEA DE TRANSMISIÓN LA LOMA – SOGAMOSO 500 kV</t>
  </si>
  <si>
    <t>N.A</t>
  </si>
  <si>
    <t>TRAMO 1: FERTECNICA
TRAMO 2: EDEMSA
TRAMO 3: GTA</t>
  </si>
  <si>
    <t>2026 - 2</t>
  </si>
  <si>
    <t>* PV LATAMSOLAR LA LOMA 200 MW (31/12/2026)
* PARQUE SOLAR CAMARONES 6MW (31/12/2025)
* EL JARDÍN 9,9MW (30/09/2026)
* PARQUE EÓLICO WINDPESHI 200MW (30/09/2026)
* PARQUE SOLAR FV EL COPEY 200MW  (31/07/2027)
* PARQUE SOLAR LAS PALMERAS (01/03/2028)
* PARQUE SOLAR FV VALLEDUPAR 100MW  (31/12/2026)
* PARQUE EÓLICO ACACIAS 2 (80MW) (22/02/2026)
* VIENTOS DE LA MANITA (22/02/2026)
* PARQUE FV LYRA (31/12/2026)
* ELIPSE (31/12/2026)
* PARQUE SOLAR FV WIMKE (76MW) - TAYRONA (31/12/2026)</t>
  </si>
  <si>
    <t>SANTANDER, NORTE DE SANTANDER Y CESAR</t>
  </si>
  <si>
    <t>S/E Sogamoso 500kV y S/E La Loma 500kV: 
     - Desarrollo de actividades en reactores con supervisión de HITACHI.
     - En S/E La Loma se realizó la consignación local para obras civiles para conexión de cárcamos entre el 21 y 26 de julio
LT La Loma - Sogamoso:
     - ISA inició construcción en febrero de 2025, dividida en 3 tramos: 
            - Tramo 1. Pórtico SE La Loma - T318: Ha avanzado en replanteo, marcación y excavación
            - Tramo 2. T319 - T462: Ha avanzado en replanteo de torres
            - Tramo 3. T463 pórtico SE Sogamoso: No ha iniciado construcción, avanca en contrato y verificación de red geodésica
     - El rendimiento se ha visto afectado principalmente por restricciones de la licencia ambiental que obligan a realizar ajustes en el trazado de la línea, así como por limitaciones en el área destinada a la construcción de torres. A esto se suma una restricción impuesta por la Aeronáutica que exige el diseño de una variante y podría derivar en la solicitud de Sustracción de Reserva Forestal. Adicionalmente, el proyecto enfrenta la negación de accesos solicitados mediante la licencia y dificultades relacionadas con la situación de seguridad y orden público en la zona, factores que en conjunto han limitado significativamente el ritmo de ejecución.
     - Se deben realizar ajustes al trazado de las líneas debido a restricciones de la licencia ambiental. Dos modificaciones de licencia serán radicadas en agosto y octubre de 2025.
     - Se contempla radicar una tercera solicitud que implicaría incluir la solicitud de sustracción de reserva forestal del Río Magdalena, que para este proyecto tuvo un retraso en respuesta definitiva de casi 2 años
* DECLARADO PROYECTO PINES EN LA 2DA QUINCENA DE MARZO DE 2022</t>
  </si>
  <si>
    <t>UPME 06-2017</t>
  </si>
  <si>
    <t>SUBESTACIÓN COLECTORA 500 KV Y LÍNEAS ASOCIADAS
(Subestación Colectora, dos líneas Colectora - Cuestecitas y Cuestecitas - La Loma 500 kV)</t>
  </si>
  <si>
    <t>ESSA (ISA, ENLAZA-GEB)</t>
  </si>
  <si>
    <t>ACI PROYECTOS</t>
  </si>
  <si>
    <t xml:space="preserve">CONSORCIO COLECTORA GUAJIRA
Construcción L.T Colectora - Cuestecitas:
Construcción: Consorcio Colectora Guajira
Interventoría: Andina Energía
Construcciòn L.T Cuestecitas - La Loma:
Construcción: JE JAIMES Ingenieros Asociados 
Interventoría: INGETEC. 
Construcción S-E Colectora, S-E Nueva Cuestecitas, S-E La Loma: GENERAL ELECTRIC.
Construcciòn SE  GE, GE </t>
  </si>
  <si>
    <t>* LATAMSOLAR La Loma 200 Mw (31/12/2026)
* Parque Solar Camarones 6 Mw (31/12/2025)
* Proyecto De Generación Fotovoltaica "El Jardin" De 9.9 Mw (30/09/2026)
* Parque Solar Fotovoltaico El Copey S.A.S (31/01/2027)
* Parque Solar Fotovoltaico Valledupar 100 Mw (31/12/2026)
* Parque Solar Las Palmeras (01/03/2028)
* Parque Solar Emcali 1 19,9 Mw  (26/12/2025)
* Vientos De La Manita  (22/02/2026)
* Parque Fotovoltaico Lyra  (31/12/2026)
* Elipse (31/12/2026)</t>
  </si>
  <si>
    <r>
      <rPr>
        <b/>
      </rPr>
      <t xml:space="preserve">LA GUAJIRA </t>
    </r>
    <r>
      <rPr/>
      <t xml:space="preserve">(Albania, Distracción, La Jagua del Pilar, Maicao, Manaure, Riohacha, San Juan del Cesar, Uribía, Urumita y Villanueva) Y </t>
    </r>
    <r>
      <rPr>
        <b/>
      </rPr>
      <t>CESAR</t>
    </r>
    <r>
      <rPr/>
      <t xml:space="preserve"> (Valledupar, Becerril, El Paso y La Paz)</t>
    </r>
  </si>
  <si>
    <t>Tramo Colectora - Cuestecitas: 
     - FPO prevista al 14 de diciembre de 2026
     - Proyecta finalizar construcción el 13 de septiembre de 2026
     - En julio de 2025 GEB reporta conflictividad que genera limitación con el desarrollo del proyecto en infraestructura 
Tramo Cuestecitas - La Loma:
     - FPO prevista al 8 de abril de 2026
     - En julio de 2025, se reportaron situaciones de robo de vehículos a la comisión biótica, lo cual generó afectación por riesgo psicosocial
S/E Colectora:
     - Demora de aproximadamente 5 meses en el inicio de construcción
     - Interventoría estima fin de la construcción para el 14 de diciembre de 2026
S/E Cuestecitas:
     - Interventoria estima fin de la construcción el 8 de abril de 2026
S/E La Loma:
     - Se estima la energización en conjunto con la S/E Nueva Cuestecitas para abril de 2026
* DECLARADO PROYECTO PINES</t>
  </si>
  <si>
    <t>UPME 04-2014</t>
  </si>
  <si>
    <t>REFUERZO SUROCCIDENTE 500 kV
(Lineas Heliconia - Virginia, Virginia - Alferez y Alferez - San Marcos 500 kV)</t>
  </si>
  <si>
    <t>Empresas involucradas (EPM, ISA, ENLAZA-GEB)</t>
  </si>
  <si>
    <t>JE Jaimes y PATH Constructores
"Tramo 2 La Virginia - Alférez
Frente 1 (Pórtico SE La Virginia - TVA 242): JE Jaimes 
Frente 2 (TVA 242 - SE Alférez): PATH Constructores "</t>
  </si>
  <si>
    <t xml:space="preserve">En construcción </t>
  </si>
  <si>
    <t>* SOLAR PALMIRA 4 ETAPA I (9,9MW) (28/11/2026)
* SOLAR PALMIRA 4 ETAPA 2 (9,9MW) (28/11/2026)
* SOLAR PALOBLANCO 2 (9,9MW)  (30/12/2026)
* PARQUE SOLAR EL LAGO (19,8MW) (28/11/2026)
* PARQUE SOLAR EL LAGO 2 (9,9MW)  (28/02/2025)
* PARQUE SOLAR EMCALI I (19,9MW) (26/12/2025)
* PARQUE SOLAR EMCALI II (50MW)  (31/12/2027)
* SOLAR PALOBLANCO 3 (9,9MW) (28/05/2027)</t>
  </si>
  <si>
    <t>Risaralda - Quindio - Valle (Pereira - Cali)</t>
  </si>
  <si>
    <r>
      <rPr/>
      <t>Resolución 000937 del 16 de mayo de 2025 en estudio por parte de GEB para revisar alternativas a la infraestructura negada.
ANLA negó 2 sitios de torre y una plaza de tendido por aprovechamiento forestal
Desde el 29 de mayo de 2025 se comienza socializacion con las CARs de las áreas de influencia del proyecto del tramo
"</t>
    </r>
    <r>
      <rPr>
        <b/>
      </rPr>
      <t>T1 (Medellín (Heliconia) - La Virginia):</t>
    </r>
    <r>
      <rPr/>
      <t xml:space="preserve"> En operación comercial desde el 30/06/2024
</t>
    </r>
    <r>
      <rPr>
        <b/>
      </rPr>
      <t>T2 (La Virginia - Alférez):</t>
    </r>
    <r>
      <rPr/>
      <t xml:space="preserve"> En construcción desde mayo de 2025. GEB-ENLAZA el 01/08/2025, realiza solicitud de aclaraciones a ANLA, respecto a la zonificación ambiental. Así mismo, se encuentran evaluando alternativas frente a dos sitios de torre y una plaza de tendido que fueron negados en la licencia ambiental.
</t>
    </r>
    <r>
      <rPr>
        <b/>
      </rPr>
      <t>T3 (Alférez - San Marcos y reconfiguración Juanchito Pance)</t>
    </r>
    <r>
      <rPr/>
      <t>: Línea de transmisión finalizada en mayo 2025, energización supeditada a finalización de pruebas en SE Alférez 500 kV y consignación para energización. Fecha estimada de puesya en operación 31/10/2025."</t>
    </r>
  </si>
  <si>
    <t>UPME 01-2022</t>
  </si>
  <si>
    <t>SUBESTACIÓN HUILA 230 kV</t>
  </si>
  <si>
    <t>ELECTROHUILA</t>
  </si>
  <si>
    <t>* Avance general avalado por el Interventor: 48,69%
* El 03 de junio de 2025, presentó ante la ANLA el EIA con los ajustes solicitados, y se encuentra a la espera del pronunciamiento de respuesta.</t>
  </si>
  <si>
    <t>Parque Solar Villavieja (200 MW) (30/11/2027)</t>
  </si>
  <si>
    <t>Huila</t>
  </si>
  <si>
    <t>Actualmente se encuentra en la etapa de estudios y diseños
* Ya cuenta con licencia ambiental (ANLA)</t>
  </si>
  <si>
    <t>Convocatoria Abierta</t>
  </si>
  <si>
    <t>UPME 09-2021</t>
  </si>
  <si>
    <t>SUBESTACIÓN TRINITARIA (CABRERA) 230 KV</t>
  </si>
  <si>
    <t xml:space="preserve">Convocatoria abierta </t>
  </si>
  <si>
    <t>Convocatoria abierta</t>
  </si>
  <si>
    <t>Parque Solar Chicamocha 4</t>
  </si>
  <si>
    <t>Santander</t>
  </si>
  <si>
    <t>En procesos de selección de Inversinosta proceso inicará el 09 de Septiembre de 2025</t>
  </si>
  <si>
    <t>UPME 06-2021</t>
  </si>
  <si>
    <t>SUBESTACIÓN CARRETO 500 kV
(Nueva subestación Carreto 500/66 kV - 2 X 150 MVA
* Segundo circuito Carreto - Calamar 66 kV.
* Nuevo circuito San Jacinto - Zambrano 66 kV)</t>
  </si>
  <si>
    <t>2027 - 1</t>
  </si>
  <si>
    <t>En desarrollo Estudio de Impacto Ambiental</t>
  </si>
  <si>
    <t>- CELSIA espera comentarios por parte de ISA en cuanto al diseño para la conexión y reconfiguración de la línea Chinú-Carreto-Sabanalarga 500kV
- CELSIA envió la información adicional solicitada para el EIA el 10 de junio de 2025, y espera respuesta de la ANLA máximo para el 8 de septiembre de 2025
- 14 de mayo de 2025 DANCP reitera que no procede consulta previa
- Actividades de arqueología presentan retraso estimando radicación del Plan de Manejo Arqueológico ante el ICANH para finales de agosto (esto no representa ninfún riesgo sobre las actividades del proyecto)</t>
  </si>
  <si>
    <t>UPME 03-2010</t>
  </si>
  <si>
    <t>CHIVOR - NORTE - BACATÁ 230 kV</t>
  </si>
  <si>
    <t>ENEL COLOMBIA</t>
  </si>
  <si>
    <t>GEB - ENLAZA</t>
  </si>
  <si>
    <t>En ejecución</t>
  </si>
  <si>
    <t>3-sep-2025</t>
  </si>
  <si>
    <t>Cundinamarca - Boyacá</t>
  </si>
  <si>
    <t>Se encuentran en curso los siguientes modificaciones de licencia ambiental - MLA:
 MLA 3 - correspondiente a la SE Norte 230 kV y su LT de llegada (52 sitios de torre) e identificada como ruta crítica, fue iniciada mediante Auto 6112 del 8 de agosto de 2023. El trámite permanece suspendido en tanto el MADS defina la sustracción de la RFPP Cuenca Alta del Río Bogotá para cinco sitios de torre. Sobre este aspecto, el MADS se pronunció mediante las Resoluciones 540 del 29 de abril de 2025 y 984 del 17 de julio de 2025. En consecuencia, el 29 de julio de 2025, el GEB radicó ante la ANLA la solicitud de levantamiento de la suspensión de la MLA. En espera de respuesta de ANLA.
 MLA 2 (30 sitios de torre) - iniciada mediante Auto 11615 del 26 de diciembre de 2022, fue suspendida por la ANLA a través del Auto 00829 del 16 de febrero de 2023, ante la falta de pronunciamiento del MADS sobre la solicitud de sustracción de dos sitios de torre ubicados en la RFPP CARB. Posteriormente, el MADS se pronunció mediante las Resoluciones 818 del 18 de junio de 2025 y 876 del 24 de junio de 2025. GEB el 11 de julio de 2025, interpuso recurso de reposición frente al término establecido para dicha vigencia de la sustracción temporal, el cual aún no ha sido resuelto.
 Otros trámites:
 Sustracción temporal RFPP CARB: El 14 de junio de 2024 se radicó una nueva solicitud para incluir dos (2) plazas de tendido y un (1) heliacopio. El trámite cuenta con Auto de inicio 065 del 10 de abril de 2025 (expediente SRF 761). El 20 de junio de 2025 se realizó la visita de evaluación y actualmente se encuentra en espera de reunión para entrega de información adicional.</t>
  </si>
  <si>
    <t>UPME 01-2013</t>
  </si>
  <si>
    <t>SUBESTACIÓN NORTE 500 kV Y LA LÍNEA DE TRANSMISIÓN 500 kV, SOGAMOSO – NORTE - NUEVA ESPERANZA</t>
  </si>
  <si>
    <t>EEB - S.A - ESP -</t>
  </si>
  <si>
    <t>2027 - 2</t>
  </si>
  <si>
    <t>* Avance general avalado por el Interventor: 79,8%,
* Atraso en el licenciamiento ambiental de la subestación Norte 230 kV, que además, depende del proyecto Chivor-Norte-Bacatá 230 kV, UPME 03-2010.</t>
  </si>
  <si>
    <t>Cundinamarca - Meta - Tolima</t>
  </si>
  <si>
    <r>
      <rPr/>
      <t xml:space="preserve">Se encuentran en curso los siguientes modificaciones de licencia ambiental - MLA:
</t>
    </r>
    <r>
      <rPr>
        <b/>
      </rPr>
      <t xml:space="preserve">MLA 3 </t>
    </r>
    <r>
      <rPr/>
      <t xml:space="preserve">–  correspondiente a la SE Norte 500 kV y su LT de llegada (18 sitios de torre) e identificada como ruta crítica, fue iniciada mediante Auto del 17 de agosto de 2023. El trámite está suspendido hasta que el MADS decida sobre la sustracción de la RFPP Cuenca Alta del Río Bogotá para siete sitios de torre; MADS se pronunció mediante las Resoluciones 948 y 954 del 9 de julio de 2025, donde negó dos de los siete sitios de torre, frente a lo cual GEB interpuso recurso de reposición el 29 de julio de 2025, actualmente en espera de respuesta.
</t>
    </r>
    <r>
      <rPr>
        <b/>
      </rPr>
      <t>MLA 2</t>
    </r>
    <r>
      <rPr/>
      <t xml:space="preserve"> – por restricciones (171 sitios de torre): se encuentra suspendida desde el 6 de marzo de 2024, debido a la falta de pronunciamiento de la CAS sobre la autorización de aprovechamiento forestal en vanos y la ampliación de la vigencia de la sustracción temporal del DRMI Serranía de los Yariguíes. Está pendiente la definición de la fecha de la sesión extraordinaria del consejo directivo de la CAS en la que se firme el Acuerdo que autorice dicha ampliación (El 5 de septiembre de 2025 se definirá la fecha).
</t>
    </r>
    <r>
      <rPr>
        <b/>
      </rPr>
      <t xml:space="preserve">MLA 4 </t>
    </r>
    <r>
      <rPr/>
      <t xml:space="preserve">– Aprovechamiento Forestal se encuentra suspendida desde el 18 de julio de 2025, debido a la falta de pronunciamiento de la CAS sobre la compatibilidad del proyecto con los usos del DRMI Serranía de los Yariguíes y/o sobre la solicitud de sustracción. La CAS ya indicó la no necesidad de sustracción de la infraestructura asociada a esta MLA, por lo que GEB adelanta el proceso de radicación ante la ANLA para solicitar el levantamiento de la suspensión de la MLA (2/sep/25).
Alerta de </t>
    </r>
    <r>
      <rPr>
        <b/>
      </rPr>
      <t>MLA 5:</t>
    </r>
    <r>
      <rPr/>
      <t xml:space="preserve"> Se emitió la alerta por la necesidad de una quinta modificación de la licencia ambiental, derivada del clima de oposición de la comunidad del municipio de Bolívar, el cual impedía el ingreso de GEB al territorio. Esta situación conllevó a que la identificación de la necesidad de replantear el trazado por la presencia de dolinas se realizara únicamente en esta etapa. El alcance corresponde a 10 sitios de torre. Todavía no se ha podido ingresar a las veredas Plan de Rojas y El Jabonero en el municipio de Bolívar.
Se tienen otros trámites pendientes por iniciar y por radicar:
Sustracción DRMI SEYA (6 ST): Se radicó ante la CAS el 30 de diciembre de 2025 sin que aún se cuente con Auto de Inicio.
Sustracción RF de Ley 2da (12 ST): Está pendiente la radicación de una nueva solicitud de sustracción, que incluye cinco sitios de torre en el municipio de Bolívar, Santander, en el marco de la MLA 5. Se prevé su presentación en diciembre de 2025.
</t>
    </r>
  </si>
  <si>
    <t>Abandonados</t>
  </si>
  <si>
    <t>UPME 02-2021</t>
  </si>
  <si>
    <t>NUEVA SUBESTACIÓN PACIFICO 230 KV Y LÍNEAS DE TRANSMISIÓN ASOCIADAS</t>
  </si>
  <si>
    <t>N.A.</t>
  </si>
  <si>
    <t>Abandonada</t>
  </si>
  <si>
    <t>Buenaventura, Dagua, La Cumbre, Yumbo</t>
  </si>
  <si>
    <t>En junio de 2025, Celsia Colombia desiste de la ejecución del proyecto, motivado por hitos socioambientales, jurídicos y técnicos.
 A la fecha la UPME se encuentra a la espera de subsanaciones por parte de la interventoría, respecto al informe final.</t>
  </si>
  <si>
    <t>UPME 10-2021</t>
  </si>
  <si>
    <t>SUBESTACIÓN CORRIENTES 230 KV Y LÍNEAS DE TRANSMISIÓN ASOCIADAS</t>
  </si>
  <si>
    <t>EPM</t>
  </si>
  <si>
    <r>
      <rPr/>
      <t xml:space="preserve">2027 </t>
    </r>
    <r>
      <rPr>
        <i/>
      </rPr>
      <t xml:space="preserve">INF - conv </t>
    </r>
    <r>
      <rPr/>
      <t>31/03/2028</t>
    </r>
  </si>
  <si>
    <t>2028 - 1</t>
  </si>
  <si>
    <t>Convocatoria Abierta en proceso de selección de Inversionista</t>
  </si>
  <si>
    <t>Antioquia</t>
  </si>
  <si>
    <t>UPME 07 - 2021</t>
  </si>
  <si>
    <t>SUBESTACIÓN ALCARAVÁN 230 KV Y LÍNEAS DE TRANSMISIÓN ASOCIADAS</t>
  </si>
  <si>
    <t>ENERCA - EBSA</t>
  </si>
  <si>
    <t>Transmisora de Energía de los Llanos S.A.S- TEL</t>
  </si>
  <si>
    <t>Trámite DAA suspendido por la Anla por falta de concepto de Corpoboyacá y Corporinoquía, ya cuenta con concepto MADS</t>
  </si>
  <si>
    <t>YOPAL, CASANARE</t>
  </si>
  <si>
    <t>Actualmente se encuentra en estudios y diseños</t>
  </si>
  <si>
    <t>INSTALACIÓN DE DISPOSITIVOS D-FACTS EN EL CIRCUITO SANTA MARTA - BONDA 220 KV, SANTA MARTA TERMOGUAJIRA 220 KV</t>
  </si>
  <si>
    <t>TRANSELCA</t>
  </si>
  <si>
    <t>* PV LATAMSOLAR LA LOMA 200 MW
* PARQUE SOLAR CAMARONES 6MW
* EL JARDÍN 9,9MW
* PARQUE EÓLICO WINDPESHI 200MW
* PARQUE SOLAR FV EL COPEY 200MW
* PARQUE SOLAR LAS PALMERAS
* PARQUE SOLAR FV VALLEDUPAR 100MW
* PARQUE EÓLICO ACACIAS 2 (80MW)
* VIENTOS DE LA MANITA
* PARQUE FV LYRA
* ELIPSE</t>
  </si>
  <si>
    <t>GUAJIRA - CESAR - MAGDALENA</t>
  </si>
  <si>
    <t>REPOTENCIACIÓN DE LOS ENLACES GUATAPURÍ- SAN JUAN 110 KV Y SAN JUAN- VALLEDUPAR 110 KV A 691 A.</t>
  </si>
  <si>
    <t>ANTIOQUIA</t>
  </si>
  <si>
    <t>AFINIA indica que:
 La obra “Repotenciación de la línea Nueva Guatapurí - Valledupar 110 kV” aprobada mediante concepto UPME No. 20161520020431 del 16 de mayo de 2011, proyectos que posteriormente fueron lanzados a convocatoria pública UPME de manera separada de la siguiente manera:
 • Convocatoria UPME STR 10-2018 Guatapurí 110 kV y líneas de transmisión asociadas.
 • Posteriormente, da alcance a las obras aprobadas en el concepto UPME No. 20161520020431 y lanza a convocatoria el proyecto “Subestación Nueva San Juan y obras asociadas 110 kV” bajo convocatoria No. UPME STR 06-2019.Sin incluir en ellas la repotenciación en asunto. Finalmente, mediante concepto No.20241520055893 UPME conceptuó la Repotenciación Valledupar - Guatapurí 110 kV para Diciembre/2025, en respuesta de esto Afina solicitó modificación del FPO para agosto de 2029, ya que esta modificación es un factor determinante para mantener nuestro interés en la ejecución de la obra dada la condición topologica de la red. 
 * Se recibió solicitud de aclaración sobre la postergación de la fecha para la puesta en operación del proyecto Repotenciación línea Guatapurí – Valledupar 110 kV - Radicado AFINIA No. 2024023300095081. Respuesta a radicado UPME No. 20241110299872, la cual se encuentra en revisión de Afinia teniendo en cuenta que la FPO debe estar alineada con la culminación de las obras del proyecto Nueva San Juan, esto por la radialidad de la zona y que actualmente la única línea que alimenta a la subestación San Juan</t>
  </si>
  <si>
    <t>AUMENTO DE CAPACIDAD DEL CIRCUITO ARMENIA - REGIVIT 115 KV</t>
  </si>
  <si>
    <t>* PARQUE SOLAR FV ROVIRA
* PARQUE SOLAR FV EL GUAMO 9MW
* PARQUE SOLAR FV NUMBANA 9,9MW</t>
  </si>
  <si>
    <t>REPOTENCIACIÓN DE LA LÍNEA PLANETA RICA - T BUENAVISTA 34.5 KV HASTA 320 A</t>
  </si>
  <si>
    <t>* BUENA VISTA SOLAR 9,9MW</t>
  </si>
  <si>
    <t>CAMBIO DE CT'S EN EL BOTE - TENAY 115 KV</t>
  </si>
  <si>
    <t>STR</t>
  </si>
  <si>
    <t>EN OPERACIÓN COMERCIAL</t>
  </si>
  <si>
    <t>* SOLAR FV PI EPSILON COYAIMA II
* DSE NEIVA SUR (9,9MW)
* DSE NEIVA
* PARQUE SOLAR LA CONDILEJA
* PALERMO 2
* MANDARINOS
* PARQUE FV LA ACHIRA
* FV PI EPSILON COYAIMA IV (9,9MW)
* HELIOS LANCEROS (19,9MW)
* HELIOS GUAMO (19,9MW)
* PARQUE SOLAR PALERMO
* CAMPOALEGRE SOLAR (9,9MW)</t>
  </si>
  <si>
    <t>"ELECTROHUILA indica que:
• Avance del proyecto es del 100%
Con base en el informe final de pruebas de inyección secundaria, subestación eléctrica El Bote, los ajustes de sobre corriente y distancia para los enlaces Bote –Natagaima 115 kV y Bote – Tenay 115 kV se encuentran actualizados y probados con base en el documento “G07-001-2025 EACP GLEMCO EL BOTE ELECTROHUILA_Rev5” desde el 3 de octubre de 2025, por lo tanto, la repotenciación de dichos activos se encuentra ya en operación."</t>
  </si>
  <si>
    <t>CAMBIO DE CT'S EN BETANIA - EL BOTE 115 KV</t>
  </si>
  <si>
    <t>CAMBIO DE CT'S EN BETANIA - SEBORUCO 115 KV</t>
  </si>
  <si>
    <t>CAMBIO DE CT'S EN EL BOTE - SEBORUCO 115 KV.</t>
  </si>
  <si>
    <t>REPOTENCIACIÓN DEL CORREDOR OCCIDENTE - SAN JERÓNIMO - SANTA FE DE ANTIOQUIA 110 KV A 467 A</t>
  </si>
  <si>
    <t>* PCH LA NOQUE 9,9MW
* PCH EL REMANSO 17MW
* PCH CHORRERITAS 19,9MW
* PCH OVEJAS 16,5MW
* PARQUE SOLAR FV MANGLARES 99,9MW
* PCH AURRÁ LA SUCIA 14MW</t>
  </si>
  <si>
    <t>REPOTENCIACIÓN DEL TRANSFORMADOR SAN JERÓNIMO 110/44 KV A 40 MVA</t>
  </si>
  <si>
    <t>* PCH LA NOQUE 9,9MW
* PCH EL REMANSO 17MW
* PCH OVEJAS 16,5MW
* PCH AURRÁ LA SUCIA 14MW</t>
  </si>
  <si>
    <t>SUBESTACIÓN LAGUNAS 110 KV</t>
  </si>
  <si>
    <t>FINALIZÓ ETAPA DE CONSTRUCCIÓN Y PRUEBAS</t>
  </si>
  <si>
    <t>CENTRAL HIDROELÉCTRICA RIO VERDE 9,9 MW</t>
  </si>
  <si>
    <r>
      <rPr/>
      <t>"EPM indica que:
- Avance del proyecto 99%
- El proyecto finalizó la etapa constructiva y de pruebas en el frente de la subestación Lagunas conforme al cronograma. 
- Las actividades relacionadas con la apertura de la línea Chorodó-Caucheras 110 kV (tramo de línea de 500 metros) que permite la apertura de la línea referenciada, se encuentran conforme a lo programado.
Por la criticidad de la línea existente Chorodó – Caucheras 110 kV debido a salidas recurrentes del servicio, EPM incluyó en su plan de inversiones la reposición de esta línea para garantizar una adecuada confiabilidad del sistema ante la entrada en operación de la nueva subestación Lagunas 110 kV. Sin embargo, este proyecto de reposición ha requerido mayores tiempos ante los juzgados para los procesos de imposición de servidumbres para la adquisición de predios, teniendo en cuenta lo anterior, el 04/04/2025 EPM solicitó a la UPME, mediante el radicado 20250130064251, el desplazamiento de la</t>
    </r>
    <r>
      <rPr>
        <b/>
      </rPr>
      <t xml:space="preserve"> FPO de la subestación y el tramo Chorodó - Lagunas 110 kV para el 30/09/2025</t>
    </r>
    <r>
      <rPr/>
      <t xml:space="preserve"> y para el </t>
    </r>
    <r>
      <rPr>
        <b/>
      </rPr>
      <t>tramo Lagunas - Caucheras 110 kV para el 31 de diciembre de 2025</t>
    </r>
    <r>
      <rPr/>
      <t>. Conforme a esta nueva programación el proyecto está cumpliendo con lo programado. 
Medidas de Mitigación:
No se tienen identificados medidas de mitigación de impactos porque EPM no evidencia afectaciones a la estabilidad del sistema, dado que la subestación Lagunas se desarrolla como un punto de exportación de generación de energía en la zona de influencia, la cual fue viabilizada a través de la aprobación de la conexión del proyecto de generación Rio Verde (9,9 MW), cuya FPO fue desplazada para diciembre de 2026 según resolución No. 000377 de 27 de mayo de 2024.
La UPME indica que:
- Por medio del radicado 20201520033851 se le da concepto al proyecto.
- Por medio del radicado 20211520008361 se modifica la FPO del proyecto para junio del 2025."</t>
    </r>
  </si>
  <si>
    <t>CORREDOR CERROMATOSO - AYAPEL 34.5 KV.</t>
  </si>
  <si>
    <t>SOL DEL MAR II 9.9 MW</t>
  </si>
  <si>
    <t>2DO TRANSFORMADOR DE PURNIO 230/115 KV</t>
  </si>
  <si>
    <t>* PLANTA FV DOÑA JUANA 4,3MW
* PARQUE SOLAR LA PONDEROSA</t>
  </si>
  <si>
    <t>UPME STR 11-2015</t>
  </si>
  <si>
    <t>NUEVA SUBESTACIÓN NORTE 110 KV Y OBRAS ASOCIADAS.</t>
  </si>
  <si>
    <t>EMPRESA DE ENERGÍA DEL PACÍFICO S.A. E.S.P. (EPSA)</t>
  </si>
  <si>
    <t>PARQUE SOLAR ATLÁNTICO I (30MW)</t>
  </si>
  <si>
    <t>ATLÁNTICO</t>
  </si>
  <si>
    <t>UPME STR 13-2015</t>
  </si>
  <si>
    <t>SUBESTACIÓN LA LOMA 110 KV</t>
  </si>
  <si>
    <t>EMPRESA DE ENERGÍA DE BOGOTÁ S.A. E.S.P.</t>
  </si>
  <si>
    <t>* SOLAR FV SABANA SOLAR
* GRANJA SOLAR ASTURIAS 9,9MW
* PARQUE SOLAR LA UNIÓN
* EL ENCANTO 
* DRACO
* PÉTALO DEL CESAR IV
* PÉTALO DEL CESAR I (9,9MW)</t>
  </si>
  <si>
    <t>CAMBIO DE CT'S DE: BOTE - NATAGAIMA 115 KV</t>
  </si>
  <si>
    <t>CIERRE DEL ENLACE APARTADÓ - CAUCHERAS 110 KV</t>
  </si>
  <si>
    <t>* PCH EL REMANSO</t>
  </si>
  <si>
    <t>UPME 09-2019</t>
  </si>
  <si>
    <t>SUBESTACIÓN SAHAGÚN 500 KV Y LÍNEAS ASOCIADAS</t>
  </si>
  <si>
    <t>CELSIA COLOMBIA S.A. E.S.P.</t>
  </si>
  <si>
    <t xml:space="preserve">Pendiente manifestación de interés </t>
  </si>
  <si>
    <t>* PV SAHAGÚN 400MW
* SOLAR EL ESPINO 200MW
* SOLAR FV LIGUSTRO I (99,9MW)
* SOLAR CÓRDOBA 200MW</t>
  </si>
  <si>
    <t xml:space="preserve">AFINIA indica que:
* El pasado 14 de febrero de 2024 AFINIA recibió mediante comunicado UPME No. 202415200169081 el concepto aprobatorio para el proyecto "Subestación Nueva Sahagún 500/110/34,5 kV", solicitando manifestación de interés. A lo que AFINIA respondió solicitando un ajuste de FPO debido a los complejidades inherentes a la ejecución del proyecto. 
* El 29 de abril de 2029 UPME reiteró la solicitud de manifestación de interés, a lo que AFINIA respondió solicitando cambio de FPO bajo comunicado con radicado Afina No. 2024023300036461. 
* Finalmente, el 13 de septiembre de 2024 Afina recibió una nueva solicitud de manifestación de interés, y bajo comunicado con Radicado Afina No. 2024023300075771 manifestó la NO manifestación de interés de ejecución del proyecto y solicitó a UPME iniciar el proceso de convocatoria publica.
La UPME indica que:
•   Se emitió concepto por medio del radicado UPME 20241520016081
•   AFINIA no ha manifestado el interés en ejecutar esta obra
</t>
  </si>
  <si>
    <t>AUMENTO DE CAPACIDAD DEL CIRCUITO TODOS LOS SANTOS - PLAYITAS 1 34.5 KV A 528 A</t>
  </si>
  <si>
    <t>* ALMA SOLAR 2 (9,8MW)</t>
  </si>
  <si>
    <t>Modulo FACTS Cajamarca. Línea Brisas – Cajamarca 115kV</t>
  </si>
  <si>
    <t>ESTUDIOS PREVIOS</t>
  </si>
  <si>
    <t>* SOLAR ESCOBAL 1 (19,9MW)
* SOLAR ESCOBAL 2 (19,9MW)
* SOLAR ESCOBAL 4
* EL PIOJO 3 (9,9MW)
* EL PIOJO IV</t>
  </si>
  <si>
    <t>TOLIMA</t>
  </si>
  <si>
    <t>CELSIA  indica que:
- Avance reportado del 23% (Mismo avance con respecto a RADAR anterior).
PROYECTO EN ETAPA DE ESTRUCTURACIÓN PARA EL PLAN DE INVERSIONES 2025-2029
- No se tuvo aprobación de la Unidad Constructiva especial por parte de la CREG, se solicitó la cancelación del proyecto.
- Este proyecto se presentará nuevamente en el plan de inversiones 2025-2029 y estará sujeto a la aprobación de la Unidad Constructiva Especial.
- Mediante radicado UPME 20211110117682 se solicitó a UPME concepto para la instalación de un Módulo FACTS en  la Subestación Cajamarca, bahía de línea Brisas - Cajamarca 115kV, proyecto TipoIV.
- Mediante radicado UPME 20221110037472 , Celsia solicitó a la UPME pronunciarse sobre las solicitudes de concepto hechas por Celsia para proyectos Tipo IV y Tipo II, en los departamentos de Valle del Cauca y Tolima. En este radicado se incluyó el proyecto de FACTS Cajamarca, Línea Brisas - Cajamarca 115kV.
- CELSIA COLOMBIA S.A. E.S.P. solicito el retiro del proyecto FACTS CAJAMARCA – REGIVIT 115 KV de la solicitud de ajuste al plan de inversión para el periodo 2023-2027, y se volverá a presentar dicho proyecto en el ajuste al plan de inversión para el periodo 2025-2029. Se está evaluando la viabilidad del proyecto en mesas de trabajo con la UPME.</t>
  </si>
  <si>
    <t>AUMENTO DE CAPACIDAD DE LA LÍNEA CAJAMARCA - REGIVIT 115 KV</t>
  </si>
  <si>
    <t xml:space="preserve">AUMENTO DE CAPACIDAD DE LA LÍNEA BRISAS - PAPAYO 115 KV </t>
  </si>
  <si>
    <t>NUEVA SUBESTACIÓN GALAPA 110KV</t>
  </si>
  <si>
    <t>AIR-E</t>
  </si>
  <si>
    <t>NO REPORTA (MÁS RECIENTE A JULIO: 31-12-2025)</t>
  </si>
  <si>
    <t>* GALAPA SOLAR II (9,9MW)</t>
  </si>
  <si>
    <t xml:space="preserve">SUBESTACIÓN ESTAMBUL 115 KV Y OBRAS COMPLEMENTARIAS </t>
  </si>
  <si>
    <t>* SOLAR PALMIRA 4 ETAPA I (9,9MW)
* SOLAR PALMIRA 4 ETAPA 2 (9,9MW)
* SOLAR PALOBLANCO 2 (9,9MW)
* PARQUE SOLAR EL LAGO
* PARQUE SOLAR EL LAGO 2 (9,9MW)
* SOLAR EMCALI 1 (19,9MW)
* SOLAR EMCALI 2 (50MW)</t>
  </si>
  <si>
    <t>Valle del Cauca</t>
  </si>
  <si>
    <t>CELSIA cumplió con la fecha de puesta en operación aprobada por la UPME, del 24 de diciembre de 2024, se instalaron todas las unidades constructivas aprobadas por la UPME.
Está pendiente entregar por parte de CELSIA el Dictamen de Inspección y Verificación de cumplimiento del RETIE de la línea de transmisión Estambul-Palmaseca</t>
  </si>
  <si>
    <t>COLECTORA I 500 KV.</t>
  </si>
  <si>
    <t>GRUPO DE ENERGÍA DE BOGOTÁ S.A. E.S.P.</t>
  </si>
  <si>
    <t>* PARQUE EÓLICO JK4 (195MW)
* PARQUE EÓLICO URRACHI (100MW) - CHEMESKY
* PARQUE EÓLICO KUISA (200MW) - TUMAWIND
* IPAPURE (201MW) - PARQUE EÓLICO EQ200I</t>
  </si>
  <si>
    <t>NUEVA SUBESTACIÓN PICALEÑA 115 KV</t>
  </si>
  <si>
    <t>* PLANTA SOLAR FV ESCOBAL 6 (99MW)</t>
  </si>
  <si>
    <r>
      <rPr/>
      <t xml:space="preserve">CELSIA indica que: 
- Avance del proyecto de 95%
- Cuenta con las ingenierías aprobadas, 
- Cuenta con el predio comprado para la SE
- Cuenta con licencia ambiental con resolución 2752 del 4 de julio del 2024.
</t>
    </r>
    <r>
      <rPr>
        <b/>
        <color rgb="FFFF0000"/>
      </rPr>
      <t>• Pendiente solucionar inconvenientes prediales para terminar la línea de conexión.</t>
    </r>
    <r>
      <rPr/>
      <t xml:space="preserve">
- Mediante radicado UPME 20201520070081, la UPME emitió concepto favorable a la conexión de las nuevas subestación Perales 115kV, Salado 115kV (Arreboles 115kV) y Picaleña 115kV (Escobal115kV), con Fecha de Puesta en operación para diciembre del año 2023.
- Posteriormente mediante radicado 202100006297, Celsia solicitó a la UPME el cambio de FPO para diciembre de 2025 para Perales 115kV, y 2024 para los proyectos Salado 115kV (Arreboles 115kV) y Picaleña 115kV (Escobal115kV).
- Este proyecto fue remitido a UPME con el nombre "PICALEÑA 115kV", sin embargo, dada su ubicación y con el fin de evitar confusiones con activos existentes en el sistema de Celsia, </t>
    </r>
    <r>
      <rPr>
        <b/>
      </rPr>
      <t>el proyecto cambió su nombre a "ESCOBAL 115KV"</t>
    </r>
    <r>
      <rPr/>
      <t>.
- Mediante radicado 20231110009852, CELSIA COLOMBIA solicitó la modificación de los conceptos UPME con radicado No. 20201520070081 y N° 20211520044341, fortaleciendo el alcance del proyecto de la subestación Escobal 115kV y solicitando modificación al FPO pasando de diciembre de 2024 a diciembre a 2025.
- Mediante radicado No. 20241110219422 de fecha 13/09/2024, CELSIA COLOMBIA reiteró la solicitud de cambio de FPO de los proyectos subestación Escobal 115 kV y subestación Arreboles 115 kV, pasando de diciembre de 2024 a diciembre a 2025.
- Mediante radicado No. 20241520203211 de fecha 16/10/2024, la UPME da respuesta al oficio con radicado UPME No. 20241110219422, trasladando la solicitud a la CREG.
- La CREG, mediante radicado No. S2024008269 del 15 de noviembre de 2024, emitió respuesta a la solicitud de Celsia Colombia sobre el cambio de FPO de los proyectos Subestación Arreboles 115 kV y Subestación Escobal 115 kV, indicando que Celsia Colombia, como OR, es responsable de ajustar la FPO de los proyectos dentro de las actualizaciones de los planes de inversión que se pueden presentar cada dos años, en cumplimiento de la metodología establecida en la Resolución CREG 015 de 2018. En ese sentido, en el ajuste al Plan de Inversiones de agosto 2022, Celsia Colombia incluyó los proyectos Subestación Arreboles 115 kV y Subestación Escobal 115 kV con una FPO establecida para 2025. De igual manera, en el ajuste al Plan de Inversiones de agosto de 2024, dichos proyectos se mantuvieron con una FPO para diciembre 2025.
Medidas de Mitigación:
• Se implementaron planes de mantenimiento y arquitectura de red en 13,2kV como medidas de corto plazo para garantizar la atención de la demanda de forma focalizada mientras entra en operación la nueva subestación y se reconfigura toda la red de la zona de influencia.
La UPME indica que:
• Mediante el radicado UPME No 20211520044341 se le da respuesta a la solicitud de cambio de FPO por parte del OR, donde no se da una respuesta favorable ya que el OR debe aclarar ciertos puntos relacionados con la FPO del proyecto de generación asociado. 
•La UPME respondio mediante oficio con radicado UPME 20231520151221 aceptando el cambio de FPO."</t>
    </r>
  </si>
  <si>
    <t>NUEVA SUBESTACIÓN PERALES 115 KV</t>
  </si>
  <si>
    <t xml:space="preserve">Estudios previos </t>
  </si>
  <si>
    <t xml:space="preserve">CELSIA indica que:
- Mediante radicado UPME 20201520070081, la UPME emitió concepto favorable a la conexión de las nuevas subestación Perales 115kV, Salado 115kV (Arreboles 115kV) y Picaleña 115kV (Escobal115kV), con Fecha de Puesta en operación para diciembre del año 2023.
- Posteriormente mediante radicado 202100006297, Celsia solicitó a la UPME el cambio de Fecha de Puesta en Operación para diciembre de 2025 para Perales 115kV, y 2024 para los proyectos Salado 115kV (Arreboles 115kV) y Picaleña 115kV (Escobal 115kV).
- El 19 de enero de 2023 CELSIA COLOMBIA S.A. E.S.P. solicitó a UPME mediante radicado 20231110009852, la modificación de los conceptos UPME con radicado No. 20201520070081 y N° 20211520044341, eliminando el proyecto de la Subestación Perales 115kV y modificando el alcance del proyecto Escobal 115kV, de modo que se fortaleciera la atención de la demanda desde Escobal.
- Celsia S.A. E.S.P. solicitó a UPME cancelar el proyecto Perales 115 kV, fortaleciendo el alcance del proyecto Escobal 115 kV, de modo que no se vea afectada la operación del sistema eléctrico de la zona.
La UPME indica que:
- Mediante el radicado UPME No 20211520044341 se le da respuesta a la solicitud de cambio de FPO por parte del OR, donde no se da una respuesta favorable ya que el OR debe aclarar ciertos puntos relacionados con la FPO del proyecto Escobal 6. </t>
  </si>
  <si>
    <t>NUEVA SUBESTACIÓN SALADO 115 KV</t>
  </si>
  <si>
    <t xml:space="preserve">Trámites de licenciamiento ambiental y/o permisos </t>
  </si>
  <si>
    <t>93%%</t>
  </si>
  <si>
    <r>
      <rPr/>
      <t xml:space="preserve">CELSIA indica que 
- Avance del 93% 
- Cuenta con las ingenierías aprobadas
- Cuenta con el predio comprado para la SE
- Cuenta con licencia ambiental con resolución 2753 del 4 de julio del 2024.
• </t>
    </r>
    <r>
      <rPr>
        <b/>
        <color rgb="FFFF0000"/>
      </rPr>
      <t>Pendiente solucionar inconvenientes prediales para terminar la línea de conexión y realizar acuerdo de coexistencia de licencias ambientales por cuce de infraestructura con proyecto de nivel de tensión superior.</t>
    </r>
    <r>
      <rPr/>
      <t xml:space="preserve">
- CELSIA COLOMBIA solicitó modificación de los conceptos UPME con radicado No. 20201520070081 y N° 20211520044341, fortaleciendo el alcance del proyecto de la subestación Arreboles 115kV y solicitando modificación al FPO pasando de diciembre de 2024 a diciembre a 2025.
• Mediante radicado No. 20241110219422 de fecha 13/09/2024, CELSIA COLOMBIA reiteró la solicitud de cambio de FPO de los proyectos subestación Escobal 115 kV y subestación Arreboles 115 kV, pasando de diciembre de 2024 a diciembre a 2025.
• Mediante radicado No. 20241520203211 de fecha 16/10/2024, la UPME da respuesta al oficio con radicado UPME No. 20241110219422, trasladando la solicitud a la CREG.
• La CREG, mediante radicado No. S2024008269 del 15 de noviembre de 2024, emitió respuesta a la solicitud de Celsia Colombia sobre el cambio de FPO de los proyectos Subestación Arreboles 115 kV y Subestación Escobal 115 kV, indicando que Celsia Colombia, como OR, es responsable de ajustar la FPO de los proyectos dentro de las actualizaciones de los planes de inversión que se pueden presentar cada dos años, en cumplimiento de la metodología establecida en la Resolución CREG 015 de 2018. En ese sentido, nos permitimos informar que, en el ajuste al Plan de Inversiones de agosto 2022, Celsia Colombia incluyó los proyectos Subestación Arreboles 115 kV y Subestación Escobal 115 kV con una FPO establecida para 2025. De igual manera, en el ajuste al Plan de Inversiones de agosto de 2024, dichos proyectos se mantuvieron con una FPO para diciembre 2025.
Medidas de Mitigación:
Se implementaron planes de mantenimiento y arquitectura de red en 13.2 kV como medidas de corto plazo, enfocados en garantizar la cobertura de la demanda mientras se pone en operación la nueva subestación y se lleva a cabo la reconfiguración completa de la red en la zona de influencia.
La UPME indica que:
• Mediante el radicado UPME No 20211520044341 se le da respuesta a la solicitud de cambio de FPO por parte del OR, donde no se da una respuesta favorable ya que el OR debe aclarar ciertos puntos relacionados con la FPO del proyecto de generación asociado. 
• Mediante radicado UPME 20231520151221 se dio respuesta a la solicitud de modificación de los conceptos."</t>
    </r>
  </si>
  <si>
    <t>SEGUNDO CIRCUITO MIROLINDO - BRISAS 115 KV.</t>
  </si>
  <si>
    <t>SEGUNDO CIRCUTIO GUACA - COLEGIO 115 KV DE 1200 A</t>
  </si>
  <si>
    <t>* PLANTA SOLAR BARZALOSA (100MW)
* PARQUE SOLAR FV APULO SOLAR II (9,9MW)
* FLANDES SOLAR
* SOLAR FV SOMENICA PSR 5 (19,9MW)
* PARQUE SOLAR FV TEQUENDAMA 1 (19,9MW)
* MANDARINOS
* HELIOS LANCERON (19,9MW)
* HELIOS GUAMO (19,9MW)</t>
  </si>
  <si>
    <t>ENEL-COLOMBIA indica que :
- Avance reportado: 100%
Proyecto Energizado y en Operación Comercial el 07/11/2025
UPME indica que:
- El proyecto tiene concepto de conexión con radicado UPME No 20201520072071
- Se modificó la FPO del proyecto mediante el radicado UPME No 20211520118211</t>
  </si>
  <si>
    <t>SAN JUAN 220 KV</t>
  </si>
  <si>
    <t>CONSORCIO SAMPI</t>
  </si>
  <si>
    <t>NO REPORTA (MÁS RECIENTE A JULIO: 31-12-2026)</t>
  </si>
  <si>
    <t>* PARQUE SOLAR FV WIMKE (76MW) - TAYRONA</t>
  </si>
  <si>
    <t>AIR-E indica que:
• Avance del 9%  (Se mantiene respecto al reporte de RADAR anterior)
Mitigación de Impacto frente atraso en la FPO:
Se esta realizando la gestión para reducir los tiempos de entrega de autotransfromadores y GIS 110 kV con los principales  proveedores, y revisando opciones con otros proveedores que puedan ofrecer mejores plazos de fabricación. 
Por otro lado, Air-e generó comunicaciones a la CREG informando las situaciones que se han presentado con varios de los proyectos del STR, especficiamente relacionados con sus costos, y si para los mismos se podrían utilizar unidades constructivas especiales.
La CREG respondió que los valores reconocidos correspondian a los definidos en la CREG 015 2018 y no iban a tener ajuste. Sin embargo, en una segunda respuesta, la CREG mencionó que podrían presentar las UC especiales en la modificación del plan de inversiones. La empresa menciona que presentará estas UC especiales en la modificación del plan de inversiones que realizará en el mes de agosto  2024. Una vez la CREG aprueba las UC especiales solicitadas con el valor sustentado y demostrado por la empresa, empezará con la ejecución de los proyectos. 
Esta misma información fue manifestada en reunión con la SSPD bajo la Evaluación Integral  2024 realizada.  
UPME indica que:
• Se emitió concepto mediante radicado UPME número 20221600027511, en el mismo se le solicita a AIR-E la manifestaciòn de interès de ejecuciòn del proyecto
• AIR-E por medio del radicado 20221110057302 manifiesta su interés en la ejecución del proyecto. 
• AIR-E por medio del radicado 20221110110282 solicita a la UPME la actualización y modificaciòn de las de Unidades Constructivas del proyecto,
• La solicitud fue respondida mediante el radicado 20221000136761
• Por medio del radicado 20231000038561 se modifica la FPO del proyecto</t>
  </si>
  <si>
    <t>UPME STR 07-2019</t>
  </si>
  <si>
    <t>NUEVA BAHÍA EN TOLUVIEJO 110 KV</t>
  </si>
  <si>
    <t>PREPUBLICACIÓN</t>
  </si>
  <si>
    <t>* PLANTA SOLAR FV EL COPEY 200MW</t>
  </si>
  <si>
    <t>DISPOSITIVOS FACTS EN ENLACE 220 KV TEBSA - SABANALARGA 1 Y 2</t>
  </si>
  <si>
    <t>* SOLAR FV JUAN MINA (19,9MW)
* PARQUE SOLAR MALAMBO I</t>
  </si>
  <si>
    <t xml:space="preserve">DISPOSITIVOS FACTS EN ENLACE NUEVA BARRANQUILLA - FLORES 1 Y 2 </t>
  </si>
  <si>
    <t>DISPOSITIVOS FACTS EN ENLACE CARACOLÍ SABANALARGA</t>
  </si>
  <si>
    <t>LÍNEA OCAÑA – SAN ALBERTO 115 KV</t>
  </si>
  <si>
    <t>Electrificadora de Santander S.A E.S.P. (ESSA)</t>
  </si>
  <si>
    <t>* SOLAR FV LA PRADERA 40 MW</t>
  </si>
  <si>
    <t>AUMENTO DE CAPACIDAD DE LA LÍNEA LIZAMA – SABANA 115 KV A 589 A</t>
  </si>
  <si>
    <t>AUMENTO DE CAPACIDAD DE LA LÍNEA SABANA – SAN ALBERTO 115 KV A 589</t>
  </si>
  <si>
    <t>CIRCUITO OCOA - CATAMA - SANTA HELENA 115 KV DE 700 A</t>
  </si>
  <si>
    <t>ELECTRIFICADORA DEL META S.A. E.S.P. (EMSA)</t>
  </si>
  <si>
    <t>* BOSQUES SOLARES DE LOS LLANOS 6 (79,6MW)
* BOSQUES SOLARES DE LOS LLANOS 7 (99,9MW)</t>
  </si>
  <si>
    <t>AUMENTO DE LA CAPACIDAD NOMINAL DE CORRIENTE DE LA LÍNEA OCOA - SANTA HELENA AL MENOS A 800 A"</t>
  </si>
  <si>
    <t>CAMBIO TECNOLÓGICO DE LA SUBESTACIÓN PUERTO LIBERTADOR A NIVEL 34.5KV</t>
  </si>
  <si>
    <t>* PARQUE SOLAR SÁNDALO II (9,9MW)</t>
  </si>
  <si>
    <t>SUBESTACIÓN CATAMA 115 KV Y LÍNEAS ASOCIADAS (CATAMA - OCOA 1 115 KV Y CATAMA - SURIA 1 115 KV)</t>
  </si>
  <si>
    <t>* BOSQUES SOLARES DE LOS LLANOS 8</t>
  </si>
  <si>
    <t>AUMENTO DE CAPACIDAD DERIVADO DEL CAMBIO DE TRANSFORMADORES DE CORRIENTE EN LOS CIRCUITOS:
* MANZANARES - VICTORIA 115 KV A 530 AMPERIOS,
* MANZANARES - PERALONSO 115 KV A 500 AMPERIOS</t>
  </si>
  <si>
    <t>* PLANTA SOLAR FV TOLIMA NORTE (50MW)</t>
  </si>
  <si>
    <t>SEGUNDO TRANSFORMADOR DE SAN FELIPE 230/115 KV</t>
  </si>
  <si>
    <t>* HELICONEA</t>
  </si>
  <si>
    <t>UPME STR 08-2018</t>
  </si>
  <si>
    <t>SUBESTACIÓN GUAMAL 115 kV y LÍNEAS DE TRANSMISIÓN ASOCIADAS</t>
  </si>
  <si>
    <t>EMSA</t>
  </si>
  <si>
    <t>69.8%</t>
  </si>
  <si>
    <t>* PARQUE SOLAR ZUBA I (19,9MW)
* PARQUE SOLAR ZUBA 2 (60MW)</t>
  </si>
  <si>
    <t>"EMSA indica que:
- Avance del proyecto: 69.8%.
- Mediante Radicado UPME No 20151500065701 la unidad emitió concepto aprobatorio para la conexión y estableció FPO para septiembre 2018.
- Mediante Radicado UPME No 20161110019212 la EMSA solicitó modificar la FPO para diciembre 2019.
- Mediante Radicado UPME No 20161520020981 la Unidad aprobó cambio en la FPO para diciembre 2019.
- Mediante Radicado UPME No 20181100052632 la EMSA solicitó modificar la FPO para junio 2020 y agregó nuevas unidades constructivas.
- Mediante Radicado UPME No 20181520045531 la Unidad aprobó cambio en la FPO para junio 2020 y modifica las unidades constructivas.
- Mediante Radicado UPME No 20211110013882 la EMSA solicitó modificar la FPO para junio 2022.
- Mediante Radicado UPME No 20211520011841 la Unidad aprobó cambio en la FPO para diciembre 2021 línea Ocoa - Violetas y bahías asociadas y subestación violetas y línea violetas - granada para junio 2022.
- Mediante Radicado UPME No 20211110149442 la EMSA solicitó modificar la FPO para diciembre 2022.
- Mediante Radicado UPME No 20221520097651 la Unidad aprobó cambio en la FPO para diciembre 2022.
- Mediante Radicado UPME No 20231110026852 la EMSA solicitó modificar la FPO para diciembre 2024.
- Mediante Radicado UPME No 20231000037921 la Unidad aprobó cambio en la FPO para diciembre 2024.
- Mediante Radicado UPME No 20241110245642 la EMSA solicitó modificar la FPO para Subestación Violetas y línea Ocoa - Violetas diciembre 2027 y línea Violetas - Granada para diciembre 2028.
La razón principal que motiva la solicitud de modificación de la FPO es la dificultad presentada en la legalización de las servidumbres necesarias para la construcción de las líneas de transmisión de 115 kV asociadas a la Subestación Violetas. Este proceso de adquisición de servidumbres se ha visto seriamente afectado debido a la oposición de varios propietarios de predios por donde deben pasar las líneas de transmisión, lo que ha llevado a la judicialización de estos casos.
Medidas de mitigación:
Actualmente, el contratista encargado de la gestión predial del proyecto se encuentra en un proceso jurídico debido a incumplimientos contractuales que obstaculizaron la ejecución de la línea. En este momento, se está llevando a cabo la liquidación de los contratos de obra, con el fin de iniciar un nuevo proceso contractual que incluya modificaciones en la modalidad de contratación.
UPME indica que:
Por medio de radicado 20211520011841 se emite alcance al concepto 20151500065701 del proyecto, para cambio de FPO del proyecto así: 
- Línea Ocoa – Violetas (Guamal) 115 kV y bahías 115 kV asociadas en Ocoa y Violetas (Guamal) FPO Diciembre de 2021.
- Línea Violetas (Guamal) – Granada 115 kV y bahías 115 kV asociadas en Violetas (Guamal) y Granada FPO Junio de 2022.
- Transformación 30 MVA 115/34.5 kV Subestación Violetas (Guamal) FPO Junio de 2022.
- No se han recibido informes de interventoría con la periodicidad reglamentada.
- Por medio del radicado 20231000037921 se modificó la FPO para diciembre del 2024.</t>
  </si>
  <si>
    <t>AMPLIACIÓN DE CAPACIDAD DE LOS 2 TRANSFORMADORES DE 20 MVA A 60 MVA,115/34,5 KV DE LA SUBESTACIÓN GUALANDAY</t>
  </si>
  <si>
    <t>* PARQUE SOLAR FV EL PIOJO I (9,9MW)
* PARQUE SOLAR FV EL PIOJO 2 (9,9MW)
* PARQUE SOLAR FV EL PIOJO 3 (9,9MW)
* PARQUE SOLAR FV EL PIOJO IV</t>
  </si>
  <si>
    <t>NORMALIZACIÓN TRANSFORMADOR COPEY 220/110/34,5 KV</t>
  </si>
  <si>
    <t>* SAN ANGEL 
* PARQUE SOLAR TERRA I</t>
  </si>
  <si>
    <t>SUBESTACIÓN BARZALOSA 34.5 KV</t>
  </si>
  <si>
    <t>* SOLAR FV DOMÉNICA - PSR 5 (19,9MW)</t>
  </si>
  <si>
    <t>* CONSIGNAS OPERATIVAS EN LAS SUBESTACIONES GUACHAL 115 KV Y TERMOYUMBO 115 KV, (NECESARIAS HASTA LA ENTRADA EN OPERACIÓN DE LA SUBESTACIÓN ESTAMBUL 115 KV)</t>
  </si>
  <si>
    <t>* PARQUE SOLAR EMCALI I (19,9MW)</t>
  </si>
  <si>
    <t>OBRAS STR/SDL DE LA SUBESTACIÓN MESA DEL SOL 115 KV</t>
  </si>
  <si>
    <t>CORREDOR SAN GIL - OIBA - SUAITA - BARBOSA 115 KV</t>
  </si>
  <si>
    <t>SUBESTACIÓN NUEVA GRANADA 230 KV</t>
  </si>
  <si>
    <t>AUMENTO CAPACIDADES DE LÍNEAS ALEDAÑAS PROPUESTO POR ESSA (RAD UPME NO. 20191520052402)</t>
  </si>
  <si>
    <t>SUBESTACIÓN BARZALOSA 115 KV</t>
  </si>
  <si>
    <t>ENEL COLOMBIA S.A.</t>
  </si>
  <si>
    <t>SEGUNDO CIRCUITO SAN LORENZO - CALIZAS 110 KV</t>
  </si>
  <si>
    <t>Empresas Públicas de Medellín E.S.P. (EPM)</t>
  </si>
  <si>
    <t>NORMALIZACIÓN DE LA T BOLOMBOLO</t>
  </si>
  <si>
    <t>SUBESTACIÓN SAN LORENZO 230 kV</t>
  </si>
  <si>
    <t>UPME STR 04 - 2016</t>
  </si>
  <si>
    <t xml:space="preserve">REFUERZO CUESTECITAS RIOHACHA MAICAO </t>
  </si>
  <si>
    <t>CONSORCIO ELECTRINORTE</t>
  </si>
  <si>
    <t>DECLARADA DESIERTA</t>
  </si>
  <si>
    <t>02/07/0205</t>
  </si>
  <si>
    <t>Riohacha - Maicao</t>
  </si>
  <si>
    <t>SUBESTACIÓN HUILA (NORTE) 115kV</t>
  </si>
  <si>
    <t>3.8%</t>
  </si>
  <si>
    <t>PARQUE SOLAR VILLAVIEJA 200MW</t>
  </si>
  <si>
    <t>"ELECTROHUILA indica que:
• Avance del proyecto es del 3.8%
UPME indica que:
• Se emitió concepto por medio del radicado UPME No 20221520075121"</t>
  </si>
  <si>
    <t>san juan</t>
  </si>
  <si>
    <t>galapagos 110</t>
  </si>
  <si>
    <t>ureche</t>
  </si>
  <si>
    <t>Subestación Uribia 110 kV y obras asociadas</t>
  </si>
  <si>
    <t>NO REPORTA (MÁS RECIENTE A JULIO DE 2025: 31-12-2025)</t>
  </si>
  <si>
    <t>PERIODO DE DISEÑO</t>
  </si>
  <si>
    <t>AIR-E indica que:
- Avance del 5%  (Mismo avance con respecto al reporte de RADAR anterior)
- Se han presentado dificultades en la adquisición del lote requerido para la subestación y el trazado de la linea debido a las connotaciones prediales y sociales de la zona en la que se requiere el desarollar el proyecto. 
UPME indica que:
- Se emitió concepto mediante radicado UPME número 20231000140351 , en el mismo se le solicita a AIR-E la manifestaciòn de interès de ejecuciòn del proyecto.
- AIR-E manifiesta interés en la ejecución del proyecto por medio de radicado UPME No 20231110240812.</t>
  </si>
  <si>
    <t>rio 220</t>
  </si>
  <si>
    <t>Nueva Subestación Palermo 110kV</t>
  </si>
  <si>
    <t>NO REPORTA (MÁS RECIENTE A JULIO DE 2025: 31-12-2026)</t>
  </si>
  <si>
    <t>AIR-E indica que:
• Avance del 10% (Mismo avance con respecto al reporte de RADAR anterior)
Por otro lado, Air-e generó comunicaciones a la CREG informando las situaciones que se han presentado con varios de los proyectos del STR, especficiamente relacionados con sus costos, y si para los mismos se podrían utilizar unidades constructivas especiales.
La CREG respondió que los valores reconocidos correspondian a los definidos en la CREG 015 2018 y no iban a tener ajuste. Sin embargo, en una segunda respuesta, la CREG mencionó que podrían presentar las UC especiales en la modificación del plan de inversiones. La empresa menciona que presentará estas UC especiales en la modificación del plan de inversiones que realizará en el mes de agosto  2024. Una vez la CREG aprueba las UC especiales solicitadas con el valor sustentado y demostrado por la empresa, empezará con la ejecución de los proyectos. 
Esta misma información fue manifestada en reunión con la SSPD bajo la Evaluación Integral  2024 realizada.  
UPME indica que:
• Se emitió concepto mediante radicado UPME número 20211520053111
• Por medio del radicado UPME No 20231110027052 solicita cambio de FPO
• Por medio del radicado UPME No 20231500031871 se aprueba el cambio de FPO</t>
  </si>
  <si>
    <t>CODIGO UPME</t>
  </si>
  <si>
    <t>FPO Vigente</t>
  </si>
  <si>
    <t>PROMOTOR</t>
  </si>
  <si>
    <t>AGENTE REPRESENTANTE</t>
  </si>
  <si>
    <t>NOMBRE DEL PROYECTO</t>
  </si>
  <si>
    <t>CAPACIDAD INSTALADA EN MW</t>
  </si>
  <si>
    <t>ETAPA DE DESARROLLO DEL PROYECTO</t>
  </si>
  <si>
    <t>TRÁMITE</t>
  </si>
  <si>
    <t>ENTIDAD</t>
  </si>
  <si>
    <t>CLASIFICACIÓN</t>
  </si>
  <si>
    <t>RADICADO /EXPEDIENTE</t>
  </si>
  <si>
    <t>FECHA DE RADICACIÓN</t>
  </si>
  <si>
    <t>DÍAS EN TRÁMITE</t>
  </si>
  <si>
    <t>ESTADO TRÁMITE</t>
  </si>
  <si>
    <t>FECHA DE APROBACIÓN (Si Aplica)</t>
  </si>
  <si>
    <t xml:space="preserve">TIEMPOS </t>
  </si>
  <si>
    <t>OBSERVACIONES DEL TRÁMITE</t>
  </si>
  <si>
    <t>TRAZABILIDAD DEL TRÁMITE</t>
  </si>
  <si>
    <t>FECHA ACTUALIZACIÓN</t>
  </si>
  <si>
    <t>TIPO RELACIONAMIENTO</t>
  </si>
  <si>
    <t>ACCIÓN UPME</t>
  </si>
  <si>
    <t>PRIORIZACIÓN</t>
  </si>
  <si>
    <t>ENCARGADO</t>
  </si>
  <si>
    <t>FECHA DE GESTIÓN</t>
  </si>
  <si>
    <t>ESTADO</t>
  </si>
  <si>
    <t>Sahagun</t>
  </si>
  <si>
    <t>Obtención del derecho al uso de los terrenos y consultas previas (Tiene CP del parque).</t>
  </si>
  <si>
    <t>1. Superposición de proyectos
 2. Resolución del MME Modificando lineamientos</t>
  </si>
  <si>
    <t>1. Canacol
 2. MME</t>
  </si>
  <si>
    <t>COEXISTENCIA</t>
  </si>
  <si>
    <t>1. NA
 2. NA</t>
  </si>
  <si>
    <t>1. 75 días hábiles (desde 1 de abril 2025)
 2. 20 días calendario.</t>
  </si>
  <si>
    <t>1. En mesas de negociación
 2. En gestión por parte del MME</t>
  </si>
  <si>
    <t>1. Pendiente
 2. Pendiente</t>
  </si>
  <si>
    <t>1. En tiempos
 2. En tiempos</t>
  </si>
  <si>
    <t>La resolución podría facilitar en caso de existir negociación fallida.</t>
  </si>
  <si>
    <t>2. Se radicaron comentarios por parte de ENEL</t>
  </si>
  <si>
    <t>No requiere gestión</t>
  </si>
  <si>
    <t>Baja</t>
  </si>
  <si>
    <t>Atlántico</t>
  </si>
  <si>
    <t>Modificación de licencia ambiental de línea de transmisión</t>
  </si>
  <si>
    <t>PERMISO AMBIENTAL</t>
  </si>
  <si>
    <t>En gestión por parte del ANLA</t>
  </si>
  <si>
    <t>Pendiente</t>
  </si>
  <si>
    <t>En tiempos</t>
  </si>
  <si>
    <t>Se requiere para poder iniciar la construcción de la línea.</t>
  </si>
  <si>
    <t>Se ha tenido reuniones con el ANLA. Se tuvo reunión de información adicional. Se dio respuesta el 11 de Julio.</t>
  </si>
  <si>
    <t>Valledupar</t>
  </si>
  <si>
    <t>Licencia Ambiental de Parque (Pdte LA de línea)</t>
  </si>
  <si>
    <t>Expediente archivado. Nuevamente DAA de la línea</t>
  </si>
  <si>
    <t>Relacionamiento Externo Medio Nivel Instituciones Prioritario</t>
  </si>
  <si>
    <t>Solicitud espacio entre empresa y ANLA sobre procedimiento DAA</t>
  </si>
  <si>
    <t>Resuelto</t>
  </si>
  <si>
    <t>GRENERGY COLOMBIA</t>
  </si>
  <si>
    <t>BUENAVISTA SOLAR</t>
  </si>
  <si>
    <t>- Trámites de conexión del proyecto (OR).
 - Trámites de pruebas del proyecto (XM).</t>
  </si>
  <si>
    <t>Cumplimiento CREG 148 de 2021 (Supervisón a través del OR)</t>
  </si>
  <si>
    <t>Afinia</t>
  </si>
  <si>
    <t>CONEXIÓN</t>
  </si>
  <si>
    <t>N/A (radicación vía email)</t>
  </si>
  <si>
    <t>En gestión por parte de la entidad</t>
  </si>
  <si>
    <t>Atrasado</t>
  </si>
  <si>
    <t>Los atrasos por parte de OR genera atrasos para inicio de pruebas y posterior operación comercial</t>
  </si>
  <si>
    <t>Afinia demoro en indicar sus requisitos, no obstante el proceso a avanzado, y ahora mismo estan demorando en darnos las pruebas de supervisón, hasta no firmar otrosí al contrato que esta del lado de Afinia en el cual pretender hacer un cobro por supervisón, el cual no esta especificado en la regulación actual</t>
  </si>
  <si>
    <t>Relacionamiento Externo Medio Nivel Instituciones No Prioritario</t>
  </si>
  <si>
    <t>Comunicación con CNO y XM, respecto a los posibles cobros de supervisión. Posteirormente, comunicación con Afinia (mesa mensual).</t>
  </si>
  <si>
    <t>Maria Camila</t>
  </si>
  <si>
    <t>LA PAZ SOLAR</t>
  </si>
  <si>
    <t>Revisión y aprobación Ingeniería de detalle conexión subestación La Paz</t>
  </si>
  <si>
    <t>Debido a los retrasos por parte de AFINIA en la emisión de comentarios y/o aprobación de las versiones de la ingeniería de detalle, no ha sido posible dar inicio a la fase de construcción, lo que pone en riesgo el cumplimiento de las obligaciones asociadas a la Fecha de Puesta en Operación (FPO) del proyecto</t>
  </si>
  <si>
    <t>Comunicación con AFINIA</t>
  </si>
  <si>
    <t>Alta</t>
  </si>
  <si>
    <t>Afinia no ha entregado otrosí pa envio de señales de la 148</t>
  </si>
  <si>
    <t>GRANJA SOLAR ASTURIAS</t>
  </si>
  <si>
    <t>Revisión y aprobación Ingeniería de detalle conexión subestación Nueva La Loma</t>
  </si>
  <si>
    <t>En gestión por parte del promotor</t>
  </si>
  <si>
    <t>OC</t>
  </si>
  <si>
    <t>SOL DE BAYUNCA (TUCANES)</t>
  </si>
  <si>
    <t>En explotacion comercial</t>
  </si>
  <si>
    <t>Cumplimiento CREG 148 de 2021 (Supervisón a través del OR): - Afinia demoro en indicar sus requisitos, no obstante el proceso a avanzado, y ahora mismo estan demorando en darnos las pruebas de supervisón, hasta no firmar otrosí alcontrato que esta del lado de Afinia en el cual pretender hacer un cobro por supervisón, el cual no esta especificado en la regulación actual</t>
  </si>
  <si>
    <t>Comunicación con Afinia otro sí</t>
  </si>
  <si>
    <t>Media</t>
  </si>
  <si>
    <t>La Heroica</t>
  </si>
  <si>
    <t>Afinia: No se ha podido aún firmar el contrato de conexión. El año pasado, el OR informó a GY que no era posible suscribir el contrato, argumentando que la subestación no contaba con el espacio necesario para la conexión. Sin embargo, GY reafirmó que sí había disponibilidad de espacio, por lo que se firmó un acuerdo de entendimiento con AFINIA que permitió el ingreso a la subestación para levantar la información necesaria y así verificar la veracidad de dicha afirmación. GY presentó el resultado de este levantamiento (ingeniería básica de la conexión) y realizó el pago correspondiente para la evaluación de la misma el 30/05/2025.
 Es importante destacar que según los resutados, el levantamiento demuestra que SÍ hay espacio en la subestación para la conexión del proyecto y consideramos importante que el OR agilice este tramite dado que emitió Concepto de Conexión para este proyecto en junio de 2019 y desde esa fecha se espera poder firmar el contrato de conexión.</t>
  </si>
  <si>
    <t>Firma contrato de conexión y aprobación de la ingeniería de conexión</t>
  </si>
  <si>
    <t>No aplica radicado. Afinia no ha expedido radicado ni número de contrato. Se tiene intercambio de correos. 
 En la siguiente celda se pone la fecha de pago de la liquidación para la evaluación de la ingeniería, sin embargo se debe consierar que las negociaciones van adelante desde varios años y que el concepto de conexión del proyecto fue expedido por la UPME en 2019</t>
  </si>
  <si>
    <t>2 meses</t>
  </si>
  <si>
    <t>Ambos porque Afinia debe aclarar los detalles técnicos que necesitan para viabilizar la conexión</t>
  </si>
  <si>
    <t>No está en los tiempos porque el concepto de conexión fue expedido en el 2019 (radicado 20191520038821)</t>
  </si>
  <si>
    <t>Es importante poder firmar el contrato de conexión dado que hemos ya pagado la evaluación de toda la ingeniería de conexión.
 Es importante destacar que en esta fase el objetivo solamente es poder demostrar que la conexión en la subestación es viable y firmar el contrato de conexión. Sin embargo Afinia exigió el pago de toda la evaluación de ingeniería, hasta la de detalle</t>
  </si>
  <si>
    <t>Comunicación con Afinia (reunión mensual)</t>
  </si>
  <si>
    <t>El Jardín</t>
  </si>
  <si>
    <t>Actualmente el proyecto tienen un avance de 90%, manteniendo la fecha estimada de conexión. El 26/03/2025 se realiza reunión de inicio de proyecto junto con XM y AFINIA. En esta reuníon se informó por parte de AFINIA que si bien la conexión del proyecto es en la subestación valencia de jesus, la barra en la que se conecta Valencia de Jesus en la SE valledupar tendría limitaciones de potencia por otros proyectos con conexión en el mismo punto. Debido a lo anterior,se envío un correo a AFINIA con fecha de 16/05/2026, en el cual se proponen alternativas para la conexión del proyecto solar JARDÍN sin limitación de potencia.</t>
  </si>
  <si>
    <t>Pendiente entrega modelos SDL red</t>
  </si>
  <si>
    <t>Mediante comunicación vía correo electronico</t>
  </si>
  <si>
    <t>Actualmente el proyecto tienen un avance de 89%, manteniendo la fecha estimada de conexión.</t>
  </si>
  <si>
    <t>Solicitud de Modelo SDL correspondiente al área de influencia del proyecto el Jadín, en formato PFD</t>
  </si>
  <si>
    <t>Parque Solar Draco</t>
  </si>
  <si>
    <t>Permisos y/o licencia ambiental</t>
  </si>
  <si>
    <t>Acuerdo de coexistencia</t>
  </si>
  <si>
    <t>Radicado: 2025050010357542</t>
  </si>
  <si>
    <t>Evaluación por parte de la entidad</t>
  </si>
  <si>
    <t>Es critico para el inicio de Obras</t>
  </si>
  <si>
    <t>Se tuvo reunión de socialización el 17 de marzo, se realizó visita a sitio el 10 de abril. Se confirma que no hay infraestructura que se superponga con el proyecto, pero solicitan enviar solicitud de comunicado oficial o certificado al correo de Correspondencia de Afinia para que este pueda ser respondido. Se envía el 3 de julio, radicado 2025050010357542.</t>
  </si>
  <si>
    <t>Parque Solar Taurus</t>
  </si>
  <si>
    <t>Otro si - Contrato de conexión</t>
  </si>
  <si>
    <t>No aplica</t>
  </si>
  <si>
    <t>El 18/06/2025 se solicita minuta para elaboración de otro si. Se envio recordatorio el 16/07/2025, el 04/08/2025 y el 26/08/2025 sin obtener respuesta hasta el momento</t>
  </si>
  <si>
    <t>SOL DE ZAWADY</t>
  </si>
  <si>
    <t>Superposición de proyectos - Líneas eléctricas</t>
  </si>
  <si>
    <t xml:space="preserve">
Trámite en gestión por parte de la entidad
No obtener este acuerdo, genera atraso en la fecha de inicio de construcción - RTB (Ready Tu Build)
</t>
  </si>
  <si>
    <t>Acuerdo de coexitencia por cruces de líneas electricas: Se esta a la espera de que AIRE nos comparta la minuta inicial del acuerdo de intervención para poder contruir los cruces electricos de nuestra linea de interconexión. Estos cruces son a nivel de 13,8kV y son muy tipicos a este nivel.</t>
  </si>
  <si>
    <t>Orientación a la empresa</t>
  </si>
  <si>
    <t>Indicar a la empresa requerir acompañamiento formal del Ministerio de Minas y Energía y la UPME, citando lo contenido en la 40303.</t>
  </si>
  <si>
    <t>Maria Camila  y Joshua</t>
  </si>
  <si>
    <t>GD</t>
  </si>
  <si>
    <t>San Pedro I Y II</t>
  </si>
  <si>
    <t>Los proyectos de GD de 2MWac han culminado sus estudios y toda la etapa de desarrollo, se encuentra ON-HOLD hasta lque AIR-E confirme el punto de conexión.</t>
  </si>
  <si>
    <t>Pendiente respuesta de conformidad de Punto de Conexión con AIR-E</t>
  </si>
  <si>
    <t>2-sep-24</t>
  </si>
  <si>
    <t>11 meses</t>
  </si>
  <si>
    <t>Entindad</t>
  </si>
  <si>
    <t>No está en los tiempos</t>
  </si>
  <si>
    <t>Se realizo el 5 de julio de 2024 la solicitud de autorización de modificación de conexión para la solicitud 18131 del proyecto San pedro I, el cual fue aprobado según notificación emitida por Air-e el día 12 de junio de 2024. Se recibe respuesta por AIR-E el 2 de septiembre de 2024 mencionando que el proyecto en específico se encuentra en el estado PENDIENTE DOCUMENTACIÓN. Se subsanaron comentarios y se esta a la espera de confirmación por parte de AIR-E.</t>
  </si>
  <si>
    <t>Comunicación con AIR-E</t>
  </si>
  <si>
    <t>Sevillas I Y II</t>
  </si>
  <si>
    <t>Proyecto totalmente construido a la espera de factibilidad para realizar la conexión a la red. Actualmente el proyecto se encuentra a la espera de la aprobación proyecto de redes, para avanzar con la conexión de los proyectos, radicado No. 21670 Sevillas 1 y 21671 para Sevillas 2</t>
  </si>
  <si>
    <t>Pendiente aprobación factibilidad</t>
  </si>
  <si>
    <t>Actualmente el proyecto se encuentra a la espera de la aprobación proyecto de redes, para avanzar con la conexión de los proyectos, radicado No. 21670 Sevillas 1 y 21671 para Sevillas 2</t>
  </si>
  <si>
    <t>- 18/06/2025 radicado 21670
 - 20 julio 2025 21671</t>
  </si>
  <si>
    <t>43 días- 21670
 11 días- 21671</t>
  </si>
  <si>
    <t>Pendiente respuesta Air-e</t>
  </si>
  <si>
    <t>Proyecto totalmente construido a la espera de factibilidad para realizar la conexión a la red.</t>
  </si>
  <si>
    <t>Parque Solar Andes Fase 1 (Yariguíes) y Fase 2 (Andes)</t>
  </si>
  <si>
    <t>Ready to Build (cuenta con todos los trámites pero no ha iniciado construcción).</t>
  </si>
  <si>
    <t>Modificacion de licencia Permiso de ocupacion de cauce sobre la via de acceso</t>
  </si>
  <si>
    <t>LAV0080-00-2022</t>
  </si>
  <si>
    <t>Radicado N°20256200316602</t>
  </si>
  <si>
    <t>gestion por parte de la entidad</t>
  </si>
  <si>
    <t>Permiso requerido para poder iniciar la construccion</t>
  </si>
  <si>
    <t>El 21 de marzo de 2025 la sociedad presentó la solicitud de modificación de licencia ambiental solicitando el permiso de Ocupación de Cauce OC_23, el 29 de mayo de 2025 se adelantó la reunión de información adicional y el 1 de julio de 2025 la sociedad dio respuesta a los requerimientos realizados por la ANLA. Actualmente estamos a la espera de respuesta por parte de la ANLA donde se otorgue el permiso de Ocupación OC_23 el cual se encuentra sobre la vía de acceso al proyecto.</t>
  </si>
  <si>
    <t>Joshua y Alejandra</t>
  </si>
  <si>
    <t>GRUPO EPM - EPM</t>
  </si>
  <si>
    <t>Proyecto eólico EO200i - supeditado a colectora 1</t>
  </si>
  <si>
    <t>Cuenta con licencia ambiental del parque. En estudio de impacto ambiental línea de conexión. Derecho al uso del territorio del parque protocolizado en la consulta previa. El derecho al uso del territorio de la línea cuando se protocilice la consulta previa (en curso). Cuenta con punto de conexión a la subestqación colectora 1 Guajira.</t>
  </si>
  <si>
    <t>Licenciamiento linea de conexión</t>
  </si>
  <si>
    <t>Aún no se cuenta con radicado del trámite de la línea de conexión</t>
  </si>
  <si>
    <t>n/a</t>
  </si>
  <si>
    <t>Relacionamiento Externo Alto Nivel Mesas MANE y 6GW+</t>
  </si>
  <si>
    <t>Solicitar apoyo de la DANCP a través del comité 6GW+</t>
  </si>
  <si>
    <t>SIN CAPACIDAD ASIGNADA</t>
  </si>
  <si>
    <t>Proyecto hidroeléctrico El Sireno - Sustracción de reserva</t>
  </si>
  <si>
    <t>En Licenciamiento</t>
  </si>
  <si>
    <t>Trámite negado para la sustracción de reserva, por lo cual no procede por ahora el análisis para la Licencia Ambiental del proyecto.</t>
  </si>
  <si>
    <t>Radicado: 2020173140-1-000
 05/10/2020
 Expediente: LAV0024-00-2020
 Radicado: 42860
 22/12/2020
 Expediente: SRF 00573</t>
  </si>
  <si>
    <t>Con respuesta negativa a la sustracción de reserva</t>
  </si>
  <si>
    <t>Se requiere ANLA revise el trámite de sustracción de reserva, ya que las obras en su mayoria son subterráneas y otras pudieran reubicarse o realizarse con la robustes técnica para la composición geomorfológica, geotécnica y sismica de la zona. En la zona varias de las vías requeridas ya fueron construidas por la comunidad misma</t>
  </si>
  <si>
    <t>Con respuesta negativa a sustracción de reserva, por lo cual no procede el licenciamiento del proyecto</t>
  </si>
  <si>
    <t>Revisar caso con promotor</t>
  </si>
  <si>
    <t>Las Palmeras</t>
  </si>
  <si>
    <t xml:space="preserve">Obtención del derecho al uso de los terrenos y consultas previas.
- Licencia ambiental de parque y línea (ambos trámites ambientales pendientes).
-Coexistencias
-Uso de vías 
</t>
  </si>
  <si>
    <t>EIA</t>
  </si>
  <si>
    <t>Línea (VITAL) 0200090135762925002 y en la ANLA 20256200790022 del 08 de julio de
2025 (VPD0171-00-2025),</t>
  </si>
  <si>
    <t>del 08 de julio de
2025</t>
  </si>
  <si>
    <t xml:space="preserve">en visita de campo/los dos </t>
  </si>
  <si>
    <t>"pendiente"</t>
  </si>
  <si>
    <t>en los tiempos</t>
  </si>
  <si>
    <t>ATLANTICA HIC</t>
  </si>
  <si>
    <t>APULO I</t>
  </si>
  <si>
    <t>Finalizando RTB</t>
  </si>
  <si>
    <t>Aprovechamiento Forestal de la línea</t>
  </si>
  <si>
    <t>Expediente 109867 Rad.13241000752</t>
  </si>
  <si>
    <t>Evaluación (Entidad)</t>
  </si>
  <si>
    <t>PENDIENTE</t>
  </si>
  <si>
    <t>RETRASADO</t>
  </si>
  <si>
    <t>Según procedimiento interno de la CAR tienen 242 días habilies para otorgar este permiso. 
 Ha requerido cambio de FPO por retrasos en la emisión de los Permisos Ambientales.</t>
  </si>
  <si>
    <t>1, 19/07/2024 RAD CAR 13241000752; AHIC presenta a la CAR Solicitud de aprovechamiento forestal único para la línea de conexión
 2, 08/08/2024 RAD CAR 13242008230; CAR notifica requerimiento a AHIC
 3, 06/09/2024 RAD CAR 20241091403; AHIC presenta respuesta a los requerimientos realizados por la CAR. 
 4, 27/09/2024 AUTO DRTE 132460011496; Declara el inicio del tramite de PAF único y fecha de visita de evaluación.
 5, 23/12/2024 AUTO DRTE 13246002225; La CAR notifica sobre un segundo requerimiento de información a AHIC
 6, 04/03/2025 RAD CAR 20251028564; AHIC presenta respuesta a los segundos requerimientos hechos por la CAR 
 7, Que en repetidas ocasiones la CAR por medio de su línea de atención al usuario ha manifestado que el tramite se enmarca en el procedimiento interno de evaluación cuya duración total es de 242 días hábiles desde su fecha de radicación. 
 8. Atlantica HIC mediante el radicado 20251043477, solicitud cita presencial - PAF Línea de
 Interconexión del Parque Solar Apulo Solar I 9,9 MW, para conocer el estado de evalaución del permiso en mención. 
 9. La CAR mediante el radicado 13252005178 del 07/05/2025 otorgó visita presencial para el día 16/06/2025.</t>
  </si>
  <si>
    <t>Comunicación CAR sobre tr´smite de aprovehcamiento</t>
  </si>
  <si>
    <t>RÁPIDA GESTIÓN</t>
  </si>
  <si>
    <t>Evaluacion de plan de compensacion ambiental por aprovechamiento forestal</t>
  </si>
  <si>
    <t>2025-05841</t>
  </si>
  <si>
    <t xml:space="preserve">
No obtener este trámite genera requerimientos de la banca y de la CAR</t>
  </si>
  <si>
    <t>A la espera de pronunciamiento por parte de la entidad sobre la solicitud de cambio de medida compensatoria</t>
  </si>
  <si>
    <t xml:space="preserve">Comunicación con la Corporación Autónoma Regional CARDIQUE </t>
  </si>
  <si>
    <t>Cardique: Permiso de Aprovechamiento Forestal
 Dificultad en la obtención del permiso de aprovechamiento forestal en el parque. El tramité se empezó desdel 2023, y sólo hasta el 2025 se pudo desbloquear el problema. Se recibió la resolución pero con errores, por lo que fue necesario interponer un recurso de reposición, que incrementó los tiempos para viabilizar el permiso (actualmente a la espera de respuesta)
 Retraso: Alrededor de 1 año, emitiendo el concepto técnico, y más de 1 año en la resolución de aprovechamiento forestal.</t>
  </si>
  <si>
    <t>Permiso de aprovechamiento forestal</t>
  </si>
  <si>
    <t>Solicitud inicial: 2300900579425724002 (VITAL)
 Recurso de reposición: radicado 2025-06057 y radicado VITAL 3500900579425725004</t>
  </si>
  <si>
    <t>1 año y 5 meses para obtener la resolución de permiso de aprovechamiento forestal
 23 días desde el recibo del recurso de reposición</t>
  </si>
  <si>
    <t>Entidad</t>
  </si>
  <si>
    <t>Pendiente respuesta a recurso de reposición (a más tardar el 7 de agosto debido a que Cardique con Auto 0523 del 07/07/25 avoca el recurso de reposición contra la resolución 0926 de 12/06/2025)</t>
  </si>
  <si>
    <t>El recurso de reposición se encuentra en los tiempos, sin embargo la corporación con este trámite ha demostrado no respetar los tiempos, como demuestra que se necesitaron 1 año y 5 meses para expedir la resolución de permiso de aprovechamiento forestal</t>
  </si>
  <si>
    <t>Cardique publica Resolución 0926 12/06/2025 de aprovechamiento forestal para la planta. Sin embargo la resolución niega el 30% aproximado de arboles por lo cúal se interpuso recurso de reposición. Cardique da tramite a dicho recurso el 07/07/2025 con AUTO No. 0523. Plazo maximo de respuesta 07/08/2025.</t>
  </si>
  <si>
    <t xml:space="preserve">Paraíso </t>
  </si>
  <si>
    <t xml:space="preserve">Obtención del derecho al uso de los terrenos y consultas previas.
- Permisos de propvechamiento forestal y ocupación de cauce
-  Certificaciones
-Coexistencias
-Uso de vías </t>
  </si>
  <si>
    <t>Aprovechamiento forestal de árbol aislado</t>
  </si>
  <si>
    <t>0314
0315</t>
  </si>
  <si>
    <t>07/07/2025
08/07/2025</t>
  </si>
  <si>
    <t xml:space="preserve">34 días </t>
  </si>
  <si>
    <t xml:space="preserve">Entidad no emite cuenta de cobro </t>
  </si>
  <si>
    <t xml:space="preserve">Impide la construcción es critico </t>
  </si>
  <si>
    <t>SC_775</t>
  </si>
  <si>
    <t>PCH SANTA ROSA</t>
  </si>
  <si>
    <t>En Desarrollo</t>
  </si>
  <si>
    <t>Permiso de Estudio de Recursos Naturales - PRN</t>
  </si>
  <si>
    <t>Radicado 80.30.06035.2020</t>
  </si>
  <si>
    <t>Se radicó la solicitud de PNR, según el artículo 56 del Decreto 2811 de 1974, sobre la cuenca del río Suárez en los municipios de Güepsa y Barbosa – Santander.</t>
  </si>
  <si>
    <t>Comunicación con la CAS y la procuraduría sobre el trámite</t>
  </si>
  <si>
    <t>SC_3729</t>
  </si>
  <si>
    <t>PCH GUEPSA</t>
  </si>
  <si>
    <t>Fase Prefactibilidad 
 (Pendiente Punto de Conexión)</t>
  </si>
  <si>
    <t>Diagnóstico Ambiental de Alternativas</t>
  </si>
  <si>
    <t>Rad. 80.30.15751.2024</t>
  </si>
  <si>
    <t>Para este proyecto se tiene adelantada la Ingeniería de Factibilidad y el DAA. Se ha solicitado Punto de conexion en el 2023, la solicitud ha sido negada.
 Se radicó el DAA y se hizo la presentación a la Corporación. 
 AHIC se encuentra a la espera de la emisión del auto de inicio del permiso en mención</t>
  </si>
  <si>
    <t>Licenciamiento Ambiental (Permiso de Estudio de Recursos Naturales - PRN)</t>
  </si>
  <si>
    <t>Exp. 1007-0154-2021 Rad. 80.30.05572.2020</t>
  </si>
  <si>
    <t>Se ha realizado comunicaciones de seguimiento. Se realizó visita el 28 de mayo en la CAS para seguimiento del expediente. Indicaron que estarán revisando.</t>
  </si>
  <si>
    <t>Solar Puerto Wilches - Recurso de reposición en temas de compensación</t>
  </si>
  <si>
    <t>Adjudicación de contratos de diseño</t>
  </si>
  <si>
    <t>* A la espera de respuesta al recurso de reposición radicado ante la CAS a la resolución 0660 de 2024.</t>
  </si>
  <si>
    <t>Radicado Recurso de reposición 80.30.25128.2024</t>
  </si>
  <si>
    <t>153 días hábiles</t>
  </si>
  <si>
    <t>Sin Respuesta</t>
  </si>
  <si>
    <t>Resolución que otorga licencia ambiental del proyecto. Actualmente el proyecto está ad portas de radicar contratos de diseño para inicio de construcción, por lo que la obtención de esta respuesta es ruta crítica para el proyecto.</t>
  </si>
  <si>
    <t>Sin respuesta al recurso de reposición</t>
  </si>
  <si>
    <t>Comunicación con la CAS</t>
  </si>
  <si>
    <t>* A la espera de solicitud de prórroga al permiso de aprovechamiento forestal para la línea de conexión aprobado por la Resolución 0177 de 2024.</t>
  </si>
  <si>
    <t>Radicado Prorroga Línea 80.30.8598.2025</t>
  </si>
  <si>
    <t>69 días hábiles</t>
  </si>
  <si>
    <t>El permiso de aprovechamiento fue otrogado por un año, prorrogable según solicitud previa del interesado. La Vigencia del permiso de aprovechamiento es hasta julio de 2025, por lo que se procedió a radicar prórroga ante la Autoridad argumentando que no ha iniciado la construcción, entre otras cosas por la falta de fuerza ejecutoría de la licencia ambiental mientras se resuelve el recurso de reposición instaurado sobre la misma.</t>
  </si>
  <si>
    <t>Sin respuesta a la solicitud de prórroga</t>
  </si>
  <si>
    <t>Parque Solar Lizama</t>
  </si>
  <si>
    <t>Licencia ambiental de parque y línea</t>
  </si>
  <si>
    <t>Solicitud de Cambio Menero al EIA ya aprobado</t>
  </si>
  <si>
    <t>Radicado: 80.30.14101.2025</t>
  </si>
  <si>
    <t>1 mes</t>
  </si>
  <si>
    <t>Fuera de tiempos</t>
  </si>
  <si>
    <t>Solar Sabana de Torres - Servicio de cobro</t>
  </si>
  <si>
    <t>- Permisos y/o licencia ambiental de parque y línea (ambos trámites ambientales pendientes)</t>
  </si>
  <si>
    <t>Digital CAS N°CAS5378 25/03/2025 
 Versión impresa y copia en USB CAS N° 80.30.6328.2025 03/04/2025
 Expediente CAS No. 210.10.00053.2025</t>
  </si>
  <si>
    <t>15/03/2025
 03/04/2025</t>
  </si>
  <si>
    <t>74 días hábiles desde primer radicado</t>
  </si>
  <si>
    <t>Se envió pago del trámite</t>
  </si>
  <si>
    <t>Según web de CAS, 90 días hábiles</t>
  </si>
  <si>
    <t>Impacta cumplimiento de hito de Curva S y avance de formulación del poryecto.</t>
  </si>
  <si>
    <t>Envío de pago el 08/07/2025.</t>
  </si>
  <si>
    <t>SC_1487</t>
  </si>
  <si>
    <t>SOL CIMITARRA</t>
  </si>
  <si>
    <t>- Permisos y/o licencia ambiental de parque y línea (ambos trámites ambientales pendientes).</t>
  </si>
  <si>
    <t>Aprovechamiento forestal</t>
  </si>
  <si>
    <t>80.30.10752.2025</t>
  </si>
  <si>
    <t xml:space="preserve">
Trámite en gestión por parte de la entidad
No obtener este permiso, genera atraso en la fecha de inicio de construcción - RTB (Ready Tu Build)</t>
  </si>
  <si>
    <t>Relacionamiento Externo Medio Nivel Instituciones</t>
  </si>
  <si>
    <t xml:space="preserve">Comunicación con la Corporación Autónoma Regional CAS </t>
  </si>
  <si>
    <t>Solicitud de Concepto de NO requerimiento de Licencia Ambiental</t>
  </si>
  <si>
    <t>80.30.25076.2024</t>
  </si>
  <si>
    <t xml:space="preserve">
Trámite en gestión por parte de la entidad
No obtener este permiso, genera atraso en la fecha de inicio de construcción - RTB (Ready Tu Build)
Este certificado es necesario para otros trámites</t>
  </si>
  <si>
    <t xml:space="preserve">Se le ha realizado seguimiento via telefonica donde se ha indicado que no habian dado respuesta por no contar con personal para lo mismo, la semana pasada indicaron que fue asignado hace un mes a un funcionario el cual lo tiene entre sus pendiente para dar respuesta. El pasado  07 de julio se envio derecho de petición con radicado No. 80.30.13017.2025 solicitando la pronta respuesta de la solicitud de la no necesidad de Licencia Ambiental. 
</t>
  </si>
  <si>
    <t>Comunicación con la Corporación Autónoma Regional CAS</t>
  </si>
  <si>
    <t>Charcos</t>
  </si>
  <si>
    <t xml:space="preserve">Este proyecto tiene asegurado terrenos, licencia ambiental de la línea de transmisión, servidumbres, coexistencias. Queda pendiente permisos menores con alcaldía local y cruce de vía nacional y dos cruces de via secundaria. 
Está en curso el proceso de selección de contratista EPC para planta y la selección de fabricante de módulos. 
Pendiente que CDMB apruebe la licencia ambiental
Pendiente Firma de contrato de conexión con ISA dado que exigen acogerse a la minuta del CNO y se exigen garantías muy honerosas. </t>
  </si>
  <si>
    <t>Licencia Ambiental planta</t>
  </si>
  <si>
    <t>La solicitud de licencia ambiental se radicó ante la Corporación Autónoma Regional para la Defensa de la Meseta de Bucaramanga - CDMB desde el 15/11/2023 y 5 meses despúes de la radicación indicada, la CDMB citó a Verificación Preliminar de Documentos - VPD. La CDMB se ha demorado en responder los derechos de petición y la solicitud de licencia ambiental.  
1. Auto de Inicio No. 472 del 17/07/2024, notificado el 11/07/2024.
2. Visita técnica al proyecto, realizada los días 8 y 9 de octubre de 2024.
3. Posteriormente la CDMB mediante oficio CDMB_19290 21/11/2024, citó a Reunión de Información Adicional para los días 10 y 11 de diciembre de 2024.
4. Voltalia Colombia S.A.S. radicó la información adicional requerida por la CDMB, a través de radicado No. 2725 del 11/02/2025.
5. A la fecha, voltalia Colombia S.A.S. se encuentra a la espera de la decisión de fondo del trámite.</t>
  </si>
  <si>
    <t xml:space="preserve">Se espera que CDMB de respuesta para evaluar el cumplmiento del cronograma actual. 
Las ofertas de PPA al mercado están sujetas a la aprobación de los permisos y licencias antes de tener el visto bueno de la casa matriz. Incluye definiciones regulatorias respecto al Cargo por Confiabilidad. </t>
  </si>
  <si>
    <t>La última comunicación que se tuvo con la corporación fue en el auto donde declaran reunida la información para la evaluación.</t>
  </si>
  <si>
    <t>Comunicación con procuraduría sobre el asunto y la CDMB acerca del trámite</t>
  </si>
  <si>
    <t>SC_4167</t>
  </si>
  <si>
    <t>Planta Hidro El Buey - Recurso de reposición</t>
  </si>
  <si>
    <t>Factibilidad</t>
  </si>
  <si>
    <t>Por definir EIA para tramo 7 km linea conexion a 110 kV
 A la espera de rta recurso reposicion UPME</t>
  </si>
  <si>
    <t>CorAntioquia
 Muy probable UPME confirme negacion conexion</t>
  </si>
  <si>
    <t xml:space="preserve">LILAN </t>
  </si>
  <si>
    <t>Parque de Generación Fotovoltaica La Tabla de 9.9 MW</t>
  </si>
  <si>
    <t>Permiso De Aprovechamiento Forestal</t>
  </si>
  <si>
    <t>3.37.023.003_1</t>
  </si>
  <si>
    <t>Cumplido</t>
  </si>
  <si>
    <t>Si bien el trámite sufrió retrasos, actualmente ya se cuenta con el permiso y la FPO fue modificada en consecuencia.</t>
  </si>
  <si>
    <t>Parque de Generación Fotovoltaica El Tropezón de 9.9 MW</t>
  </si>
  <si>
    <t>Permisos y/o licencia ambiental, ya sea de parque o línea (un trámite ambiental pendiente).</t>
  </si>
  <si>
    <t>Permiso de Aprovechamiento Forestal</t>
  </si>
  <si>
    <t>3.37.9.022.008</t>
  </si>
  <si>
    <t>380 días</t>
  </si>
  <si>
    <t>Se encuentra en gestión por parte del Cormacarena</t>
  </si>
  <si>
    <t>Todavía queda los determinantes ambientales, se define tramitarlas cuando obtenemos el PAF.</t>
  </si>
  <si>
    <t>→Mediante la Resolución PS-GJ 1.2.6.24.0315 de 07 de mayo de 2024, Cormacarena resuelve un recurso de reposición sobre aprovechamiento forestal aislado, confirmando la Resolución PS-GJ 1.2.6.23.0267 de 3 de marzo de 2023. 
  → Mediante Radicado 17-07-2024 se radicó en cumplimiento de la Resolución PS-GJ 1.2.6.23.0267 de 3 de marzo de 2023, la documentación para solicitud de PAF único.</t>
  </si>
  <si>
    <t>Cuenta con acompañamiento por parte de la PGN.</t>
  </si>
  <si>
    <t>Parque de Generación Fotovoltaica La Mina de 9.9 MW</t>
  </si>
  <si>
    <t>Esperando respuestas sobre el PAF. Los determinantes ambientales fueron obtenidos. Hay todavía algunos permisos menores que estan pendientes (ANT, INVIAS, ANI, ALCADIA sobre las vias y GRD y IAvH)</t>
  </si>
  <si>
    <t>Gestión de parte de CORMACARENA</t>
  </si>
  <si>
    <t>Más de 400 días de haber radicado la solicitud de PAF 
 Aún sin respuesta</t>
  </si>
  <si>
    <t>CORPOMACARENA: Permiso de Aprovechamiento Forestal
 Solicitud de PAF Permiso de Aprovechamiento Forestal radicado desde el 21 de julio de 2023 sin que el permiso haya sido otrgado a la fecha. 
 Los Determinantes ambientales fueron emitidos.</t>
  </si>
  <si>
    <t>PUERTA DE ORO</t>
  </si>
  <si>
    <t>PARQUE SOLAR PUERTA DE ORO 300MW</t>
  </si>
  <si>
    <t>Adjudicación de área a mejoratorios/ocupantes</t>
  </si>
  <si>
    <t>ANT</t>
  </si>
  <si>
    <t>TERRENOS</t>
  </si>
  <si>
    <t>Derecho de Petición a la ANT - Proceso Predio Señora Anastasia Suarez</t>
  </si>
  <si>
    <t>En espera de agendamiento de visita a predio de la Señora Anastasia por parte de la ANT</t>
  </si>
  <si>
    <t>Requiere relacionamiento de alto nivel para obtener la información por parte de la ANT</t>
  </si>
  <si>
    <t>Cruce proyectos minería</t>
  </si>
  <si>
    <t>Asociación Servicantera de El Copey (ASCC)(ASOGRACOP)</t>
  </si>
  <si>
    <t>sin radicado</t>
  </si>
  <si>
    <t xml:space="preserve">1/03/2025 a las 10:15am, est afirmado ilegiblemente </t>
  </si>
  <si>
    <t xml:space="preserve">Atrasado </t>
  </si>
  <si>
    <t>Chinu</t>
  </si>
  <si>
    <t>Licencia Ambiental de Parque (Pdte CP y LA de línea)</t>
  </si>
  <si>
    <t>Firma de acuerdos de coexistencia</t>
  </si>
  <si>
    <t>Canacol</t>
  </si>
  <si>
    <t>177 días hábiles</t>
  </si>
  <si>
    <t>En mesas de negociación</t>
  </si>
  <si>
    <t>En tiempos (1 Agosto)</t>
  </si>
  <si>
    <t>Se requiere un mecanismo de negociación fallida.</t>
  </si>
  <si>
    <t>Aún no se ha logrado el acuerdo por falta de entendimiento técnico</t>
  </si>
  <si>
    <t>4 meses</t>
  </si>
  <si>
    <t>27/05/2024. Comunicación de superposición entre proyecto Taurus y Canacol.
 09/07/2024. Espacio de socialización del proyecto Taurus.
 05/08/2024. Solicitud avance en la firma de acuerdo de vecindad
 15/08/2024. Solicitud modelo de acuerdo de confidencialidad
 11/10/2024. Reiteración solicitud modelo de acuerdo de confidencialidad
 12/10/2024. Necesidad dar aplicación a las provisiones Res 40303 de 2022.
 18/12/2024. Derecho de petición reiteración necesidad de acuerdo de coexistencias.
 26/12/2024. Respuesta Canacol, envio acuerdo de confidencialidad.
 22/01/2025. FIrma acuerdo de confidencialidad
 5 y 20/02/2025 Encuentros llevados a cabo en conjunto
 26/03/2025. Solicitud de información exploratoria.
 03/04/2025. Respuesta a solicitud realizada. Terminos de referencia sismicidad</t>
  </si>
  <si>
    <t>Esperar a la emisión de la modificación de la 40303 de 2022 y reevaluar acciones a seguir.</t>
  </si>
  <si>
    <t>Carolina y Joshua</t>
  </si>
  <si>
    <t>Permiso cruce aéreo Rio Magdalena</t>
  </si>
  <si>
    <t>Concepto Técnico Revisión Proyecto “San Felipe – Puerto de Oro a 230 KV – Parque Solar Puerto de Oro” - Cruce aéreo para líneas de transmisión eléctrica.</t>
  </si>
  <si>
    <t>En espera de permiso por parte de Cormagdalena</t>
  </si>
  <si>
    <t>Comunicación con CORMAGDALENA sobre el cruce</t>
  </si>
  <si>
    <t>PAF-6343 / R2025311002209</t>
  </si>
  <si>
    <t xml:space="preserve">Se entregó a CORPAMAG la cesión de obligaciones de la compensación al componente ambiental (entrega de 51.350 individuos  arbóreos de especies nativas). 
Esta obligación fue cedida a la empresa Planeta Verde Forestal SAS. 
Aún no se tiene respuesta por parte de la corporación. </t>
  </si>
  <si>
    <t>Comunicación con la Corporación Autónoma Regional CORPOMAG</t>
  </si>
  <si>
    <t>PETALO DE MAGDALENA</t>
  </si>
  <si>
    <t>R2025311002207/ PAF-5923</t>
  </si>
  <si>
    <t xml:space="preserve">Se entregó a CORPAMAG la cesión de obligaciones de la compensación al componente ambiental (entrega de 26.550 individuos  arbóreos de especies nativas). 
Esta obligación fue cedida a la empresa Planeta Verde Forestal SAS. 
Aún no se tiene respuesta por parte de la corporación. </t>
  </si>
  <si>
    <t>R2023718006894/ PAF-5923</t>
  </si>
  <si>
    <t>Se solicita a CORPAMAG la entrega de los diseños para la entrega de 1000 cartillas como compensación al componente Fauna.</t>
  </si>
  <si>
    <t>R2023718006894/ PAF-6035</t>
  </si>
  <si>
    <t>SC_645</t>
  </si>
  <si>
    <t>Parque Eolico Cordobita - 50MW</t>
  </si>
  <si>
    <t>La licencia ambiental por el parque fue obtenida. Está pendiente elaboración de EIA de la línea de conexión y su licencia ambiental.</t>
  </si>
  <si>
    <t>Licencia ambiental del parque</t>
  </si>
  <si>
    <t>Licencia ambiental del parque obtenida en gestion el licenciamiento de la linea</t>
  </si>
  <si>
    <t>SC_1272</t>
  </si>
  <si>
    <t>GUACAMAYAL SOLAR</t>
  </si>
  <si>
    <t>Determinantes ambientales</t>
  </si>
  <si>
    <t>R202558003878</t>
  </si>
  <si>
    <t>Solo se tiene el radicado inicial. No hay mas trazabilidad</t>
  </si>
  <si>
    <t>Pronunciamiento de excepcion de LA</t>
  </si>
  <si>
    <t>R202558003876</t>
  </si>
  <si>
    <t>Parque Solar La Primavera de 57 MW</t>
  </si>
  <si>
    <t>Se puede clasificar de la siguiente forma:
 - Ready to Build (cuenta con todos los trámites pero no ha iniciado construcción).</t>
  </si>
  <si>
    <t>Licencia Ambiental</t>
  </si>
  <si>
    <t>CORPOAMAZONIA</t>
  </si>
  <si>
    <t>Esta pendiente suscribir un otrosí al contrato de conexión con Electrocaqueta para el cambio de razon social de la SPV, Electrocaqueta ha manifestado su negación a suscribirlo.</t>
  </si>
  <si>
    <t>CORPOAMAZONIA realizó visita de evaluación el día 16 de agosto de 2024.
 La Corporación mediante acta No. 0083 de 9 de septiembre de 2024.solicitó información adicional a la empresa Parque Solar Colombia I S.A.S - E.S.P.
 CORPOAMAZONIA mediante oficio DTC-3309 de 9 de octubre de 2024, aceptó la prórroga solicitada por la empresa propietaria del proyecto "Parque de generación fotovoltaica La Primavera 57 MW", para la entrega de información adicional.
 La empresa Parque Solar Colombia I S.A.S - E.S.P. radicó la información adicional el 8 de noviembre de 2024, Nro. VITAL 3500090116892324003. 
 CORPOAMAZONIA esta en proceso de evaluación de la información remitida por la empresa propietaria.
 Se emitió licencia ambiental el 23 de julio de 2025, en proceso de revisión</t>
  </si>
  <si>
    <t>DANIELA</t>
  </si>
  <si>
    <t>RESUELTO</t>
  </si>
  <si>
    <t>Paque Solar la Paloma 40 MW</t>
  </si>
  <si>
    <t>En estos momentos se esta finalizando la etapa de los estudios de impacto ambiental, se espera radicar el estudio el de agosto de 2025. 
 Se recibió invitación del Concejo de Chinchiná para socializar el proyecto el 11 de agosto a las 8 am. Se tiene cita en Corpocaldas el 13 de agosto de 8 a 10 para presentar el EIA. Posible radicación 14 de agosto de 2025.</t>
  </si>
  <si>
    <t>No se ha radicado EIA</t>
  </si>
  <si>
    <t>Solicitud de detarminantes ambientales para los predios donde se pretende hacer la implantación de páneles y demás obras para el PGF La Paloma.</t>
  </si>
  <si>
    <t>Se espera radicar EIA en agosto</t>
  </si>
  <si>
    <t>Ocupación de cauce</t>
  </si>
  <si>
    <t>Se remitio a CORPOCESAR la subsanación de requerimientos realizados a traves de la visita del 27 d emayo que ordeno el auto 065 del 6 d emayo de 2025.</t>
  </si>
  <si>
    <t>Comunicación con la Corporación Autónoma Regional CORPOCESAR</t>
  </si>
  <si>
    <t>Se remitió a CORPOCESAR el Plan de compensación, este fue evaluado mediante concepto técnico SGAGA - CGITGRF – 3100 - 215 dando un concepto positivo. Sin embargo a la fecha no se ha notificado la resolución de aprobación del Plan de Compensación.</t>
  </si>
  <si>
    <t>3253 / CGRF 029-2024</t>
  </si>
  <si>
    <t>Se remitió a CORPOCESAR el Plan de compensación, este fue evaluado mediante concepto técnico SGAGA - CGITGRF – 3100 - 224 dando un concepto positivo. Sin embargo a la fecha no se ha notificado la resolución de aprobación del Plan de Compensación.</t>
  </si>
  <si>
    <t>Comunicación con CORPOCESAR para solicitar la Resolución de aprobación del Plan de Compensación</t>
  </si>
  <si>
    <t>Licencia ambiental</t>
  </si>
  <si>
    <t>_Auto de inicio N°003
 _Radicado atención requerimientos: 05725</t>
  </si>
  <si>
    <t>_31/01/2025
 _08/05/2025</t>
  </si>
  <si>
    <t xml:space="preserve">Comunicación con CORPOCESAR </t>
  </si>
  <si>
    <t>COEXISTENCIA CON SECTOR MINERIA</t>
  </si>
  <si>
    <t>CEMEX / Ministerio de Energía</t>
  </si>
  <si>
    <t>Evaluación (Entidad)
 RESOLUCIÓN NÚMERO 40303 DE 2022.</t>
  </si>
  <si>
    <t>Febrero 2024 se iniciaron los acercamiento entre CEMEX y AHIC para tratar la coexistencia sin llegar a ningun acuerdo.</t>
  </si>
  <si>
    <t>El 20 de febrero de 2024, en una de las reuniones que se realizaban para revisar la servidumbre de la Línea de Transmisión con CEMEX, se detectó que el Terreno donde se pretende construir el Parque Solar se encuentra un título minero licenciado bajo la resolución 3055 del 31 de octubre de 2006.
 27 de Diciembre de 2024: solicitamos a la autoridad minera, la UPME y al Ministerio de Minas y Energía, su intervención y acompañamiento en la Coexistencia entre Proyecto Apulo Solar I de 9.9 MW.y Titulo Minero de CEMEX segun RESOLUCIÓN NÚMERO 40303 DE 2022.</t>
  </si>
  <si>
    <t>Superposición con poliducto de Cenit</t>
  </si>
  <si>
    <t>Cenit</t>
  </si>
  <si>
    <t>Se actualizó la implantación del parque Solar Sol de Zawady y con ello se modificaron los planos del acuerdo de coexistencia, el cual ya habíamos firmado con Cenit. Estamos a la espera de recibir el acuerdo con estos nuevos planos actualizados firmado por su parte.</t>
  </si>
  <si>
    <t>Indicar a la empresa requerir acompañamiento formal del Ministerio de Minas y Energía, la UPME y la ANH, citando lo contenido en la 40303.</t>
  </si>
  <si>
    <t>Permisos</t>
  </si>
  <si>
    <t>CENIT</t>
  </si>
  <si>
    <t>Gestion por parte del Promotor</t>
  </si>
  <si>
    <t>1. Se firmo un acuerdo sobre los cruces con la infraestructura de Cenit.
 2. Acttualmente no senceontramos ajustando un nuevo acuerdo por la superposición temporal de los caminos para acceos a las torres de la linea.</t>
  </si>
  <si>
    <t>Joshua y Carolina</t>
  </si>
  <si>
    <t>Corpomojana</t>
  </si>
  <si>
    <t>Radicado: 0758</t>
  </si>
  <si>
    <t>3 meses</t>
  </si>
  <si>
    <t>El 13/05/2025 se radicó el EIA. El 26/08/2025 se dio Auto de inicio por parte de la corporación, pendiente programación de visita de verificación para avanzar en el proceso</t>
  </si>
  <si>
    <t>Comunicación con CORPOMOJANA</t>
  </si>
  <si>
    <t>Parque Solar Pradera</t>
  </si>
  <si>
    <t>Modificación de licencia ambiental</t>
  </si>
  <si>
    <t>Corponor</t>
  </si>
  <si>
    <t>Radicado 901568478</t>
  </si>
  <si>
    <t>El 20 de junio de 2025 mediante el radicado 2025010150076832 se solicita ante Corponor una nueva modificación de licencia, que responde a optimizaciones técnicas en el diseño definitivo de la infraestructura, y que, sumado a las tasas de crecimiento de los individuos arbóreos en el tiempo transcurrido, implican una adición en la cuantificación y manejo de los recursos naturales a ser utilizados y/o afectados durante las fases de construcción y operación del proyecto. En este sentido, se solicita adicionar 2362 individuos para aprovechamiento los cuales representan un área de compensación forestal de 2,44 ha. Así pues, se aclara que la compensación por pérdida de biodiversidad se mantiene en 73,28 ya que el área proyecto no cambia.</t>
  </si>
  <si>
    <t>Comunicación con CORPONOR</t>
  </si>
  <si>
    <t>Proyecto de generación solar fotovoltaica Playitas (Etapa 2 de 10.9 MW)</t>
  </si>
  <si>
    <t>Condicionado al desarrollo del proyecto La Paz – Playitas 115 kV y la subestación Playitas 115/34.5 kV previsto para el 30 de septiembre de 2028</t>
  </si>
  <si>
    <t>En gestión por parte de Corporinoquia</t>
  </si>
  <si>
    <t>La necesidad de actualizar garantías para proyectos condicionados sin fechas visibles de entrada en operación (convocatorias desiertas) debería reconsiderarse.</t>
  </si>
  <si>
    <t>Proyecto de generación Playitas de (Etapa 1 de 9 MW)</t>
  </si>
  <si>
    <t>Ready to Build, se tienen permisos menores para el parque desde octubre de 2024 y permisos menores para la línea</t>
  </si>
  <si>
    <t>Permiso de Aprovechamiento Forestal (ya obtenido)</t>
  </si>
  <si>
    <t>Nada especial</t>
  </si>
  <si>
    <t>Mediante Resolución 700.36.24.0106 de 2 de octubre de 2024 Corporinoquia otorgó permisos de aprovechamiento forestal y concesión de aguas.
 Mediante radicado 2024.02367 de 17 de octubre de 2024 se interpuso recurso de reposición ya resuelto.
 Mediante Resolución 700.36.24.0124 de 8/11/2024 Corporinoquia otorgó permisos de aprovechamiento forestal, ocupaciones de cauce y concesión de aguas.</t>
  </si>
  <si>
    <t>FLANDES SOLAR</t>
  </si>
  <si>
    <t>Rechazado</t>
  </si>
  <si>
    <t>Tramite fallido</t>
  </si>
  <si>
    <t>Intento No 1 de radicación
La CAR determino que "El tramite no corresponde a la solicitud"</t>
  </si>
  <si>
    <t>Intento No 2 de radicación
La CAR determino que "Este Permiso no corresponde al  aprovechamiento forestal de bosques naturales únicos, es un permiso de aprovechamiento forestal aislado por obra privada.
1. Por favor aclarar la cantidad de predios que se pretenden intervenir dentro del proyecto y sobre los cuales se requiere el permiso de aprovechamiento forestal puesto que en la documentación anexa se incluye un permiso de intervención sobre otro predio que no se encuentra diligenciado en el formulario único. Tener en cuenta que si se va a intervenir más de un predio para el permiso de aprovechamiento, de deben incluir la totalidad de dichos predios de manera adecuada en el formulario único nacional. 
2. Se debe presentar el formulario de costos de inversión y operación con los respectivos soportes, El valor del proyecto será, según Resolución 1521 de 2021 – CORTOLIMA.  
•  El valor de la adquisición de los predios, terrenos y/o servidumbre según avalúo catastral. (Anexar recibo de impuesto predial actualizado) 
•  El valor de las obras civiles, principales y accesorias asociadas al proyecto. 
• Soportes del valor de la mano de obra calificada y no calificada utilizada para la administración, operación y mantenimiento del proyecto, obra o actividad y todos los demás costos que requiera."</t>
  </si>
  <si>
    <t>Intento No 3 de radicación
La CAR determino que "La solicitud corresponde a un aprovechameinto forestal unico, lo que se debera realizar en la sede centro de cortolima"</t>
  </si>
  <si>
    <t>Trámite en gestión por parte de la entidad
No obtener este permiso, genera atraso en la fecha de inicio de construcción - RTB (Ready Tu Build)</t>
  </si>
  <si>
    <t>Intento No 4 de radicación
Se radicó nuevamente como Permiso de árboles aislados para obra pública o privada, por indicaciones recibidas por los funcionarios de CORTOLIMA</t>
  </si>
  <si>
    <t>Elevar al Viceministerio de Minas y Energía para definir una estrategia de acción con los proyectos en trámite en Cortolima, sugerimos apoyo de la PGN y del MADS.</t>
  </si>
  <si>
    <t>Carolina</t>
  </si>
  <si>
    <t>PARQUE SOLAR LOS CABALERROS 2</t>
  </si>
  <si>
    <t>09281/PAF-8808</t>
  </si>
  <si>
    <t>No se ha tenido respuesta de CORTOLIMA frente al recurso de reposición contra la resolución 0962 del 31 de marzo del 2025 “Por medio de la cual se resuelve una solicitud de prórroga y se establecen otras disposiciones” - GR PARQUE SOLAR
LOS CABALLEROS S.A.S. E.S.P</t>
  </si>
  <si>
    <t>06460 / PAF-20756</t>
  </si>
  <si>
    <t>No se ha tenido respuesta de CORTOLIMA frente al recurso de reposición contra la resolución 0287 del 08 de febrero del 2025 
“por medio de la cual se modifica parcialmente la Resolución CORTOLIMA No. 450 del  21 de septiembre del 2021, se hace un requerimiento y se establecen otras disposiciones"</t>
  </si>
  <si>
    <t>CERRITOS SOLAR</t>
  </si>
  <si>
    <t>21539/PAF-20647</t>
  </si>
  <si>
    <t>No se ha tenido respuesta de CORTOLIMA frente al documento técnico del cambio de la medida compensatoria del proyecto Cerritos</t>
  </si>
  <si>
    <t>Los Venados</t>
  </si>
  <si>
    <t>Este proyecto tiene asegurado todo incluyendo terrenos, servidumbres, permisos menores, coexistencias solo queda pendiente un trámite de un cruce de vía en curso con INVIAS. 
Adicionalmente ya se tiene un PPA firmado, equipos comprados, y contrato EPC listo para empezar. 
Solo está pendiente que Cortolima apruebe la licencia ambiental</t>
  </si>
  <si>
    <t>Licencia Ambiental y permiso línea de transmision</t>
  </si>
  <si>
    <t>LICENCIA AMBIENTAL PARA LA PLANTA DE GENERACIÓN (15 MW) - Expediente CORTOLIMA LAM-1-3620-20240507
1. Auto de Inicio No. 253 del 29/05/2024.
2. Cortolima realizó visita técnica los días 18 y 19 de noviembre de 2024.
3. El 18/09/2024 Cortolima precidió a cabo la reunión de información adicional.
4. El 18/10/2024 Voltalia Colombia S.A.S. radicó en término la información adicional requerida por Cortolima, a través de la Plataforma de Trámites en Línea.
5. A través de Resolución 01414 del 09/05/2025 (notitficada el 19/05/2025) Cortolima negó la licencia ambiental justificando la no presentación de información adicional requerida y por ende consideró no inviable el proyecto solar.
6. El 03/06/2025 Voltalia Colombia S.A.S. radicó el recurso de reposición ante la decisión tomada por Cortolima y a la fecha se encuentra a la espera del pronunciamiento final.
7. Mediante Auto  2229 del 09/06/2025 cortolima admite el recurso de reposición.</t>
  </si>
  <si>
    <t xml:space="preserve">El proyecto ya tiene equipos comprados, PPA firmado, contrato EPC firmado, todos los permisos adicionales asegurados, solo se depende de que Cortolima otorgue la licencia en el recurso de reposición. 
El impacto mas relevante es que si Cortolima insiste en la negativa, el proyecto no tiene opción de continuar y se perderían 40GWh/año de energía contratada. </t>
  </si>
  <si>
    <t>Reunión presencial el 12/02/2025, solicitud de reunión en junio sin respuesta.</t>
  </si>
  <si>
    <t>Heliconia</t>
  </si>
  <si>
    <t>Este proyecto tiene asegurado terrenos, servidumbres, coexistencias. Queda pendiente permisos menores con alcaldía local y cruce de vía nacional. 
Está en curso el proceso de selección de contratista EPC para planta y línea de transimisión y la selección de fabricante de módulos. 
Pendiente que Cortolima apruebe la licencia ambiental</t>
  </si>
  <si>
    <t>Licencia Ambiental para planta y línea</t>
  </si>
  <si>
    <t>Este proyecto se está tramitando de manera integrada (Planta y LTE) dentro de una sola solicitud de licencia ambiental. Se han presentado demoras debido a fallas en la plataforma de trámites en línea de Cortolima.
Auto de Inicio No. 5936_15 del 15/10/2024.
Cortolima realizó visita técnica los días 18 y 19 de noviembre de 2024.
El 29/04/2025 Cortolima llevó a cabo la reunión de información adicional.
El 26/06/2025 Voltalia Colombia S.A.S. radicó en término la información adicional requerida por Cortolima, a través de la Plataforma de Trámites en Línea.
A la fecha está en proceso la decisión de fondo por parte de Cortolima.</t>
  </si>
  <si>
    <t xml:space="preserve">Se espera que cortolima de respuesta en los tiempos establecidos en el decreto 1076, de lo contrario habrá que modificar la FPO para ajustar el nuevo cronograma según el momento en que se obtenga pronunciamiento de la Corporación y las acciones posteriores que se requieran. 
Las ofertas de PPA al mercado están sujetas a la aprobación de los permisos y licencias antes de tener el visto bueno de la casa matriz. Incluye definiciones regulatorias respecto al Cargo por Confiabilidad. </t>
  </si>
  <si>
    <t>Todo se ha manejado a través de la plataforma virtual de Cortolima. No se han pedido reuniones adicionales para hablar de este proyecto.</t>
  </si>
  <si>
    <t>Arreboles I</t>
  </si>
  <si>
    <t>Este proyecto tiene asegurado terrenos, servidumbres, coexistencias. Queda pendiente permisos menores con alcaldía local y cruce de vía secundaria. 
Está en curso el proceso de selección de contratista EPC para planta y la selección de fabricante de módulos. 
Pendiente que Cortolima apruebe la licencia ambiental</t>
  </si>
  <si>
    <t>LICENCIA AMBIENTAL PARA LA PLANTA DE GENERACIÓN (19,9 MW)  - Expediente Cortolima LAM-1-19047-20241116
Auto de Inicio No. Auto 6701 del 16/11/24, modificado por el Auto 6882 del 20/11/2024.
Cortolima realizó visita técnica el 12/12/2024.
El 09/05/2025 Cortolima llevó a cabo la reunión de información adicional.
El 09/06/2025 Voltalia Colombia S.A.S. radicó en término la información adicional requerida por Cortolima, a través de la Plataforma de Trámites en Línea.
A la fecha está en proceso la decisión de fondo por parte de Cortolima.
LÍNEA DE TRANSMISIÓN A 34,5 kV - Expediente CORTOLIMA PAF-1-23728-20250702
Auto de Inicio No. 2732 del 02/07/25, notificado el 04/07/2025.
A la fecha Voltalia se encuentra en proceso de publicación del Auto de inicio en mención, de acuerdo con el artículo tercero de esa misma actuación.</t>
  </si>
  <si>
    <t xml:space="preserve">Se espera que cortolima de respuesta en los tiempos establecidos en el decreto 1076, de lo contrario habrá que modificar la FPO para ajustar el nuevo cronograma según el momento en que se obtenga pronunciamiento de la Corporación y las acciones posteriores que se requieran. 
Las ofertas de PPA al mercado están sujetas a la aprobación de los permisos y licencias antes de tener el visto bueno de la casa matriz. </t>
  </si>
  <si>
    <t>VARIOS</t>
  </si>
  <si>
    <t>RAYO ENERGÍA</t>
  </si>
  <si>
    <t>El Piojo I, El Piojo II, El Piojo III y El Piojo IV</t>
  </si>
  <si>
    <t>9.9 cada uno</t>
  </si>
  <si>
    <t>Permisos y/o licencia ambiental de parque y línea (ambos trámites ambientales pendientes).</t>
  </si>
  <si>
    <t>Permiso de licencia ambiental</t>
  </si>
  <si>
    <t>Radicado: 20794
 Expediente: LAM-1-20794</t>
  </si>
  <si>
    <t>225 días calendario</t>
  </si>
  <si>
    <t>Se realiza visita al proyecto por parte de la Corporación el 4 de julio de 2025 y el auto de inicio se notifica el 3 de junio de 2025</t>
  </si>
  <si>
    <t>Fuera de tiempos (atrasado)</t>
  </si>
  <si>
    <t>Se radica el EIA Cortolima el 6 de diciembre de 2024. Se tenia la expectativa de obtener el licenciamiento ambiental del proyecto para finales del primer semestre de 2025. Sin embargo, el auto de inicio fue expedido 6 meses después de la radicación</t>
  </si>
  <si>
    <t>Radicación EIA: 6 de diciembre de 2024
 Solicitud pago evaluación: 13 de enero de 2025
 Pago evaluación: 17 de enero de 2025
 Desistimiento tácito Cortolima: 12 de febrero de 2025
 Restauración estatus proyecto: 11 de marzo de 2025
 Evaluación documentos radicados: 7 de mayo de 2025
 Auto de Inicio: 3 de junio de 2025
 Visita al proyecto: 4 de julio de 2025</t>
  </si>
  <si>
    <t>Revisión reunión con Viceministro y consultar compromisos con PGN de la entidad</t>
  </si>
  <si>
    <t>Parque Solar Tolima Norte</t>
  </si>
  <si>
    <t>Aprobación licencia ambiental</t>
  </si>
  <si>
    <t>AUTO No.3819</t>
  </si>
  <si>
    <t>7 meses</t>
  </si>
  <si>
    <t>2025-07-28 (09:50 AM) – La solicitud sigue en estado resolución, pasa a pendiente revisión 2 (Coordinador Jurídico).
 2025-07-28 (09:50 AM) – La solicitud sigue en estado resolución, pasa a pendiente por firma (Subdirector Jurídico).
 2025-07-29 (10:50 AM) – La solicitud cambia a estado recurso en paso numeración resolución (Director General).
 2025-07-29 (07:11 PM) – La solicitud cambia a estado recurso en paso numeración resolución (Secretaría Numeración).
 2025-07-30 (11:30 AM) – La solicitud cambia a estado recurso en paso presentó recurso resolución (Director General).
 2025-08-04 (03:15 PM) – El trámite pasa a etapa 5: Presentar Recurso de Reposición → se solicita reponer desde la etapa de evaluación etapa 2 → solicitud actualizada a estado revisar recurso (Coordinador Jurídico).
 2025-08-19 (05:17 PM) – Confirmación de movimiento y revisión del recurso en curso.</t>
  </si>
  <si>
    <t>Revisión reunión con Viceministro y consultar compromisos con PGN de la entidad
Postulado Prioritario para LASolar</t>
  </si>
  <si>
    <t>Proyecto San Francisco FPO 31 diciembre 2025</t>
  </si>
  <si>
    <t>Se esta a la espera de aprobación del Plan de Manejo Arqueológico frente al ICANH</t>
  </si>
  <si>
    <t>ICANH</t>
  </si>
  <si>
    <t>2 días hábiles</t>
  </si>
  <si>
    <t>Por parte de la entidad</t>
  </si>
  <si>
    <t>La ejecución de las obras civiles se encuentra detenida temporalmente, en espera de la autorización correspondiente por parte del ICANH, requisito indispensable para la continuidad del proyecto.</t>
  </si>
  <si>
    <t>Se presentó al ICANH la documentación con la subsanación de los requisitos y las modificaciones solicitadas, necesarias para la continuidad del trámite de aprobación del Plan de Manejo Arqueológico.
 Sin respuesta al recurso de reposición</t>
  </si>
  <si>
    <t>Proyecto geotérmico Nereidas - Macizo volcánico Ruíz - etapa de factibilidad - Licencia ambiental de 1994- Trámite de sustracción de Reserva Forestal Central (30 km) - 11.5 Ha.</t>
  </si>
  <si>
    <t>Capacidad proyectada de tres fases de 30 MW cada una para una potencia instalada de 90 MW asociándose un factor de planta del 90 %</t>
  </si>
  <si>
    <t>Etapa de exploración, registro geotermico, polígono: NEREIDAS, resolución 40161 de 2024, emitida por el Ministerio de Minas y Energía (MME)</t>
  </si>
  <si>
    <t>Sustracción reserva forestal Ley 2°</t>
  </si>
  <si>
    <t>MADS</t>
  </si>
  <si>
    <t>STR-695</t>
  </si>
  <si>
    <t>Radicado último sustracción Mayo 2023
 Mayo 2025 Resolución 233 -Negación 
 Cercanía con áreas de protección 
 Recurso interpuesto por parte de la empresa 3 Julio 2025</t>
  </si>
  <si>
    <t>En gestión por la autoridad ambiental MADS, aun en términos legales</t>
  </si>
  <si>
    <t>En tiempos regulatorios vigentes</t>
  </si>
  <si>
    <t>La negación de la sustracción pone en riesgo el proyecto y su calendario de ejecución</t>
  </si>
  <si>
    <t>Se instauro recurso de reposición en julio 3 de 2025, estamos pendientes de respuesta</t>
  </si>
  <si>
    <t>Revisión estado de recurso de teposición</t>
  </si>
  <si>
    <t>Solicitud de Evaluación de Obstáculos por altura de Paneles Solares y línea media tensión 34.5 kV – “Planta Fotovoltaica Sol de Cimitarra 9.9 MW</t>
  </si>
  <si>
    <t>AEROCIVIL</t>
  </si>
  <si>
    <t>PERMISO CONSTRUCCIÓN</t>
  </si>
  <si>
    <t>Se ha realizado seguimiento por los canales oficiales de la entidad sin obtener respuesta, ante esto se remitio PQRS a traves del portal a la cual se le asignado el radicado No 2025190010078924 del 10/06/2025 sin que a la fecha se pronuncie la entidad</t>
  </si>
  <si>
    <t>Comunicación con la Aerocivil (correo electrónico) sobre el trámite. Citar el radicado 2025190010078924</t>
  </si>
  <si>
    <t>“Línea de Transmisión 230 kV – Conexión Parques Solares Andes a la Subestación Sogamoso”</t>
  </si>
  <si>
    <t>Actualizacion concepto de alturas</t>
  </si>
  <si>
    <t>ID 1990125</t>
  </si>
  <si>
    <t>Radicado N°2025144000059492</t>
  </si>
  <si>
    <t>La respuesta se esperaba para el 4 de julio de 2025, no obstante, debido a un ajuste en el formato de solicitud y a que por parte de la entidad no se habia cobrado el rubro asociado al trámite, se procedio a realizar el pago del excedente y el ajuste al permiso en el formato indicado. No obstante, el trámite ya cumplio con el tiempo establecido por la entidad.</t>
  </si>
  <si>
    <t>Comunicación con la aerocivil</t>
  </si>
  <si>
    <t>Licencia de intervencio de espacio publico</t>
  </si>
  <si>
    <t>Alcaldia</t>
  </si>
  <si>
    <t>La solicitud se radico via correo electronico el pasado 7 de febrero y en fisico el 27 de mayo a través del cual otorgaron radicao. A la fecha estamos a la espera que la alcaldia realice la revisión de la información.</t>
  </si>
  <si>
    <t xml:space="preserve">Comunicación con Alcaldía Flándes </t>
  </si>
  <si>
    <t>Licencia de vallado</t>
  </si>
  <si>
    <t>A la espera de la firma y notificación de resolución.</t>
  </si>
  <si>
    <t>Cambio de luminarias</t>
  </si>
  <si>
    <t>A la fecha estamos a la espera que la alcaldia realice la revisión de la información.</t>
  </si>
  <si>
    <t>Uso del suelo</t>
  </si>
  <si>
    <t>A la fecha la alcaldia tiene el concepto supeditado a que se remita la solución de luminicencia para los efectos negativos que estan producinedo por los paneles solares del parque Solar.</t>
  </si>
  <si>
    <t>Licencias de Construcción</t>
  </si>
  <si>
    <t>Alcaldía de Sabanlarga</t>
  </si>
  <si>
    <t>No genera</t>
  </si>
  <si>
    <t>En gestión por parte de la Alcaldía</t>
  </si>
  <si>
    <t>No hay tiempos. Lo normal son 45 días.</t>
  </si>
  <si>
    <t>Se requiere el permiso para construir el edificio de operación y mantenimiento dentro de la planta y una cerca perimetral.</t>
  </si>
  <si>
    <t>Se han llevado a cabo reuniones con la Alcaldía de Sabanalarga donde se ha contado con la participación de la Gobernación. El trámite ya surtió todas sus etapas, a la fecha estamos a la epera de la expedición de la Licencia de Construcción. .</t>
  </si>
  <si>
    <t>Comunicación con alcaldía y consulta del trámite (apoyo enlaces territoriales)</t>
  </si>
  <si>
    <t>Permiso de ocupación de espacio público</t>
  </si>
  <si>
    <t>Alcaldía de Valledupar</t>
  </si>
  <si>
    <t>2025-1-101-092702</t>
  </si>
  <si>
    <t>ENEL radicó ante la oficina asesora de Planeación del municipio de Valledupar. Es indispensable para la construcción de la Línea en la parte urbana.</t>
  </si>
  <si>
    <t>Licencia de ocupación espacio público</t>
  </si>
  <si>
    <t xml:space="preserve">Alcaldia El Copey </t>
  </si>
  <si>
    <t xml:space="preserve">11 meses </t>
  </si>
  <si>
    <t xml:space="preserve">Entidad </t>
  </si>
  <si>
    <t xml:space="preserve">Impide inicio de construcción </t>
  </si>
  <si>
    <t xml:space="preserve">Se han realizado dos derechos de petición, llamadas, visitas en sitio </t>
  </si>
  <si>
    <t>PMT ingreso de vehículos en la fase constructiva</t>
  </si>
  <si>
    <t>ANI</t>
  </si>
  <si>
    <t>expediente 20243040280200492E</t>
  </si>
  <si>
    <t>sep-24</t>
  </si>
  <si>
    <t>En proceso de revision de Polizas</t>
  </si>
  <si>
    <t>A la espera de socializar el trámite con la ANI</t>
  </si>
  <si>
    <t>Permiso del cruce aéreo de la línea de alta tensión</t>
  </si>
  <si>
    <t>expediente 2025304028200206E</t>
  </si>
  <si>
    <t>En proceso de emision de segundo concepto tecnico y que ANI responda formalmente</t>
  </si>
  <si>
    <t>Permiso del cruce subterráneo de LTE</t>
  </si>
  <si>
    <t>expediente 20253040280200230E</t>
  </si>
  <si>
    <t>Resolucion por parte de ANI para expedir polizas</t>
  </si>
  <si>
    <t>Permiso cruce de vía</t>
  </si>
  <si>
    <t>Radicado: 20244091159082
 Expediente: 20244091159082</t>
  </si>
  <si>
    <t>304 días calendario</t>
  </si>
  <si>
    <t>La concesión e interventoría entregan conceptos técnicos favorales para el cruce de vía de la línea de 34.5 kV de 4 circuitos del proyecto el 21 de mayo de 2025. A la fecha, ANI no ha emitido el concepto favorable ni la solicitud de pólizas</t>
  </si>
  <si>
    <t>Previamente ANI había otorgado el permiso de cruce sobre la vía. Sin embargo, por ajustes técnicos de la línea se hizo un movimiento de 50 metros. Se solicita a ANI un ajuste al permiso pero ANI solicita el inicio de un nuevo trámite, el cual se radica el 18 de septiembre de 2025. Luego de varias rondas de ajustes solicitadas por las partes intervinientes, concesion e interventoria emite los conceptos técnicos favorables el 21 de mayo de 2025.</t>
  </si>
  <si>
    <t>Radicación permiso: 18 de septiembre de 2025
 Solicitud información adicional por parte de ANI: 9 de enero de 2025
 Entrega por parte del proyecto de la información adicional: 2 de febrero de 2025
 Solicitud información adicional por parte de ANI: 6 de marzo de 2025
 Entrega por parte del proyecto de información adicional: 4 de abril de 2025
 Concepto técnico favorable concesió e interventoria: 21 de mayo de 2025</t>
  </si>
  <si>
    <t>A la espera de reunión con la ANI</t>
  </si>
  <si>
    <t>PARQUE SOLAR LOS COLORADOS III DE 9.9 MW</t>
  </si>
  <si>
    <t>Señalización entrada y salida de vehículos de carga</t>
  </si>
  <si>
    <t>Cruce vía [Tribuga - Cucuta]</t>
  </si>
  <si>
    <t>Expediente: 20253040280200160E
 Radicado: 20253040237811</t>
  </si>
  <si>
    <t>1 Mes + 4 Semanas</t>
  </si>
  <si>
    <t>1.Radicado ante ANI – Permiso Troncal del Magdalena (Tramo 4513 PR 9+0.46)
 Fecha: 26 de febrero de 2024
 Radicado ANI: 20244090241072
 Entidad: Agencia Nacional de Infraestructura (ANI)
 Objeto: Solicitud de permiso cruce aéreo de la Ruta Troncal del Magdalena para la línea de conexión a 115 kV del Proyecto Solar FV Lizama 40 MW.
 Anexos: 11 archivos con soporte técnico y legal.
 2. Radicado ante ANI – Permiso Troncal 45 (Lizama – San Alberto)
 Fecha: 17 de marzo de 2025
 Radicado ANI: 20254090338582
 Entidad: Agencia Nacional de Infraestructura (ANI)
 Objeto: Solicitud de permiso de cruce aéreo de la Troncal 45, tramo 4513 Lizama – San Alberto, asociado a la línea de conexión 115 kV del Proyecto Solar Lizama 40 MW.
 Anexos: 10 archivos con documentación técnica y legal
 3. Radicado ANI – Redireccionamiento a Concesión Autopista Magdalena Medio
 Fecha: 08 de julio de 2025
 Radicado ANI: 20253040237811
 Entidad: ANI → Concesión Vial Autopista Magdalena Medio e Interventoría Vial Restrepo y Uribe S.A.S.
 Objeto: Concepto técnico de permiso para cruce aéreo de la línea de 115 kV sobre la Ruta Troncal 45, tramo Lizama – San Alberto, entre el intercambiador La Fortuna y el puente sobre el río Sogamoso.
 Estado: La ANI revisó expediente y emitió checklist de requisitos (documentos de identidad, certificado de existencia, descripción técnica, planos, PMT, plan ambiental, cronograma, presupuesto, etc.)</t>
  </si>
  <si>
    <t>Revisar ultimo consolidado ANI, si este trámite está incluido allí y cual es el estado que reporta ANI. Si no está hablar con la ANI y solicitar su apoyo con la priorización de la gestión.</t>
  </si>
  <si>
    <t xml:space="preserve">3 meses </t>
  </si>
  <si>
    <t xml:space="preserve">el proyecto fue radicado incialmente en septiembre de 2025 y se hicorn cambios en la Linea que implicó que se incluyeran cambios en la solictud, siendo en mayo la ueva solicitud </t>
  </si>
  <si>
    <t xml:space="preserve">Parque Eólico Guajira I </t>
  </si>
  <si>
    <t>Ajuste regulatorio para determinar el cumplimiento de las reglas de operación establecidas en la CREG 060 de 2019 , aplicables a generadores embebidos.</t>
  </si>
  <si>
    <t>CREG</t>
  </si>
  <si>
    <t>REGULATORIO</t>
  </si>
  <si>
    <t>E2025002480</t>
  </si>
  <si>
    <t>Se requiere que la Comisión emita la regulación definitiva correspondiente al proyecto de resolución CREG 701 046 de 2024, en la cual quede determinada la forma de cumplimiento de las reglas de operación exigidas por la Resolución CREG 060 de 2019 para los generadores embebidos.</t>
  </si>
  <si>
    <t>Consultar avance</t>
  </si>
  <si>
    <t>Parque Eólico Wesp 01</t>
  </si>
  <si>
    <t>Gestión con ANI</t>
  </si>
  <si>
    <t>Superposición de proyectos - Minería</t>
  </si>
  <si>
    <t>Drummond</t>
  </si>
  <si>
    <t>Pendiente de firma de acuerdo</t>
  </si>
  <si>
    <t xml:space="preserve">
No obtener este trámite genera requerimientos de la banca </t>
  </si>
  <si>
    <t>Esperando repuesta por parte de la entidad</t>
  </si>
  <si>
    <t>Indicar a la empresa requerir acompañamiento formal del Ministerio de Minas y Energía, la UPME y la ANM, citando lo contenido en la 40303.</t>
  </si>
  <si>
    <t>Esperando repsuesta por parte de la entidad</t>
  </si>
  <si>
    <t>_19/05/2025 Se realizó la solicitud de revisión de la coexistencia
 _23/05/2025 Desde Drummond envía formulario para registrar la coexistencia
 _27/05/2025 Desde Viridi se envía formulario diligenciado
 _07/07/2025 Después de algunas comunicaciones internas se envía nuevamente desde Viridi el formulario con algunos ajustes.
 _31/07/2025 Desde Viridi se envía correo para hacer seguimiento al tramite
 _08/08/2025 Desde Drummond responde que debido al gran numero de solicitudes se encuentra retrasada la revisión de los documentos</t>
  </si>
  <si>
    <t>ECOPETROL</t>
  </si>
  <si>
    <t>1. 2022 – Inicio de conversaciones
 Se establecen contactos con Ecopetrol para un acuerdo de coexistencia por el cruce de proyectos.
 Ecopetrol exige como condición previa contar con licencia ambiental.
 2. 2023 – Licenciamiento ambiental
 La CAS expide la Resolución DGL No. 000948 (20/12/2023) otorgando el permiso ambiental al promotor.
 3. 2024 – Contactos fallidos
 Se retoman acercamientos con Ecopetrol.
 A pesar de correos, llamadas y mensajes, no fue posible concretar reunión.
 Se pierde el contacto.
 4. Enero – abril 2025 – Reactivación
 Se reanudan comunicaciones vía Álvaro Jácome, quien indica que el interlocutor sigue siendo Reinaldo Vásquez.
 5. El 10 de abril de 2025 se logra una reunión:
 Ecopetrol informa sobre el pozo Lisama 89, instalado hace muchos años, sin ubicación georreferenciada.
 Está en plan de abandono, pero primero debe encontrarse.
 Se adelanta un piloto con tecnología especializada, con resultados esperados en un año.
 Hasta entonces, Ecopetrol no puede firmar acuerdo de coexistencia.
 6. Mayo – julio 2025 – Escalamiento institucional
 Se solicita reunión técnica con Ecopetrol, Minenergía y ANH.
 Ecopetrol responde (05/05/2025) que ya dio respuesta a los requerimientos previos.
 Se insiste formalmente (05/06 y 07/07).
 Ecopetrol confirma reunión para agosto.
 21 de agosto de 2025 – Reunión virtual con Minenergía y ANH
 Ecopetrol reconoce que la coexistencia es técnicamente viable.
 Advierte que, al ubicar el pozo Lisama 89, podría solicitar desenergización, traslado o modificación de la línea del PS Lizama, con impactos técnicos y económicos.
 Se abre la posibilidad de un acuerdo preoperacional con condiciones a definir durante el abandono del pozo.</t>
  </si>
  <si>
    <t>Contrato de Conexión</t>
  </si>
  <si>
    <t>Punto de conexión Aprobado por UPME</t>
  </si>
  <si>
    <t>Esto ha generado retrasos en el proyecto e incertidumbre en el desarrollo</t>
  </si>
  <si>
    <t>Se ha sostenido varias reuniones e intercambio de correos con el Operador de Red, sin lograr cerrar el acuerdo de Conexión.</t>
  </si>
  <si>
    <t>Comunicación ESSA sobre el trámite</t>
  </si>
  <si>
    <t>Trámites de conexión del proyecto (OR).</t>
  </si>
  <si>
    <t>1 Semana</t>
  </si>
  <si>
    <t>1. Primeros acercamientos (septiembre 2024)
 ESSA responde a solicitud de Viridi (Juliana Villa) sobre coexistencias en la línea de conexión.
 Se establecen los pasos previos para un Acuerdo de Coexistencia, incluyendo:
 Firma de acuerdo de confidencialidad.
 Revisión técnica (media y alta tensión).
 Validación predial, jurídica, ambiental y social.
 Elaboración y firma del acuerdo fina.
 2. Inicio de 2025 – Entrega de insumos técnicos
 Febrero 25, 2025: Viridi (Juan Buriticá) remite borrador del acuerdo de coexistencia y un informe de superposiciones a ESSA
 Marzo 25, 2025: Paula Castañeda solicita confirmación sobre revisión técnica y viabilidad de coexistencia.
 Abril 4, 2025: Se solicita reunión de revisión con el ingeniero Juan Camilo González.
 3. Definiciones técnicas clave (abril – mayo 2025)
 Abril 30, 2025: ESSA advierte que el informe técnico de Viridi contiene datos supuestos en alta tensión.
 Recomiendan validar con levantamiento LIDAR o estación topográfica.
 Exigen que cualquier incumplimiento a distancias de seguridad RETIE sea asumido por el promotor.
 Se establece que ESSA podrá solicitar desenergización de la línea de conexión para sus mantenimientos, sin compensación alguna.
 Si por el contrario se requiere desenergizar las líneas de ESSA, podrán generarse cobros a favor de ESSA
 Mayo 9–13, 2025: Se confirman reuniones y Viridi entrega a ESSA:
 Archivo KMZ con cruces de media tensión.
 Modelo de acuerdo de coexistencia para revisión legal y técnica.
 4.Avances en revisión del acuerdo (mayo – junio 2025)
 Mayo 26, 2025: Viridi confirma contar con levantamiento LIDAR, incluye trazado de la línea y cruces con infraestructura ESSA.
 Mayo 28, 2025: Viridi envía modelo de acuerdo consolidado y archivos técnicos.
 Junio 12 y 18, 2025: Paula Castañeda insiste en la revisión del modelo de coexistencia, solicitando comentarios de los equipos de Media Tensión y Alta Tensión.
 5. Avances y visitas técnicas (junio – agosto 2025)
 Junio 27, 2025: Primera visita técnica en campo con ESSA (Mónica Viviana Suárez y equipo).
 Se verifican cruces en media tensión.
 Se levantan observaciones para consolidar en el acuerdo
 Agosto 27, 2025: Segunda visita técnica.
 Se profundiza la revisión de superposiciones en alta tensión.
 Se discute la necesidad de incluir en el acuerdo cláusulas de desenergización programada, protocolos de seguridad y definición de responsables de maniobras .6.Modelo de acuerdo: ya 
 entregado y en revisión final ESSA, consolidando observaciones de AT y MT.</t>
  </si>
  <si>
    <t>Firma Contrato de Conexión</t>
  </si>
  <si>
    <t>N/a</t>
  </si>
  <si>
    <t>1 Mes</t>
  </si>
  <si>
    <t>1. Reunión de definición técnica inicial (07 de mayo de 2025)
 Objetivo: Revisión de anexos al contrato de conexión y definición de detalles técnicos.
 Temas tratados:
 Definición de puntos de SPT y servicios auxiliares (AC y DC).
 Obras previstas dentro de la subestación.
 Identificación de pendientes para iniciar la ingeniería de detalle
 Comentarios técnicos de ESSA:
 El protocolo de comunicaciones de la SE Lizama es IEC 61850 (obligatorio para el proyecto).
 La RTU no tiene puertos disponibles, por lo cual se debe instalar un nuevo switch (marcas recomendadas: Hirschmann, RuggedCom).
 Se requieren puntos de programación adicionales en la HMI (fabricante Visual T&amp;D) y gestionar licenciamiento con Automatización Avanzada.
 Los tableros de servicios auxiliares existentes no tienen espacio, por lo que el proyecto deberá instalar los suyos.
 La diferencial de barras (87B) admite una bahía adicional con TRM de 1A.
 VIRIDI debe dejar consignadas en el anexo las obras civiles consideradas en la ingeniería conceptual (baños, bodegas, etc.).
 Compromiso: ESSA enviará comentarios finales sobre el anexo de ingeniería conceptual el 9 de mayo de 2025
 2. Reunión de cierre de pendientes (20 de junio de 2025)
 Objetivo: Revisión de la propuesta de ESSA y del PS Lizama para la ubicación de la bahía de conexión en la SE Lizama.
 Situación:
 ESSA solicita reubicar la bahía de conexión en un nuevo espacio dentro de la subestación, lo cual implica ajustes en el diseño.
 VIRIDI advierte que el cambio puede afectar la infraestructura existente (línea 13.8 kV, cimentaciones, ductos, cajas de inspección).
 Tras más de un año de mesas técnicas, ESSA aún no ha emitido aprobación formal sobre los diseños.
 Se manifiesta la necesidad de optimizar el diseño para minimizar afectaciones tanto aéreas como subterráneas
 Compromisos:
 Reubicación de la bahía con acompañamiento de ESSA para definir protocolos técnicos y operativos.
 Revisión del contrato de conexión vigente, en especial las obligaciones de cada parte respecto a obras dentro de la SE Lizama (barra 115 kV).
 3. Entrega de Factibilidad de la reubicación del Bahia de conexión
 VIRIDI 27-08-2025, El OR debera pronunciarse y evaluar la condicinoes del contrato de conexión</t>
  </si>
  <si>
    <t>Comunicación con ESSA</t>
  </si>
  <si>
    <t>Cruce proyectos de gas</t>
  </si>
  <si>
    <t>GASES DEL CARIBE S.A E.S.P/ CENIT</t>
  </si>
  <si>
    <t>Se ha relizado una reunión virtual, como comproniso quedaron de enviar información. Se ha generado un derecho de peticion con numero de caso CENIT 05600196 e3l 20/02/2025</t>
  </si>
  <si>
    <t>20/02//2025</t>
  </si>
  <si>
    <t xml:space="preserve">Genera dificultades con el inversionista </t>
  </si>
  <si>
    <t>correos</t>
  </si>
  <si>
    <t>Grupo de Energía Bogota</t>
  </si>
  <si>
    <t>GEB-001327-2024-S</t>
  </si>
  <si>
    <t>Se envio por parte de Grenergy el avaluo ajustado. En revision por el GEB.
EL objetivo es firmar las coexitencias por cruces con su infraestructura y llevamos año y medio gestión y nada que se logra</t>
  </si>
  <si>
    <t>Grupo de energia de Bogotá</t>
  </si>
  <si>
    <t>2 días</t>
  </si>
  <si>
    <t>Se tuvo reunión el 28 de marzo donde se acuerda que primero se firmará un NDA. La firma finalmente se logra en el mes de junio. El 23 de julio se tuvo reunión con ellos para revisar pasos a seguir, solicitaron información de la ingenieria de la línea, la cual fue compartida el 25/08/2025 por parte de Viridi, actualmente se encuentra en proceso de revisión por parte de la GEB</t>
  </si>
  <si>
    <t>NOBSA</t>
  </si>
  <si>
    <t>HOLCIM (Propietario Subestación)</t>
  </si>
  <si>
    <t>Esto ha generado retrasos para dar inicio al desarrollo del proyecto.</t>
  </si>
  <si>
    <t>Asunto Interno UPME</t>
  </si>
  <si>
    <t>Consulta dentro de la entidad sobre asignación en infraestructura de cargas</t>
  </si>
  <si>
    <t>Miraflores</t>
  </si>
  <si>
    <t xml:space="preserve">Obtención del derecho al uso de los terrenos y consultas previas.
- Certificaciones
-Coexistencias
-Uso de vías 
</t>
  </si>
  <si>
    <t>El proyecto, según su capacidad instalada y las determinantes ambientales identificadas, no requiere licencia ambiental. Sin embargo, al solicitar el certificado correspondiente ante la corporación, esta ha manifestado la exigencia de dicha licencia. Actualmente, estamos adelantando gestiones para aclarar y corregir esta situación, aunque el acceso a la Dirección General ha sido limitado, logrando únicamente acercamientos con la Dirección de Recursos Naturales.</t>
  </si>
  <si>
    <t>Superposición_de_proyectos</t>
  </si>
  <si>
    <t>INTERCONEXIÓN ELÉCTRICA S.A. - ISA CERROMATOSO - CHINÚ -
COPEY</t>
  </si>
  <si>
    <t>No hay radicado pero hay buena comunicación y avanzamos con ISA</t>
  </si>
  <si>
    <t>INTERCONEXION ELECTRICA S.A. E.S.P.: Cuestecitas - Copey -
Fundación 500/220 Mil Voltios</t>
  </si>
  <si>
    <t>INTERCONEXION ELECTRICA S.A. E.S.P.:BOLIVAR – COPY – OCAÑA –
PRIMAVERA Y ASOCIADAS</t>
  </si>
  <si>
    <t>ISA INTERCOLMBIA</t>
  </si>
  <si>
    <t>1. Contacto inicial (mayo 2024)
 10 de mayo de 2024: Viridi informa a ISA Intercolombia sobre la superposición de la línea de conexión 115 kV del Proyecto Lizama con la Línea de Transmisión Comuneros–Guatiguará 230 kV.
 Se remite oficio formal, mapa de superposición y certificado de existencia y representación legal
 15 de mayo de 2024: ISA responde indicando que para suscribir acuerdos de coexistencia es necesario contar con ingeniería de detalle. Sin embargo, acceden a realizar reunión de socialización y levantar un acta como soporte ante autoridad ambiental
 2. Presentación de información (mayo – agosto 2024)
 20 de mayo de 2024: ISA solicita claridad sobre disponibilidad de ingeniería de detalle.
 21 de mayo de 2024: Viridi confirma que aún no cuenta con ingeniería de detalle, pero ya dispone de licencia ambiental, polígono de servidumbre, puntos de torres y ruta de línea, comprometiéndose a reportar ajustes menores
 26 de agosto de 2024: Viridi envía a ISA un informe técnico de coexistencia, proponiendo la firma de un acuerdo preoperacional con base en los análisis presentados, y plantea agendar reunión
 3. Revisión y observaciones de ISA (septiembre 2024)
 6 de septiembre de 2024: Transelca (empresa relacionada) propone fechas de reunión para socializar el informe técnico.
 13 de septiembre de 2024: ISA emite comentarios:
 La línea Barranca–Sogamoso es de ESSA, por lo que debe hacerse trámite paralelo con esa empresa.
 No está claro con qué parámetros se calcularon las distancias mínimas de seguridad.
 Se requiere detalle de estructuras para validar alturas simuladas
 4. Revisión del Modelamiento tecnico de la red
 ISA, requiere el levantamiento Lidar y termografico para validar la distancia de seguidad, LIZAMA procede a hacer el levantamiento, en paralelo se reliza la revisión del NDA para compartir información tecnica para la Validación.</t>
  </si>
  <si>
    <t>Se realizó una reunión técnica con el equipo del proyecto en construcción de ISA Intercolombia, en la cual no se presentaron comentarios técnicos, dado que el proyecto de ISA es de gran magnitud en comparación con el nuestro, que es de menor escala. Queda pendiente definir si la coexistencia se formalizará mediante una carta de entendimiento o a través de un borrador de acuerdo de coexistencia.</t>
  </si>
  <si>
    <t>Acuerdo operacional de coexistencia</t>
  </si>
  <si>
    <t>ISA Intercolombia</t>
  </si>
  <si>
    <t>Acuerdo necesario para realizar la construccion en los sitios de cruce</t>
  </si>
  <si>
    <t>El proyecto Planta solar se sobrepone con el proyecto Línea de Transmisión a 500 kV Circuito Sencillo Bolívar- Copey - Ocaña – Primavera y Obras Asociadas” de ISA intercolombia, actualmente nos encontramos en reuniones para acordar la coexistencia.</t>
  </si>
  <si>
    <t>La linea electrica de conexión del parque Andes se sobrepone con el proyecto Conexión Subestación Sogamoso 230 y 500 kV al Sistema Interconectado Nacional – STN de ISA intercolombia, actualmente nos encontramos en reuniones para acordar la coexistencia.</t>
  </si>
  <si>
    <t>Validar con la empresa sobre apoyo a través de la 40303</t>
  </si>
  <si>
    <t>La linea electrica de conexión del parque Andes se sobrepone con el proyecto Línea de Transmisión La Loma – Sogamoso 500 kV de ISA intercolombia, actualmente nos encontramos en reuniones para acordar la coexistencia.</t>
  </si>
  <si>
    <t>Validar con la empresa sobre apoyo a través de la 40304</t>
  </si>
  <si>
    <t>Lizama Solar</t>
  </si>
  <si>
    <t>La linea electrica de conexión del parque Andes se sobrepone con el proyecto de generación de energía Fotovoltaica de 40 MW y su línea de conexión de 115KV de la Sociedad Solar Lizama SAS (Viridi), llevamos cerca de 1 año y a la fecha no se ha dado la firma del acuerdo</t>
  </si>
  <si>
    <t xml:space="preserve">Comunicación con Viridi </t>
  </si>
  <si>
    <t>Guayepo 3 (Sabanalarga)</t>
  </si>
  <si>
    <t>Permiso para el uso del Espectro Radioeléctrico (Proceso de selección objetiva).</t>
  </si>
  <si>
    <t>MINTIC</t>
  </si>
  <si>
    <t>EXP 97001909 / Rad 251061972</t>
  </si>
  <si>
    <t>En gestión por parte de MINTIC</t>
  </si>
  <si>
    <t>- Para el 2025 fue publicado en la Resolución Mintic 1027 de 2025. 
 - Se solicitó espectro radioeléctrico para los proyectos Guayepo 3 y Atlantico.
 - Este permiso se solicita ante la “Subdirección para la industria de las comunicaciones” específicamente ante el “grupo interno de trabajo de gesión del espectro radiolectrico”
 - Es urgente obtenerlo en particular para Guayepo 3 porque la energización del proyecto depende de esta asignación.</t>
  </si>
  <si>
    <t>- El permiso se solicitó el 22 de mayo dentro del “segundo corte” del 2025 y según el cronograma esperamos obtener respuesta el 21 de julio.
  - Se solicita a través de la plataforma SGE y el cual tiene un enlace con el Registro Único TIC donde reposa información general sobre la compañía.
 - Al realizar la solicitud a través de la plataforma SGE nos encontramos con que el registro único TIC no identifica a Monica Cataldo como uno de los representantes legales de la compañía aunque así conste en el certificado de representación legal.
 - Nos arroja un error y no nos permite seguir adelante con la solicitud, ante esto radicamos la solicitud como si se tratará de una PQR y nos generaron Radicado</t>
  </si>
  <si>
    <t>Averiguar espectro radioeléctrico</t>
  </si>
  <si>
    <t>Cruce de infraestructura vial</t>
  </si>
  <si>
    <t>Yuma Concesionaria</t>
  </si>
  <si>
    <t>Solicitud PINE</t>
  </si>
  <si>
    <t>Minenergía</t>
  </si>
  <si>
    <t>1-2025-022040</t>
  </si>
  <si>
    <t>En gestión por parte del MME</t>
  </si>
  <si>
    <t>No hay tiempos</t>
  </si>
  <si>
    <t>Podría ayudar a la firma de Acuerdos de Coexistencia con la empresa de Hidrocarburos.</t>
  </si>
  <si>
    <t>Reunión prevista para el 31 de Julio</t>
  </si>
  <si>
    <t>1-2025-011828</t>
  </si>
  <si>
    <t>Considerando que tiene OEF con el Sistema, es imoportante su clasifación.</t>
  </si>
  <si>
    <t>El MME solicitó concepto a la UPME</t>
  </si>
  <si>
    <t>Consulta al MME sobre la solicitud con el concepto UPME ya desarrollado</t>
  </si>
  <si>
    <t>Sandra Sanabria e Igor Ell</t>
  </si>
  <si>
    <t>G1y2, Fundación. Atlántico, G3</t>
  </si>
  <si>
    <t>En Operación y en construcción</t>
  </si>
  <si>
    <t>Transferencias</t>
  </si>
  <si>
    <t>Se está tramitando en mesa aparte. Julio Bernal y Leyla Montenegro (OASS)</t>
  </si>
  <si>
    <t>Actualmente Enel cuenta con 4 proyectos, que en la licencia ambiental contempla activo de evacuación y activo de generación. 
 Proyectos en operación:
 1. Guayepo 1&amp;2
 2. Fundación
 Proyectos en Construcción:
 1. Atlántico
 2. Guayepo 3
 Para cada proyecto, desde Enel hemos adelantado la gestión ante el IGAC y el MME. A la fecha nos encontramos a la espera por parte del MME.</t>
  </si>
  <si>
    <t>Consultar a Julio Bernal sobre avances en las mesas mencionadas</t>
  </si>
  <si>
    <t>SC_1504</t>
  </si>
  <si>
    <t>HZ ENERGY</t>
  </si>
  <si>
    <t>PCH HIDROMONOS</t>
  </si>
  <si>
    <t>Cuenta con Licencia ambiental y punto de conexión</t>
  </si>
  <si>
    <t>DECLARATORIA DE UTILIDAD PUBLICA E INTERES SOCIAL</t>
  </si>
  <si>
    <t>MINISTERIO DE MINAS Y ENERGIA</t>
  </si>
  <si>
    <t>1-2024-022002</t>
  </si>
  <si>
    <t>Gestion por parte de la entidad</t>
  </si>
  <si>
    <t>La DUPIS se ha convertido en un tramite indispensable para proceder con los diseños de detalle y la adquisicion de servidumbres y predios, es complicado avanzar en las negociaciones sin este insumo</t>
  </si>
  <si>
    <t>La solicitud de la declaratoria de utilidad publica</t>
  </si>
  <si>
    <t>Consultar sobre el derecho de petición de la empresa ante MME</t>
  </si>
  <si>
    <t>Sandra e Igor Ell</t>
  </si>
  <si>
    <t>SC_1411</t>
  </si>
  <si>
    <t>PCH HIDROTIGRE</t>
  </si>
  <si>
    <t>1-2024-056752</t>
  </si>
  <si>
    <t>Proyecto Solar Summa II</t>
  </si>
  <si>
    <t>Superposición proyectos minero energéticos</t>
  </si>
  <si>
    <t>Ministerio de Minas y Energía</t>
  </si>
  <si>
    <t>Trámite en gestión por parte de la entidad</t>
  </si>
  <si>
    <t xml:space="preserve">El Proyecto Solar Summa II (parque y línea de conexión) se superpone con el bloque de hidrocarburos VIM5 propiedad de CNE OIL &amp; GAS S.A.S., que cobija la Licencia Ambiental Global otorgadapro la ANLA al “Área de Producción Fandango VIM-5” (Resolución 00942 de 11 de agosto de 2017).
Comentarios al Proyecto de Resolución “Por la cual se modifica la Resolución 40303 del 2022 Por la cual se expiden lineamientos para facilitar la coexistencia de proyectos ante eventuales casos de superposiciones parciales o totales entre proyectos del sector minero energético” </t>
  </si>
  <si>
    <t>Indicar una vez en firme la resolución solicitar acompañamiento oficial</t>
  </si>
  <si>
    <t>SC_1011</t>
  </si>
  <si>
    <t>Línea de Transmisión de energía 230 kV del Proyecto Hidroeléctrico San Bartolomé</t>
  </si>
  <si>
    <t>Procedencia de consulta previa</t>
  </si>
  <si>
    <t>DANCP</t>
  </si>
  <si>
    <t>PERMISO SOCIAL</t>
  </si>
  <si>
    <t>T.D.R. 2412.27.44</t>
  </si>
  <si>
    <t>1. El 6 de noviembre de 2024 ISAGEN radicó ante la DANCP la solicitud de determinación de procedencia de la Consulta Previa. 
 2. En respuesta a dicha solicitud la DANCP informó el 31 de diciembre de 2024 que requería efectuar visita de verificación con una parcialidad indígena. 
 3. La visita de verificación se realizó del 15 al 18 de marzo de 2025. 
 4. A la fecha han apsado 45 días hábiles y la DANCP no ha expedido el acto administrativo que indique si hay o no procedencia de la Consulta Previa, razón por la cual no ha sido posible radicar el EIA del proyecto ante la ANLA. 
 5. La línea de transmisión se requiere para evacuar la energía del Proyecto Hidroeléctrico San Bartolomé, con capacidad de 51,7 MW, cuyo FPO está establecida para el 30 de junio de 2028, razón por la cual, es perentorio adelantar la solicitud de licenciamiento ambiental ante la ANLA.</t>
  </si>
  <si>
    <t>Resolución del MME Modificando lineamientos</t>
  </si>
  <si>
    <t>MME</t>
  </si>
  <si>
    <t>20 días calendario</t>
  </si>
  <si>
    <t>No vemos viable un acuerdo en el corto plazo. Se require del perito para resolver el conflicto. Importante que la Res en consulta considere los casos actuales y que el MME defina el perito.</t>
  </si>
  <si>
    <t>Murcia &amp; Murcia</t>
  </si>
  <si>
    <t>393 AUG 4PM:32</t>
  </si>
  <si>
    <t>1. Solicitud inicial de información (01 de agosto de 2024)
 Solar Lizama envía comunicación a Murcia Murcia S.A.S. informando sobre el desarrollo del Proyecto Solar FV Lizama 40 MW, con línea de conexión a la Subestación Lizama 115 kV.
 Se identifica superposición de la línea de conexión con el título minero JBL-11151, registrado a nombre de Murcia Murcia S.A.S. en la Agencia Nacional de Minería (ANM).
 Se propone avanzar en un acuerdo preoperacional de coexistencia, considerando los predios “Refugio I” y “Refugio II” en el área de influencia.
 2. Situación jurídica del título minero (abril – octubre 2024)
 La ANM expide la Resolución VSC 000433 (15 de abril de 2024) declarando la caducidad de la Concesión Minera JBL-11151.
 Murcia Murcia interpone recurso de reposición (08 de mayo de 2024).
 La ANM resuelve el recurso mediante Resolución VSC 000893 (08 de octubre de 2024), confirmando la caducidad
 Murcia Murcia informa que aún está dentro del plazo legal para solicitar la revocatoria directa de dichos actos.
 3.Comunicaciones posteriores (noviembre 2024 – marzo 2025- Agosto 2025)
 Solar Lizama insiste en la necesidad de coordinación técnica y jurídica con Murcia Murcia.
 El 28 de noviembre de 2024, Murcia Murcia responde (Radicado MM-CE-BOG-009-2024) confirmando la caducidad y el recurso fallido, pero advirtiendo que persiste la opción de revocatoria
 El 17 de marzo de 2025, Solar Lizama reitera comunicación, manifestando que:
 Murcia Murcia se encuentra aún dentro de los plazos para la revocatoria directa.
 Solicita información actualizada del trámite ante la ANM.
 Resalta la importancia de mantener canales de diálogo para evaluar coexistencia</t>
  </si>
  <si>
    <t>Superposición de proyectos - Oleoducto</t>
  </si>
  <si>
    <t>ODC</t>
  </si>
  <si>
    <t xml:space="preserve">Se generan atrasos por demoras en respuesta por parte de ODC.
Proyecto en operación, sin embargo, no obtener este acuerdo puede generar requerimientos de la banca </t>
  </si>
  <si>
    <t xml:space="preserve">Desde 2023 se han generado multiples comunicaciones
Ultima actuacion: 14/07/2025 solicitan documento HSEQ </t>
  </si>
  <si>
    <t>Superposición con gasoducto de Promigas</t>
  </si>
  <si>
    <t>Promigas</t>
  </si>
  <si>
    <t xml:space="preserve">Trámite en gestión por parte de la entidad
No obtener este acuerdo, genera atraso en la fecha de inicio de operación comercial
</t>
  </si>
  <si>
    <t>el 6 de mayo se reciben comentarios del acuerdo de coexistencia por parte de Promigas. Se envía el acuerdo de vuelta el 14 de mayo pendiente de subsanar un comentario, el resto del acuerdo está listo. Desde entonces, seguimos a la espera de comentarios por parte de Promigas para avanzar en el proceso</t>
  </si>
  <si>
    <t>QRC Colombia Ltd</t>
  </si>
  <si>
    <t>5 meses</t>
  </si>
  <si>
    <t>El 20 de marzo de 2025 se remitió comunicación a los correos electrónicos registrados (grccolombia@hotmail.com y qrccolombia@hotmail.com ), sin éxito, ya que los mensajes rebotaron. Se realizaron también intentos de contacto telefónico al número 6780024 el cual se encuentra temporalmente suspendido , y se visitó la dirección reportada (Cra. 68 #179-16, Bogotá), sin encontrar presencia de la empresa en dicho lugar. Al consultar el NIT correspondiente, se identifica que se encuentra actualmente suspendido, lo cual ha impedido establecer contacto directo para validar información técnica y avanzar con el proceso de coexistencia.</t>
  </si>
  <si>
    <t>Sociedad agregados de la Sierra S.A</t>
  </si>
  <si>
    <t>recibido por Leida C</t>
  </si>
  <si>
    <t>SABANA</t>
  </si>
  <si>
    <t>En Construcción</t>
  </si>
  <si>
    <t>COEXISTENCIA TGI</t>
  </si>
  <si>
    <t>TGI 
 (Empresa Privada)</t>
  </si>
  <si>
    <t>---</t>
  </si>
  <si>
    <t>En proceso</t>
  </si>
  <si>
    <t>Tenemos comunicaciones desde el 13/02/2024 y una acta inicial desde el 25/07/2024.</t>
  </si>
  <si>
    <t>El proyecto solo utiliza la franja de servidumbre de TGI para el paso de vía en el ingreso al proyecto, para el cual, se ha elaborado un estudio de cargas donde se demuestra que no existe ninguna afectación. Sin embargo, se han extralimitado en las exigencias civiles y sobre todo eléctricas solicitando estudios que no son “a lugar” teniendo en cuenta que no existe ninguna interferencia, además de que se respetan por mucho las distancias de seguridad y que la vía área (que también respeta las distancias de seguridad) va perpendicular al ducto.</t>
  </si>
  <si>
    <t>Wimke</t>
  </si>
  <si>
    <t>Estado de avance y fechas de puesta en operación de tres obras de expansión fundamentales para el proyecto: Refuerzo Segundo Circuito La Loma – Cuestecitas 500kV, Nuevo circuito La Loma – Sogamoso 500kV y Subestación San Juan 220kV.</t>
  </si>
  <si>
    <t>UPME</t>
  </si>
  <si>
    <t>Conocer el estado de avance de las obras a la cuales el proyecto Solar Wimke se encuentra supeditado</t>
  </si>
  <si>
    <t>PQR sobre estado de la obra de expansión que supeditan la entrada de valledupar. (Se requerirá conexión temporal?)</t>
  </si>
  <si>
    <t>2025-1110164402</t>
  </si>
  <si>
    <t>En gestión por parte de la UPME</t>
  </si>
  <si>
    <t>Atraso (2da solicitud vence 16 Jul)</t>
  </si>
  <si>
    <t>Teniendo en cuenta que Valledupar está supeditado a 8 proyectos de expansión es importante conocer el estado de estos para continuar con el desarrollo o tomar medidas para mitigar riesgos de conexión.</t>
  </si>
  <si>
    <t>Se radicó inicialmente en Abril del 2025. Sin embargo la UPME cerró el radicado sin dar respuesta debido a un mal entendido.</t>
  </si>
  <si>
    <t>Tramitado dentro de UPME</t>
  </si>
  <si>
    <t>Tramitado con fecha del 21 de julio de 2025 (Rad.UPME 20251530108611)</t>
  </si>
  <si>
    <t>Sandalo II</t>
  </si>
  <si>
    <t>Cuenta con punto de conexión aprobado, predios y gestion ambiental</t>
  </si>
  <si>
    <t>Ampliacion FPO</t>
  </si>
  <si>
    <t>Dentro del tiempo</t>
  </si>
  <si>
    <t>Se solicita cambio de FPO ya que el OR Afinia debe hacer la normalizacion de la subestacion Puerto Libertador, pero a la fecha no ha iniciado las obras.</t>
  </si>
  <si>
    <t>Se solicito auto de pruebas al OR y al Promotor los cuales respondieron para la continuidad del proceso</t>
  </si>
  <si>
    <t>Ya se resolvio, en proceso de notificación.</t>
  </si>
  <si>
    <t>Daniela</t>
  </si>
  <si>
    <t>Parque Solar Azahar</t>
  </si>
  <si>
    <t>Trámites UPME</t>
  </si>
  <si>
    <t>Cambio de FPO</t>
  </si>
  <si>
    <t>1 semana</t>
  </si>
  <si>
    <t>Es crítico para avanzar con el desarrollo</t>
  </si>
  <si>
    <t>Trámite en curso y en tiempos vigentes de respuesta. Se radica el 22/08/2025 con radicado UPME 20251500206302.</t>
  </si>
  <si>
    <t>Parque Solar Novillero</t>
  </si>
  <si>
    <t>Se envia correo de solicitud de priorización del trámite a mateo y a carlos en 3 de septiembre. Necesario hacer seguimiento.</t>
  </si>
  <si>
    <t>Solicitud de conexión anticipada</t>
  </si>
  <si>
    <t>Recurso de reposición y en subsidio de apelación contra la Resolución UPME No 000389 de 2025, “Por la cual se niega la solicitud de conexión temporal al SIN del proyecto Parque Solar Las Palmeras de 200MW, presentada por el promotor Generadora San Joaquín S.A. E.S.P. mediante radicado UPME No. 20241500291932 de 18 de noviembre de 2024”.</t>
  </si>
  <si>
    <t>70 días</t>
  </si>
  <si>
    <t>La Ramada 1</t>
  </si>
  <si>
    <t>Sol de Zawandy</t>
  </si>
  <si>
    <t>Conexion Temporal</t>
  </si>
  <si>
    <t>AES Solar 3</t>
  </si>
  <si>
    <t>Gualanday</t>
  </si>
  <si>
    <t>Solar Lago 1</t>
  </si>
  <si>
    <t>Sabana de Torres</t>
  </si>
  <si>
    <t>Parque Solar Laguna</t>
  </si>
  <si>
    <t>Incentivos tributarios</t>
  </si>
  <si>
    <t>INCENTIVOS TRIBUTARIOS</t>
  </si>
  <si>
    <t>Caso FNCE_20251704</t>
  </si>
  <si>
    <t>Certificado emitido</t>
  </si>
  <si>
    <t>Emitido certificado. Radicado 20251610099881 del 3/7/25</t>
  </si>
  <si>
    <t>Impactos económicos/fiscales importantes</t>
  </si>
  <si>
    <t>El 28/3/25 se solicitó ante la UPME incentivos tributarios de algunos de los servicios del proyecto. Como respuesta, la UPME emitió el certificado con Radicado 20251610099881 del 3/7/25, en el cual, NO SE INCLUYE como beneficiario de incentivos el servicio "Pull Out Test (ensayo de arrancamiento o
 extracción) exclusivo para el desarrollo del proyecto Parque Solar Laguna 9,9 MW" y "Entregables de cerramiento para radicación de licencia de construcción Parque Solar Laguna 9.9 MW" a pesar que dentro de la completitud de la solicitud inicial se emitieron comunicados en los cuales se explicaba y detallaba el alcance de estos servicios, los cuales, se encontraban dentro de lo dispuesto en el Anexo 1 de la ResoluciónUPME 135 de 2025</t>
  </si>
  <si>
    <t>Trámite en tiempos, si llegase a vencerse, se puede solicitar a Oscar Escobar que realice gestión al respecto.</t>
  </si>
  <si>
    <t>Caso FNCE_20251892</t>
  </si>
  <si>
    <t>Emitido certificado. Radicado 20251610157292 del 14/08/25</t>
  </si>
  <si>
    <t>El 4/4/25 se solicitó ante la UPME incentivos tributarios de algunos de los servicios del proyecto. Como respuesta, la UPME emitió el certificado con Radicado 20251610157292 del 14/8/25, en el cual, NO SE INCLUYE como beneficiario de incentivos los servicios: "Prospección arqueológica del área del Proyecto Taurus Solar", "Estudio geotécnico y geológico", "Estudio de impacto Ambiental", "Aseguramiento calidad Estudio de Impacto Ambiental", "Desarrollo de la ingeniería conceptual exclusiva e inherente al desarrollo del sistema de generación del proyecto Taurus Solar (19.5 MW)", "Ingeniería conceptual completa de los activos de conexión exclusivos e inherentes del proyecto Taurus Solar", "Ajuste técnico del inventario forestal y coberturas vegetales, así como el ajuste documental del componente faunístico del Estudio de Impacto Ambiental del proyecto Taurus Solar (19,5 MW)", "Acompañamiento técnico visita consulta previa exclusiva del proyecto Taurus Solar", "Consulta Previa para el proyecto “TAURUS SOLAR 19.5 MW”" , a pesar que dentro de la completitud de la solicitud inicial se emitieron comunicados en los cuales se explicaba y detallaba el alcance de estos servicios, los cuales, se encontraban dentro de lo dispuesto en el Anexo 1 de la Resolución UPME 135 de 2025</t>
  </si>
  <si>
    <t>Parque Solar Minero</t>
  </si>
  <si>
    <t>Caso FNCE_20251811</t>
  </si>
  <si>
    <t>Solicitud de prórroga enviada</t>
  </si>
  <si>
    <t>El 4/4/25 se solicitó ante la UPME incentivos tributarios de algunos de los servicios del proyecto. Como respuesta, la UPME manifestó que parte de los alcances de los servicios no se encontraban incluidos dentro de lo dispuesto en el Anexo 1 de la Resolución UPME 135 de 2026, por lo que habría que reducir los alcances de los servicios. En este contexto, en vista de que el tiempo concedido no era suficiente para tramitar documentos aclaratorios con los proveedores de los servicios, se solicito prorroga a través de correo electrónico el día 15 de agosto, por medio del radicado 20251110200162. A la fecha, aún no se recibe respuesta respecto a la solicitud.</t>
  </si>
  <si>
    <t>OP_185</t>
  </si>
  <si>
    <t>Bosque Solar de los Llanos 4</t>
  </si>
  <si>
    <t>Modificación normativa UPME para inclusión de SAEB</t>
  </si>
  <si>
    <t>UPME - CREG</t>
  </si>
  <si>
    <t>Se requiere que se dé avance a la propuesta de la Circular 030 de 2025, donde se ponía en consulta el deseo de modificar el parágrafo 2 del artículo 10 de la Resolución UPME 528 de 2021, ya que dicho parágrafo establece restricciones que desincentivan el desarrollo de mejoras tecnológicas (inclusión de SAEB) en proyectos que ya cuentan con punto de conexión, o incluso en plantas ya en operación, y que no deseen modificar su capacidad de transporte.
El parágrafo en cuestión es: PARÁGRAFO 2o. Para el caso de las solicitudes que consistan en el aumento de capacidad de transporte asignada a un proyecto clase 1 o la inclusión de una nueva tecnología como el caso de los Sistemas de Almacenamiento de Energía con Baterías, en un mismo punto de conexión, tendrá el trámite de una nueva solicitud según se determina en el numeral 1 del presente artículo.(negrita fuera de texto original)
La idea es que con la modificación de este parágrafo, se permita incluir modificaciones de los puntos de conexión previamente expedidos para la inclusión de SAEB, siempre y cuando no se modifique la capacidad de transporte.</t>
  </si>
  <si>
    <t>La CREG va a sacar prontamente un proyecto del tema de baterías sujeto a comentarios</t>
  </si>
  <si>
    <t>Consulta previa</t>
  </si>
  <si>
    <t>MIN INTERIOR</t>
  </si>
  <si>
    <t>2025-1-002410-039899 / 545667</t>
  </si>
  <si>
    <t>Radicado 2025-2-002410-026347 del 09/07/2025 donde se indica que se hace necesario 30 dias habiles mas. Esta es la segunda vez que se indica esto</t>
  </si>
  <si>
    <t>Elevarlo al comite 6GW+, donde participa la DANCP, para poder realizar una gestión mas agil del trámite.</t>
  </si>
  <si>
    <t>Sandra Sanabria e Igor</t>
  </si>
  <si>
    <t>FECHA</t>
  </si>
  <si>
    <t>PROYECTO</t>
  </si>
  <si>
    <t>RESPUESTA</t>
  </si>
  <si>
    <t>RADICADO</t>
  </si>
  <si>
    <t>FECHA ESPERADA RTA</t>
  </si>
  <si>
    <t>Sol de Cimitarra</t>
  </si>
  <si>
    <t>Grenergy</t>
  </si>
  <si>
    <t>Ingeniería básica</t>
  </si>
  <si>
    <t>Revisando las ingenierias</t>
  </si>
  <si>
    <t>En manos de grenergy</t>
  </si>
  <si>
    <t>Coexistencia, cruce de línea</t>
  </si>
  <si>
    <t>Visita para cruces</t>
  </si>
  <si>
    <t>Oferta no vinculante por el servicio de conexion</t>
  </si>
  <si>
    <t>Revisando la propuesta</t>
  </si>
  <si>
    <t>PCH Santa Rosa</t>
  </si>
  <si>
    <t>Atlántica</t>
  </si>
  <si>
    <t>Firma del contrato de conexion</t>
  </si>
  <si>
    <t>Que activos van a usar para la conexion para conectarse a la SE, definición de los activos (bahía y espacios a utilizar)</t>
  </si>
  <si>
    <t>En manos de atlántica</t>
  </si>
  <si>
    <t>No hay espacio físico para conectar ningún proyecto</t>
  </si>
  <si>
    <t>Minigranja  P15-5</t>
  </si>
  <si>
    <t>Spectrum</t>
  </si>
  <si>
    <t>Estudio de conexion no aprobado</t>
  </si>
  <si>
    <t xml:space="preserve">enviar por correo </t>
  </si>
  <si>
    <t>Lizama</t>
  </si>
  <si>
    <t>Viridi</t>
  </si>
  <si>
    <t xml:space="preserve">Coexistencia </t>
  </si>
  <si>
    <t>Visitas, finiquitando documento final</t>
  </si>
  <si>
    <t>Firmado</t>
  </si>
  <si>
    <t>Terminación de contratos</t>
  </si>
  <si>
    <t>Chicamocha 1,2,3 y Barbosa 1 y 2</t>
  </si>
  <si>
    <t>Proyecto PCH Santa Rosa</t>
  </si>
  <si>
    <t>Firma de Contrato de Conexión (Pendiente desde 2023)</t>
  </si>
  <si>
    <t>No hay diposnibilidad de espacio físico, conexión en 115 kV en la SE Barbosa, no es viable la expansión de la SE, han pedido al promotor que presenten alternativas que sean viables. ESSA ha propuesto alternativas diferentes pero atlántica no los ha aceptado. Mañana tienen reunión con el área de proyectos, remover una infraestructura civil. Servicio de conexión, essa haría todo. En el momento de las laternativas, plantearon una conexión en otra SE, hablar con el promotor si es posible algún cambio en el contrato de conexión.</t>
  </si>
  <si>
    <t>Acuerdo de Coexistencia se encuentra en revisión por parte de ESSA y es critico para continuar con el proyecto y Firma de Contrato de Conexion</t>
  </si>
  <si>
    <t>Se tiene contrato de conexión con ellos, ESSA ya envió a viridi el acuerdo revisado y enviaron las dudas.el 31 de cotubre. temas de forma</t>
  </si>
  <si>
    <t>Firma de Contrato de Conexion: Pendiente entrega de factibilidad para ubicación fisica de la Bahía</t>
  </si>
  <si>
    <t>EL 17 de cotubre se envió la aprobación de la ingeniería conceptual enviada. Viridi tendrá que enviar la ingneiería básica, el listado de entregables fue compartido.</t>
  </si>
  <si>
    <t>Sol de Cimitarra 9.9MW</t>
  </si>
  <si>
    <t>Respuesta de la Ingeniería Básica</t>
  </si>
  <si>
    <t xml:space="preserve">En trámite de revisión, 15 días hábiles. </t>
  </si>
  <si>
    <t>OCTUBRE</t>
  </si>
  <si>
    <t>Sol de Zawady</t>
  </si>
  <si>
    <t>Firma del formato de aprobación formal que requiere XM del EACP</t>
  </si>
  <si>
    <t>Ya aprobado el EACP, dio VoBo</t>
  </si>
  <si>
    <t>Revisar la solicitud que hicieron a la UPME para la conexión temporal. UPME envío solicitud a AIR-E pero no por el canal adecuado asociado a 075, por lo cual se requiere un reenvio. proyectosclase1@air-e.com</t>
  </si>
  <si>
    <t>Firma al acuerdo de intervencion por cruce de redes de distribucion</t>
  </si>
  <si>
    <t>Finalizada la negociación, proceso de firmas</t>
  </si>
  <si>
    <t>Ya se firmo Acuerdo de Coexistencia y legalizado por ambas partes</t>
  </si>
  <si>
    <t>Guacamayal</t>
  </si>
  <si>
    <t>Contrato de conexion</t>
  </si>
  <si>
    <t>Revisión de comentarios Air-e, no se han puesto de acuerdo en termas técnicos</t>
  </si>
  <si>
    <t>Galapa Solar II</t>
  </si>
  <si>
    <t>Avance obra SE Nueva Galapa 110 kV</t>
  </si>
  <si>
    <t>Lo hará Air-e, la UPME les ayudará a buscar la viabilidad financiera de los proyecto</t>
  </si>
  <si>
    <t>Juan Mina</t>
  </si>
  <si>
    <t>Otro sí contrato de conexion. En revision de viridi, remitirán pronto a Air-e</t>
  </si>
  <si>
    <t>ok</t>
  </si>
  <si>
    <t>Aprobación ingeniería: Metodología del proceso de revisión de air-e, entregables requeridos en cada etapa, tiempos estimados de evaluación, existencia de instancias de retroalimentacion previas a la aprobacion final, documentación formal disponible, costos asociados al proceso.</t>
  </si>
  <si>
    <t>Respondieron correo, comentarios del contrato de conexión. El área de proyectos les explicará el detalle.</t>
  </si>
  <si>
    <t>GD SEVILLA 1</t>
  </si>
  <si>
    <t>Greenyellow</t>
  </si>
  <si>
    <t>Ajuste carta de conformidad de diseños</t>
  </si>
  <si>
    <t>Enviar correo, elizabeth</t>
  </si>
  <si>
    <t>GD SEVILLA 2</t>
  </si>
  <si>
    <t>Aclaración carta de aceptación y solicitud recibos de pago</t>
  </si>
  <si>
    <t>Enviar correo</t>
  </si>
  <si>
    <t>SANTA ROSA I (MAGDALENA)</t>
  </si>
  <si>
    <t>Concepto de aprobacion del EC y EACP</t>
  </si>
  <si>
    <t>SANTA ROSA II (MAGDALENA)</t>
  </si>
  <si>
    <t>Respuesta a la subsanación de los comentarios al EC y EACP, pendiente envío de insumos para elaboración.</t>
  </si>
  <si>
    <t>SAN PEDRO I</t>
  </si>
  <si>
    <t>Insumos para eleboración del EC y EACP</t>
  </si>
  <si>
    <t>SAN PEDRO II</t>
  </si>
  <si>
    <t>Semillas de Guacamayal</t>
  </si>
  <si>
    <t>En revision de XM inscripcion de fronteras</t>
  </si>
  <si>
    <t>PUERTO BARRANQUILLA</t>
  </si>
  <si>
    <t>DITAR</t>
  </si>
  <si>
    <t>OCEAN MALL</t>
  </si>
  <si>
    <t>Insumos para el ECS</t>
  </si>
  <si>
    <t>Solar cataca</t>
  </si>
  <si>
    <t>air-e</t>
  </si>
  <si>
    <t>Comentarios viabilidades físicas, no hay bahía para conectarse</t>
  </si>
  <si>
    <t>solek colombia</t>
  </si>
  <si>
    <t>Se ha gestionado minuta de Contrato de Conexión, pero se comento a la UPME que no hay viabilidad fisica ni tecnica en la Subestación Aracataca</t>
  </si>
  <si>
    <t>Proyectos en prubeas / Proyecto de resolución</t>
  </si>
  <si>
    <t>148 - 701 098</t>
  </si>
  <si>
    <t>15 días hábiles</t>
  </si>
  <si>
    <t>SE Baranoa / Tecnoelite</t>
  </si>
  <si>
    <t>34 kV y 13,8 kV</t>
  </si>
  <si>
    <t>NOVIEMBRE</t>
  </si>
  <si>
    <t>Pétalo del Magdalena II</t>
  </si>
  <si>
    <t>Black Orchid</t>
  </si>
  <si>
    <t>Espacio físico en la subestación y trámite con la ANT</t>
  </si>
  <si>
    <t>A la espera del concepto de ANT respecto al Predio Valdio para poder construir la subestación</t>
  </si>
  <si>
    <t>Juan MIna</t>
  </si>
  <si>
    <t>Permiso ingreso subestación (a espera del ok de la póliza)</t>
  </si>
  <si>
    <t>Este proyecto no tiene viabilidad fisica por parte de AIR-E para la conexión, por lo que es importante revisar con la SubEnergía de la UPME el tema. Ya tienen Contrato de Conexión y Otrosí en revisión por cambio de FPO del proyecto, el cual está en revisión de firmas internas</t>
  </si>
  <si>
    <t>Minuta de contrato de conexión, solicitan reunión virtual</t>
  </si>
  <si>
    <t xml:space="preserve">A la espera del concepto de ANT respecto al Predio Valdio para poder construir la subestación. Se tiene Contrato de Conexión en borrador, pero el promotor no lo va a firmar hasta que no se tenga fecha cierta de FPO de la subestación </t>
  </si>
  <si>
    <t>Firma de contrato de conexión</t>
  </si>
  <si>
    <t xml:space="preserve">El desarrollo de la minuta esta detenido por el cambio de la fecha de ejecución de la subestación Galapa, pues hasta el momento no se tiene una FPO cierta de esta. La minuta del contrato no podria quedar abierta en cuanto a su FPO de acuerdo a lo mencionado por el promotor; la Subestación esta a cargo de AIR-E, quienes están estrucutrando las condiciones de viabilidad financiera. </t>
  </si>
  <si>
    <t>CAPACIDAD INSTALADA [MW]</t>
  </si>
  <si>
    <t>Enel</t>
  </si>
  <si>
    <t>Coexistencia con redes existentes de afinia</t>
  </si>
  <si>
    <t>AFINIA emitió el documento tipo para el acuerdo de coexistencia; ENEL por su parte, de acuerdo a lo comentado por AFINIA, emitio bastantes comentarios, por lo que esta en revisión del área Juridica. Se espera emitir comentarios a mas tardar la semana del 6 al 10 de oct</t>
  </si>
  <si>
    <t>Sabana Solar</t>
  </si>
  <si>
    <t>Modelo de red</t>
  </si>
  <si>
    <t xml:space="preserve">Afinia enviará el modelo a XM para su revisión y comentarios, y XM será el encargado de remitiro a Atlantica, de acuerdo con el procedimiento que se tiene establecido </t>
  </si>
  <si>
    <t>Zambrano 2</t>
  </si>
  <si>
    <t>Meridonal</t>
  </si>
  <si>
    <t>Energización</t>
  </si>
  <si>
    <t>El proyecto afecto el sistema que terminó sacando de operacion a la SE Zambrano, por lo que se les pidieron modificaciones. El 22 de septiembre estuvo en pruebas, pero por mala operación del proyecto se dispararon los activos de la red SDL de la subestación. Tuvieron reunion entre OR y Promotor para llegar a acuerdos y luego de que el promotor realice subsanaciones se defnirá nueva fecha</t>
  </si>
  <si>
    <t>Taurus</t>
  </si>
  <si>
    <t>Ingeniería de conexión</t>
  </si>
  <si>
    <t>Sin radicar</t>
  </si>
  <si>
    <t>Draco</t>
  </si>
  <si>
    <t>La Paz</t>
  </si>
  <si>
    <t>Ingeniería de detalle</t>
  </si>
  <si>
    <t>AFINIA remitira los comentarios respecto a la ingeniería el 03 de octubre</t>
  </si>
  <si>
    <t>Pruebas de supervision</t>
  </si>
  <si>
    <t>Previo a las pruebas es necesario culminar la etapa de Modelo de Red. El modelo fue remitido a XM el 19 de septiembre, y está en comentarios por parte de ellos. Tiene plazo de 8 días hábiles</t>
  </si>
  <si>
    <t>Asturias</t>
  </si>
  <si>
    <t xml:space="preserve">Previo a las pruebas es necesario culminar la etapa de Modelo de Red. El modelo está en gestión interna por parte de AFINIA y proximamente se enviará a XM </t>
  </si>
  <si>
    <t>Tolú</t>
  </si>
  <si>
    <t>Previo a las pruebas es necesario culminar la etapa de Modelo de Red. FPO 2027, por lo que esta en pasos previos al modelo, pero al parecer no tendría prioridad por parte de AFINIA por su FPO</t>
  </si>
  <si>
    <t>Centro solar</t>
  </si>
  <si>
    <t>Estan avanzando en la implementación de los modelos en su SCADA, y en próxima reunión de seguimiento con AFINIA se invitará a esta área</t>
  </si>
  <si>
    <t>Montelíbano</t>
  </si>
  <si>
    <t>El modelo fue remitido a XM y está en comentarios por parte de ellos. En próxima reunión de seguimiento con AFINIA se invitará al área de SCADA</t>
  </si>
  <si>
    <t>Tucanes</t>
  </si>
  <si>
    <t>Modelos de red a XM</t>
  </si>
  <si>
    <t>El modelo fue remitido a XM el 19 de septiembre, y está en comentarios por parte de ellos. Tiene plazo de 8 días hábiles</t>
  </si>
  <si>
    <t xml:space="preserve">El modelo está en gestión interna por parte de AFINIA y proximamente se enviará a XM </t>
  </si>
  <si>
    <t>FPO 2027, por lo que esta en pasos previos al modelo, pero al parecer no tendría prioridad por parte de AFINIA por su FPO</t>
  </si>
  <si>
    <t>La Heróica</t>
  </si>
  <si>
    <t>No se ha suscrito contrato porque no hay espacio físico en la subestación para la conexión del proyecto, el promotor quedó en evaluar alternativas de conexion. El promotor está tramitando las pólizas para entrar a la subestación y hacer un levantamiento que les permita evaluar las alternativas.</t>
  </si>
  <si>
    <t>Repotenciación línea Planeta Rica - T buenavista 34,5 kV</t>
  </si>
  <si>
    <t>Lo lleva otra área, revisarán el % de avance y nos contarán en la próxima reunión</t>
  </si>
  <si>
    <t>Pruebas de supervision simuladas</t>
  </si>
  <si>
    <t>SCADA, fecha coordinada con XM</t>
  </si>
  <si>
    <t>Modelos de red</t>
  </si>
  <si>
    <t>Ya volvió de XM, ya se encuentra el modelo en el GID. El 29 de octubre volvío de XM</t>
  </si>
  <si>
    <t>Hoy lo envían a XM por parte de Afinia</t>
  </si>
  <si>
    <t>El 24 se remitió a XM</t>
  </si>
  <si>
    <t>Correo</t>
  </si>
  <si>
    <t>Repotenciación Valledupar - Guatapuri 110 kV</t>
  </si>
  <si>
    <t>No está definida la FPO del poryecto, remitirán comunicación a la UPME, nueva san juan alinearlo. Si se ejecuta por Afinia o sale a convocatoria publica por parte de la UPME</t>
  </si>
  <si>
    <t>Fotosfera</t>
  </si>
  <si>
    <t>Correo, solicitud a afinia. Frontera embebida.</t>
  </si>
  <si>
    <t xml:space="preserve">Valledupar </t>
  </si>
  <si>
    <t>Valledupar 1,2,3</t>
  </si>
  <si>
    <t>Celsia</t>
  </si>
  <si>
    <t>Coordinación de supervisión, pendientes por parte de Celsia.</t>
  </si>
  <si>
    <t>DICIEMBRE</t>
  </si>
  <si>
    <t>Codigo</t>
  </si>
  <si>
    <t>Estado de solicitud</t>
  </si>
  <si>
    <t xml:space="preserve">Fecha Estimada o Fecha de radicación </t>
  </si>
  <si>
    <t xml:space="preserve">Radicado </t>
  </si>
  <si>
    <t>Respuesta</t>
  </si>
  <si>
    <t>-</t>
  </si>
  <si>
    <t>GD_Unergy</t>
  </si>
  <si>
    <t>En Trámite</t>
  </si>
  <si>
    <t>FNCE_20251220</t>
  </si>
  <si>
    <t>Se mando a modificar el 14 de mayo, nada que nos responden, estan muy lentos para certificar, llevan mas de 2 meses.</t>
  </si>
  <si>
    <t>FNCE_20251022</t>
  </si>
  <si>
    <t>FNCE_20252198</t>
  </si>
  <si>
    <t>Darle prioridad a ver si nos pueden ayudar con las aclaraciones que se mandaron para que esten antes de los 10 dias habiles o que se cumpla con esa fecha.</t>
  </si>
  <si>
    <t>FNCE_20252199</t>
  </si>
  <si>
    <t>FNCE_20252832</t>
  </si>
  <si>
    <t>De esta vamos a mandar aclaraciones hoy, pero para que nos ayuden agilizando.</t>
  </si>
  <si>
    <t>FNCE_20252034</t>
  </si>
  <si>
    <t>Tambien que nos ayuden agilizando estos tramites, para que el certificado llegue lo mas pronto posible”</t>
  </si>
  <si>
    <t>FNCE_20254044</t>
  </si>
  <si>
    <t>Nos rechazaron y no sabemos por qué 🙁 no había nada raro</t>
  </si>
  <si>
    <t>Akuo</t>
  </si>
  <si>
    <t xml:space="preserve">Pendiente de radicación </t>
  </si>
  <si>
    <t>Verano Energy</t>
  </si>
  <si>
    <t>Hola Daniela, respecto al mensaje que has mandado nosotros vamos a presentar todo lo relacionado con Chicala y probablemente en el curso de la ventana de casi todos los proyectos</t>
  </si>
  <si>
    <t>Nosotros vamos a radicar incentivos de Laguna, lo que nos demoremos en sacar la solicitud, creería yo que la primera semana de septiembre</t>
  </si>
  <si>
    <t>Chec</t>
  </si>
  <si>
    <t>FNCE_20251892</t>
  </si>
  <si>
    <t>(Oscar Escobar me dio el siguiente estado esta semana) Parque solar Taurus - Se dá respuesta a caso FNCE_20251892. En este momento se encuentra en bandeja de aprobación de sub-directora encargada.</t>
  </si>
  <si>
    <t>Puerta de Oro</t>
  </si>
  <si>
    <t>FNCE 20252671</t>
  </si>
  <si>
    <t>Expediente 2025161200201736E</t>
  </si>
  <si>
    <t>FNCE 20253126</t>
  </si>
  <si>
    <t>Expediente: 2025161200202704E</t>
  </si>
  <si>
    <t>Juan Guillermo Zuluaga del proyecto PCH Hidrotigre 4,5 MW, comenta que ha tenido problemas en la solicitud de incentivos tributarios. Mediante radicado UPME 20251110220062 interpusieron derecho de petición pidiendo aclaración,  pues al realizar la solicitud en el aplicativo de la ventanilla única, solicita un código de identificación del proyecto, sin el cual no se puede continuar el proceso. Sin embargo en la respuesta dada mediante radicado 20251610140201, no se le dá solución. El proyecto está inscrito y vigente. el día 29/09/2025 Se solicitó apoyo de Jenny Patria Peña Rozo de la secretaría general quien agendó con el promotor un espacio virtual para explicarles el paso a paso.</t>
  </si>
  <si>
    <t>Se les agendó un espacio con servicio al ciudadano para guiarlos en el proceso.</t>
  </si>
  <si>
    <t>FNCE_20254536</t>
  </si>
  <si>
    <t>Proyecto MGS 0038, comenta que se necesitan certificado de incentivos tributarios de manera pronta</t>
  </si>
  <si>
    <t>Ya se les respondió, esta en aprobación.</t>
  </si>
  <si>
    <t>FNCE_20254507</t>
  </si>
  <si>
    <t>Proyecto MGS 0039,  comenta que se necesitan certificado de incentivos tributarios de manera pronta</t>
  </si>
  <si>
    <t>CHEC GRUPO EPM</t>
  </si>
  <si>
    <t>En trámite</t>
  </si>
  <si>
    <t>Comentan que el día 25 de agosto les llegó una solicitud de aclaraciones por parte de la UPME, frente al trámite de los incentivos tributarios para el proyecto San Francisco, en esa solicitud hacen referencia a un anexo en el cual se encontrará en detalle la solicitud de aclaración, sin embargo, en el correo el anexo no se encontraba. Radicado 20251610124741.</t>
  </si>
  <si>
    <t>Ya se les respondió y tienen que hacer subsanaciones.</t>
  </si>
  <si>
    <t>Codigo UPME</t>
  </si>
  <si>
    <t>Fecha tentativa energización</t>
  </si>
  <si>
    <t>GENERACIÓN SOLAR FOTOVOLTAICA SABANA SOLAR</t>
  </si>
  <si>
    <t>CESAR</t>
  </si>
  <si>
    <t>CHIRIGUANÁ</t>
  </si>
  <si>
    <t>PARQUE FOTOVOLTAICO SHANGRILA 160 MW</t>
  </si>
  <si>
    <t>IBAGUÉ</t>
  </si>
  <si>
    <t>PLANTA DE GENERACIÓN SOLAR SAN ISIDRO DE 19.09 MW</t>
  </si>
  <si>
    <t>CAUCA</t>
  </si>
  <si>
    <t>PUERTO TEJADA</t>
  </si>
  <si>
    <t>SOLAR VALLEDUPAR 3</t>
  </si>
  <si>
    <t>VALLEDUPAR</t>
  </si>
  <si>
    <t>SOLAR VALLEDUPAR 2</t>
  </si>
  <si>
    <t>SOLAR VALLEDUPAR 1</t>
  </si>
  <si>
    <t>PLANTA FOTOVOLTAICA SOLAR ESCOBAL 2 DE 19,9 MW</t>
  </si>
  <si>
    <t>PLANTA FOTOVOLTAICA SOLAR ESCOBAL 3 DE 19,9 MW</t>
  </si>
  <si>
    <t>PLANTA SOLAR ESCOBAL 1 19,9 MW</t>
  </si>
  <si>
    <t>PLANTA SOLAR ESCOBAL 4</t>
  </si>
  <si>
    <t>PLANTA FV SAN FRANCISCO 4.9 MW</t>
  </si>
  <si>
    <t>CALDAS</t>
  </si>
  <si>
    <t>CHINCHINÁ</t>
  </si>
  <si>
    <t>PLANTA FV DOÑA JUANA_4.3MW</t>
  </si>
  <si>
    <t>LA DORADA</t>
  </si>
  <si>
    <t>PROYECTO PARQUE SOLAR BUGAMBILES DE 9,9MW</t>
  </si>
  <si>
    <t>ATLANTICO</t>
  </si>
  <si>
    <t>BARANOA</t>
  </si>
  <si>
    <t>PARQUE SOLAR NISPEROS DE 19,9MW</t>
  </si>
  <si>
    <t>PLANTA DE GENERACIÓN SOLAR ARDOBELA I - 9.9 MW EN LA SUBESTACIÓN SANTANDER 34.5 KV.</t>
  </si>
  <si>
    <t>SANTANDER DE QUILICHAO</t>
  </si>
  <si>
    <t>PLANTA DE GENERACIÓN SOLAR ARDOBELA II - 9.9 MW EN LA SUBESTACIÓN SANTANDER 34.5 KV</t>
  </si>
  <si>
    <t xml:space="preserve"> </t>
  </si>
  <si>
    <t>PLANTA DE GENERACIÓN SOLAR TAMARINDOS I - 9.9 MW EN LA SUBESTACIÓN  MAGANGUE 13.8 KV.</t>
  </si>
  <si>
    <t>BOLIVAR</t>
  </si>
  <si>
    <t>MAGANGUÉ</t>
  </si>
  <si>
    <t>PLANTA DE GENERACIÓN SOLAR TAMARINDOS II - 9.9 MW EN LA SUBESTACIÓN MAGANGUE 13.8 KV</t>
  </si>
  <si>
    <t>PARQUE SOLAR FOTOVOLTAICO GUAYEPO III DE 200 MW( PARQUE SOLAR FOTOVOLTAICO SABANALARGA 200 MW)</t>
  </si>
  <si>
    <t>SABANALARGA</t>
  </si>
  <si>
    <t>ATLANTICO PHOTOVOLTAIC SAS, DE 199,5 MW</t>
  </si>
  <si>
    <t>PONEDERA</t>
  </si>
  <si>
    <t>PROYECTO DE GENERACIÓN FOTOVOLTAICA "EL JARDIN" DE 9.9 MW</t>
  </si>
  <si>
    <t>PROYECTO SOLAR HATOGRANDE 9.9 MW</t>
  </si>
  <si>
    <t>CUNDINAMARCA</t>
  </si>
  <si>
    <t>VILLAPINZÓN</t>
  </si>
  <si>
    <t>LA PAZ SOLAR 9,9 MW</t>
  </si>
  <si>
    <t>LA PAZ</t>
  </si>
  <si>
    <t>GRANJA SOLAR ASTURIAS 9,9 MW</t>
  </si>
  <si>
    <t>EL PASO</t>
  </si>
  <si>
    <t>SOL DE ZAWADY 9,9 MW</t>
  </si>
  <si>
    <t>MAGDALENA</t>
  </si>
  <si>
    <t>ZONA BANANERA</t>
  </si>
  <si>
    <t>SC_1041</t>
  </si>
  <si>
    <t>TOLÚ SOLAR 9,9 MW</t>
  </si>
  <si>
    <t>SUCRE</t>
  </si>
  <si>
    <t>SANTIAGO DE TOLÚ</t>
  </si>
  <si>
    <t>PLANTA SOLAR LA CEIBA DE 8 MW</t>
  </si>
  <si>
    <t>SAN ONOFRE</t>
  </si>
  <si>
    <t>PSF PROSPERIDAD 19,5 MW.</t>
  </si>
  <si>
    <t>SALAMINA</t>
  </si>
  <si>
    <t>PARQUE SOLAR ZAPATOCA 15,5 MW</t>
  </si>
  <si>
    <t>ZAPATOCA</t>
  </si>
  <si>
    <t>-Zapatoca 20Mwp (FPO 2026)</t>
  </si>
  <si>
    <t>PARQUE DE GENERACIÓN SOLAR FOTOVOLTAICO OICATÁ 9,9 MW</t>
  </si>
  <si>
    <t>BOYACA</t>
  </si>
  <si>
    <t xml:space="preserve">tienes fechas tienes fechas </t>
  </si>
  <si>
    <t>-Oicata 13Mwp + 2GD (FPO 2026)</t>
  </si>
  <si>
    <t>PARQUE SOLAR FOTOVOLTAICO SINCERÍN DE 9,9 MW</t>
  </si>
  <si>
    <t>ARJONA</t>
  </si>
  <si>
    <t>-Quetzales 13Mwp+1GD (FPO 2026)</t>
  </si>
  <si>
    <t>QUETZALES?</t>
  </si>
  <si>
    <t>GENERACIÓN FOTOVOLTAICA EL ARBOLITO 9,9 MW</t>
  </si>
  <si>
    <t>MERCADERES</t>
  </si>
  <si>
    <t>-Arbolito 13 Mwp ( FPO 2026)</t>
  </si>
  <si>
    <t>PARQUE DE GENERACIÓN SOLAR SAN ORO DE 2.5 MW</t>
  </si>
  <si>
    <t>CORDOBA</t>
  </si>
  <si>
    <t>CIÉNAGA DE ORO</t>
  </si>
  <si>
    <t>-Cordoba 3 x 3,3Mwp +GDs (San Pelayo, San Oro y San Serapio 2026)</t>
  </si>
  <si>
    <t>PARQUE DE GENERACIÓN SOLAR SAN SERAPIO DE 2.5 MW</t>
  </si>
  <si>
    <t>TIERRALTA</t>
  </si>
  <si>
    <t>PARQUE DE GENERACIÓN SOLAR SAN PELAYO DE 2.5 MW</t>
  </si>
  <si>
    <t>SAN PELAYO</t>
  </si>
  <si>
    <t>PARQUE SOLAR CAMARONES 6 MW</t>
  </si>
  <si>
    <t>LA_GUAJIRA</t>
  </si>
  <si>
    <t>RIOHACHA</t>
  </si>
  <si>
    <t>-Camarones 7,8Mwp +2GDs (2026)</t>
  </si>
  <si>
    <t>PARQUE SOLAR PUERTA DE ORO - 300 MW</t>
  </si>
  <si>
    <t>GUADUAS</t>
  </si>
  <si>
    <t xml:space="preserve">Ya se inauguro (21/08/25) </t>
  </si>
  <si>
    <t>PARQUE SOLAR INTI DE 9,9 MW</t>
  </si>
  <si>
    <t>CAUCASIA</t>
  </si>
  <si>
    <t>Ya se inauguro</t>
  </si>
  <si>
    <t>PARQUE SOLAR INTI II</t>
  </si>
  <si>
    <t>LA APARTADA</t>
  </si>
  <si>
    <t>PARQUE SOLAR URRÁ DE 19.9 MW</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</si>
</sst>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yy"/>
    <numFmt numFmtId="165" formatCode="d/m/yyyy"/>
    <numFmt numFmtId="166" formatCode="d/m/yy"/>
    <numFmt numFmtId="167" formatCode="d/MM/yyyy"/>
    <numFmt numFmtId="168" formatCode="d&quot;-&quot;mmm&quot;-&quot;yyyy"/>
    <numFmt numFmtId="169" formatCode="d-m-yyyy"/>
    <numFmt numFmtId="170" formatCode="d-mmm-yy"/>
    <numFmt numFmtId="171" formatCode="d&quot; de &quot;mmmm yyyy"/>
    <numFmt numFmtId="172" formatCode="dd&quot; de &quot;mmmm&quot; de &quot;yyyy"/>
    <numFmt numFmtId="173" formatCode="mmm-d"/>
    <numFmt numFmtId="174" formatCode="d&quot; de &quot;mmmm&quot; de &quot;yyyy"/>
  </numFmts>
  <fonts count="30">
    <font>
      <sz val="10.0"/>
      <color rgb="FF000000"/>
      <name val="Arial"/>
    </font>
    <font/>
    <font>
      <b/>
      <sz val="12.0"/>
      <color rgb="FFFFFFFF"/>
      <name val="Calibri"/>
    </font>
    <font>
      <sz val="12.0"/>
      <color rgb="FF000000"/>
      <name val="Calibri"/>
    </font>
    <font>
      <sz val="11.0"/>
      <color rgb="FF434343"/>
      <name val="Calibri"/>
    </font>
    <font>
      <color rgb="FF434343"/>
      <name val="Roboto"/>
    </font>
    <font>
      <sz val="12.0"/>
      <color rgb="FF434343"/>
      <name val="Calibri"/>
    </font>
    <font>
      <color rgb="FF000000"/>
      <name val="Verdana"/>
    </font>
    <font>
      <u/>
      <sz val="12.0"/>
      <color rgb="FF000000"/>
      <name val="Calibri"/>
    </font>
    <font>
      <sz val="11.0"/>
      <color rgb="FF000000"/>
      <name val="Calibri"/>
    </font>
    <font>
      <b/>
      <sz val="12.0"/>
      <color rgb="FF000000"/>
      <name val="&quot;Calibri Light&quot;"/>
    </font>
    <font>
      <sz val="12.0"/>
      <color rgb="FF000000"/>
      <name val="&quot;Calibri Light&quot;"/>
    </font>
    <font>
      <sz val="12.0"/>
      <color rgb="FF000000"/>
      <name val="Arial"/>
    </font>
    <font>
      <sz val="12.0"/>
    </font>
    <font>
      <b/>
    </font>
    <font>
      <b/>
      <color rgb="FFFF0000"/>
    </font>
    <font>
      <b/>
      <sz val="12.0"/>
      <color rgb="FF000000"/>
      <name val="Calibri"/>
    </font>
    <font>
      <b/>
      <sz val="12.0"/>
      <color rgb="FFFF0000"/>
      <name val="Calibri"/>
    </font>
    <font>
      <b/>
      <sz val="11.0"/>
      <color rgb="FFFF0000"/>
    </font>
    <font>
      <b/>
      <sz val="12.0"/>
    </font>
    <font>
      <color rgb="FF000000"/>
      <name val="Arial"/>
    </font>
    <font>
      <sz val="10.0"/>
      <name val="Arial Narrow"/>
    </font>
    <font>
      <b/>
      <sz val="10.0"/>
      <color rgb="FF000000"/>
      <name val="Arial Narrow"/>
    </font>
    <font>
      <b/>
      <sz val="10.0"/>
      <name val="Arial Narrow"/>
    </font>
    <font>
      <sz val="10.0"/>
      <color rgb="FF000000"/>
      <name val="Arial Narrow"/>
    </font>
    <font>
      <sz val="10.0"/>
      <color rgb="FFFF0000"/>
      <name val="Arial Narrow"/>
    </font>
    <font>
      <name val="Arial Narrow"/>
    </font>
    <font>
      <b/>
      <sz val="10.0"/>
      <color rgb="FFFF0000"/>
      <name val="Arial Narrow"/>
    </font>
    <font>
      <sz val="11.0"/>
      <name val="Arial Narrow"/>
    </font>
    <font>
      <b/>
      <name val="Arial Narrow"/>
    </font>
  </fonts>
  <fills count="29">
    <fill>
      <patternFill patternType="none"/>
    </fill>
    <fill>
      <patternFill patternType="lightGray"/>
    </fill>
    <fill>
      <patternFill patternType="solid">
        <fgColor rgb="FF00B050"/>
        <bgColor rgb="FF00B050"/>
      </patternFill>
    </fill>
    <fill>
      <patternFill patternType="solid">
        <fgColor rgb="FFFF9900"/>
        <bgColor rgb="FFFF9900"/>
      </patternFill>
    </fill>
    <fill>
      <patternFill patternType="solid">
        <fgColor rgb="FFEA9999"/>
        <bgColor rgb="FFEA9999"/>
      </patternFill>
    </fill>
    <fill>
      <patternFill patternType="solid">
        <fgColor rgb="FFEAD1DC"/>
        <bgColor rgb="FFEAD1DC"/>
      </patternFill>
    </fill>
    <fill>
      <patternFill patternType="solid">
        <fgColor rgb="FFB5E6A2"/>
        <bgColor rgb="FFB5E6A2"/>
      </patternFill>
    </fill>
    <fill>
      <patternFill patternType="solid">
        <fgColor rgb="FFFF0000"/>
        <bgColor rgb="FFFF0000"/>
      </patternFill>
    </fill>
    <fill>
      <patternFill patternType="solid">
        <fgColor rgb="FFE6B8AF"/>
        <bgColor rgb="FFE6B8AF"/>
      </patternFill>
    </fill>
    <fill>
      <patternFill patternType="solid">
        <fgColor rgb="FFFFE599"/>
        <bgColor rgb="FFFFE599"/>
      </patternFill>
    </fill>
    <fill>
      <patternFill patternType="solid">
        <fgColor rgb="FFF2F2F2"/>
        <bgColor rgb="FFF2F2F2"/>
      </patternFill>
    </fill>
    <fill>
      <patternFill patternType="solid">
        <fgColor rgb="FF00FF00"/>
        <bgColor rgb="FF00FF00"/>
      </patternFill>
    </fill>
    <fill>
      <patternFill patternType="solid">
        <fgColor rgb="FFFFFFFF"/>
        <bgColor rgb="FFFFFFFF"/>
      </patternFill>
    </fill>
    <fill>
      <patternFill patternType="solid">
        <fgColor rgb="FF00FFFF"/>
        <bgColor rgb="FF00FFFF"/>
      </patternFill>
    </fill>
    <fill>
      <patternFill patternType="solid">
        <fgColor rgb="FFC27BA0"/>
        <bgColor rgb="FFC27BA0"/>
      </patternFill>
    </fill>
    <fill>
      <patternFill patternType="solid">
        <fgColor rgb="FFFFFF00"/>
        <bgColor rgb="FFFFFF00"/>
      </patternFill>
    </fill>
    <fill>
      <patternFill patternType="solid">
        <fgColor rgb="FFE06666"/>
        <bgColor rgb="FFE06666"/>
      </patternFill>
    </fill>
    <fill>
      <patternFill patternType="solid">
        <fgColor rgb="FFFF00FF"/>
        <bgColor rgb="FFFF00FF"/>
      </patternFill>
    </fill>
    <fill>
      <patternFill patternType="solid">
        <fgColor rgb="FFDD7E6B"/>
        <bgColor rgb="FFDD7E6B"/>
      </patternFill>
    </fill>
    <fill>
      <patternFill patternType="solid">
        <fgColor rgb="FFD9D2E9"/>
        <bgColor rgb="FFD9D2E9"/>
      </patternFill>
    </fill>
    <fill>
      <patternFill patternType="solid">
        <fgColor rgb="FF7BF3F3"/>
        <bgColor rgb="FF7BF3F3"/>
      </patternFill>
    </fill>
    <fill>
      <patternFill patternType="solid">
        <fgColor rgb="FFCFE2F3"/>
        <bgColor rgb="FFCFE2F3"/>
      </patternFill>
    </fill>
    <fill>
      <patternFill patternType="solid">
        <fgColor rgb="FFB2FFFF"/>
        <bgColor rgb="FFB2FFFF"/>
      </patternFill>
    </fill>
    <fill>
      <patternFill patternType="solid">
        <fgColor rgb="FFB7B7B7"/>
        <bgColor rgb="FFB7B7B7"/>
      </patternFill>
    </fill>
    <fill>
      <patternFill patternType="solid">
        <fgColor rgb="FFF6F8F9"/>
        <bgColor rgb="FFF6F8F9"/>
      </patternFill>
    </fill>
    <fill>
      <patternFill patternType="solid">
        <fgColor rgb="FFD9D9D9"/>
        <bgColor rgb="FFD9D9D9"/>
      </patternFill>
    </fill>
    <fill>
      <patternFill patternType="solid">
        <fgColor rgb="FFFCE5CD"/>
        <bgColor rgb="FFFCE5CD"/>
      </patternFill>
    </fill>
    <fill>
      <patternFill patternType="solid">
        <fgColor rgb="FFF9CB9C"/>
        <bgColor rgb="FFF9CB9C"/>
      </patternFill>
    </fill>
    <fill>
      <patternFill patternType="solid">
        <fgColor rgb="FF356854"/>
        <bgColor rgb="FF356854"/>
      </patternFill>
    </fill>
  </fills>
  <borders count="29">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left style="double">
        <color rgb="FF000000"/>
      </left>
      <top style="double">
        <color rgb="FF000000"/>
      </top>
      <bottom style="double">
        <color rgb="FF000000"/>
      </bottom>
    </border>
    <border>
      <top style="double">
        <color rgb="FF000000"/>
      </top>
      <bottom style="double">
        <color rgb="FF000000"/>
      </bottom>
    </border>
    <border>
      <left style="thin">
        <color rgb="FF000000"/>
      </left>
      <right style="double">
        <color rgb="FF000000"/>
      </right>
      <top style="double">
        <color rgb="FF000000"/>
      </top>
      <bottom style="double">
        <color rgb="FF000000"/>
      </bottom>
    </border>
    <border>
      <left style="double">
        <color rgb="FF000000"/>
      </left>
      <right style="thin">
        <color rgb="FF000000"/>
      </right>
      <top style="double">
        <color rgb="FF000000"/>
      </top>
    </border>
    <border>
      <left style="thin">
        <color rgb="FF000000"/>
      </left>
      <right style="thin">
        <color rgb="FF000000"/>
      </right>
      <top style="double">
        <color rgb="FF000000"/>
      </top>
      <bottom style="thin">
        <color rgb="FF000000"/>
      </bottom>
    </border>
    <border>
      <left style="thin">
        <color rgb="FF000000"/>
      </left>
      <right style="double">
        <color rgb="FF000000"/>
      </right>
      <top style="double">
        <color rgb="FF000000"/>
      </top>
      <bottom style="thin">
        <color rgb="FF000000"/>
      </bottom>
    </border>
    <border>
      <left style="double">
        <color rgb="FF000000"/>
      </left>
      <right style="thin">
        <color rgb="FF000000"/>
      </right>
    </border>
    <border>
      <left style="thin">
        <color rgb="FF000000"/>
      </left>
      <right style="double">
        <color rgb="FF000000"/>
      </right>
      <top style="thin">
        <color rgb="FF000000"/>
      </top>
    </border>
    <border>
      <left style="thin">
        <color rgb="FF000000"/>
      </left>
      <right style="double">
        <color rgb="FF000000"/>
      </right>
      <top style="double">
        <color rgb="FF000000"/>
      </top>
    </border>
    <border>
      <left style="thin">
        <color rgb="FF000000"/>
      </left>
      <right style="thin">
        <color rgb="FF000000"/>
      </right>
      <top style="thin">
        <color rgb="FF000000"/>
      </top>
      <bottom style="double">
        <color rgb="FF000000"/>
      </bottom>
    </border>
    <border>
      <left style="thin">
        <color rgb="FF000000"/>
      </left>
      <right style="double">
        <color rgb="FF000000"/>
      </right>
      <top style="thin">
        <color rgb="FF000000"/>
      </top>
      <bottom style="double">
        <color rgb="FF000000"/>
      </bottom>
    </border>
    <border>
      <left style="thin">
        <color rgb="FF000000"/>
      </left>
      <right style="double">
        <color rgb="FF000000"/>
      </right>
      <bottom style="thin">
        <color rgb="FF000000"/>
      </bottom>
    </border>
    <border>
      <left style="double">
        <color rgb="FF000000"/>
      </left>
      <top style="double">
        <color rgb="FF000000"/>
      </top>
    </border>
    <border>
      <left style="thin">
        <color rgb="FF000000"/>
      </left>
      <bottom style="thin">
        <color rgb="FF000000"/>
      </bottom>
    </border>
    <border>
      <left style="double">
        <color rgb="FF000000"/>
      </left>
    </border>
    <border>
      <left style="thin">
        <color rgb="FF000000"/>
      </left>
      <right style="double">
        <color rgb="FF000000"/>
      </right>
      <top style="thin">
        <color rgb="FF000000"/>
      </top>
      <bottom style="thin">
        <color rgb="FF000000"/>
      </bottom>
    </border>
    <border>
      <left style="thin">
        <color rgb="FF000000"/>
      </left>
      <right style="double">
        <color rgb="FF000000"/>
      </right>
    </border>
    <border>
      <left style="thin">
        <color rgb="FF000000"/>
      </left>
      <right style="thin">
        <color rgb="FF000000"/>
      </right>
      <top style="double">
        <color rgb="FF000000"/>
      </top>
    </border>
    <border>
      <left style="thin">
        <color rgb="FF000000"/>
      </left>
      <right style="thin">
        <color rgb="FF000000"/>
      </right>
    </border>
    <border>
      <top style="thin">
        <color rgb="FF000000"/>
      </top>
      <bottom style="thin">
        <color rgb="FF000000"/>
      </bottom>
    </border>
    <border>
      <top style="medium">
        <color rgb="FF000000"/>
      </top>
    </border>
    <border>
      <right style="thin">
        <color rgb="FF000000"/>
      </right>
      <bottom style="thin">
        <color rgb="FF000000"/>
      </bottom>
    </border>
  </borders>
  <cellStyleXfs count="1">
    <xf borderId="0" fillId="0" fontId="0" numFmtId="0" applyAlignment="1" applyFont="1"/>
  </cellStyleXfs>
  <cellXfs count="650">
    <xf borderId="0" fillId="0" fontId="0" numFmtId="0" xfId="0" applyAlignment="1" applyFont="1">
      <alignment readingOrder="0" shrinkToFit="0" vertical="bottom" wrapText="0"/>
    </xf>
    <xf borderId="0" fillId="0" fontId="1" numFmtId="0" xfId="0" applyAlignment="1" applyFont="1">
      <alignment shrinkToFit="0" vertical="center" wrapText="0"/>
    </xf>
    <xf borderId="0" fillId="2" fontId="2" numFmtId="0" xfId="0" applyAlignment="1" applyFill="1" applyFont="1">
      <alignment horizontal="center" readingOrder="0" shrinkToFit="0" textRotation="0" vertical="center" wrapText="0"/>
    </xf>
    <xf borderId="0" fillId="0" fontId="2" numFmtId="0" xfId="0" applyAlignment="1" applyFont="1">
      <alignment horizontal="center" readingOrder="0" shrinkToFit="0" textRotation="0" vertical="center" wrapText="0"/>
    </xf>
    <xf borderId="0" fillId="0" fontId="2" numFmtId="49" xfId="0" applyAlignment="1" applyFont="1" applyNumberFormat="1">
      <alignment horizontal="center" readingOrder="0" shrinkToFit="0" textRotation="0" vertical="center" wrapText="0"/>
    </xf>
    <xf borderId="0" fillId="2" fontId="2" numFmtId="49" xfId="0" applyAlignment="1" applyFont="1" applyNumberFormat="1">
      <alignment horizontal="center" readingOrder="0" shrinkToFit="0" textRotation="0" vertical="center" wrapText="0"/>
    </xf>
    <xf borderId="1" fillId="3" fontId="3" numFmtId="0" xfId="0" applyAlignment="1" applyBorder="1" applyFill="1" applyFont="1">
      <alignment readingOrder="0" shrinkToFit="0" textRotation="0" vertical="center" wrapText="0"/>
    </xf>
    <xf borderId="1" fillId="3" fontId="3" numFmtId="0" xfId="0" applyAlignment="1" applyBorder="1" applyFont="1">
      <alignment horizontal="center" readingOrder="0" shrinkToFit="0" textRotation="0" vertical="center" wrapText="0"/>
    </xf>
    <xf borderId="1" fillId="3" fontId="3" numFmtId="0" xfId="0" applyAlignment="1" applyBorder="1" applyFont="1">
      <alignment shrinkToFit="0" textRotation="0" vertical="center" wrapText="0"/>
    </xf>
    <xf borderId="1" fillId="3" fontId="3" numFmtId="0" xfId="0" applyAlignment="1" applyBorder="1" applyFont="1">
      <alignment horizontal="right" readingOrder="0" shrinkToFit="0" textRotation="0" vertical="center" wrapText="0"/>
    </xf>
    <xf borderId="1" fillId="3" fontId="3" numFmtId="164" xfId="0" applyAlignment="1" applyBorder="1" applyFont="1" applyNumberFormat="1">
      <alignment horizontal="right" readingOrder="0" shrinkToFit="0" textRotation="0" vertical="center" wrapText="0"/>
    </xf>
    <xf borderId="1" fillId="3" fontId="3" numFmtId="164" xfId="0" applyAlignment="1" applyBorder="1" applyFont="1" applyNumberFormat="1">
      <alignment shrinkToFit="0" textRotation="0" vertical="center" wrapText="0"/>
    </xf>
    <xf borderId="1" fillId="3" fontId="3" numFmtId="0" xfId="0" applyAlignment="1" applyBorder="1" applyFont="1">
      <alignment horizontal="left" readingOrder="0" shrinkToFit="0" textRotation="0" vertical="center" wrapText="0"/>
    </xf>
    <xf borderId="1" fillId="4" fontId="3" numFmtId="0" xfId="0" applyAlignment="1" applyBorder="1" applyFill="1" applyFont="1">
      <alignment readingOrder="0" shrinkToFit="0" vertical="center" wrapText="0"/>
    </xf>
    <xf borderId="1" fillId="4" fontId="3" numFmtId="0" xfId="0" applyAlignment="1" applyBorder="1" applyFont="1">
      <alignment horizontal="center" readingOrder="0" shrinkToFit="0" textRotation="0" vertical="center" wrapText="0"/>
    </xf>
    <xf borderId="1" fillId="4" fontId="3" numFmtId="0" xfId="0" applyAlignment="1" applyBorder="1" applyFont="1">
      <alignment horizontal="center" readingOrder="0" shrinkToFit="0" vertical="center" wrapText="0"/>
    </xf>
    <xf borderId="1" fillId="4" fontId="3" numFmtId="9" xfId="0" applyAlignment="1" applyBorder="1" applyFont="1" applyNumberFormat="1">
      <alignment horizontal="right" readingOrder="0" shrinkToFit="0" vertical="center" wrapText="0"/>
    </xf>
    <xf borderId="1" fillId="4" fontId="3" numFmtId="0" xfId="0" applyAlignment="1" applyBorder="1" applyFont="1">
      <alignment horizontal="right" readingOrder="0" shrinkToFit="0" vertical="center" wrapText="0"/>
    </xf>
    <xf borderId="1" fillId="4" fontId="3" numFmtId="164" xfId="0" applyAlignment="1" applyBorder="1" applyFont="1" applyNumberFormat="1">
      <alignment horizontal="right" readingOrder="0" shrinkToFit="0" vertical="center" wrapText="0"/>
    </xf>
    <xf borderId="1" fillId="4" fontId="3" numFmtId="165" xfId="0" applyAlignment="1" applyBorder="1" applyFont="1" applyNumberFormat="1">
      <alignment horizontal="right" readingOrder="0" shrinkToFit="0" vertical="center" wrapText="0"/>
    </xf>
    <xf borderId="1" fillId="4" fontId="3" numFmtId="0" xfId="0" applyAlignment="1" applyBorder="1" applyFont="1">
      <alignment horizontal="left" readingOrder="0" shrinkToFit="0" vertical="center" wrapText="0"/>
    </xf>
    <xf borderId="1" fillId="5" fontId="3" numFmtId="0" xfId="0" applyAlignment="1" applyBorder="1" applyFill="1" applyFont="1">
      <alignment readingOrder="0" shrinkToFit="0" vertical="center" wrapText="0"/>
    </xf>
    <xf borderId="1" fillId="5" fontId="3" numFmtId="0" xfId="0" applyAlignment="1" applyBorder="1" applyFont="1">
      <alignment horizontal="center" readingOrder="0" shrinkToFit="0" textRotation="0" vertical="center" wrapText="0"/>
    </xf>
    <xf borderId="1" fillId="5" fontId="3" numFmtId="0" xfId="0" applyAlignment="1" applyBorder="1" applyFont="1">
      <alignment horizontal="center" readingOrder="0" shrinkToFit="0" vertical="center" wrapText="0"/>
    </xf>
    <xf borderId="1" fillId="5" fontId="3" numFmtId="9" xfId="0" applyAlignment="1" applyBorder="1" applyFont="1" applyNumberFormat="1">
      <alignment horizontal="right" readingOrder="0" shrinkToFit="0" vertical="center" wrapText="0"/>
    </xf>
    <xf borderId="1" fillId="5" fontId="3" numFmtId="0" xfId="0" applyAlignment="1" applyBorder="1" applyFont="1">
      <alignment horizontal="right" readingOrder="0" shrinkToFit="0" vertical="center" wrapText="0"/>
    </xf>
    <xf borderId="1" fillId="5" fontId="3" numFmtId="164" xfId="0" applyAlignment="1" applyBorder="1" applyFont="1" applyNumberFormat="1">
      <alignment horizontal="right" readingOrder="0" shrinkToFit="0" vertical="center" wrapText="0"/>
    </xf>
    <xf borderId="1" fillId="5" fontId="3" numFmtId="165" xfId="0" applyAlignment="1" applyBorder="1" applyFont="1" applyNumberFormat="1">
      <alignment horizontal="right" readingOrder="0" shrinkToFit="0" vertical="center" wrapText="0"/>
    </xf>
    <xf borderId="1" fillId="5" fontId="3" numFmtId="0" xfId="0" applyAlignment="1" applyBorder="1" applyFont="1">
      <alignment horizontal="left" readingOrder="0" shrinkToFit="0" vertical="center" wrapText="0"/>
    </xf>
    <xf borderId="1" fillId="5" fontId="3" numFmtId="0" xfId="0" applyAlignment="1" applyBorder="1" applyFont="1">
      <alignment readingOrder="0" shrinkToFit="0" textRotation="0" vertical="center" wrapText="0"/>
    </xf>
    <xf borderId="1" fillId="5" fontId="3" numFmtId="9" xfId="0" applyAlignment="1" applyBorder="1" applyFont="1" applyNumberFormat="1">
      <alignment horizontal="right" readingOrder="0" shrinkToFit="0" textRotation="0" vertical="center" wrapText="0"/>
    </xf>
    <xf borderId="1" fillId="5" fontId="3" numFmtId="0" xfId="0" applyAlignment="1" applyBorder="1" applyFont="1">
      <alignment horizontal="right" readingOrder="0" shrinkToFit="0" textRotation="0" vertical="center" wrapText="0"/>
    </xf>
    <xf borderId="1" fillId="5" fontId="3" numFmtId="164" xfId="0" applyAlignment="1" applyBorder="1" applyFont="1" applyNumberFormat="1">
      <alignment horizontal="right" readingOrder="0" shrinkToFit="0" textRotation="0" vertical="center" wrapText="0"/>
    </xf>
    <xf borderId="1" fillId="5" fontId="3" numFmtId="165" xfId="0" applyAlignment="1" applyBorder="1" applyFont="1" applyNumberFormat="1">
      <alignment horizontal="right" readingOrder="0" shrinkToFit="0" textRotation="0" vertical="center" wrapText="0"/>
    </xf>
    <xf borderId="1" fillId="5" fontId="3" numFmtId="0" xfId="0" applyAlignment="1" applyBorder="1" applyFont="1">
      <alignment horizontal="left" readingOrder="0" shrinkToFit="0" textRotation="0" vertical="center" wrapText="0"/>
    </xf>
    <xf borderId="1" fillId="3" fontId="3" numFmtId="164" xfId="0" applyAlignment="1" applyBorder="1" applyFont="1" applyNumberFormat="1">
      <alignment shrinkToFit="0" vertical="center" wrapText="0"/>
    </xf>
    <xf borderId="1" fillId="0" fontId="3" numFmtId="0" xfId="0" applyAlignment="1" applyBorder="1" applyFont="1">
      <alignment readingOrder="0" shrinkToFit="0" textRotation="0" vertical="center" wrapText="0"/>
    </xf>
    <xf borderId="1" fillId="0" fontId="3" numFmtId="0" xfId="0" applyAlignment="1" applyBorder="1" applyFont="1">
      <alignment horizontal="center" readingOrder="0" shrinkToFit="0" textRotation="0" vertical="center" wrapText="0"/>
    </xf>
    <xf borderId="1" fillId="0" fontId="3" numFmtId="0" xfId="0" applyAlignment="1" applyBorder="1" applyFont="1">
      <alignment horizontal="right" readingOrder="0" shrinkToFit="0" textRotation="0" vertical="center" wrapText="0"/>
    </xf>
    <xf borderId="1" fillId="0" fontId="3" numFmtId="164" xfId="0" applyAlignment="1" applyBorder="1" applyFont="1" applyNumberFormat="1">
      <alignment horizontal="right" readingOrder="0" shrinkToFit="0" textRotation="0" vertical="center" wrapText="0"/>
    </xf>
    <xf borderId="1" fillId="0" fontId="3" numFmtId="165" xfId="0" applyAlignment="1" applyBorder="1" applyFont="1" applyNumberFormat="1">
      <alignment horizontal="right" readingOrder="0" shrinkToFit="0" textRotation="0" vertical="center" wrapText="0"/>
    </xf>
    <xf borderId="1" fillId="0" fontId="3" numFmtId="0" xfId="0" applyAlignment="1" applyBorder="1" applyFont="1">
      <alignment horizontal="left" readingOrder="0" shrinkToFit="0" textRotation="0" vertical="center" wrapText="0"/>
    </xf>
    <xf borderId="1" fillId="0" fontId="3" numFmtId="0" xfId="0" applyAlignment="1" applyBorder="1" applyFont="1">
      <alignment shrinkToFit="0" textRotation="0" vertical="center" wrapText="0"/>
    </xf>
    <xf borderId="1" fillId="0" fontId="3" numFmtId="164" xfId="0" applyAlignment="1" applyBorder="1" applyFont="1" applyNumberFormat="1">
      <alignment shrinkToFit="0" textRotation="0" vertical="center" wrapText="0"/>
    </xf>
    <xf borderId="1" fillId="0" fontId="3" numFmtId="165" xfId="0" applyAlignment="1" applyBorder="1" applyFont="1" applyNumberFormat="1">
      <alignment readingOrder="0" shrinkToFit="0" textRotation="0" vertical="center" wrapText="0"/>
    </xf>
    <xf borderId="1" fillId="0" fontId="3" numFmtId="0" xfId="0" applyAlignment="1" applyBorder="1" applyFont="1">
      <alignment horizontal="center" readingOrder="0" shrinkToFit="0" vertical="center" wrapText="0"/>
    </xf>
    <xf borderId="1" fillId="0" fontId="3" numFmtId="9" xfId="0" applyAlignment="1" applyBorder="1" applyFont="1" applyNumberFormat="1">
      <alignment horizontal="right" readingOrder="0" shrinkToFit="0" textRotation="0" vertical="center" wrapText="0"/>
    </xf>
    <xf borderId="1" fillId="0" fontId="3" numFmtId="0" xfId="0" applyAlignment="1" applyBorder="1" applyFont="1">
      <alignment readingOrder="0" shrinkToFit="0" vertical="center" wrapText="0"/>
    </xf>
    <xf borderId="1" fillId="6" fontId="3" numFmtId="0" xfId="0" applyAlignment="1" applyBorder="1" applyFill="1" applyFont="1">
      <alignment horizontal="right" readingOrder="0" shrinkToFit="0" textRotation="0" vertical="center" wrapText="0"/>
    </xf>
    <xf borderId="1" fillId="0" fontId="3" numFmtId="0" xfId="0" applyAlignment="1" applyBorder="1" applyFont="1">
      <alignment readingOrder="0" shrinkToFit="0" textRotation="0" vertical="center" wrapText="0"/>
    </xf>
    <xf borderId="1" fillId="0" fontId="3" numFmtId="0" xfId="0" applyAlignment="1" applyBorder="1" applyFont="1">
      <alignment horizontal="center" readingOrder="0" shrinkToFit="0" textRotation="0" vertical="center" wrapText="0"/>
    </xf>
    <xf borderId="1" fillId="0" fontId="4" numFmtId="1" xfId="0" applyAlignment="1" applyBorder="1" applyFont="1" applyNumberFormat="1">
      <alignment horizontal="center" shrinkToFit="0" textRotation="0" vertical="center" wrapText="0"/>
    </xf>
    <xf borderId="1" fillId="0" fontId="3" numFmtId="0" xfId="0" applyAlignment="1" applyBorder="1" applyFont="1">
      <alignment shrinkToFit="0" textRotation="0" vertical="center" wrapText="0"/>
    </xf>
    <xf borderId="1" fillId="0" fontId="3" numFmtId="0" xfId="0" applyAlignment="1" applyBorder="1" applyFont="1">
      <alignment horizontal="right" readingOrder="0" shrinkToFit="0" textRotation="0" vertical="center" wrapText="0"/>
    </xf>
    <xf borderId="1" fillId="0" fontId="3" numFmtId="164" xfId="0" applyAlignment="1" applyBorder="1" applyFont="1" applyNumberFormat="1">
      <alignment horizontal="right" readingOrder="0" shrinkToFit="0" textRotation="0" vertical="center" wrapText="0"/>
    </xf>
    <xf borderId="1" fillId="0" fontId="3" numFmtId="164" xfId="0" applyAlignment="1" applyBorder="1" applyFont="1" applyNumberFormat="1">
      <alignment shrinkToFit="0" textRotation="0" vertical="center" wrapText="0"/>
    </xf>
    <xf borderId="1" fillId="3" fontId="3" numFmtId="1" xfId="0" applyAlignment="1" applyBorder="1" applyFont="1" applyNumberFormat="1">
      <alignment horizontal="center" readingOrder="0" shrinkToFit="0" textRotation="0" vertical="center" wrapText="0"/>
    </xf>
    <xf borderId="1" fillId="3" fontId="3" numFmtId="165" xfId="0" applyAlignment="1" applyBorder="1" applyFont="1" applyNumberFormat="1">
      <alignment horizontal="right" readingOrder="0" shrinkToFit="0" textRotation="0" vertical="center" wrapText="0"/>
    </xf>
    <xf borderId="1" fillId="7" fontId="3" numFmtId="0" xfId="0" applyAlignment="1" applyBorder="1" applyFill="1" applyFont="1">
      <alignment readingOrder="0" shrinkToFit="0" vertical="center" wrapText="0"/>
    </xf>
    <xf borderId="1" fillId="7" fontId="3" numFmtId="0" xfId="0" applyAlignment="1" applyBorder="1" applyFont="1">
      <alignment horizontal="center" readingOrder="0" shrinkToFit="0" vertical="center" wrapText="0"/>
    </xf>
    <xf borderId="1" fillId="7" fontId="3" numFmtId="0" xfId="0" applyAlignment="1" applyBorder="1" applyFont="1">
      <alignment shrinkToFit="0" vertical="center" wrapText="0"/>
    </xf>
    <xf borderId="1" fillId="7" fontId="3" numFmtId="0" xfId="0" applyAlignment="1" applyBorder="1" applyFont="1">
      <alignment horizontal="right" readingOrder="0" shrinkToFit="0" vertical="center" wrapText="0"/>
    </xf>
    <xf borderId="1" fillId="7" fontId="3" numFmtId="164" xfId="0" applyAlignment="1" applyBorder="1" applyFont="1" applyNumberFormat="1">
      <alignment horizontal="right" readingOrder="0" shrinkToFit="0" vertical="center" wrapText="0"/>
    </xf>
    <xf borderId="1" fillId="7" fontId="3" numFmtId="0" xfId="0" applyAlignment="1" applyBorder="1" applyFont="1">
      <alignment horizontal="right" readingOrder="0" shrinkToFit="0" textRotation="0" vertical="center" wrapText="0"/>
    </xf>
    <xf borderId="1" fillId="7" fontId="3" numFmtId="164" xfId="0" applyAlignment="1" applyBorder="1" applyFont="1" applyNumberFormat="1">
      <alignment shrinkToFit="0" vertical="center" wrapText="0"/>
    </xf>
    <xf borderId="1" fillId="7" fontId="3" numFmtId="0" xfId="0" applyAlignment="1" applyBorder="1" applyFont="1">
      <alignment horizontal="left" readingOrder="0" shrinkToFit="0" vertical="center" wrapText="0"/>
    </xf>
    <xf borderId="1" fillId="4" fontId="3" numFmtId="0" xfId="0" applyAlignment="1" applyBorder="1" applyFont="1">
      <alignment shrinkToFit="0" textRotation="0" vertical="center" wrapText="0"/>
    </xf>
    <xf borderId="1" fillId="4" fontId="3" numFmtId="0" xfId="0" applyAlignment="1" applyBorder="1" applyFont="1">
      <alignment readingOrder="0" shrinkToFit="0" textRotation="0" vertical="center" wrapText="0"/>
    </xf>
    <xf borderId="1" fillId="4" fontId="3" numFmtId="9" xfId="0" applyAlignment="1" applyBorder="1" applyFont="1" applyNumberFormat="1">
      <alignment horizontal="right" readingOrder="0" shrinkToFit="0" textRotation="0" vertical="center" wrapText="0"/>
    </xf>
    <xf borderId="1" fillId="4" fontId="3" numFmtId="0" xfId="0" applyAlignment="1" applyBorder="1" applyFont="1">
      <alignment horizontal="right" readingOrder="0" shrinkToFit="0" textRotation="0" vertical="center" wrapText="0"/>
    </xf>
    <xf borderId="1" fillId="4" fontId="3" numFmtId="164" xfId="0" applyAlignment="1" applyBorder="1" applyFont="1" applyNumberFormat="1">
      <alignment horizontal="right" readingOrder="0" shrinkToFit="0" textRotation="0" vertical="center" wrapText="0"/>
    </xf>
    <xf borderId="1" fillId="4" fontId="3" numFmtId="165" xfId="0" applyAlignment="1" applyBorder="1" applyFont="1" applyNumberFormat="1">
      <alignment horizontal="right" readingOrder="0" shrinkToFit="0" textRotation="0" vertical="center" wrapText="0"/>
    </xf>
    <xf borderId="1" fillId="4" fontId="3" numFmtId="0" xfId="0" applyAlignment="1" applyBorder="1" applyFont="1">
      <alignment horizontal="left" readingOrder="0" shrinkToFit="0" textRotation="0" vertical="center" wrapText="0"/>
    </xf>
    <xf borderId="1" fillId="3" fontId="3" numFmtId="164" xfId="0" applyAlignment="1" applyBorder="1" applyFont="1" applyNumberFormat="1">
      <alignment readingOrder="0" shrinkToFit="0" textRotation="0" vertical="center" wrapText="0"/>
    </xf>
    <xf borderId="1" fillId="0" fontId="3" numFmtId="0" xfId="0" applyAlignment="1" applyBorder="1" applyFont="1">
      <alignment readingOrder="0" shrinkToFit="0" vertical="center" wrapText="0"/>
    </xf>
    <xf borderId="1" fillId="0" fontId="5" numFmtId="0" xfId="0" applyAlignment="1" applyBorder="1" applyFont="1">
      <alignment shrinkToFit="0" vertical="center" wrapText="0"/>
    </xf>
    <xf borderId="1" fillId="0" fontId="4" numFmtId="1" xfId="0" applyAlignment="1" applyBorder="1" applyFont="1" applyNumberFormat="1">
      <alignment horizontal="center" shrinkToFit="0" vertical="center" wrapText="0"/>
    </xf>
    <xf borderId="1" fillId="0" fontId="3" numFmtId="0" xfId="0" applyAlignment="1" applyBorder="1" applyFont="1">
      <alignment shrinkToFit="0" vertical="center" wrapText="0"/>
    </xf>
    <xf borderId="1" fillId="0" fontId="3" numFmtId="0" xfId="0" applyAlignment="1" applyBorder="1" applyFont="1">
      <alignment horizontal="right" readingOrder="0" shrinkToFit="0" vertical="center" wrapText="0"/>
    </xf>
    <xf borderId="1" fillId="0" fontId="3" numFmtId="164" xfId="0" applyAlignment="1" applyBorder="1" applyFont="1" applyNumberFormat="1">
      <alignment horizontal="right" readingOrder="0" shrinkToFit="0" vertical="center" wrapText="0"/>
    </xf>
    <xf borderId="1" fillId="0" fontId="3" numFmtId="165" xfId="0" applyAlignment="1" applyBorder="1" applyFont="1" applyNumberFormat="1">
      <alignment readingOrder="0" shrinkToFit="0" vertical="center" wrapText="0"/>
    </xf>
    <xf borderId="1" fillId="0" fontId="3" numFmtId="0" xfId="0" applyAlignment="1" applyBorder="1" applyFont="1">
      <alignment horizontal="center" readingOrder="0" shrinkToFit="0" vertical="center" wrapText="0"/>
    </xf>
    <xf borderId="1" fillId="0" fontId="3" numFmtId="0" xfId="0" applyAlignment="1" applyBorder="1" applyFont="1">
      <alignment horizontal="left" readingOrder="0" shrinkToFit="0" vertical="center" wrapText="0"/>
    </xf>
    <xf borderId="1" fillId="0" fontId="3" numFmtId="9" xfId="0" applyAlignment="1" applyBorder="1" applyFont="1" applyNumberFormat="1">
      <alignment horizontal="right" readingOrder="0" shrinkToFit="0" vertical="center" wrapText="0"/>
    </xf>
    <xf borderId="1" fillId="0" fontId="3" numFmtId="0" xfId="0" applyAlignment="1" applyBorder="1" applyFont="1">
      <alignment horizontal="right" readingOrder="0" shrinkToFit="0" vertical="center" wrapText="0"/>
    </xf>
    <xf borderId="1" fillId="0" fontId="3" numFmtId="164" xfId="0" applyAlignment="1" applyBorder="1" applyFont="1" applyNumberFormat="1">
      <alignment horizontal="right" readingOrder="0" shrinkToFit="0" vertical="center" wrapText="0"/>
    </xf>
    <xf borderId="1" fillId="0" fontId="3" numFmtId="165" xfId="0" applyAlignment="1" applyBorder="1" applyFont="1" applyNumberFormat="1">
      <alignment horizontal="right" readingOrder="0" shrinkToFit="0" vertical="center" wrapText="0"/>
    </xf>
    <xf borderId="1" fillId="3" fontId="3" numFmtId="0" xfId="0" applyAlignment="1" applyBorder="1" applyFont="1">
      <alignment readingOrder="0" shrinkToFit="0" vertical="center" wrapText="0"/>
    </xf>
    <xf borderId="1" fillId="3" fontId="3" numFmtId="0" xfId="0" applyAlignment="1" applyBorder="1" applyFont="1">
      <alignment horizontal="center" readingOrder="0" shrinkToFit="0" vertical="center" wrapText="0"/>
    </xf>
    <xf borderId="1" fillId="3" fontId="3" numFmtId="0" xfId="0" applyAlignment="1" applyBorder="1" applyFont="1">
      <alignment horizontal="right" readingOrder="0" shrinkToFit="0" vertical="center" wrapText="0"/>
    </xf>
    <xf borderId="1" fillId="3" fontId="3" numFmtId="164" xfId="0" applyAlignment="1" applyBorder="1" applyFont="1" applyNumberFormat="1">
      <alignment horizontal="right" readingOrder="0" shrinkToFit="0" vertical="center" wrapText="0"/>
    </xf>
    <xf borderId="1" fillId="3" fontId="3" numFmtId="165" xfId="0" applyAlignment="1" applyBorder="1" applyFont="1" applyNumberFormat="1">
      <alignment horizontal="right" readingOrder="0" shrinkToFit="0" vertical="center" wrapText="0"/>
    </xf>
    <xf borderId="1" fillId="3" fontId="3" numFmtId="0" xfId="0" applyAlignment="1" applyBorder="1" applyFont="1">
      <alignment horizontal="left" readingOrder="0" shrinkToFit="0" vertical="center" wrapText="0"/>
    </xf>
    <xf borderId="1" fillId="3" fontId="3" numFmtId="166" xfId="0" applyAlignment="1" applyBorder="1" applyFont="1" applyNumberFormat="1">
      <alignment readingOrder="0" shrinkToFit="0" textRotation="0" vertical="center" wrapText="0"/>
    </xf>
    <xf borderId="1" fillId="3" fontId="3" numFmtId="0" xfId="0" applyAlignment="1" applyBorder="1" applyFont="1">
      <alignment shrinkToFit="0" vertical="center" wrapText="0"/>
    </xf>
    <xf borderId="1" fillId="3" fontId="3" numFmtId="1" xfId="0" applyAlignment="1" applyBorder="1" applyFont="1" applyNumberFormat="1">
      <alignment readingOrder="0" shrinkToFit="0" vertical="center" wrapText="0"/>
    </xf>
    <xf borderId="1" fillId="7" fontId="3" numFmtId="1" xfId="0" applyAlignment="1" applyBorder="1" applyFont="1" applyNumberFormat="1">
      <alignment horizontal="center" readingOrder="0" shrinkToFit="0" vertical="center" wrapText="0"/>
    </xf>
    <xf borderId="1" fillId="3" fontId="3" numFmtId="164" xfId="0" applyAlignment="1" applyBorder="1" applyFont="1" applyNumberFormat="1">
      <alignment horizontal="right" shrinkToFit="0" vertical="center" wrapText="0"/>
    </xf>
    <xf borderId="1" fillId="7" fontId="3" numFmtId="0" xfId="0" applyAlignment="1" applyBorder="1" applyFont="1">
      <alignment readingOrder="0" shrinkToFit="0" textRotation="0" vertical="center" wrapText="0"/>
    </xf>
    <xf borderId="1" fillId="7" fontId="3" numFmtId="0" xfId="0" applyAlignment="1" applyBorder="1" applyFont="1">
      <alignment horizontal="center" readingOrder="0" shrinkToFit="0" textRotation="0" vertical="center" wrapText="0"/>
    </xf>
    <xf borderId="1" fillId="7" fontId="4" numFmtId="1" xfId="0" applyAlignment="1" applyBorder="1" applyFont="1" applyNumberFormat="1">
      <alignment horizontal="center" shrinkToFit="0" textRotation="0" vertical="center" wrapText="0"/>
    </xf>
    <xf borderId="1" fillId="7" fontId="3" numFmtId="0" xfId="0" applyAlignment="1" applyBorder="1" applyFont="1">
      <alignment shrinkToFit="0" textRotation="0" vertical="center" wrapText="0"/>
    </xf>
    <xf borderId="1" fillId="7" fontId="3" numFmtId="164" xfId="0" applyAlignment="1" applyBorder="1" applyFont="1" applyNumberFormat="1">
      <alignment horizontal="right" readingOrder="0" shrinkToFit="0" textRotation="0" vertical="center" wrapText="0"/>
    </xf>
    <xf borderId="1" fillId="7" fontId="3" numFmtId="164" xfId="0" applyAlignment="1" applyBorder="1" applyFont="1" applyNumberFormat="1">
      <alignment readingOrder="0" shrinkToFit="0" textRotation="0" vertical="center" wrapText="0"/>
    </xf>
    <xf borderId="1" fillId="7" fontId="3" numFmtId="0" xfId="0" applyAlignment="1" applyBorder="1" applyFont="1">
      <alignment horizontal="left" readingOrder="0" shrinkToFit="0" textRotation="0" vertical="center" wrapText="0"/>
    </xf>
    <xf borderId="1" fillId="0" fontId="3" numFmtId="0" xfId="0" applyAlignment="1" applyBorder="1" applyFont="1">
      <alignment shrinkToFit="0" vertical="center" wrapText="0"/>
    </xf>
    <xf borderId="1" fillId="0" fontId="3" numFmtId="164" xfId="0" applyAlignment="1" applyBorder="1" applyFont="1" applyNumberFormat="1">
      <alignment readingOrder="0" shrinkToFit="0" vertical="center" wrapText="0"/>
    </xf>
    <xf borderId="1" fillId="0" fontId="3" numFmtId="1" xfId="0" applyAlignment="1" applyBorder="1" applyFont="1" applyNumberFormat="1">
      <alignment horizontal="center" readingOrder="0" shrinkToFit="0" textRotation="0" vertical="center" wrapText="0"/>
    </xf>
    <xf borderId="1" fillId="0" fontId="3" numFmtId="164" xfId="0" applyAlignment="1" applyBorder="1" applyFont="1" applyNumberFormat="1">
      <alignment shrinkToFit="0" vertical="center" wrapText="0"/>
    </xf>
    <xf borderId="1" fillId="0" fontId="3" numFmtId="164" xfId="0" applyAlignment="1" applyBorder="1" applyFont="1" applyNumberFormat="1">
      <alignment readingOrder="0" shrinkToFit="0" textRotation="0" vertical="center" wrapText="0"/>
    </xf>
    <xf borderId="1" fillId="0" fontId="6" numFmtId="0" xfId="0" applyAlignment="1" applyBorder="1" applyFont="1">
      <alignment horizontal="left" readingOrder="0" shrinkToFit="0" textRotation="0" vertical="center" wrapText="0"/>
    </xf>
    <xf borderId="1" fillId="3" fontId="3" numFmtId="1" xfId="0" applyAlignment="1" applyBorder="1" applyFont="1" applyNumberFormat="1">
      <alignment horizontal="center" readingOrder="0" shrinkToFit="0" vertical="center" wrapText="0"/>
    </xf>
    <xf borderId="1" fillId="0" fontId="3" numFmtId="0" xfId="0" applyAlignment="1" applyBorder="1" applyFont="1">
      <alignment horizontal="left" readingOrder="0" shrinkToFit="0" vertical="center" wrapText="0"/>
    </xf>
    <xf borderId="1" fillId="0" fontId="7" numFmtId="0" xfId="0" applyAlignment="1" applyBorder="1" applyFont="1">
      <alignment readingOrder="0" shrinkToFit="0" textRotation="0" vertical="center" wrapText="0"/>
    </xf>
    <xf borderId="1" fillId="0" fontId="3" numFmtId="164" xfId="0" applyAlignment="1" applyBorder="1" applyFont="1" applyNumberFormat="1">
      <alignment horizontal="right" shrinkToFit="0" vertical="center" wrapText="0"/>
    </xf>
    <xf borderId="1" fillId="0" fontId="3" numFmtId="0" xfId="0" applyAlignment="1" applyBorder="1" applyFont="1">
      <alignment horizontal="left" readingOrder="0" shrinkToFit="0" textRotation="0" vertical="center" wrapText="0"/>
    </xf>
    <xf borderId="1" fillId="8" fontId="3" numFmtId="0" xfId="0" applyAlignment="1" applyBorder="1" applyFill="1" applyFont="1">
      <alignment readingOrder="0" shrinkToFit="0" textRotation="0" vertical="center" wrapText="0"/>
    </xf>
    <xf borderId="1" fillId="8" fontId="3" numFmtId="0" xfId="0" applyAlignment="1" applyBorder="1" applyFont="1">
      <alignment horizontal="center" readingOrder="0" shrinkToFit="0" textRotation="0" vertical="center" wrapText="0"/>
    </xf>
    <xf borderId="1" fillId="8" fontId="3" numFmtId="0" xfId="0" applyAlignment="1" applyBorder="1" applyFont="1">
      <alignment horizontal="right" readingOrder="0" shrinkToFit="0" textRotation="0" vertical="center" wrapText="0"/>
    </xf>
    <xf borderId="1" fillId="8" fontId="3" numFmtId="164" xfId="0" applyAlignment="1" applyBorder="1" applyFont="1" applyNumberFormat="1">
      <alignment horizontal="right" readingOrder="0" shrinkToFit="0" textRotation="0" vertical="center" wrapText="0"/>
    </xf>
    <xf borderId="1" fillId="8" fontId="3" numFmtId="164" xfId="0" applyAlignment="1" applyBorder="1" applyFont="1" applyNumberFormat="1">
      <alignment readingOrder="0" shrinkToFit="0" textRotation="0" vertical="center" wrapText="0"/>
    </xf>
    <xf borderId="1" fillId="8" fontId="3" numFmtId="0" xfId="0" applyAlignment="1" applyBorder="1" applyFont="1">
      <alignment horizontal="left" readingOrder="0" shrinkToFit="0" textRotation="0" vertical="center" wrapText="0"/>
    </xf>
    <xf borderId="1" fillId="8" fontId="3" numFmtId="0" xfId="0" applyAlignment="1" applyBorder="1" applyFont="1">
      <alignment readingOrder="0" shrinkToFit="0" vertical="center" wrapText="0"/>
    </xf>
    <xf borderId="1" fillId="8" fontId="3" numFmtId="165" xfId="0" applyAlignment="1" applyBorder="1" applyFont="1" applyNumberFormat="1">
      <alignment horizontal="right" readingOrder="0" shrinkToFit="0" textRotation="0" vertical="center" wrapText="0"/>
    </xf>
    <xf borderId="1" fillId="8" fontId="3" numFmtId="1" xfId="0" applyAlignment="1" applyBorder="1" applyFont="1" applyNumberFormat="1">
      <alignment horizontal="center" readingOrder="0" shrinkToFit="0" textRotation="0" vertical="center" wrapText="0"/>
    </xf>
    <xf borderId="1" fillId="8" fontId="3" numFmtId="164" xfId="0" applyAlignment="1" applyBorder="1" applyFont="1" applyNumberFormat="1">
      <alignment readingOrder="0" shrinkToFit="0" vertical="center" wrapText="0"/>
    </xf>
    <xf borderId="1" fillId="8" fontId="6" numFmtId="0" xfId="0" applyAlignment="1" applyBorder="1" applyFont="1">
      <alignment horizontal="left" readingOrder="0" shrinkToFit="0" textRotation="0" vertical="center" wrapText="0"/>
    </xf>
    <xf borderId="1" fillId="8" fontId="3" numFmtId="0" xfId="0" applyAlignment="1" applyBorder="1" applyFont="1">
      <alignment horizontal="center" readingOrder="0" shrinkToFit="0" vertical="center" wrapText="0"/>
    </xf>
    <xf borderId="1" fillId="8" fontId="3" numFmtId="9" xfId="0" applyAlignment="1" applyBorder="1" applyFont="1" applyNumberFormat="1">
      <alignment horizontal="right" readingOrder="0" shrinkToFit="0" vertical="center" wrapText="0"/>
    </xf>
    <xf borderId="1" fillId="8" fontId="3" numFmtId="0" xfId="0" applyAlignment="1" applyBorder="1" applyFont="1">
      <alignment horizontal="right" readingOrder="0" shrinkToFit="0" vertical="center" wrapText="0"/>
    </xf>
    <xf borderId="1" fillId="8" fontId="3" numFmtId="164" xfId="0" applyAlignment="1" applyBorder="1" applyFont="1" applyNumberFormat="1">
      <alignment horizontal="right" readingOrder="0" shrinkToFit="0" vertical="center" wrapText="0"/>
    </xf>
    <xf borderId="1" fillId="8" fontId="3" numFmtId="0" xfId="0" applyAlignment="1" applyBorder="1" applyFont="1">
      <alignment horizontal="left" readingOrder="0" shrinkToFit="0" vertical="center" wrapText="0"/>
    </xf>
    <xf borderId="1" fillId="3" fontId="3" numFmtId="164" xfId="0" applyAlignment="1" applyBorder="1" applyFont="1" applyNumberFormat="1">
      <alignment readingOrder="0" shrinkToFit="0" vertical="center" wrapText="0"/>
    </xf>
    <xf borderId="1" fillId="8" fontId="3" numFmtId="0" xfId="0" applyAlignment="1" applyBorder="1" applyFont="1">
      <alignment shrinkToFit="0" vertical="center" wrapText="0"/>
    </xf>
    <xf borderId="1" fillId="8" fontId="3" numFmtId="0" xfId="0" applyAlignment="1" applyBorder="1" applyFont="1">
      <alignment readingOrder="0" shrinkToFit="0" vertical="center" wrapText="0"/>
    </xf>
    <xf borderId="1" fillId="8" fontId="3" numFmtId="165" xfId="0" applyAlignment="1" applyBorder="1" applyFont="1" applyNumberFormat="1">
      <alignment readingOrder="0" shrinkToFit="0" vertical="center" wrapText="0"/>
    </xf>
    <xf borderId="1" fillId="8" fontId="3" numFmtId="0" xfId="0" applyAlignment="1" applyBorder="1" applyFont="1">
      <alignment shrinkToFit="0" textRotation="0" vertical="center" wrapText="0"/>
    </xf>
    <xf borderId="1" fillId="9" fontId="3" numFmtId="0" xfId="0" applyAlignment="1" applyBorder="1" applyFill="1" applyFont="1">
      <alignment readingOrder="0" shrinkToFit="0" textRotation="0" vertical="center" wrapText="0"/>
    </xf>
    <xf borderId="1" fillId="9" fontId="3" numFmtId="0" xfId="0" applyAlignment="1" applyBorder="1" applyFont="1">
      <alignment horizontal="center" readingOrder="0" shrinkToFit="0" textRotation="0" vertical="center" wrapText="0"/>
    </xf>
    <xf borderId="1" fillId="9" fontId="3" numFmtId="0" xfId="0" applyAlignment="1" applyBorder="1" applyFont="1">
      <alignment horizontal="right" readingOrder="0" shrinkToFit="0" textRotation="0" vertical="center" wrapText="0"/>
    </xf>
    <xf borderId="1" fillId="9" fontId="3" numFmtId="164" xfId="0" applyAlignment="1" applyBorder="1" applyFont="1" applyNumberFormat="1">
      <alignment horizontal="right" readingOrder="0" shrinkToFit="0" textRotation="0" vertical="center" wrapText="0"/>
    </xf>
    <xf borderId="1" fillId="9" fontId="3" numFmtId="165" xfId="0" applyAlignment="1" applyBorder="1" applyFont="1" applyNumberFormat="1">
      <alignment horizontal="right" readingOrder="0" shrinkToFit="0" textRotation="0" vertical="center" wrapText="0"/>
    </xf>
    <xf borderId="1" fillId="9" fontId="3" numFmtId="0" xfId="0" applyAlignment="1" applyBorder="1" applyFont="1">
      <alignment horizontal="left" readingOrder="0" shrinkToFit="0" textRotation="0" vertical="center" wrapText="0"/>
    </xf>
    <xf borderId="1" fillId="8" fontId="3" numFmtId="165" xfId="0" applyAlignment="1" applyBorder="1" applyFont="1" applyNumberFormat="1">
      <alignment readingOrder="0" shrinkToFit="0" textRotation="0" vertical="center" wrapText="0"/>
    </xf>
    <xf borderId="1" fillId="8" fontId="3" numFmtId="9" xfId="0" applyAlignment="1" applyBorder="1" applyFont="1" applyNumberFormat="1">
      <alignment horizontal="right" readingOrder="0" shrinkToFit="0" textRotation="0" vertical="center" wrapText="0"/>
    </xf>
    <xf borderId="1" fillId="8" fontId="4" numFmtId="1" xfId="0" applyAlignment="1" applyBorder="1" applyFont="1" applyNumberFormat="1">
      <alignment horizontal="center" shrinkToFit="0" textRotation="0" vertical="center" wrapText="0"/>
    </xf>
    <xf borderId="1" fillId="8" fontId="8" numFmtId="0" xfId="0" applyAlignment="1" applyBorder="1" applyFont="1">
      <alignment readingOrder="0" shrinkToFit="0" textRotation="0" vertical="center" wrapText="0"/>
    </xf>
    <xf borderId="1" fillId="3" fontId="4" numFmtId="1" xfId="0" applyAlignment="1" applyBorder="1" applyFont="1" applyNumberFormat="1">
      <alignment horizontal="center" shrinkToFit="0" textRotation="0" vertical="center" wrapText="0"/>
    </xf>
    <xf borderId="1" fillId="7" fontId="3" numFmtId="164" xfId="0" applyAlignment="1" applyBorder="1" applyFont="1" applyNumberFormat="1">
      <alignment readingOrder="0" shrinkToFit="0" vertical="center" wrapText="0"/>
    </xf>
    <xf borderId="1" fillId="3" fontId="4" numFmtId="1" xfId="0" applyAlignment="1" applyBorder="1" applyFont="1" applyNumberFormat="1">
      <alignment horizontal="center" shrinkToFit="0" vertical="center" wrapText="0"/>
    </xf>
    <xf borderId="1" fillId="4" fontId="3" numFmtId="0" xfId="0" applyAlignment="1" applyBorder="1" applyFont="1">
      <alignment shrinkToFit="0" vertical="center" wrapText="0"/>
    </xf>
    <xf borderId="1" fillId="4" fontId="9" numFmtId="1" xfId="0" applyAlignment="1" applyBorder="1" applyFont="1" applyNumberFormat="1">
      <alignment horizontal="center" shrinkToFit="0" vertical="center" wrapText="0"/>
    </xf>
    <xf borderId="2" fillId="4" fontId="3" numFmtId="164" xfId="0" applyAlignment="1" applyBorder="1" applyFont="1" applyNumberFormat="1">
      <alignment horizontal="right" readingOrder="0" shrinkToFit="0" vertical="center" wrapText="0"/>
    </xf>
    <xf borderId="3" fillId="4" fontId="3" numFmtId="0" xfId="0" applyAlignment="1" applyBorder="1" applyFont="1">
      <alignment readingOrder="0" shrinkToFit="0" vertical="center" wrapText="0"/>
    </xf>
    <xf borderId="0" fillId="4" fontId="3" numFmtId="0" xfId="0" applyAlignment="1" applyFont="1">
      <alignment readingOrder="0" shrinkToFit="0" vertical="center" wrapText="0"/>
    </xf>
    <xf borderId="1" fillId="5" fontId="3" numFmtId="0" xfId="0" applyAlignment="1" applyBorder="1" applyFont="1">
      <alignment horizontal="center" shrinkToFit="0" vertical="center" wrapText="0"/>
    </xf>
    <xf borderId="1" fillId="5" fontId="3" numFmtId="0" xfId="0" applyAlignment="1" applyBorder="1" applyFont="1">
      <alignment shrinkToFit="0" vertical="center" wrapText="0"/>
    </xf>
    <xf borderId="1" fillId="4" fontId="3" numFmtId="0" xfId="0" applyAlignment="1" applyBorder="1" applyFont="1">
      <alignment horizontal="left" shrinkToFit="0" vertical="center" wrapText="0"/>
    </xf>
    <xf borderId="1" fillId="4" fontId="3" numFmtId="0" xfId="0" applyAlignment="1" applyBorder="1" applyFont="1">
      <alignment readingOrder="0" shrinkToFit="0" textRotation="0" vertical="center" wrapText="1"/>
    </xf>
    <xf borderId="1" fillId="4" fontId="3" numFmtId="0" xfId="0" applyAlignment="1" applyBorder="1" applyFont="1">
      <alignment horizontal="left" readingOrder="0" shrinkToFit="0" textRotation="0" vertical="center" wrapText="1"/>
    </xf>
    <xf borderId="4" fillId="4" fontId="3" numFmtId="0" xfId="0" applyAlignment="1" applyBorder="1" applyFont="1">
      <alignment horizontal="center" readingOrder="0" shrinkToFit="0" textRotation="0" vertical="center" wrapText="0"/>
    </xf>
    <xf borderId="1" fillId="4" fontId="3" numFmtId="0" xfId="0" applyAlignment="1" applyBorder="1" applyFont="1">
      <alignment horizontal="right" shrinkToFit="0" vertical="center" wrapText="0"/>
    </xf>
    <xf borderId="5" fillId="4" fontId="3" numFmtId="0" xfId="0" applyAlignment="1" applyBorder="1" applyFont="1">
      <alignment readingOrder="0" shrinkToFit="0" vertical="center" wrapText="0"/>
    </xf>
    <xf borderId="5" fillId="4" fontId="3" numFmtId="9" xfId="0" applyAlignment="1" applyBorder="1" applyFont="1" applyNumberFormat="1">
      <alignment horizontal="right" readingOrder="0" shrinkToFit="0" vertical="center" wrapText="0"/>
    </xf>
    <xf borderId="5" fillId="4" fontId="3" numFmtId="0" xfId="0" applyAlignment="1" applyBorder="1" applyFont="1">
      <alignment readingOrder="0" shrinkToFit="0" textRotation="0" vertical="center" wrapText="0"/>
    </xf>
    <xf borderId="2" fillId="4" fontId="3" numFmtId="164" xfId="0" applyAlignment="1" applyBorder="1" applyFont="1" applyNumberFormat="1">
      <alignment horizontal="right" readingOrder="0" shrinkToFit="0" textRotation="0" vertical="center" wrapText="0"/>
    </xf>
    <xf borderId="6" fillId="4" fontId="3" numFmtId="0" xfId="0" applyAlignment="1" applyBorder="1" applyFont="1">
      <alignment horizontal="center" readingOrder="0" shrinkToFit="0" vertical="center" wrapText="0"/>
    </xf>
    <xf borderId="6" fillId="4" fontId="3" numFmtId="0" xfId="0" applyAlignment="1" applyBorder="1" applyFont="1">
      <alignment horizontal="left" readingOrder="0" shrinkToFit="0" textRotation="0" vertical="center" wrapText="1"/>
    </xf>
    <xf borderId="3" fillId="4" fontId="3" numFmtId="0" xfId="0" applyAlignment="1" applyBorder="1" applyFont="1">
      <alignment readingOrder="0" shrinkToFit="0" textRotation="0" vertical="center" wrapText="0"/>
    </xf>
    <xf borderId="0" fillId="0" fontId="1" numFmtId="0" xfId="0" applyAlignment="1" applyFont="1">
      <alignment horizontal="center"/>
    </xf>
    <xf borderId="7" fillId="10" fontId="10" numFmtId="0" xfId="0" applyAlignment="1" applyBorder="1" applyFill="1" applyFont="1">
      <alignment horizontal="center" readingOrder="0" shrinkToFit="0" wrapText="0"/>
    </xf>
    <xf borderId="8" fillId="0" fontId="1" numFmtId="0" xfId="0" applyBorder="1" applyFont="1"/>
    <xf borderId="9" fillId="10" fontId="10" numFmtId="0" xfId="0" applyAlignment="1" applyBorder="1" applyFont="1">
      <alignment horizontal="center" readingOrder="0" shrinkToFit="0" vertical="bottom" wrapText="0"/>
    </xf>
    <xf borderId="10" fillId="0" fontId="11" numFmtId="0" xfId="0" applyAlignment="1" applyBorder="1" applyFont="1">
      <alignment horizontal="center" readingOrder="0" shrinkToFit="0" vertical="center" wrapText="0"/>
    </xf>
    <xf borderId="11" fillId="0" fontId="11" numFmtId="0" xfId="0" applyAlignment="1" applyBorder="1" applyFont="1">
      <alignment horizontal="center" readingOrder="0" shrinkToFit="0" wrapText="0"/>
    </xf>
    <xf borderId="12" fillId="0" fontId="11" numFmtId="0" xfId="0" applyAlignment="1" applyBorder="1" applyFont="1">
      <alignment horizontal="left" readingOrder="0" shrinkToFit="0" vertical="bottom" wrapText="0"/>
    </xf>
    <xf borderId="12" fillId="0" fontId="11" numFmtId="0" xfId="0" applyAlignment="1" applyBorder="1" applyFont="1">
      <alignment horizontal="left" readingOrder="0" shrinkToFit="0" vertical="bottom" wrapText="1"/>
    </xf>
    <xf borderId="13" fillId="0" fontId="1" numFmtId="0" xfId="0" applyBorder="1" applyFont="1"/>
    <xf borderId="5" fillId="0" fontId="11" numFmtId="0" xfId="0" applyAlignment="1" applyBorder="1" applyFont="1">
      <alignment horizontal="center" readingOrder="0" shrinkToFit="0" wrapText="0"/>
    </xf>
    <xf borderId="14" fillId="0" fontId="11" numFmtId="0" xfId="0" applyAlignment="1" applyBorder="1" applyFont="1">
      <alignment horizontal="left" readingOrder="0" shrinkToFit="0" vertical="bottom" wrapText="0"/>
    </xf>
    <xf borderId="15" fillId="0" fontId="11" numFmtId="0" xfId="0" applyAlignment="1" applyBorder="1" applyFont="1">
      <alignment horizontal="left" readingOrder="0" shrinkToFit="0" vertical="bottom" wrapText="1"/>
    </xf>
    <xf borderId="16" fillId="0" fontId="11" numFmtId="0" xfId="0" applyAlignment="1" applyBorder="1" applyFont="1">
      <alignment horizontal="center" readingOrder="0" shrinkToFit="0" wrapText="0"/>
    </xf>
    <xf borderId="17" fillId="0" fontId="11" numFmtId="0" xfId="0" applyAlignment="1" applyBorder="1" applyFont="1">
      <alignment horizontal="left" readingOrder="0" shrinkToFit="0" vertical="bottom" wrapText="0"/>
    </xf>
    <xf borderId="18" fillId="0" fontId="1" numFmtId="0" xfId="0" applyBorder="1" applyFont="1"/>
    <xf borderId="16" fillId="0" fontId="11" numFmtId="0" xfId="0" applyAlignment="1" applyBorder="1" applyFont="1">
      <alignment horizontal="left" readingOrder="0" shrinkToFit="0" wrapText="0"/>
    </xf>
    <xf borderId="19" fillId="0" fontId="11" numFmtId="0" xfId="0" applyAlignment="1" applyBorder="1" applyFont="1">
      <alignment horizontal="center" readingOrder="0" shrinkToFit="0" vertical="center" wrapText="0"/>
    </xf>
    <xf borderId="20" fillId="0" fontId="11" numFmtId="0" xfId="0" applyAlignment="1" applyBorder="1" applyFont="1">
      <alignment horizontal="center" readingOrder="0" shrinkToFit="0" wrapText="0"/>
    </xf>
    <xf borderId="2" fillId="0" fontId="11" numFmtId="0" xfId="0" applyAlignment="1" applyBorder="1" applyFont="1">
      <alignment horizontal="left" readingOrder="0" shrinkToFit="0" vertical="bottom" wrapText="0"/>
    </xf>
    <xf borderId="21" fillId="0" fontId="1" numFmtId="0" xfId="0" applyBorder="1" applyFont="1"/>
    <xf borderId="2" fillId="0" fontId="11" numFmtId="0" xfId="0" applyAlignment="1" applyBorder="1" applyFont="1">
      <alignment horizontal="center" readingOrder="0" shrinkToFit="0" wrapText="0"/>
    </xf>
    <xf borderId="18" fillId="0" fontId="11" numFmtId="0" xfId="0" applyAlignment="1" applyBorder="1" applyFont="1">
      <alignment horizontal="left" readingOrder="0" shrinkToFit="0" vertical="bottom" wrapText="0"/>
    </xf>
    <xf borderId="1" fillId="0" fontId="11" numFmtId="0" xfId="0" applyAlignment="1" applyBorder="1" applyFont="1">
      <alignment horizontal="center" readingOrder="0" shrinkToFit="0" wrapText="0"/>
    </xf>
    <xf borderId="22" fillId="0" fontId="11" numFmtId="0" xfId="0" applyAlignment="1" applyBorder="1" applyFont="1">
      <alignment horizontal="left" readingOrder="0" shrinkToFit="0" vertical="bottom" wrapText="0"/>
    </xf>
    <xf borderId="15" fillId="0" fontId="11" numFmtId="0" xfId="0" applyAlignment="1" applyBorder="1" applyFont="1">
      <alignment horizontal="left" readingOrder="0" shrinkToFit="0" vertical="center" wrapText="1"/>
    </xf>
    <xf borderId="23" fillId="0" fontId="1" numFmtId="0" xfId="0" applyBorder="1" applyFont="1"/>
    <xf borderId="12" fillId="0" fontId="12" numFmtId="0" xfId="0" applyAlignment="1" applyBorder="1" applyFont="1">
      <alignment horizontal="left" readingOrder="0" shrinkToFit="0" vertical="bottom" wrapText="0"/>
    </xf>
    <xf borderId="17" fillId="0" fontId="12" numFmtId="0" xfId="0" applyAlignment="1" applyBorder="1" applyFont="1">
      <alignment horizontal="left" readingOrder="0" shrinkToFit="0" vertical="bottom" wrapText="0"/>
    </xf>
    <xf borderId="24" fillId="0" fontId="11" numFmtId="0" xfId="0" applyAlignment="1" applyBorder="1" applyFont="1">
      <alignment horizontal="center" readingOrder="0" shrinkToFit="0" wrapText="0"/>
    </xf>
    <xf borderId="15" fillId="0" fontId="11" numFmtId="0" xfId="0" applyAlignment="1" applyBorder="1" applyFont="1">
      <alignment horizontal="left" readingOrder="0" shrinkToFit="0" vertical="bottom" wrapText="0"/>
    </xf>
    <xf borderId="5" fillId="0" fontId="11" numFmtId="0" xfId="0" applyAlignment="1" applyBorder="1" applyFont="1">
      <alignment horizontal="center" readingOrder="0" shrinkToFit="0" vertical="center" wrapText="0"/>
    </xf>
    <xf borderId="1" fillId="0" fontId="11" numFmtId="0" xfId="0" applyAlignment="1" applyBorder="1" applyFont="1">
      <alignment horizontal="left" readingOrder="0" shrinkToFit="0" vertical="bottom" wrapText="0"/>
    </xf>
    <xf borderId="2" fillId="0" fontId="1" numFmtId="0" xfId="0" applyBorder="1" applyFont="1"/>
    <xf borderId="5" fillId="0" fontId="13" numFmtId="0" xfId="0" applyAlignment="1" applyBorder="1" applyFont="1">
      <alignment horizontal="center" readingOrder="0" vertical="center"/>
    </xf>
    <xf borderId="1" fillId="0" fontId="12" numFmtId="0" xfId="0" applyAlignment="1" applyBorder="1" applyFont="1">
      <alignment horizontal="center" readingOrder="0" shrinkToFit="0" wrapText="0"/>
    </xf>
    <xf borderId="1" fillId="0" fontId="12" numFmtId="0" xfId="0" applyAlignment="1" applyBorder="1" applyFont="1">
      <alignment horizontal="left" readingOrder="0" shrinkToFit="0" vertical="bottom" wrapText="0"/>
    </xf>
    <xf borderId="25" fillId="0" fontId="1" numFmtId="0" xfId="0" applyBorder="1" applyFont="1"/>
    <xf borderId="0" fillId="0" fontId="1" numFmtId="0" xfId="0" applyAlignment="1" applyFont="1">
      <alignment readingOrder="0" shrinkToFit="0" textRotation="0" vertical="center" wrapText="0"/>
    </xf>
    <xf borderId="0" fillId="0" fontId="1" numFmtId="0" xfId="0" applyAlignment="1" applyFont="1">
      <alignment horizontal="center" shrinkToFit="0" textRotation="0" vertical="center" wrapText="1"/>
    </xf>
    <xf borderId="0" fillId="0" fontId="1" numFmtId="0" xfId="0" applyAlignment="1" applyFont="1">
      <alignment horizontal="center" shrinkToFit="0" textRotation="0" vertical="center" wrapText="0"/>
    </xf>
    <xf borderId="0" fillId="0" fontId="14" numFmtId="0" xfId="0" applyAlignment="1" applyFont="1">
      <alignment horizontal="center" shrinkToFit="0" textRotation="0" vertical="center" wrapText="1"/>
    </xf>
    <xf borderId="0" fillId="0" fontId="1" numFmtId="0" xfId="0" applyAlignment="1" applyFont="1">
      <alignment horizontal="left" shrinkToFit="0" textRotation="0" vertical="center" wrapText="1"/>
    </xf>
    <xf borderId="0" fillId="0" fontId="1" numFmtId="0" xfId="0" applyAlignment="1" applyFont="1">
      <alignment shrinkToFit="0" textRotation="0" vertical="center" wrapText="1"/>
    </xf>
    <xf borderId="0" fillId="0" fontId="15" numFmtId="0" xfId="0" applyAlignment="1" applyFont="1">
      <alignment horizontal="center" shrinkToFit="0" textRotation="0" vertical="center" wrapText="1"/>
    </xf>
    <xf borderId="0" fillId="0" fontId="1" numFmtId="0" xfId="0" applyAlignment="1" applyFont="1">
      <alignment shrinkToFit="0" textRotation="0" vertical="center" wrapText="0"/>
    </xf>
    <xf borderId="0" fillId="0" fontId="1" numFmtId="0" xfId="0" applyAlignment="1" applyFont="1">
      <alignment horizontal="center" readingOrder="0" shrinkToFit="0" textRotation="0" vertical="center" wrapText="1"/>
    </xf>
    <xf borderId="0" fillId="11" fontId="16" numFmtId="0" xfId="0" applyAlignment="1" applyFill="1" applyFont="1">
      <alignment horizontal="center" readingOrder="0" shrinkToFit="0" textRotation="0" vertical="center" wrapText="1"/>
    </xf>
    <xf borderId="0" fillId="11" fontId="16" numFmtId="49" xfId="0" applyAlignment="1" applyFont="1" applyNumberFormat="1">
      <alignment horizontal="center" readingOrder="0" shrinkToFit="0" textRotation="0" vertical="center" wrapText="1"/>
    </xf>
    <xf borderId="0" fillId="11" fontId="3" numFmtId="49" xfId="0" applyAlignment="1" applyFont="1" applyNumberFormat="1">
      <alignment horizontal="center" readingOrder="0" shrinkToFit="0" textRotation="0" vertical="center" wrapText="1"/>
    </xf>
    <xf borderId="0" fillId="2" fontId="2" numFmtId="0" xfId="0" applyAlignment="1" applyFont="1">
      <alignment horizontal="center" readingOrder="0" shrinkToFit="0" textRotation="0" vertical="center" wrapText="1"/>
    </xf>
    <xf borderId="0" fillId="2" fontId="2" numFmtId="49" xfId="0" applyAlignment="1" applyFont="1" applyNumberFormat="1">
      <alignment horizontal="center" readingOrder="0" shrinkToFit="0" textRotation="0" vertical="center" wrapText="1"/>
    </xf>
    <xf borderId="0" fillId="3" fontId="16" numFmtId="49" xfId="0" applyAlignment="1" applyFont="1" applyNumberFormat="1">
      <alignment horizontal="center" readingOrder="0" shrinkToFit="0" textRotation="0" vertical="center" wrapText="1"/>
    </xf>
    <xf borderId="1" fillId="3" fontId="16" numFmtId="0" xfId="0" applyAlignment="1" applyBorder="1" applyFont="1">
      <alignment horizontal="center" readingOrder="0" shrinkToFit="0" textRotation="0" vertical="center" wrapText="1"/>
    </xf>
    <xf borderId="1" fillId="2" fontId="2" numFmtId="0" xfId="0" applyAlignment="1" applyBorder="1" applyFont="1">
      <alignment horizontal="center" readingOrder="0" shrinkToFit="0" textRotation="0" vertical="center" wrapText="1"/>
    </xf>
    <xf borderId="1" fillId="0" fontId="3" numFmtId="0" xfId="0" applyAlignment="1" applyBorder="1" applyFont="1">
      <alignment horizontal="center" readingOrder="0" shrinkToFit="0" textRotation="0" vertical="center" wrapText="1"/>
    </xf>
    <xf borderId="4" fillId="0" fontId="3" numFmtId="0" xfId="0" applyAlignment="1" applyBorder="1" applyFont="1">
      <alignment horizontal="center" readingOrder="0" shrinkToFit="0" textRotation="0" vertical="center" wrapText="0"/>
    </xf>
    <xf borderId="2" fillId="0" fontId="3" numFmtId="164" xfId="0" applyAlignment="1" applyBorder="1" applyFont="1" applyNumberFormat="1">
      <alignment horizontal="center" readingOrder="0" shrinkToFit="0" textRotation="0" vertical="center" wrapText="0"/>
    </xf>
    <xf borderId="1" fillId="0" fontId="3" numFmtId="165" xfId="0" applyAlignment="1" applyBorder="1" applyFont="1" applyNumberFormat="1">
      <alignment horizontal="center" readingOrder="0" shrinkToFit="0" textRotation="0" vertical="center" wrapText="0"/>
    </xf>
    <xf borderId="1" fillId="0" fontId="3" numFmtId="0" xfId="0" applyAlignment="1" applyBorder="1" applyFont="1">
      <alignment horizontal="left" readingOrder="0" shrinkToFit="0" textRotation="0" vertical="center" wrapText="1"/>
    </xf>
    <xf borderId="3" fillId="0" fontId="3" numFmtId="0" xfId="0" applyAlignment="1" applyBorder="1" applyFont="1">
      <alignment horizontal="left" readingOrder="0" shrinkToFit="0" textRotation="0" vertical="center" wrapText="1"/>
    </xf>
    <xf borderId="3" fillId="0" fontId="3" numFmtId="0" xfId="0" applyAlignment="1" applyBorder="1" applyFont="1">
      <alignment readingOrder="0" shrinkToFit="0" textRotation="0" vertical="center" wrapText="0"/>
    </xf>
    <xf borderId="3" fillId="0" fontId="3" numFmtId="0" xfId="0" applyAlignment="1" applyBorder="1" applyFont="1">
      <alignment horizontal="center" readingOrder="0" shrinkToFit="0" textRotation="0" vertical="center" wrapText="0"/>
    </xf>
    <xf borderId="0" fillId="12" fontId="1" numFmtId="0" xfId="0" applyAlignment="1" applyFill="1" applyFont="1">
      <alignment shrinkToFit="0" vertical="center" wrapText="0"/>
    </xf>
    <xf borderId="1" fillId="12" fontId="3" numFmtId="0" xfId="0" applyAlignment="1" applyBorder="1" applyFont="1">
      <alignment horizontal="center" readingOrder="0" shrinkToFit="0" textRotation="0" vertical="center" wrapText="1"/>
    </xf>
    <xf borderId="4" fillId="12" fontId="3" numFmtId="0" xfId="0" applyAlignment="1" applyBorder="1" applyFont="1">
      <alignment horizontal="center" readingOrder="0" shrinkToFit="0" textRotation="0" vertical="center" wrapText="0"/>
    </xf>
    <xf borderId="1" fillId="12" fontId="3" numFmtId="0" xfId="0" applyAlignment="1" applyBorder="1" applyFont="1">
      <alignment horizontal="center" readingOrder="0" shrinkToFit="0" textRotation="0" vertical="center" wrapText="0"/>
    </xf>
    <xf borderId="1" fillId="12" fontId="16" numFmtId="0" xfId="0" applyAlignment="1" applyBorder="1" applyFont="1">
      <alignment horizontal="center" readingOrder="0" shrinkToFit="0" textRotation="0" vertical="center" wrapText="1"/>
    </xf>
    <xf borderId="2" fillId="12" fontId="3" numFmtId="164" xfId="0" applyAlignment="1" applyBorder="1" applyFont="1" applyNumberFormat="1">
      <alignment horizontal="center" readingOrder="0" shrinkToFit="0" textRotation="0" vertical="center" wrapText="0"/>
    </xf>
    <xf borderId="1" fillId="12" fontId="3" numFmtId="0" xfId="0" applyAlignment="1" applyBorder="1" applyFont="1">
      <alignment horizontal="left" readingOrder="0" shrinkToFit="0" textRotation="0" vertical="center" wrapText="1"/>
    </xf>
    <xf borderId="3" fillId="12" fontId="3" numFmtId="0" xfId="0" applyAlignment="1" applyBorder="1" applyFont="1">
      <alignment horizontal="left" readingOrder="0" shrinkToFit="0" textRotation="0" vertical="center" wrapText="1"/>
    </xf>
    <xf borderId="3" fillId="12" fontId="3" numFmtId="0" xfId="0" applyAlignment="1" applyBorder="1" applyFont="1">
      <alignment readingOrder="0" shrinkToFit="0" textRotation="0" vertical="center" wrapText="1"/>
    </xf>
    <xf borderId="3" fillId="12" fontId="17" numFmtId="0" xfId="0" applyAlignment="1" applyBorder="1" applyFont="1">
      <alignment horizontal="left" readingOrder="0" shrinkToFit="0" textRotation="0" vertical="center" wrapText="1"/>
    </xf>
    <xf borderId="2" fillId="13" fontId="3" numFmtId="164" xfId="0" applyAlignment="1" applyBorder="1" applyFill="1" applyFont="1" applyNumberFormat="1">
      <alignment horizontal="center" readingOrder="0" shrinkToFit="0" textRotation="0" vertical="center" wrapText="0"/>
    </xf>
    <xf borderId="1" fillId="0" fontId="3" numFmtId="0" xfId="0" applyAlignment="1" applyBorder="1" applyFont="1">
      <alignment horizontal="center" readingOrder="0" shrinkToFit="0" vertical="center" wrapText="1"/>
    </xf>
    <xf borderId="4" fillId="0" fontId="3" numFmtId="0" xfId="0" applyAlignment="1" applyBorder="1" applyFont="1">
      <alignment horizontal="center" readingOrder="0" shrinkToFit="0" vertical="center" wrapText="0"/>
    </xf>
    <xf borderId="1" fillId="0" fontId="3" numFmtId="0" xfId="0" applyAlignment="1" applyBorder="1" applyFont="1">
      <alignment horizontal="center" readingOrder="0" shrinkToFit="0" vertical="center" wrapText="0"/>
    </xf>
    <xf borderId="2" fillId="0" fontId="3" numFmtId="164" xfId="0" applyAlignment="1" applyBorder="1" applyFont="1" applyNumberFormat="1">
      <alignment horizontal="center" readingOrder="0" shrinkToFit="0" vertical="center" wrapText="0"/>
    </xf>
    <xf borderId="1" fillId="0" fontId="3" numFmtId="165" xfId="0" applyAlignment="1" applyBorder="1" applyFont="1" applyNumberFormat="1">
      <alignment horizontal="center" readingOrder="0" shrinkToFit="0" vertical="center" wrapText="0"/>
    </xf>
    <xf borderId="1" fillId="0" fontId="3" numFmtId="0" xfId="0" applyAlignment="1" applyBorder="1" applyFont="1">
      <alignment horizontal="left" readingOrder="0" shrinkToFit="0" vertical="center" wrapText="1"/>
    </xf>
    <xf borderId="3" fillId="0" fontId="3" numFmtId="0" xfId="0" applyAlignment="1" applyBorder="1" applyFont="1">
      <alignment readingOrder="0" shrinkToFit="0" vertical="center" wrapText="1"/>
    </xf>
    <xf borderId="3" fillId="0" fontId="3" numFmtId="0" xfId="0" applyAlignment="1" applyBorder="1" applyFont="1">
      <alignment readingOrder="0" shrinkToFit="0" vertical="center" wrapText="0"/>
    </xf>
    <xf borderId="3" fillId="0" fontId="3" numFmtId="0" xfId="0" applyAlignment="1" applyBorder="1" applyFont="1">
      <alignment horizontal="center" readingOrder="0" shrinkToFit="0" vertical="center" wrapText="0"/>
    </xf>
    <xf borderId="1" fillId="14" fontId="3" numFmtId="165" xfId="0" applyAlignment="1" applyBorder="1" applyFill="1" applyFont="1" applyNumberFormat="1">
      <alignment horizontal="center" readingOrder="0" shrinkToFit="0" textRotation="0" vertical="center" wrapText="0"/>
    </xf>
    <xf borderId="3" fillId="0" fontId="3" numFmtId="0" xfId="0" applyAlignment="1" applyBorder="1" applyFont="1">
      <alignment readingOrder="0" shrinkToFit="0" textRotation="0" vertical="center" wrapText="1"/>
    </xf>
    <xf borderId="1" fillId="12" fontId="3" numFmtId="164" xfId="0" applyAlignment="1" applyBorder="1" applyFont="1" applyNumberFormat="1">
      <alignment horizontal="center" readingOrder="0" shrinkToFit="0" textRotation="0" vertical="center" wrapText="0"/>
    </xf>
    <xf borderId="3" fillId="12" fontId="17" numFmtId="0" xfId="0" applyAlignment="1" applyBorder="1" applyFont="1">
      <alignment horizontal="center" readingOrder="0" shrinkToFit="0" textRotation="0" vertical="center" wrapText="1"/>
    </xf>
    <xf borderId="1" fillId="0" fontId="3" numFmtId="0" xfId="0" applyAlignment="1" applyBorder="1" applyFont="1">
      <alignment horizontal="center" shrinkToFit="0" textRotation="0" vertical="center" wrapText="1"/>
    </xf>
    <xf borderId="1" fillId="0" fontId="3" numFmtId="0" xfId="0" applyAlignment="1" applyBorder="1" applyFont="1">
      <alignment horizontal="center" shrinkToFit="0" textRotation="0" vertical="center" wrapText="0"/>
    </xf>
    <xf borderId="1" fillId="0" fontId="3" numFmtId="164" xfId="0" applyAlignment="1" applyBorder="1" applyFont="1" applyNumberFormat="1">
      <alignment horizontal="center" readingOrder="0" shrinkToFit="0" textRotation="0" vertical="center" wrapText="0"/>
    </xf>
    <xf borderId="2" fillId="0" fontId="3" numFmtId="165" xfId="0" applyAlignment="1" applyBorder="1" applyFont="1" applyNumberFormat="1">
      <alignment horizontal="center" readingOrder="0" shrinkToFit="0" textRotation="0" vertical="center" wrapText="0"/>
    </xf>
    <xf borderId="1" fillId="12" fontId="3" numFmtId="165" xfId="0" applyAlignment="1" applyBorder="1" applyFont="1" applyNumberFormat="1">
      <alignment horizontal="center" readingOrder="0" shrinkToFit="0" textRotation="0" vertical="center" wrapText="0"/>
    </xf>
    <xf borderId="3" fillId="12" fontId="3" numFmtId="0" xfId="0" applyAlignment="1" applyBorder="1" applyFont="1">
      <alignment horizontal="center" readingOrder="0" shrinkToFit="0" textRotation="0" vertical="center" wrapText="1"/>
    </xf>
    <xf borderId="1" fillId="12" fontId="3" numFmtId="0" xfId="0" applyAlignment="1" applyBorder="1" applyFont="1">
      <alignment horizontal="center" shrinkToFit="0" textRotation="0" vertical="center" wrapText="1"/>
    </xf>
    <xf borderId="1" fillId="12" fontId="3" numFmtId="0" xfId="0" applyAlignment="1" applyBorder="1" applyFont="1">
      <alignment horizontal="center" shrinkToFit="0" textRotation="0" vertical="center" wrapText="0"/>
    </xf>
    <xf borderId="1" fillId="5" fontId="3" numFmtId="0" xfId="0" applyAlignment="1" applyBorder="1" applyFont="1">
      <alignment horizontal="center" shrinkToFit="0" textRotation="0" vertical="center" wrapText="1"/>
    </xf>
    <xf borderId="4" fillId="5" fontId="3" numFmtId="0" xfId="0" applyAlignment="1" applyBorder="1" applyFont="1">
      <alignment horizontal="center" readingOrder="0" shrinkToFit="0" textRotation="0" vertical="center" wrapText="0"/>
    </xf>
    <xf borderId="2" fillId="5" fontId="3" numFmtId="164" xfId="0" applyAlignment="1" applyBorder="1" applyFont="1" applyNumberFormat="1">
      <alignment horizontal="center" readingOrder="0" shrinkToFit="0" textRotation="0" vertical="center" wrapText="0"/>
    </xf>
    <xf borderId="1" fillId="5" fontId="3" numFmtId="165" xfId="0" applyAlignment="1" applyBorder="1" applyFont="1" applyNumberFormat="1">
      <alignment horizontal="center" readingOrder="0" shrinkToFit="0" textRotation="0" vertical="center" wrapText="0"/>
    </xf>
    <xf borderId="1" fillId="5" fontId="3" numFmtId="0" xfId="0" applyAlignment="1" applyBorder="1" applyFont="1">
      <alignment horizontal="left" readingOrder="0" shrinkToFit="0" textRotation="0" vertical="center" wrapText="1"/>
    </xf>
    <xf borderId="3" fillId="5" fontId="3" numFmtId="0" xfId="0" applyAlignment="1" applyBorder="1" applyFont="1">
      <alignment readingOrder="0" shrinkToFit="0" textRotation="0" vertical="center" wrapText="1"/>
    </xf>
    <xf borderId="3" fillId="5" fontId="3" numFmtId="0" xfId="0" applyAlignment="1" applyBorder="1" applyFont="1">
      <alignment readingOrder="0" shrinkToFit="0" textRotation="0" vertical="center" wrapText="0"/>
    </xf>
    <xf borderId="3" fillId="5" fontId="3" numFmtId="0" xfId="0" applyAlignment="1" applyBorder="1" applyFont="1">
      <alignment horizontal="center" readingOrder="0" shrinkToFit="0" textRotation="0" vertical="center" wrapText="0"/>
    </xf>
    <xf borderId="1" fillId="5" fontId="3" numFmtId="0" xfId="0" applyAlignment="1" applyBorder="1" applyFont="1">
      <alignment horizontal="center" shrinkToFit="0" vertical="center" wrapText="1"/>
    </xf>
    <xf borderId="1" fillId="5" fontId="4" numFmtId="1" xfId="0" applyAlignment="1" applyBorder="1" applyFont="1" applyNumberFormat="1">
      <alignment horizontal="center" shrinkToFit="0" vertical="center" wrapText="0"/>
    </xf>
    <xf borderId="1" fillId="5" fontId="3" numFmtId="1" xfId="0" applyAlignment="1" applyBorder="1" applyFont="1" applyNumberFormat="1">
      <alignment horizontal="center" readingOrder="0" shrinkToFit="0" vertical="center" wrapText="0"/>
    </xf>
    <xf borderId="2" fillId="5" fontId="3" numFmtId="164" xfId="0" applyAlignment="1" applyBorder="1" applyFont="1" applyNumberFormat="1">
      <alignment horizontal="center" readingOrder="0" shrinkToFit="0" vertical="center" wrapText="0"/>
    </xf>
    <xf borderId="1" fillId="5" fontId="3" numFmtId="0" xfId="0" applyAlignment="1" applyBorder="1" applyFont="1">
      <alignment horizontal="left" readingOrder="0" shrinkToFit="0" vertical="center" wrapText="1"/>
    </xf>
    <xf borderId="3" fillId="5" fontId="3" numFmtId="0" xfId="0" applyAlignment="1" applyBorder="1" applyFont="1">
      <alignment readingOrder="0" shrinkToFit="0" vertical="center" wrapText="1"/>
    </xf>
    <xf borderId="3" fillId="5" fontId="3" numFmtId="0" xfId="0" applyAlignment="1" applyBorder="1" applyFont="1">
      <alignment readingOrder="0" shrinkToFit="0" vertical="center" wrapText="0"/>
    </xf>
    <xf borderId="3" fillId="7" fontId="3" numFmtId="0" xfId="0" applyAlignment="1" applyBorder="1" applyFont="1">
      <alignment readingOrder="0" shrinkToFit="0" textRotation="0" vertical="center" wrapText="0"/>
    </xf>
    <xf borderId="1" fillId="12" fontId="4" numFmtId="1" xfId="0" applyAlignment="1" applyBorder="1" applyFont="1" applyNumberFormat="1">
      <alignment horizontal="center" shrinkToFit="0" textRotation="0" vertical="center" wrapText="0"/>
    </xf>
    <xf borderId="1" fillId="12" fontId="3" numFmtId="1" xfId="0" applyAlignment="1" applyBorder="1" applyFont="1" applyNumberFormat="1">
      <alignment horizontal="center" readingOrder="0" shrinkToFit="0" textRotation="0" vertical="center" wrapText="0"/>
    </xf>
    <xf borderId="1" fillId="0" fontId="3" numFmtId="0" xfId="0" applyAlignment="1" applyBorder="1" applyFont="1">
      <alignment horizontal="center" readingOrder="0" shrinkToFit="0" textRotation="0" vertical="center" wrapText="1"/>
    </xf>
    <xf borderId="4" fillId="0" fontId="3" numFmtId="0" xfId="0" applyAlignment="1" applyBorder="1" applyFont="1">
      <alignment horizontal="center" readingOrder="0" shrinkToFit="0" textRotation="0" vertical="center" wrapText="0"/>
    </xf>
    <xf borderId="2" fillId="0" fontId="3" numFmtId="164" xfId="0" applyAlignment="1" applyBorder="1" applyFont="1" applyNumberFormat="1">
      <alignment horizontal="center" readingOrder="0" shrinkToFit="0" textRotation="0" vertical="center" wrapText="0"/>
    </xf>
    <xf borderId="1" fillId="0" fontId="3" numFmtId="0" xfId="0" applyAlignment="1" applyBorder="1" applyFont="1">
      <alignment horizontal="center" shrinkToFit="0" textRotation="0" vertical="center" wrapText="0"/>
    </xf>
    <xf borderId="3" fillId="0" fontId="3" numFmtId="0" xfId="0" applyAlignment="1" applyBorder="1" applyFont="1">
      <alignment horizontal="center" readingOrder="0" shrinkToFit="0" textRotation="0" vertical="center" wrapText="0"/>
    </xf>
    <xf borderId="3" fillId="15" fontId="3" numFmtId="0" xfId="0" applyAlignment="1" applyBorder="1" applyFill="1" applyFont="1">
      <alignment horizontal="center" readingOrder="0" shrinkToFit="0" textRotation="0" vertical="center" wrapText="1"/>
    </xf>
    <xf borderId="0" fillId="0" fontId="1" numFmtId="0" xfId="0" applyAlignment="1" applyFont="1">
      <alignment readingOrder="0" shrinkToFit="0" vertical="center" wrapText="0"/>
    </xf>
    <xf borderId="1" fillId="5" fontId="3" numFmtId="0" xfId="0" applyAlignment="1" applyBorder="1" applyFont="1">
      <alignment horizontal="center" readingOrder="0" shrinkToFit="0" vertical="center" wrapText="1"/>
    </xf>
    <xf borderId="1" fillId="5" fontId="3" numFmtId="165" xfId="0" applyAlignment="1" applyBorder="1" applyFont="1" applyNumberFormat="1">
      <alignment horizontal="center" readingOrder="0" shrinkToFit="0" vertical="center" wrapText="0"/>
    </xf>
    <xf borderId="0" fillId="12" fontId="1" numFmtId="0" xfId="0" applyAlignment="1" applyFont="1">
      <alignment shrinkToFit="0" textRotation="0" vertical="center" wrapText="0"/>
    </xf>
    <xf borderId="1" fillId="12" fontId="7" numFmtId="0" xfId="0" applyAlignment="1" applyBorder="1" applyFont="1">
      <alignment horizontal="center" readingOrder="0" shrinkToFit="0" textRotation="0" vertical="center" wrapText="0"/>
    </xf>
    <xf borderId="1" fillId="12" fontId="3" numFmtId="0" xfId="0" applyAlignment="1" applyBorder="1" applyFont="1">
      <alignment horizontal="center" readingOrder="0" shrinkToFit="0" vertical="center" wrapText="1"/>
    </xf>
    <xf borderId="4" fillId="12" fontId="3" numFmtId="0" xfId="0" applyAlignment="1" applyBorder="1" applyFont="1">
      <alignment horizontal="center" readingOrder="0" shrinkToFit="0" vertical="center" wrapText="0"/>
    </xf>
    <xf borderId="1" fillId="12" fontId="3" numFmtId="0" xfId="0" applyAlignment="1" applyBorder="1" applyFont="1">
      <alignment horizontal="center" readingOrder="0" shrinkToFit="0" vertical="center" wrapText="0"/>
    </xf>
    <xf borderId="1" fillId="12" fontId="16" numFmtId="0" xfId="0" applyAlignment="1" applyBorder="1" applyFont="1">
      <alignment horizontal="center" readingOrder="0" shrinkToFit="0" vertical="center" wrapText="1"/>
    </xf>
    <xf borderId="2" fillId="12" fontId="3" numFmtId="164" xfId="0" applyAlignment="1" applyBorder="1" applyFont="1" applyNumberFormat="1">
      <alignment horizontal="center" readingOrder="0" shrinkToFit="0" vertical="center" wrapText="0"/>
    </xf>
    <xf borderId="1" fillId="12" fontId="3" numFmtId="165" xfId="0" applyAlignment="1" applyBorder="1" applyFont="1" applyNumberFormat="1">
      <alignment horizontal="center" readingOrder="0" shrinkToFit="0" vertical="center" wrapText="0"/>
    </xf>
    <xf borderId="1" fillId="12" fontId="3" numFmtId="0" xfId="0" applyAlignment="1" applyBorder="1" applyFont="1">
      <alignment horizontal="left" readingOrder="0" shrinkToFit="0" vertical="center" wrapText="1"/>
    </xf>
    <xf borderId="3" fillId="12" fontId="3" numFmtId="0" xfId="0" applyAlignment="1" applyBorder="1" applyFont="1">
      <alignment horizontal="left" readingOrder="0" shrinkToFit="0" vertical="center" wrapText="1"/>
    </xf>
    <xf borderId="3" fillId="12" fontId="3" numFmtId="0" xfId="0" applyAlignment="1" applyBorder="1" applyFont="1">
      <alignment readingOrder="0" shrinkToFit="0" vertical="center" wrapText="1"/>
    </xf>
    <xf borderId="1" fillId="12" fontId="3" numFmtId="0" xfId="0" applyAlignment="1" applyBorder="1" applyFont="1">
      <alignment horizontal="center" shrinkToFit="0" vertical="center" wrapText="1"/>
    </xf>
    <xf borderId="1" fillId="12" fontId="3" numFmtId="1" xfId="0" applyAlignment="1" applyBorder="1" applyFont="1" applyNumberFormat="1">
      <alignment horizontal="center" readingOrder="0" shrinkToFit="0" vertical="center" wrapText="0"/>
    </xf>
    <xf borderId="1" fillId="12" fontId="3" numFmtId="164" xfId="0" applyAlignment="1" applyBorder="1" applyFont="1" applyNumberFormat="1">
      <alignment horizontal="center" readingOrder="0" shrinkToFit="0" vertical="center" wrapText="0"/>
    </xf>
    <xf borderId="1" fillId="12" fontId="3" numFmtId="0" xfId="0" applyAlignment="1" applyBorder="1" applyFont="1">
      <alignment horizontal="center" shrinkToFit="0" vertical="center" wrapText="0"/>
    </xf>
    <xf borderId="3" fillId="5" fontId="3" numFmtId="0" xfId="0" applyAlignment="1" applyBorder="1" applyFont="1">
      <alignment horizontal="left" readingOrder="0" shrinkToFit="0" vertical="center" wrapText="1"/>
    </xf>
    <xf borderId="1" fillId="12" fontId="16" numFmtId="0" xfId="0" applyAlignment="1" applyBorder="1" applyFont="1">
      <alignment horizontal="center" readingOrder="0" shrinkToFit="0" vertical="center" wrapText="0"/>
    </xf>
    <xf borderId="1" fillId="3" fontId="3" numFmtId="0" xfId="0" applyAlignment="1" applyBorder="1" applyFont="1">
      <alignment horizontal="center" readingOrder="0" shrinkToFit="0" textRotation="0" vertical="center" wrapText="1"/>
    </xf>
    <xf borderId="1" fillId="0" fontId="3" numFmtId="164" xfId="0" applyAlignment="1" applyBorder="1" applyFont="1" applyNumberFormat="1">
      <alignment horizontal="center" readingOrder="0" shrinkToFit="0" vertical="center" wrapText="0"/>
    </xf>
    <xf borderId="1" fillId="0" fontId="6" numFmtId="0" xfId="0" applyAlignment="1" applyBorder="1" applyFont="1">
      <alignment horizontal="left" readingOrder="0" shrinkToFit="0" textRotation="0" vertical="center" wrapText="1"/>
    </xf>
    <xf borderId="0" fillId="5" fontId="3" numFmtId="0" xfId="0" applyAlignment="1" applyFont="1">
      <alignment horizontal="center" readingOrder="0" shrinkToFit="0" vertical="center" wrapText="0"/>
    </xf>
    <xf borderId="1" fillId="5" fontId="3" numFmtId="0" xfId="0" applyAlignment="1" applyBorder="1" applyFont="1">
      <alignment horizontal="left" shrinkToFit="0" vertical="center" wrapText="1"/>
    </xf>
    <xf borderId="0" fillId="13" fontId="1" numFmtId="0" xfId="0" applyAlignment="1" applyFont="1">
      <alignment shrinkToFit="0" textRotation="0" vertical="center" wrapText="0"/>
    </xf>
    <xf borderId="1" fillId="7" fontId="3" numFmtId="0" xfId="0" applyAlignment="1" applyBorder="1" applyFont="1">
      <alignment horizontal="center" shrinkToFit="0" textRotation="0" vertical="center" wrapText="0"/>
    </xf>
    <xf borderId="1" fillId="7" fontId="3" numFmtId="164" xfId="0" applyAlignment="1" applyBorder="1" applyFont="1" applyNumberFormat="1">
      <alignment horizontal="center" readingOrder="0" shrinkToFit="0" textRotation="0" vertical="center" wrapText="0"/>
    </xf>
    <xf borderId="1" fillId="0" fontId="3" numFmtId="0" xfId="0" applyAlignment="1" applyBorder="1" applyFont="1">
      <alignment horizontal="center" shrinkToFit="0" vertical="center" wrapText="0"/>
    </xf>
    <xf borderId="1" fillId="7" fontId="3" numFmtId="165" xfId="0" applyAlignment="1" applyBorder="1" applyFont="1" applyNumberFormat="1">
      <alignment horizontal="center" readingOrder="0" shrinkToFit="0" vertical="center" wrapText="0"/>
    </xf>
    <xf borderId="1" fillId="16" fontId="3" numFmtId="0" xfId="0" applyAlignment="1" applyBorder="1" applyFill="1" applyFont="1">
      <alignment horizontal="center" readingOrder="0" shrinkToFit="0" textRotation="0" vertical="center" wrapText="1"/>
    </xf>
    <xf borderId="1" fillId="7" fontId="3" numFmtId="166" xfId="0" applyAlignment="1" applyBorder="1" applyFont="1" applyNumberFormat="1">
      <alignment horizontal="center" readingOrder="0" shrinkToFit="0" textRotation="0" vertical="center" wrapText="0"/>
    </xf>
    <xf borderId="1" fillId="0" fontId="3" numFmtId="0" xfId="0" applyAlignment="1" applyBorder="1" applyFont="1">
      <alignment horizontal="center" shrinkToFit="0" vertical="center" wrapText="1"/>
    </xf>
    <xf borderId="3" fillId="7" fontId="3" numFmtId="0" xfId="0" applyAlignment="1" applyBorder="1" applyFont="1">
      <alignment horizontal="center" readingOrder="0" shrinkToFit="0" vertical="center" wrapText="0"/>
    </xf>
    <xf borderId="1" fillId="3" fontId="3" numFmtId="0" xfId="0" applyAlignment="1" applyBorder="1" applyFont="1">
      <alignment horizontal="center" readingOrder="0" shrinkToFit="0" vertical="center" wrapText="1"/>
    </xf>
    <xf borderId="1" fillId="7" fontId="3" numFmtId="164" xfId="0" applyAlignment="1" applyBorder="1" applyFont="1" applyNumberFormat="1">
      <alignment horizontal="center" shrinkToFit="0" vertical="center" wrapText="0"/>
    </xf>
    <xf borderId="1" fillId="0" fontId="3" numFmtId="1" xfId="0" applyAlignment="1" applyBorder="1" applyFont="1" applyNumberFormat="1">
      <alignment horizontal="center" readingOrder="0" shrinkToFit="0" vertical="center" wrapText="0"/>
    </xf>
    <xf borderId="1" fillId="7" fontId="3" numFmtId="165" xfId="0" applyAlignment="1" applyBorder="1" applyFont="1" applyNumberFormat="1">
      <alignment horizontal="center" readingOrder="0" shrinkToFit="0" textRotation="0" vertical="center" wrapText="0"/>
    </xf>
    <xf borderId="3" fillId="7" fontId="3" numFmtId="0" xfId="0" applyAlignment="1" applyBorder="1" applyFont="1">
      <alignment horizontal="center" readingOrder="0" shrinkToFit="0" textRotation="0" vertical="center" wrapText="0"/>
    </xf>
    <xf borderId="1" fillId="0" fontId="3" numFmtId="0" xfId="0" applyAlignment="1" applyBorder="1" applyFont="1">
      <alignment horizontal="center" shrinkToFit="0" textRotation="0" vertical="center" wrapText="1"/>
    </xf>
    <xf borderId="1" fillId="0" fontId="3" numFmtId="164" xfId="0" applyAlignment="1" applyBorder="1" applyFont="1" applyNumberFormat="1">
      <alignment horizontal="center" readingOrder="0" shrinkToFit="0" textRotation="0" vertical="center" wrapText="0"/>
    </xf>
    <xf borderId="1" fillId="0" fontId="3" numFmtId="0" xfId="0" applyAlignment="1" applyBorder="1" applyFont="1">
      <alignment horizontal="left" readingOrder="0" shrinkToFit="0" textRotation="0" vertical="center" wrapText="1"/>
    </xf>
    <xf borderId="3" fillId="17" fontId="3" numFmtId="0" xfId="0" applyAlignment="1" applyBorder="1" applyFill="1" applyFont="1">
      <alignment horizontal="left" readingOrder="0" shrinkToFit="0" textRotation="0" vertical="center" wrapText="1"/>
    </xf>
    <xf borderId="1" fillId="12" fontId="3" numFmtId="164" xfId="0" applyAlignment="1" applyBorder="1" applyFont="1" applyNumberFormat="1">
      <alignment horizontal="center" shrinkToFit="0" textRotation="0" vertical="center" wrapText="0"/>
    </xf>
    <xf borderId="3" fillId="7" fontId="3" numFmtId="0" xfId="0" applyAlignment="1" applyBorder="1" applyFont="1">
      <alignment horizontal="left" readingOrder="0" shrinkToFit="0" vertical="center" wrapText="1"/>
    </xf>
    <xf borderId="1" fillId="0" fontId="16" numFmtId="0" xfId="0" applyAlignment="1" applyBorder="1" applyFont="1">
      <alignment horizontal="center" readingOrder="0" shrinkToFit="0" vertical="center" wrapText="1"/>
    </xf>
    <xf borderId="3" fillId="12" fontId="3" numFmtId="0" xfId="0" applyAlignment="1" applyBorder="1" applyFont="1">
      <alignment horizontal="center" readingOrder="0" shrinkToFit="0" vertical="center" wrapText="1"/>
    </xf>
    <xf borderId="1" fillId="12" fontId="6" numFmtId="0" xfId="0" applyAlignment="1" applyBorder="1" applyFont="1">
      <alignment horizontal="left" readingOrder="0" shrinkToFit="0" textRotation="0" vertical="center" wrapText="1"/>
    </xf>
    <xf borderId="1" fillId="12" fontId="3" numFmtId="164" xfId="0" applyAlignment="1" applyBorder="1" applyFont="1" applyNumberFormat="1">
      <alignment horizontal="center" shrinkToFit="0" vertical="center" wrapText="0"/>
    </xf>
    <xf borderId="3" fillId="15" fontId="3" numFmtId="0" xfId="0" applyAlignment="1" applyBorder="1" applyFont="1">
      <alignment readingOrder="0" shrinkToFit="0" vertical="center" wrapText="1"/>
    </xf>
    <xf borderId="3" fillId="15" fontId="3" numFmtId="0" xfId="0" applyAlignment="1" applyBorder="1" applyFont="1">
      <alignment horizontal="left" readingOrder="0" shrinkToFit="0" textRotation="0" vertical="center" wrapText="1"/>
    </xf>
    <xf borderId="3" fillId="15" fontId="3" numFmtId="0" xfId="0" applyAlignment="1" applyBorder="1" applyFont="1">
      <alignment readingOrder="0" shrinkToFit="0" textRotation="0" vertical="center" wrapText="1"/>
    </xf>
    <xf borderId="3" fillId="7" fontId="3" numFmtId="0" xfId="0" applyAlignment="1" applyBorder="1" applyFont="1">
      <alignment horizontal="left" readingOrder="0" shrinkToFit="0" textRotation="0" vertical="center" wrapText="1"/>
    </xf>
    <xf borderId="1" fillId="0" fontId="3" numFmtId="0" xfId="0" applyAlignment="1" applyBorder="1" applyFont="1">
      <alignment horizontal="center" shrinkToFit="0" vertical="center" wrapText="1"/>
    </xf>
    <xf borderId="1" fillId="0" fontId="3" numFmtId="0" xfId="0" applyAlignment="1" applyBorder="1" applyFont="1">
      <alignment horizontal="center" readingOrder="0" shrinkToFit="0" vertical="center" wrapText="1"/>
    </xf>
    <xf borderId="2" fillId="0" fontId="3" numFmtId="164" xfId="0" applyAlignment="1" applyBorder="1" applyFont="1" applyNumberFormat="1">
      <alignment horizontal="center" readingOrder="0" shrinkToFit="0" vertical="center" wrapText="0"/>
    </xf>
    <xf borderId="1" fillId="0" fontId="3" numFmtId="164" xfId="0" applyAlignment="1" applyBorder="1" applyFont="1" applyNumberFormat="1">
      <alignment horizontal="center" shrinkToFit="0" vertical="center" wrapText="0"/>
    </xf>
    <xf borderId="3" fillId="0" fontId="3" numFmtId="0" xfId="0" applyAlignment="1" applyBorder="1" applyFont="1">
      <alignment horizontal="left" readingOrder="0" shrinkToFit="0" vertical="center" wrapText="1"/>
    </xf>
    <xf borderId="3" fillId="0" fontId="3" numFmtId="0" xfId="0" applyAlignment="1" applyBorder="1" applyFont="1">
      <alignment horizontal="center" readingOrder="0" shrinkToFit="0" vertical="center" wrapText="0"/>
    </xf>
    <xf borderId="1" fillId="0" fontId="3" numFmtId="0" xfId="0" applyAlignment="1" applyBorder="1" applyFont="1">
      <alignment horizontal="left" readingOrder="0" shrinkToFit="0" vertical="center" wrapText="1"/>
    </xf>
    <xf borderId="1" fillId="0" fontId="3" numFmtId="165" xfId="0" applyAlignment="1" applyBorder="1" applyFont="1" applyNumberFormat="1">
      <alignment horizontal="center" readingOrder="0" shrinkToFit="0" vertical="center" wrapText="0"/>
    </xf>
    <xf borderId="3" fillId="0" fontId="5" numFmtId="0" xfId="0" applyAlignment="1" applyBorder="1" applyFont="1">
      <alignment shrinkToFit="0" vertical="center" wrapText="0"/>
    </xf>
    <xf borderId="1" fillId="0" fontId="3" numFmtId="164" xfId="0" applyAlignment="1" applyBorder="1" applyFont="1" applyNumberFormat="1">
      <alignment horizontal="center" shrinkToFit="0" textRotation="0" vertical="center" wrapText="0"/>
    </xf>
    <xf borderId="0" fillId="3" fontId="1" numFmtId="0" xfId="0" applyAlignment="1" applyFont="1">
      <alignment shrinkToFit="0" textRotation="0" vertical="center" wrapText="0"/>
    </xf>
    <xf borderId="1" fillId="3" fontId="3" numFmtId="0" xfId="0" applyAlignment="1" applyBorder="1" applyFont="1">
      <alignment horizontal="center" shrinkToFit="0" textRotation="0" vertical="center" wrapText="1"/>
    </xf>
    <xf borderId="4" fillId="3" fontId="3" numFmtId="0" xfId="0" applyAlignment="1" applyBorder="1" applyFont="1">
      <alignment horizontal="center" readingOrder="0" shrinkToFit="0" textRotation="0" vertical="center" wrapText="0"/>
    </xf>
    <xf borderId="2" fillId="3" fontId="3" numFmtId="164" xfId="0" applyAlignment="1" applyBorder="1" applyFont="1" applyNumberFormat="1">
      <alignment horizontal="center" readingOrder="0" shrinkToFit="0" textRotation="0" vertical="center" wrapText="0"/>
    </xf>
    <xf borderId="1" fillId="3" fontId="3" numFmtId="164" xfId="0" applyAlignment="1" applyBorder="1" applyFont="1" applyNumberFormat="1">
      <alignment horizontal="center" readingOrder="0" shrinkToFit="0" textRotation="0" vertical="center" wrapText="0"/>
    </xf>
    <xf borderId="1" fillId="3" fontId="3" numFmtId="0" xfId="0" applyAlignment="1" applyBorder="1" applyFont="1">
      <alignment horizontal="left" readingOrder="0" shrinkToFit="0" textRotation="0" vertical="center" wrapText="1"/>
    </xf>
    <xf borderId="3" fillId="3" fontId="3" numFmtId="0" xfId="0" applyAlignment="1" applyBorder="1" applyFont="1">
      <alignment horizontal="left" readingOrder="0" shrinkToFit="0" vertical="center" wrapText="1"/>
    </xf>
    <xf borderId="3" fillId="3" fontId="3" numFmtId="0" xfId="0" applyAlignment="1" applyBorder="1" applyFont="1">
      <alignment readingOrder="0" shrinkToFit="0" vertical="center" wrapText="1"/>
    </xf>
    <xf borderId="3" fillId="3" fontId="3" numFmtId="0" xfId="0" applyAlignment="1" applyBorder="1" applyFont="1">
      <alignment horizontal="center" readingOrder="0" shrinkToFit="0" textRotation="0" vertical="center" wrapText="0"/>
    </xf>
    <xf borderId="0" fillId="12" fontId="1" numFmtId="0" xfId="0" applyAlignment="1" applyFont="1">
      <alignment readingOrder="0" shrinkToFit="0" textRotation="0" vertical="center" wrapText="0"/>
    </xf>
    <xf borderId="3" fillId="15" fontId="3" numFmtId="0" xfId="0" applyAlignment="1" applyBorder="1" applyFont="1">
      <alignment horizontal="left" readingOrder="0" shrinkToFit="0" vertical="center" wrapText="1"/>
    </xf>
    <xf borderId="3" fillId="12" fontId="17" numFmtId="0" xfId="0" applyAlignment="1" applyBorder="1" applyFont="1">
      <alignment horizontal="center" readingOrder="0" shrinkToFit="0" vertical="center" wrapText="1"/>
    </xf>
    <xf borderId="0" fillId="12" fontId="3" numFmtId="0" xfId="0" applyAlignment="1" applyFont="1">
      <alignment horizontal="center" readingOrder="0" shrinkToFit="0" textRotation="0" vertical="center" wrapText="0"/>
    </xf>
    <xf borderId="1" fillId="5" fontId="3" numFmtId="0" xfId="0" applyAlignment="1" applyBorder="1" applyFont="1">
      <alignment horizontal="center" readingOrder="0" shrinkToFit="0" textRotation="0" vertical="center" wrapText="1"/>
    </xf>
    <xf borderId="1" fillId="5" fontId="3" numFmtId="0" xfId="0" applyAlignment="1" applyBorder="1" applyFont="1">
      <alignment horizontal="center" shrinkToFit="0" textRotation="0" vertical="center" wrapText="0"/>
    </xf>
    <xf borderId="1" fillId="5" fontId="4" numFmtId="1" xfId="0" applyAlignment="1" applyBorder="1" applyFont="1" applyNumberFormat="1">
      <alignment horizontal="center" shrinkToFit="0" textRotation="0" vertical="center" wrapText="0"/>
    </xf>
    <xf borderId="1" fillId="5" fontId="3" numFmtId="1" xfId="0" applyAlignment="1" applyBorder="1" applyFont="1" applyNumberFormat="1">
      <alignment horizontal="center" readingOrder="0" shrinkToFit="0" textRotation="0" vertical="center" wrapText="0"/>
    </xf>
    <xf borderId="3" fillId="5" fontId="3" numFmtId="0" xfId="0" applyAlignment="1" applyBorder="1" applyFont="1">
      <alignment horizontal="left" readingOrder="0" shrinkToFit="0" textRotation="0" vertical="center" wrapText="1"/>
    </xf>
    <xf borderId="1" fillId="18" fontId="3" numFmtId="0" xfId="0" applyAlignment="1" applyBorder="1" applyFill="1" applyFont="1">
      <alignment horizontal="center" readingOrder="0" shrinkToFit="0" vertical="center" wrapText="1"/>
    </xf>
    <xf borderId="1" fillId="18" fontId="3" numFmtId="0" xfId="0" applyAlignment="1" applyBorder="1" applyFont="1">
      <alignment horizontal="center" readingOrder="0" shrinkToFit="0" vertical="center" wrapText="0"/>
    </xf>
    <xf borderId="1" fillId="18" fontId="3" numFmtId="0" xfId="0" applyAlignment="1" applyBorder="1" applyFont="1">
      <alignment horizontal="center" readingOrder="0" shrinkToFit="0" textRotation="0" vertical="center" wrapText="0"/>
    </xf>
    <xf borderId="2" fillId="18" fontId="3" numFmtId="164" xfId="0" applyAlignment="1" applyBorder="1" applyFont="1" applyNumberFormat="1">
      <alignment horizontal="center" readingOrder="0" shrinkToFit="0" vertical="center" wrapText="0"/>
    </xf>
    <xf borderId="1" fillId="18" fontId="3" numFmtId="0" xfId="0" applyAlignment="1" applyBorder="1" applyFont="1">
      <alignment horizontal="left" readingOrder="0" shrinkToFit="0" vertical="center" wrapText="1"/>
    </xf>
    <xf borderId="3" fillId="18" fontId="3" numFmtId="0" xfId="0" applyAlignment="1" applyBorder="1" applyFont="1">
      <alignment readingOrder="0" shrinkToFit="0" vertical="center" wrapText="1"/>
    </xf>
    <xf borderId="3" fillId="18" fontId="3" numFmtId="0" xfId="0" applyAlignment="1" applyBorder="1" applyFont="1">
      <alignment readingOrder="0" shrinkToFit="0" vertical="center" wrapText="0"/>
    </xf>
    <xf borderId="3" fillId="18" fontId="3" numFmtId="0" xfId="0" applyAlignment="1" applyBorder="1" applyFont="1">
      <alignment horizontal="center" readingOrder="0" shrinkToFit="0" vertical="center" wrapText="0"/>
    </xf>
    <xf borderId="1" fillId="18" fontId="4" numFmtId="1" xfId="0" applyAlignment="1" applyBorder="1" applyFont="1" applyNumberFormat="1">
      <alignment horizontal="center" shrinkToFit="0" vertical="center" wrapText="0"/>
    </xf>
    <xf borderId="1" fillId="18" fontId="3" numFmtId="1" xfId="0" applyAlignment="1" applyBorder="1" applyFont="1" applyNumberFormat="1">
      <alignment horizontal="center" readingOrder="0" shrinkToFit="0" vertical="center" wrapText="0"/>
    </xf>
    <xf borderId="1" fillId="18" fontId="3" numFmtId="0" xfId="0" applyAlignment="1" applyBorder="1" applyFont="1">
      <alignment horizontal="center" shrinkToFit="0" vertical="center" wrapText="0"/>
    </xf>
    <xf borderId="3" fillId="12" fontId="3" numFmtId="0" xfId="0" applyAlignment="1" applyBorder="1" applyFont="1">
      <alignment readingOrder="0" shrinkToFit="0" vertical="center" wrapText="0"/>
    </xf>
    <xf borderId="3" fillId="12" fontId="3" numFmtId="0" xfId="0" applyAlignment="1" applyBorder="1" applyFont="1">
      <alignment horizontal="center" readingOrder="0" shrinkToFit="0" vertical="center" wrapText="0"/>
    </xf>
    <xf borderId="3" fillId="5" fontId="3" numFmtId="164" xfId="0" applyAlignment="1" applyBorder="1" applyFont="1" applyNumberFormat="1">
      <alignment horizontal="left" readingOrder="0" shrinkToFit="0" vertical="center" wrapText="1"/>
    </xf>
    <xf borderId="1" fillId="12" fontId="4" numFmtId="1" xfId="0" applyAlignment="1" applyBorder="1" applyFont="1" applyNumberFormat="1">
      <alignment horizontal="center" shrinkToFit="0" vertical="center" wrapText="0"/>
    </xf>
    <xf borderId="3" fillId="5" fontId="3" numFmtId="0" xfId="0" applyAlignment="1" applyBorder="1" applyFont="1">
      <alignment horizontal="center" readingOrder="0" shrinkToFit="0" vertical="center" wrapText="0"/>
    </xf>
    <xf borderId="5" fillId="5" fontId="3" numFmtId="0" xfId="0" applyAlignment="1" applyBorder="1" applyFont="1">
      <alignment horizontal="center" readingOrder="0" shrinkToFit="0" vertical="center" wrapText="0"/>
    </xf>
    <xf borderId="5" fillId="5" fontId="3" numFmtId="0" xfId="0" applyAlignment="1" applyBorder="1" applyFont="1">
      <alignment horizontal="left" readingOrder="0" shrinkToFit="0" vertical="center" wrapText="1"/>
    </xf>
    <xf borderId="6" fillId="5" fontId="3" numFmtId="0" xfId="0" applyAlignment="1" applyBorder="1" applyFont="1">
      <alignment readingOrder="0" shrinkToFit="0" vertical="center" wrapText="1"/>
    </xf>
    <xf borderId="6" fillId="5" fontId="3" numFmtId="0" xfId="0" applyAlignment="1" applyBorder="1" applyFont="1">
      <alignment readingOrder="0" shrinkToFit="0" vertical="center" wrapText="0"/>
    </xf>
    <xf borderId="6" fillId="5" fontId="3" numFmtId="0" xfId="0" applyAlignment="1" applyBorder="1" applyFont="1">
      <alignment horizontal="center" readingOrder="0" shrinkToFit="0" vertical="center" wrapText="0"/>
    </xf>
    <xf borderId="5" fillId="12" fontId="3" numFmtId="0" xfId="0" applyAlignment="1" applyBorder="1" applyFont="1">
      <alignment horizontal="center" readingOrder="0" shrinkToFit="0" textRotation="0" vertical="center" wrapText="0"/>
    </xf>
    <xf borderId="5" fillId="12" fontId="3" numFmtId="0" xfId="0" applyAlignment="1" applyBorder="1" applyFont="1">
      <alignment horizontal="center" readingOrder="0" shrinkToFit="0" textRotation="0" vertical="center" wrapText="1"/>
    </xf>
    <xf borderId="5" fillId="12" fontId="3" numFmtId="0" xfId="0" applyAlignment="1" applyBorder="1" applyFont="1">
      <alignment horizontal="center" shrinkToFit="0" textRotation="0" vertical="center" wrapText="0"/>
    </xf>
    <xf borderId="6" fillId="12" fontId="3" numFmtId="0" xfId="0" applyAlignment="1" applyBorder="1" applyFont="1">
      <alignment horizontal="center" readingOrder="0" shrinkToFit="0" textRotation="0" vertical="center" wrapText="0"/>
    </xf>
    <xf borderId="6" fillId="12" fontId="3" numFmtId="0" xfId="0" applyAlignment="1" applyBorder="1" applyFont="1">
      <alignment horizontal="left" readingOrder="0" shrinkToFit="0" textRotation="0" vertical="center" wrapText="1"/>
    </xf>
    <xf borderId="6" fillId="12" fontId="3" numFmtId="0" xfId="0" applyAlignment="1" applyBorder="1" applyFont="1">
      <alignment readingOrder="0" shrinkToFit="0" textRotation="0" vertical="center" wrapText="1"/>
    </xf>
    <xf borderId="1" fillId="12" fontId="3" numFmtId="0" xfId="0" applyAlignment="1" applyBorder="1" applyFont="1">
      <alignment readingOrder="0" shrinkToFit="0" vertical="center" wrapText="1"/>
    </xf>
    <xf borderId="1" fillId="0" fontId="3" numFmtId="0" xfId="0" applyAlignment="1" applyBorder="1" applyFont="1">
      <alignment readingOrder="0" shrinkToFit="0" textRotation="0" vertical="center" wrapText="1"/>
    </xf>
    <xf borderId="1" fillId="0" fontId="3" numFmtId="0" xfId="0" applyAlignment="1" applyBorder="1" applyFont="1">
      <alignment readingOrder="0" shrinkToFit="0" vertical="center" wrapText="1"/>
    </xf>
    <xf borderId="1" fillId="19" fontId="3" numFmtId="165" xfId="0" applyAlignment="1" applyBorder="1" applyFill="1" applyFont="1" applyNumberFormat="1">
      <alignment horizontal="center" readingOrder="0" shrinkToFit="0" textRotation="0" vertical="center" wrapText="0"/>
    </xf>
    <xf borderId="1" fillId="19" fontId="3" numFmtId="165" xfId="0" applyAlignment="1" applyBorder="1" applyFont="1" applyNumberFormat="1">
      <alignment horizontal="center" readingOrder="0" shrinkToFit="0" vertical="center" wrapText="0"/>
    </xf>
    <xf borderId="1" fillId="19" fontId="3" numFmtId="0" xfId="0" applyAlignment="1" applyBorder="1" applyFont="1">
      <alignment horizontal="left" readingOrder="0" shrinkToFit="0" vertical="center" wrapText="1"/>
    </xf>
    <xf borderId="3" fillId="19" fontId="3" numFmtId="0" xfId="0" applyAlignment="1" applyBorder="1" applyFont="1">
      <alignment readingOrder="0" shrinkToFit="0" vertical="center" wrapText="1"/>
    </xf>
    <xf borderId="3" fillId="19" fontId="3" numFmtId="0" xfId="0" applyAlignment="1" applyBorder="1" applyFont="1">
      <alignment readingOrder="0" shrinkToFit="0" vertical="center" wrapText="0"/>
    </xf>
    <xf borderId="1" fillId="19" fontId="3" numFmtId="0" xfId="0" applyAlignment="1" applyBorder="1" applyFont="1">
      <alignment horizontal="center" readingOrder="0" shrinkToFit="0" vertical="center" wrapText="0"/>
    </xf>
    <xf borderId="1" fillId="13" fontId="3" numFmtId="0" xfId="0" applyAlignment="1" applyBorder="1" applyFont="1">
      <alignment horizontal="center" readingOrder="0" shrinkToFit="0" textRotation="0" vertical="center" wrapText="0"/>
    </xf>
    <xf borderId="1" fillId="5" fontId="3" numFmtId="164" xfId="0" applyAlignment="1" applyBorder="1" applyFont="1" applyNumberFormat="1">
      <alignment horizontal="center" readingOrder="0" shrinkToFit="0" vertical="center" wrapText="0"/>
    </xf>
    <xf borderId="1" fillId="13" fontId="3" numFmtId="0" xfId="0" applyAlignment="1" applyBorder="1" applyFont="1">
      <alignment horizontal="center" readingOrder="0" shrinkToFit="0" vertical="center" wrapText="1"/>
    </xf>
    <xf borderId="1" fillId="20" fontId="3" numFmtId="164" xfId="0" applyAlignment="1" applyBorder="1" applyFill="1" applyFont="1" applyNumberFormat="1">
      <alignment horizontal="center" readingOrder="0" shrinkToFit="0" vertical="center" wrapText="0"/>
    </xf>
    <xf borderId="1" fillId="5" fontId="3" numFmtId="164" xfId="0" applyAlignment="1" applyBorder="1" applyFont="1" applyNumberFormat="1">
      <alignment horizontal="center" readingOrder="0" shrinkToFit="0" textRotation="0" vertical="center" wrapText="0"/>
    </xf>
    <xf borderId="26" fillId="5" fontId="3" numFmtId="0" xfId="0" applyAlignment="1" applyBorder="1" applyFont="1">
      <alignment horizontal="center" readingOrder="0" shrinkToFit="0" textRotation="0" vertical="center" wrapText="0"/>
    </xf>
    <xf borderId="1" fillId="5" fontId="3" numFmtId="0" xfId="0" applyAlignment="1" applyBorder="1" applyFont="1">
      <alignment readingOrder="0" shrinkToFit="0" textRotation="0" vertical="center" wrapText="1"/>
    </xf>
    <xf borderId="26" fillId="5" fontId="3" numFmtId="0" xfId="0" applyAlignment="1" applyBorder="1" applyFont="1">
      <alignment horizontal="center" readingOrder="0" shrinkToFit="0" vertical="center" wrapText="0"/>
    </xf>
    <xf borderId="4" fillId="5" fontId="3" numFmtId="0" xfId="0" applyAlignment="1" applyBorder="1" applyFont="1">
      <alignment horizontal="center" readingOrder="0" shrinkToFit="0" vertical="center" wrapText="0"/>
    </xf>
    <xf borderId="0" fillId="12" fontId="1" numFmtId="0" xfId="0" applyAlignment="1" applyFont="1">
      <alignment horizontal="center" shrinkToFit="0" textRotation="0" vertical="center" wrapText="1"/>
    </xf>
    <xf borderId="0" fillId="12" fontId="1" numFmtId="0" xfId="0" applyAlignment="1" applyFont="1">
      <alignment horizontal="center" shrinkToFit="0" textRotation="0" vertical="center" wrapText="0"/>
    </xf>
    <xf borderId="0" fillId="12" fontId="14" numFmtId="0" xfId="0" applyAlignment="1" applyFont="1">
      <alignment horizontal="center" shrinkToFit="0" textRotation="0" vertical="center" wrapText="1"/>
    </xf>
    <xf borderId="0" fillId="12" fontId="1" numFmtId="0" xfId="0" applyAlignment="1" applyFont="1">
      <alignment horizontal="left" shrinkToFit="0" textRotation="0" vertical="center" wrapText="1"/>
    </xf>
    <xf borderId="0" fillId="0" fontId="1" numFmtId="167" xfId="0" applyAlignment="1" applyFont="1" applyNumberFormat="1">
      <alignment horizontal="center" shrinkToFit="0" vertical="center" wrapText="1"/>
    </xf>
    <xf borderId="0" fillId="0" fontId="1" numFmtId="0" xfId="0" applyAlignment="1" applyFont="1">
      <alignment shrinkToFit="0" vertical="center" wrapText="1"/>
    </xf>
    <xf borderId="0" fillId="0" fontId="18" numFmtId="0" xfId="0" applyAlignment="1" applyFont="1">
      <alignment horizontal="center" readingOrder="0" shrinkToFit="0" vertical="center" wrapText="1"/>
    </xf>
    <xf borderId="0" fillId="0" fontId="18" numFmtId="167" xfId="0" applyAlignment="1" applyFont="1" applyNumberFormat="1">
      <alignment horizontal="center" readingOrder="0" shrinkToFit="0" vertical="center" wrapText="1"/>
    </xf>
    <xf borderId="0" fillId="0" fontId="1" numFmtId="0" xfId="0" applyAlignment="1" applyFont="1">
      <alignment horizontal="center" readingOrder="0" shrinkToFit="0" vertical="center" wrapText="1"/>
    </xf>
    <xf borderId="0" fillId="0" fontId="1" numFmtId="10" xfId="0" applyAlignment="1" applyFont="1" applyNumberFormat="1">
      <alignment horizontal="center" vertical="center"/>
    </xf>
    <xf borderId="0" fillId="0" fontId="1" numFmtId="167" xfId="0" applyAlignment="1" applyFont="1" applyNumberFormat="1">
      <alignment horizontal="center" vertical="center"/>
    </xf>
    <xf borderId="27" fillId="21" fontId="19" numFmtId="0" xfId="0" applyAlignment="1" applyBorder="1" applyFill="1" applyFont="1">
      <alignment horizontal="center" readingOrder="0" shrinkToFit="0" vertical="center" wrapText="1"/>
    </xf>
    <xf borderId="27" fillId="21" fontId="19" numFmtId="167" xfId="0" applyAlignment="1" applyBorder="1" applyFont="1" applyNumberFormat="1">
      <alignment horizontal="center" readingOrder="0" shrinkToFit="0" vertical="center" wrapText="1"/>
    </xf>
    <xf borderId="27" fillId="21" fontId="19" numFmtId="10" xfId="0" applyAlignment="1" applyBorder="1" applyFont="1" applyNumberFormat="1">
      <alignment horizontal="center" readingOrder="0" shrinkToFit="0" vertical="center" wrapText="1"/>
    </xf>
    <xf borderId="0" fillId="21" fontId="19" numFmtId="0" xfId="0" applyAlignment="1" applyFont="1">
      <alignment horizontal="center" readingOrder="0" shrinkToFit="0" vertical="center" wrapText="1"/>
    </xf>
    <xf borderId="0" fillId="6" fontId="1" numFmtId="0" xfId="0" applyAlignment="1" applyFont="1">
      <alignment horizontal="center" readingOrder="0" shrinkToFit="0" vertical="center" wrapText="1"/>
    </xf>
    <xf borderId="0" fillId="6" fontId="1" numFmtId="0" xfId="0" applyAlignment="1" applyFont="1">
      <alignment readingOrder="0" shrinkToFit="0" vertical="center" wrapText="1"/>
    </xf>
    <xf borderId="0" fillId="6" fontId="1" numFmtId="167" xfId="0" applyAlignment="1" applyFont="1" applyNumberFormat="1">
      <alignment horizontal="center" readingOrder="0" shrinkToFit="0" vertical="center" wrapText="1"/>
    </xf>
    <xf borderId="0" fillId="6" fontId="1" numFmtId="164" xfId="0" applyAlignment="1" applyFont="1" applyNumberFormat="1">
      <alignment horizontal="center" readingOrder="0" shrinkToFit="0" vertical="center" wrapText="1"/>
    </xf>
    <xf borderId="0" fillId="6" fontId="1" numFmtId="0" xfId="0" applyAlignment="1" applyFont="1">
      <alignment horizontal="left" readingOrder="0" shrinkToFit="0" vertical="center" wrapText="1"/>
    </xf>
    <xf borderId="0" fillId="6" fontId="1" numFmtId="10" xfId="0" applyAlignment="1" applyFont="1" applyNumberFormat="1">
      <alignment horizontal="center" readingOrder="0" vertical="center"/>
    </xf>
    <xf borderId="0" fillId="6" fontId="1" numFmtId="168" xfId="0" applyAlignment="1" applyFont="1" applyNumberFormat="1">
      <alignment horizontal="center" readingOrder="0" vertical="center"/>
    </xf>
    <xf borderId="0" fillId="0" fontId="1" numFmtId="0" xfId="0" applyAlignment="1" applyFont="1">
      <alignment readingOrder="0" shrinkToFit="0" vertical="center" wrapText="1"/>
    </xf>
    <xf borderId="0" fillId="0" fontId="20" numFmtId="0" xfId="0" applyAlignment="1" applyFont="1">
      <alignment horizontal="center" readingOrder="0" vertical="center"/>
    </xf>
    <xf borderId="0" fillId="0" fontId="1" numFmtId="165" xfId="0" applyAlignment="1" applyFont="1" applyNumberFormat="1">
      <alignment horizontal="center" readingOrder="0" shrinkToFit="0" vertical="center" wrapText="1"/>
    </xf>
    <xf borderId="0" fillId="0" fontId="1" numFmtId="0" xfId="0" applyAlignment="1" applyFont="1">
      <alignment horizontal="left" readingOrder="0" shrinkToFit="0" vertical="center" wrapText="1"/>
    </xf>
    <xf borderId="0" fillId="0" fontId="1" numFmtId="10" xfId="0" applyAlignment="1" applyFont="1" applyNumberFormat="1">
      <alignment horizontal="center" readingOrder="0" vertical="center"/>
    </xf>
    <xf borderId="0" fillId="0" fontId="1" numFmtId="168" xfId="0" applyAlignment="1" applyFont="1" applyNumberFormat="1">
      <alignment horizontal="center" readingOrder="0" vertical="center"/>
    </xf>
    <xf borderId="0" fillId="0" fontId="1" numFmtId="167" xfId="0" applyAlignment="1" applyFont="1" applyNumberFormat="1">
      <alignment horizontal="center" readingOrder="0" shrinkToFit="0" vertical="center" wrapText="1"/>
    </xf>
    <xf borderId="0" fillId="22" fontId="1" numFmtId="0" xfId="0" applyAlignment="1" applyFill="1" applyFont="1">
      <alignment horizontal="center" readingOrder="0" shrinkToFit="0" vertical="center" wrapText="1"/>
    </xf>
    <xf borderId="0" fillId="22" fontId="1" numFmtId="0" xfId="0" applyAlignment="1" applyFont="1">
      <alignment readingOrder="0" shrinkToFit="0" vertical="center" wrapText="1"/>
    </xf>
    <xf borderId="0" fillId="22" fontId="1" numFmtId="167" xfId="0" applyAlignment="1" applyFont="1" applyNumberFormat="1">
      <alignment horizontal="center" readingOrder="0" shrinkToFit="0" vertical="center" wrapText="1"/>
    </xf>
    <xf borderId="0" fillId="22" fontId="1" numFmtId="0" xfId="0" applyAlignment="1" applyFont="1">
      <alignment horizontal="left" readingOrder="0" shrinkToFit="0" vertical="center" wrapText="1"/>
    </xf>
    <xf borderId="0" fillId="22" fontId="1" numFmtId="10" xfId="0" applyAlignment="1" applyFont="1" applyNumberFormat="1">
      <alignment horizontal="center" vertical="center"/>
    </xf>
    <xf borderId="0" fillId="22" fontId="1" numFmtId="168" xfId="0" applyAlignment="1" applyFont="1" applyNumberFormat="1">
      <alignment horizontal="center" readingOrder="0" vertical="center"/>
    </xf>
    <xf borderId="0" fillId="0" fontId="20" numFmtId="0" xfId="0" applyAlignment="1" applyFont="1">
      <alignment horizontal="center" readingOrder="0" shrinkToFit="0" vertical="center" wrapText="1"/>
    </xf>
    <xf borderId="0" fillId="22" fontId="20" numFmtId="0" xfId="0" applyAlignment="1" applyFont="1">
      <alignment horizontal="left" readingOrder="0" shrinkToFit="0" vertical="center" wrapText="1"/>
    </xf>
    <xf borderId="0" fillId="0" fontId="20" numFmtId="0" xfId="0" applyAlignment="1" applyFont="1">
      <alignment horizontal="left" readingOrder="0" shrinkToFit="0" vertical="center" wrapText="1"/>
    </xf>
    <xf borderId="0" fillId="0" fontId="20" numFmtId="0" xfId="0" applyAlignment="1" applyFont="1">
      <alignment horizontal="center" shrinkToFit="0" vertical="center" wrapText="1"/>
    </xf>
    <xf borderId="0" fillId="0" fontId="20" numFmtId="167" xfId="0" applyAlignment="1" applyFont="1" applyNumberFormat="1">
      <alignment horizontal="center" shrinkToFit="0" vertical="center" wrapText="1"/>
    </xf>
    <xf borderId="0" fillId="0" fontId="20" numFmtId="167" xfId="0" applyAlignment="1" applyFont="1" applyNumberFormat="1">
      <alignment horizontal="center" readingOrder="0" shrinkToFit="0" vertical="center" wrapText="1"/>
    </xf>
    <xf borderId="0" fillId="0" fontId="20" numFmtId="165" xfId="0" applyAlignment="1" applyFont="1" applyNumberFormat="1">
      <alignment horizontal="center" readingOrder="0" shrinkToFit="0" vertical="center" wrapText="1"/>
    </xf>
    <xf borderId="0" fillId="0" fontId="20" numFmtId="168" xfId="0" applyAlignment="1" applyFont="1" applyNumberFormat="1">
      <alignment horizontal="center" readingOrder="0" shrinkToFit="0" vertical="center" wrapText="1"/>
    </xf>
    <xf borderId="0" fillId="0" fontId="20" numFmtId="0" xfId="0" applyAlignment="1" applyFont="1">
      <alignment readingOrder="0" shrinkToFit="0" vertical="center" wrapText="1"/>
    </xf>
    <xf borderId="0" fillId="7" fontId="20" numFmtId="0" xfId="0" applyAlignment="1" applyFont="1">
      <alignment horizontal="left" readingOrder="0" shrinkToFit="0" vertical="center" wrapText="1"/>
    </xf>
    <xf borderId="0" fillId="0" fontId="20" numFmtId="164" xfId="0" applyAlignment="1" applyFont="1" applyNumberFormat="1">
      <alignment horizontal="center" readingOrder="0" shrinkToFit="0" vertical="center" wrapText="1"/>
    </xf>
    <xf borderId="0" fillId="0" fontId="20" numFmtId="10" xfId="0" applyAlignment="1" applyFont="1" applyNumberFormat="1">
      <alignment horizontal="center" readingOrder="0" shrinkToFit="0" vertical="center" wrapText="1"/>
    </xf>
    <xf borderId="0" fillId="20" fontId="1" numFmtId="0" xfId="0" applyAlignment="1" applyFont="1">
      <alignment horizontal="center" readingOrder="0" shrinkToFit="0" vertical="center" wrapText="1"/>
    </xf>
    <xf borderId="0" fillId="0" fontId="1" numFmtId="169" xfId="0" applyAlignment="1" applyFont="1" applyNumberFormat="1">
      <alignment horizontal="center" readingOrder="0" shrinkToFit="0" vertical="center" wrapText="1"/>
    </xf>
    <xf borderId="0" fillId="0" fontId="20" numFmtId="0" xfId="0" applyAlignment="1" applyFont="1">
      <alignment horizontal="center" readingOrder="0" vertical="center"/>
    </xf>
    <xf borderId="0" fillId="0" fontId="20" numFmtId="164" xfId="0" applyAlignment="1" applyFont="1" applyNumberFormat="1">
      <alignment horizontal="center" readingOrder="0"/>
    </xf>
    <xf borderId="0" fillId="0" fontId="20" numFmtId="10" xfId="0" applyAlignment="1" applyFont="1" applyNumberFormat="1">
      <alignment horizontal="center" readingOrder="0" shrinkToFit="0" wrapText="0"/>
    </xf>
    <xf borderId="0" fillId="0" fontId="20" numFmtId="0" xfId="0" applyAlignment="1" applyFont="1">
      <alignment horizontal="left" readingOrder="0" shrinkToFit="0" wrapText="1"/>
    </xf>
    <xf borderId="0" fillId="0" fontId="20" numFmtId="0" xfId="0" applyAlignment="1" applyFont="1">
      <alignment horizontal="left" readingOrder="0"/>
    </xf>
    <xf borderId="0" fillId="0" fontId="20" numFmtId="0" xfId="0" applyAlignment="1" applyFont="1">
      <alignment horizontal="center" readingOrder="0"/>
    </xf>
    <xf borderId="0" fillId="0" fontId="20" numFmtId="0" xfId="0" applyAlignment="1" applyFont="1">
      <alignment horizontal="left" readingOrder="0" shrinkToFit="0" wrapText="0"/>
    </xf>
    <xf borderId="0" fillId="0" fontId="1" numFmtId="164" xfId="0" applyAlignment="1" applyFont="1" applyNumberFormat="1">
      <alignment horizontal="center" readingOrder="0" shrinkToFit="0" vertical="center" wrapText="1"/>
    </xf>
    <xf borderId="0" fillId="0" fontId="20" numFmtId="0" xfId="0" applyAlignment="1" applyFont="1">
      <alignment horizontal="center" readingOrder="0" shrinkToFit="0" vertical="center" wrapText="1"/>
    </xf>
    <xf borderId="0" fillId="7" fontId="20" numFmtId="0" xfId="0" applyAlignment="1" applyFont="1">
      <alignment readingOrder="0" vertical="center"/>
    </xf>
    <xf borderId="0" fillId="0" fontId="20" numFmtId="0" xfId="0" applyAlignment="1" applyFont="1">
      <alignment readingOrder="0" vertical="center"/>
    </xf>
    <xf borderId="0" fillId="0" fontId="20" numFmtId="167" xfId="0" applyAlignment="1" applyFont="1" applyNumberFormat="1">
      <alignment horizontal="center" vertical="center"/>
    </xf>
    <xf borderId="0" fillId="0" fontId="20" numFmtId="167" xfId="0" applyAlignment="1" applyFont="1" applyNumberFormat="1">
      <alignment horizontal="center" readingOrder="0" vertical="center"/>
    </xf>
    <xf borderId="0" fillId="0" fontId="20" numFmtId="164" xfId="0" applyAlignment="1" applyFont="1" applyNumberFormat="1">
      <alignment horizontal="center" readingOrder="0" vertical="center"/>
    </xf>
    <xf borderId="0" fillId="0" fontId="20" numFmtId="0" xfId="0" applyAlignment="1" applyFont="1">
      <alignment horizontal="left" readingOrder="0" vertical="center"/>
    </xf>
    <xf borderId="0" fillId="0" fontId="20" numFmtId="10" xfId="0" applyAlignment="1" applyFont="1" applyNumberFormat="1">
      <alignment horizontal="center" readingOrder="0" shrinkToFit="0" vertical="center" wrapText="0"/>
    </xf>
    <xf borderId="0" fillId="0" fontId="20" numFmtId="0" xfId="0" applyAlignment="1" applyFont="1">
      <alignment horizontal="center" readingOrder="0" shrinkToFit="0" vertical="center" wrapText="0"/>
    </xf>
    <xf borderId="0" fillId="0" fontId="20" numFmtId="0" xfId="0" applyAlignment="1" applyFont="1">
      <alignment readingOrder="0" shrinkToFit="0" vertical="center" wrapText="1"/>
    </xf>
    <xf borderId="0" fillId="0" fontId="20" numFmtId="0" xfId="0" applyAlignment="1" applyFont="1">
      <alignment horizontal="center" vertical="center"/>
    </xf>
    <xf borderId="0" fillId="7" fontId="20" numFmtId="0" xfId="0" applyAlignment="1" applyFont="1">
      <alignment horizontal="left" readingOrder="0" vertical="center"/>
    </xf>
    <xf borderId="0" fillId="0" fontId="20" numFmtId="0" xfId="0" applyAlignment="1" applyFont="1">
      <alignment shrinkToFit="0" vertical="center" wrapText="0"/>
    </xf>
    <xf borderId="0" fillId="15" fontId="20" numFmtId="0" xfId="0" applyAlignment="1" applyFont="1">
      <alignment horizontal="left" readingOrder="0" shrinkToFit="0" wrapText="1"/>
    </xf>
    <xf borderId="27" fillId="0" fontId="1" numFmtId="168" xfId="0" applyAlignment="1" applyBorder="1" applyFont="1" applyNumberFormat="1">
      <alignment horizontal="center" shrinkToFit="0" vertical="center" wrapText="1"/>
    </xf>
    <xf borderId="27" fillId="0" fontId="1" numFmtId="0" xfId="0" applyAlignment="1" applyBorder="1" applyFont="1">
      <alignment readingOrder="0" shrinkToFit="0" vertical="center" wrapText="1"/>
    </xf>
    <xf borderId="27" fillId="0" fontId="1" numFmtId="0" xfId="0" applyAlignment="1" applyBorder="1" applyFont="1">
      <alignment horizontal="center" readingOrder="0" shrinkToFit="0" vertical="center" wrapText="1"/>
    </xf>
    <xf borderId="27" fillId="0" fontId="1" numFmtId="0" xfId="0" applyAlignment="1" applyBorder="1" applyFont="1">
      <alignment horizontal="center" shrinkToFit="0" vertical="center" wrapText="1"/>
    </xf>
    <xf borderId="27" fillId="0" fontId="1" numFmtId="167" xfId="0" applyAlignment="1" applyBorder="1" applyFont="1" applyNumberFormat="1">
      <alignment horizontal="center" readingOrder="0" shrinkToFit="0" vertical="center" wrapText="1"/>
    </xf>
    <xf borderId="27" fillId="0" fontId="1" numFmtId="0" xfId="0" applyAlignment="1" applyBorder="1" applyFont="1">
      <alignment horizontal="left" readingOrder="0" shrinkToFit="0" vertical="center" wrapText="1"/>
    </xf>
    <xf borderId="27" fillId="0" fontId="1" numFmtId="10" xfId="0" applyAlignment="1" applyBorder="1" applyFont="1" applyNumberFormat="1">
      <alignment horizontal="center" vertical="center"/>
    </xf>
    <xf borderId="27" fillId="0" fontId="1" numFmtId="168" xfId="0" applyAlignment="1" applyBorder="1" applyFont="1" applyNumberFormat="1">
      <alignment horizontal="center" vertical="center"/>
    </xf>
    <xf borderId="27" fillId="0" fontId="1" numFmtId="0" xfId="0" applyAlignment="1" applyBorder="1" applyFont="1">
      <alignment shrinkToFit="0" vertical="center" wrapText="1"/>
    </xf>
    <xf borderId="0" fillId="0" fontId="1" numFmtId="168" xfId="0" applyAlignment="1" applyFont="1" applyNumberFormat="1">
      <alignment horizontal="center" readingOrder="0" shrinkToFit="0" vertical="center" wrapText="1"/>
    </xf>
    <xf borderId="0" fillId="0" fontId="1" numFmtId="0" xfId="0" applyAlignment="1" applyFont="1">
      <alignment horizontal="center" shrinkToFit="0" vertical="center" wrapText="1"/>
    </xf>
    <xf borderId="0" fillId="0" fontId="1" numFmtId="0" xfId="0" applyAlignment="1" applyFont="1">
      <alignment horizontal="left" shrinkToFit="0" vertical="center" wrapText="1"/>
    </xf>
    <xf borderId="0" fillId="0" fontId="1" numFmtId="168" xfId="0" applyAlignment="1" applyFont="1" applyNumberFormat="1">
      <alignment horizontal="center" shrinkToFit="0" vertical="center" wrapText="1"/>
    </xf>
    <xf borderId="0" fillId="0" fontId="1" numFmtId="168" xfId="0" applyAlignment="1" applyFont="1" applyNumberFormat="1">
      <alignment horizontal="center" vertical="center"/>
    </xf>
    <xf borderId="0" fillId="6" fontId="1" numFmtId="168" xfId="0" applyAlignment="1" applyFont="1" applyNumberFormat="1">
      <alignment horizontal="center" shrinkToFit="0" vertical="center" wrapText="1"/>
    </xf>
    <xf borderId="0" fillId="6" fontId="1" numFmtId="0" xfId="0" applyAlignment="1" applyFont="1">
      <alignment horizontal="center" shrinkToFit="0" vertical="center" wrapText="1"/>
    </xf>
    <xf borderId="0" fillId="6" fontId="1" numFmtId="169" xfId="0" applyAlignment="1" applyFont="1" applyNumberFormat="1">
      <alignment horizontal="center" readingOrder="0" shrinkToFit="0" vertical="center" wrapText="1"/>
    </xf>
    <xf borderId="0" fillId="6" fontId="1" numFmtId="0" xfId="0" applyAlignment="1" applyFont="1">
      <alignment shrinkToFit="0" vertical="center" wrapText="1"/>
    </xf>
    <xf borderId="0" fillId="0" fontId="1" numFmtId="0" xfId="0" applyAlignment="1" applyFont="1">
      <alignment readingOrder="0" shrinkToFit="0" wrapText="1"/>
    </xf>
    <xf borderId="0" fillId="6" fontId="1" numFmtId="168" xfId="0" applyAlignment="1" applyFont="1" applyNumberFormat="1">
      <alignment horizontal="center" vertical="center"/>
    </xf>
    <xf borderId="0" fillId="6" fontId="1" numFmtId="0" xfId="0" applyAlignment="1" applyFont="1">
      <alignment horizontal="center" vertical="center"/>
    </xf>
    <xf borderId="0" fillId="6" fontId="1" numFmtId="0" xfId="0" applyAlignment="1" applyFont="1">
      <alignment horizontal="center" readingOrder="0" vertical="center"/>
    </xf>
    <xf borderId="0" fillId="6" fontId="1" numFmtId="167" xfId="0" applyAlignment="1" applyFont="1" applyNumberFormat="1">
      <alignment horizontal="center" shrinkToFit="0" vertical="center" wrapText="1"/>
    </xf>
    <xf borderId="0" fillId="6" fontId="1" numFmtId="167" xfId="0" applyAlignment="1" applyFont="1" applyNumberFormat="1">
      <alignment horizontal="center" vertical="center"/>
    </xf>
    <xf borderId="0" fillId="6" fontId="1" numFmtId="169" xfId="0" applyAlignment="1" applyFont="1" applyNumberFormat="1">
      <alignment horizontal="center" readingOrder="0" vertical="center"/>
    </xf>
    <xf borderId="0" fillId="6" fontId="1" numFmtId="10" xfId="0" applyAlignment="1" applyFont="1" applyNumberFormat="1">
      <alignment horizontal="center" vertical="center"/>
    </xf>
    <xf borderId="0" fillId="4" fontId="1" numFmtId="0" xfId="0" applyAlignment="1" applyFont="1">
      <alignment readingOrder="0" shrinkToFit="0" vertical="center" wrapText="1"/>
    </xf>
    <xf borderId="0" fillId="0" fontId="1" numFmtId="164" xfId="0" applyAlignment="1" applyFont="1" applyNumberFormat="1">
      <alignment readingOrder="0" shrinkToFit="0" vertical="center" wrapText="1"/>
    </xf>
    <xf borderId="0" fillId="2" fontId="1" numFmtId="168" xfId="0" applyAlignment="1" applyFont="1" applyNumberFormat="1">
      <alignment horizontal="center" shrinkToFit="0" vertical="center" wrapText="1"/>
    </xf>
    <xf borderId="0" fillId="2" fontId="1" numFmtId="0" xfId="0" applyAlignment="1" applyFont="1">
      <alignment readingOrder="0" shrinkToFit="0" vertical="center" wrapText="1"/>
    </xf>
    <xf borderId="0" fillId="2" fontId="1" numFmtId="0" xfId="0" applyAlignment="1" applyFont="1">
      <alignment readingOrder="0"/>
    </xf>
    <xf borderId="0" fillId="2" fontId="1" numFmtId="0" xfId="0" applyAlignment="1" applyFont="1">
      <alignment horizontal="center" readingOrder="0" shrinkToFit="0" vertical="center" wrapText="1"/>
    </xf>
    <xf borderId="0" fillId="2" fontId="1" numFmtId="167" xfId="0" applyAlignment="1" applyFont="1" applyNumberFormat="1">
      <alignment horizontal="center" readingOrder="0" shrinkToFit="0" vertical="center" wrapText="1"/>
    </xf>
    <xf borderId="0" fillId="2" fontId="1" numFmtId="164" xfId="0" applyAlignment="1" applyFont="1" applyNumberFormat="1">
      <alignment horizontal="center" readingOrder="0" shrinkToFit="0" vertical="center" wrapText="1"/>
    </xf>
    <xf borderId="0" fillId="2" fontId="1" numFmtId="0" xfId="0" applyAlignment="1" applyFont="1">
      <alignment horizontal="left" shrinkToFit="0" vertical="center" wrapText="1"/>
    </xf>
    <xf borderId="0" fillId="2" fontId="1" numFmtId="0" xfId="0" applyAlignment="1" applyFont="1">
      <alignment horizontal="center" readingOrder="0" vertical="center"/>
    </xf>
    <xf borderId="0" fillId="2" fontId="1" numFmtId="168" xfId="0" applyAlignment="1" applyFont="1" applyNumberFormat="1">
      <alignment horizontal="center" readingOrder="0" vertical="center"/>
    </xf>
    <xf borderId="0" fillId="2" fontId="1" numFmtId="0" xfId="0" applyAlignment="1" applyFont="1">
      <alignment shrinkToFit="0" vertical="center" wrapText="1"/>
    </xf>
    <xf borderId="0" fillId="0" fontId="1" numFmtId="0" xfId="0" applyAlignment="1" applyFont="1">
      <alignment readingOrder="0"/>
    </xf>
    <xf borderId="0" fillId="0" fontId="1" numFmtId="10" xfId="0" applyFont="1" applyNumberFormat="1"/>
    <xf borderId="0" fillId="0" fontId="1" numFmtId="0" xfId="0" applyAlignment="1" applyFont="1">
      <alignment shrinkToFit="0" wrapText="1"/>
    </xf>
    <xf borderId="0" fillId="6" fontId="1" numFmtId="0" xfId="0" applyAlignment="1" applyFont="1">
      <alignment vertical="center"/>
    </xf>
    <xf borderId="0" fillId="6" fontId="1" numFmtId="0" xfId="0" applyAlignment="1" applyFont="1">
      <alignment readingOrder="0" vertical="center"/>
    </xf>
    <xf borderId="0" fillId="6" fontId="1" numFmtId="169" xfId="0" applyAlignment="1" applyFont="1" applyNumberFormat="1">
      <alignment readingOrder="0" vertical="center"/>
    </xf>
    <xf borderId="0" fillId="6" fontId="1" numFmtId="10" xfId="0" applyAlignment="1" applyFont="1" applyNumberFormat="1">
      <alignment readingOrder="0" vertical="center"/>
    </xf>
    <xf borderId="0" fillId="6" fontId="1" numFmtId="0" xfId="0" applyFont="1"/>
    <xf borderId="0" fillId="6" fontId="1" numFmtId="0" xfId="0" applyAlignment="1" applyFont="1">
      <alignment readingOrder="0"/>
    </xf>
    <xf borderId="0" fillId="6" fontId="1" numFmtId="169" xfId="0" applyAlignment="1" applyFont="1" applyNumberFormat="1">
      <alignment readingOrder="0"/>
    </xf>
    <xf borderId="0" fillId="6" fontId="1" numFmtId="10" xfId="0" applyAlignment="1" applyFont="1" applyNumberFormat="1">
      <alignment readingOrder="0"/>
    </xf>
    <xf borderId="0" fillId="6" fontId="1" numFmtId="0" xfId="0" applyAlignment="1" applyFont="1">
      <alignment readingOrder="0" shrinkToFit="0" wrapText="1"/>
    </xf>
    <xf borderId="1" fillId="0" fontId="21" numFmtId="0" xfId="0" applyAlignment="1" applyBorder="1" applyFont="1">
      <alignment horizontal="left" readingOrder="0" shrinkToFit="0" vertical="center" wrapText="0"/>
    </xf>
    <xf borderId="1" fillId="0" fontId="21" numFmtId="0" xfId="0" applyAlignment="1" applyBorder="1" applyFont="1">
      <alignment horizontal="left" shrinkToFit="0" vertical="center" wrapText="0"/>
    </xf>
    <xf borderId="0" fillId="0" fontId="21" numFmtId="0" xfId="0" applyAlignment="1" applyFont="1">
      <alignment horizontal="left" shrinkToFit="0" vertical="center" wrapText="0"/>
    </xf>
    <xf borderId="1" fillId="23" fontId="22" numFmtId="0" xfId="0" applyAlignment="1" applyBorder="1" applyFill="1" applyFont="1">
      <alignment horizontal="left" readingOrder="0" shrinkToFit="0" vertical="center" wrapText="0"/>
    </xf>
    <xf borderId="1" fillId="0" fontId="22" numFmtId="0" xfId="0" applyAlignment="1" applyBorder="1" applyFont="1">
      <alignment horizontal="left" readingOrder="0" shrinkToFit="0" vertical="center" wrapText="0"/>
    </xf>
    <xf borderId="1" fillId="0" fontId="23" numFmtId="0" xfId="0" applyAlignment="1" applyBorder="1" applyFont="1">
      <alignment horizontal="left" readingOrder="0" shrinkToFit="0" vertical="center" wrapText="0"/>
    </xf>
    <xf borderId="1" fillId="0" fontId="24" numFmtId="167" xfId="0" applyAlignment="1" applyBorder="1" applyFont="1" applyNumberFormat="1">
      <alignment horizontal="left" readingOrder="0" shrinkToFit="0" vertical="center" wrapText="0"/>
    </xf>
    <xf borderId="1" fillId="0" fontId="24" numFmtId="0" xfId="0" applyAlignment="1" applyBorder="1" applyFont="1">
      <alignment horizontal="left" readingOrder="0" shrinkToFit="0" vertical="center" wrapText="0"/>
    </xf>
    <xf borderId="1" fillId="0" fontId="24" numFmtId="170" xfId="0" applyAlignment="1" applyBorder="1" applyFont="1" applyNumberFormat="1">
      <alignment horizontal="left" readingOrder="0" shrinkToFit="0" vertical="center" wrapText="0"/>
    </xf>
    <xf borderId="1" fillId="24" fontId="21" numFmtId="0" xfId="0" applyAlignment="1" applyBorder="1" applyFill="1" applyFont="1">
      <alignment horizontal="left" readingOrder="0" shrinkToFit="0" vertical="center" wrapText="0"/>
    </xf>
    <xf borderId="1" fillId="0" fontId="25" numFmtId="0" xfId="0" applyAlignment="1" applyBorder="1" applyFont="1">
      <alignment horizontal="left" readingOrder="0" shrinkToFit="0" vertical="center" wrapText="0"/>
    </xf>
    <xf borderId="1" fillId="25" fontId="24" numFmtId="0" xfId="0" applyAlignment="1" applyBorder="1" applyFill="1" applyFont="1">
      <alignment horizontal="left" shrinkToFit="0" vertical="center" wrapText="0"/>
    </xf>
    <xf borderId="1" fillId="0" fontId="21" numFmtId="164" xfId="0" applyAlignment="1" applyBorder="1" applyFont="1" applyNumberFormat="1">
      <alignment horizontal="left" readingOrder="0" shrinkToFit="0" vertical="center" wrapText="0"/>
    </xf>
    <xf borderId="1" fillId="0" fontId="24" numFmtId="164" xfId="0" applyAlignment="1" applyBorder="1" applyFont="1" applyNumberFormat="1">
      <alignment horizontal="left" readingOrder="0" shrinkToFit="0" vertical="center" wrapText="0"/>
    </xf>
    <xf borderId="1" fillId="0" fontId="21" numFmtId="14" xfId="0" applyAlignment="1" applyBorder="1" applyFont="1" applyNumberFormat="1">
      <alignment horizontal="left" shrinkToFit="0" vertical="center" wrapText="0"/>
    </xf>
    <xf borderId="1" fillId="12" fontId="24" numFmtId="0" xfId="0" applyAlignment="1" applyBorder="1" applyFont="1">
      <alignment horizontal="left" readingOrder="0" shrinkToFit="0" vertical="center" wrapText="0"/>
    </xf>
    <xf borderId="1" fillId="12" fontId="21" numFmtId="0" xfId="0" applyAlignment="1" applyBorder="1" applyFont="1">
      <alignment horizontal="left" readingOrder="0" shrinkToFit="0" vertical="center" wrapText="0"/>
    </xf>
    <xf borderId="1" fillId="12" fontId="22" numFmtId="0" xfId="0" applyAlignment="1" applyBorder="1" applyFont="1">
      <alignment horizontal="left" readingOrder="0" shrinkToFit="0" vertical="center" wrapText="0"/>
    </xf>
    <xf borderId="1" fillId="12" fontId="24" numFmtId="164" xfId="0" applyAlignment="1" applyBorder="1" applyFont="1" applyNumberFormat="1">
      <alignment horizontal="left" readingOrder="0" shrinkToFit="0" vertical="center" wrapText="0"/>
    </xf>
    <xf borderId="1" fillId="0" fontId="24" numFmtId="0" xfId="0" applyAlignment="1" applyBorder="1" applyFont="1">
      <alignment horizontal="left" shrinkToFit="0" vertical="center" wrapText="0"/>
    </xf>
    <xf borderId="1" fillId="26" fontId="21" numFmtId="0" xfId="0" applyAlignment="1" applyBorder="1" applyFill="1" applyFont="1">
      <alignment horizontal="left" readingOrder="0" shrinkToFit="0" vertical="center" wrapText="0"/>
    </xf>
    <xf borderId="1" fillId="12" fontId="24" numFmtId="0" xfId="0" applyAlignment="1" applyBorder="1" applyFont="1">
      <alignment horizontal="left" shrinkToFit="0" vertical="center" wrapText="0"/>
    </xf>
    <xf borderId="1" fillId="0" fontId="21" numFmtId="171" xfId="0" applyAlignment="1" applyBorder="1" applyFont="1" applyNumberFormat="1">
      <alignment horizontal="left" readingOrder="0" shrinkToFit="0" vertical="center" wrapText="0"/>
    </xf>
    <xf borderId="1" fillId="0" fontId="21" numFmtId="172" xfId="0" applyAlignment="1" applyBorder="1" applyFont="1" applyNumberFormat="1">
      <alignment horizontal="left" readingOrder="0" shrinkToFit="0" vertical="center" wrapText="0"/>
    </xf>
    <xf borderId="1" fillId="0" fontId="21" numFmtId="165" xfId="0" applyAlignment="1" applyBorder="1" applyFont="1" applyNumberFormat="1">
      <alignment horizontal="left" readingOrder="0" shrinkToFit="0" vertical="center" wrapText="0"/>
    </xf>
    <xf borderId="1" fillId="27" fontId="21" numFmtId="0" xfId="0" applyAlignment="1" applyBorder="1" applyFill="1" applyFont="1">
      <alignment horizontal="left" readingOrder="0" shrinkToFit="0" vertical="center" wrapText="0"/>
    </xf>
    <xf borderId="1" fillId="0" fontId="24" numFmtId="9" xfId="0" applyAlignment="1" applyBorder="1" applyFont="1" applyNumberFormat="1">
      <alignment horizontal="left" readingOrder="0" shrinkToFit="0" vertical="center" wrapText="0"/>
    </xf>
    <xf borderId="1" fillId="0" fontId="24" numFmtId="173" xfId="0" applyAlignment="1" applyBorder="1" applyFont="1" applyNumberFormat="1">
      <alignment horizontal="left" readingOrder="0" shrinkToFit="0" vertical="center" wrapText="0"/>
    </xf>
    <xf borderId="1" fillId="0" fontId="24" numFmtId="174" xfId="0" applyAlignment="1" applyBorder="1" applyFont="1" applyNumberFormat="1">
      <alignment horizontal="left" readingOrder="0" shrinkToFit="0" vertical="center" wrapText="0"/>
    </xf>
    <xf borderId="5" fillId="0" fontId="24" numFmtId="0" xfId="0" applyAlignment="1" applyBorder="1" applyFont="1">
      <alignment horizontal="left" readingOrder="0" shrinkToFit="0" vertical="center" wrapText="0"/>
    </xf>
    <xf borderId="5" fillId="0" fontId="21" numFmtId="0" xfId="0" applyAlignment="1" applyBorder="1" applyFont="1">
      <alignment horizontal="left" shrinkToFit="0" vertical="center" wrapText="0"/>
    </xf>
    <xf borderId="1" fillId="0" fontId="21" numFmtId="1" xfId="0" applyAlignment="1" applyBorder="1" applyFont="1" applyNumberFormat="1">
      <alignment horizontal="left" readingOrder="0" shrinkToFit="0" vertical="center" wrapText="0"/>
    </xf>
    <xf borderId="1" fillId="0" fontId="21" numFmtId="1" xfId="0" applyAlignment="1" applyBorder="1" applyFont="1" applyNumberFormat="1">
      <alignment horizontal="left" shrinkToFit="0" vertical="center" wrapText="0"/>
    </xf>
    <xf borderId="1" fillId="25" fontId="24" numFmtId="0" xfId="0" applyAlignment="1" applyBorder="1" applyFont="1">
      <alignment horizontal="left" readingOrder="0" shrinkToFit="0" vertical="center" wrapText="0"/>
    </xf>
    <xf borderId="1" fillId="0" fontId="24" numFmtId="165" xfId="0" applyAlignment="1" applyBorder="1" applyFont="1" applyNumberFormat="1">
      <alignment horizontal="left" readingOrder="0" shrinkToFit="0" vertical="center" wrapText="0"/>
    </xf>
    <xf borderId="0" fillId="0" fontId="21" numFmtId="0" xfId="0" applyAlignment="1" applyFont="1">
      <alignment horizontal="left" readingOrder="0" shrinkToFit="0" vertical="center" wrapText="0"/>
    </xf>
    <xf borderId="0" fillId="24" fontId="21" numFmtId="0" xfId="0" applyAlignment="1" applyFont="1">
      <alignment horizontal="left" readingOrder="0" shrinkToFit="0" vertical="center" wrapText="0"/>
    </xf>
    <xf borderId="0" fillId="0" fontId="21" numFmtId="164" xfId="0" applyAlignment="1" applyFont="1" applyNumberFormat="1">
      <alignment horizontal="left" readingOrder="0" shrinkToFit="0" vertical="center" wrapText="0"/>
    </xf>
    <xf borderId="5" fillId="0" fontId="21" numFmtId="0" xfId="0" applyAlignment="1" applyBorder="1" applyFont="1">
      <alignment horizontal="left" readingOrder="0" shrinkToFit="0" vertical="center" wrapText="0"/>
    </xf>
    <xf borderId="0" fillId="0" fontId="21" numFmtId="0" xfId="0" applyAlignment="1" applyFont="1">
      <alignment horizontal="left" readingOrder="0" shrinkToFit="0" vertical="center" wrapText="1"/>
    </xf>
    <xf borderId="0" fillId="0" fontId="21" numFmtId="0" xfId="0" applyAlignment="1" applyFont="1">
      <alignment horizontal="left" vertical="center"/>
    </xf>
    <xf borderId="0" fillId="0" fontId="21" numFmtId="165" xfId="0" applyAlignment="1" applyFont="1" applyNumberFormat="1">
      <alignment horizontal="left" readingOrder="0" shrinkToFit="0" vertical="center" wrapText="1"/>
    </xf>
    <xf borderId="0" fillId="0" fontId="21" numFmtId="0" xfId="0" applyAlignment="1" applyFont="1">
      <alignment horizontal="left" shrinkToFit="0" vertical="center" wrapText="1"/>
    </xf>
    <xf borderId="0" fillId="0" fontId="21" numFmtId="0" xfId="0" applyAlignment="1" applyFont="1">
      <alignment horizontal="left" readingOrder="0" vertical="center"/>
    </xf>
    <xf borderId="0" fillId="0" fontId="21" numFmtId="164" xfId="0" applyAlignment="1" applyFont="1" applyNumberFormat="1">
      <alignment horizontal="left" readingOrder="0" shrinkToFit="0" vertical="center" wrapText="1"/>
    </xf>
    <xf borderId="0" fillId="0" fontId="26" numFmtId="0" xfId="0" applyAlignment="1" applyFont="1">
      <alignment readingOrder="0" vertical="center"/>
    </xf>
    <xf borderId="0" fillId="0" fontId="26" numFmtId="0" xfId="0" applyAlignment="1" applyFont="1">
      <alignment vertical="center"/>
    </xf>
    <xf borderId="0" fillId="0" fontId="26" numFmtId="0" xfId="0" applyAlignment="1" applyFont="1">
      <alignment horizontal="left" shrinkToFit="0" vertical="center" wrapText="1"/>
    </xf>
    <xf borderId="0" fillId="0" fontId="21" numFmtId="0" xfId="0" applyAlignment="1" applyFont="1">
      <alignment horizontal="left" readingOrder="0" shrinkToFit="0" vertical="center" wrapText="0"/>
    </xf>
    <xf borderId="0" fillId="0" fontId="23" numFmtId="0" xfId="0" applyAlignment="1" applyFont="1">
      <alignment horizontal="left" readingOrder="0" shrinkToFit="0" vertical="center" wrapText="0"/>
    </xf>
    <xf borderId="0" fillId="0" fontId="21" numFmtId="0" xfId="0" applyAlignment="1" applyFont="1">
      <alignment horizontal="left" shrinkToFit="0" vertical="center" wrapText="0"/>
    </xf>
    <xf borderId="0" fillId="0" fontId="27" numFmtId="0" xfId="0" applyAlignment="1" applyFont="1">
      <alignment horizontal="left" readingOrder="0" shrinkToFit="0" vertical="center" wrapText="0"/>
    </xf>
    <xf borderId="0" fillId="0" fontId="28" numFmtId="0" xfId="0" applyAlignment="1" applyFont="1">
      <alignment horizontal="left" readingOrder="0" shrinkToFit="0" vertical="center" wrapText="0"/>
    </xf>
    <xf borderId="0" fillId="0" fontId="1" numFmtId="0" xfId="0" applyAlignment="1" applyFont="1">
      <alignment horizontal="left" shrinkToFit="0" vertical="center" wrapText="0"/>
    </xf>
    <xf borderId="1" fillId="0" fontId="29" numFmtId="0" xfId="0" applyAlignment="1" applyBorder="1" applyFont="1">
      <alignment horizontal="left" shrinkToFit="0" vertical="center" wrapText="1"/>
    </xf>
    <xf borderId="1" fillId="0" fontId="29" numFmtId="0" xfId="0" applyAlignment="1" applyBorder="1" applyFont="1">
      <alignment horizontal="left" readingOrder="0" shrinkToFit="0" vertical="center" wrapText="1"/>
    </xf>
    <xf borderId="1" fillId="5" fontId="26" numFmtId="0" xfId="0" applyAlignment="1" applyBorder="1" applyFont="1">
      <alignment horizontal="left" shrinkToFit="0" vertical="center" wrapText="0"/>
    </xf>
    <xf borderId="1" fillId="5" fontId="26" numFmtId="167" xfId="0" applyAlignment="1" applyBorder="1" applyFont="1" applyNumberFormat="1">
      <alignment horizontal="left" shrinkToFit="0" vertical="center" wrapText="0"/>
    </xf>
    <xf borderId="1" fillId="5" fontId="26" numFmtId="164" xfId="0" applyAlignment="1" applyBorder="1" applyFont="1" applyNumberFormat="1">
      <alignment horizontal="left" shrinkToFit="0" vertical="center" wrapText="0"/>
    </xf>
    <xf borderId="0" fillId="0" fontId="26" numFmtId="0" xfId="0" applyAlignment="1" applyFont="1">
      <alignment horizontal="left" vertical="center"/>
    </xf>
    <xf borderId="1" fillId="5" fontId="26" numFmtId="170" xfId="0" applyAlignment="1" applyBorder="1" applyFont="1" applyNumberFormat="1">
      <alignment horizontal="left" shrinkToFit="0" vertical="center" wrapText="0"/>
    </xf>
    <xf borderId="1" fillId="5" fontId="26" numFmtId="0" xfId="0" applyAlignment="1" applyBorder="1" applyFont="1">
      <alignment horizontal="left" vertical="center"/>
    </xf>
    <xf borderId="1" fillId="5" fontId="26" numFmtId="173" xfId="0" applyAlignment="1" applyBorder="1" applyFont="1" applyNumberFormat="1">
      <alignment horizontal="left" shrinkToFit="0" vertical="center" wrapText="0"/>
    </xf>
    <xf borderId="1" fillId="5" fontId="26" numFmtId="165" xfId="0" applyAlignment="1" applyBorder="1" applyFont="1" applyNumberFormat="1">
      <alignment horizontal="left" shrinkToFit="0" vertical="center" wrapText="0"/>
    </xf>
    <xf borderId="1" fillId="5" fontId="26" numFmtId="171" xfId="0" applyAlignment="1" applyBorder="1" applyFont="1" applyNumberFormat="1">
      <alignment horizontal="left" shrinkToFit="0" vertical="center" wrapText="0"/>
    </xf>
    <xf borderId="1" fillId="19" fontId="26" numFmtId="0" xfId="0" applyAlignment="1" applyBorder="1" applyFont="1">
      <alignment horizontal="left" shrinkToFit="0" vertical="center" wrapText="0"/>
    </xf>
    <xf borderId="1" fillId="19" fontId="26" numFmtId="167" xfId="0" applyAlignment="1" applyBorder="1" applyFont="1" applyNumberFormat="1">
      <alignment horizontal="left" shrinkToFit="0" vertical="center" wrapText="0"/>
    </xf>
    <xf borderId="1" fillId="19" fontId="26" numFmtId="164" xfId="0" applyAlignment="1" applyBorder="1" applyFont="1" applyNumberFormat="1">
      <alignment horizontal="left" shrinkToFit="0" vertical="center" wrapText="0"/>
    </xf>
    <xf borderId="1" fillId="19" fontId="26" numFmtId="0" xfId="0" applyAlignment="1" applyBorder="1" applyFont="1">
      <alignment horizontal="left" vertical="center"/>
    </xf>
    <xf borderId="1" fillId="21" fontId="26" numFmtId="0" xfId="0" applyAlignment="1" applyBorder="1" applyFont="1">
      <alignment horizontal="left" shrinkToFit="0" vertical="center" wrapText="0"/>
    </xf>
    <xf borderId="1" fillId="21" fontId="26" numFmtId="167" xfId="0" applyAlignment="1" applyBorder="1" applyFont="1" applyNumberFormat="1">
      <alignment horizontal="left" shrinkToFit="0" vertical="center" wrapText="0"/>
    </xf>
    <xf borderId="1" fillId="21" fontId="26" numFmtId="164" xfId="0" applyAlignment="1" applyBorder="1" applyFont="1" applyNumberFormat="1">
      <alignment horizontal="left" shrinkToFit="0" vertical="center" wrapText="0"/>
    </xf>
    <xf borderId="1" fillId="21" fontId="26" numFmtId="171" xfId="0" applyAlignment="1" applyBorder="1" applyFont="1" applyNumberFormat="1">
      <alignment horizontal="left" shrinkToFit="0" vertical="center" wrapText="0"/>
    </xf>
    <xf borderId="1" fillId="21" fontId="26" numFmtId="172" xfId="0" applyAlignment="1" applyBorder="1" applyFont="1" applyNumberFormat="1">
      <alignment horizontal="left" shrinkToFit="0" vertical="center" wrapText="0"/>
    </xf>
    <xf borderId="1" fillId="21" fontId="26" numFmtId="0" xfId="0" applyAlignment="1" applyBorder="1" applyFont="1">
      <alignment horizontal="left" vertical="center"/>
    </xf>
    <xf borderId="1" fillId="21" fontId="26" numFmtId="165" xfId="0" applyAlignment="1" applyBorder="1" applyFont="1" applyNumberFormat="1">
      <alignment horizontal="left" shrinkToFit="0" vertical="center" wrapText="0"/>
    </xf>
    <xf borderId="1" fillId="21" fontId="26" numFmtId="170" xfId="0" applyAlignment="1" applyBorder="1" applyFont="1" applyNumberFormat="1">
      <alignment horizontal="left" shrinkToFit="0" vertical="center" wrapText="0"/>
    </xf>
    <xf borderId="0" fillId="0" fontId="21" numFmtId="0" xfId="0" applyAlignment="1" applyFont="1">
      <alignment readingOrder="0" shrinkToFit="0" vertical="center" wrapText="0"/>
    </xf>
    <xf borderId="0" fillId="0" fontId="23" numFmtId="0" xfId="0" applyAlignment="1" applyFont="1">
      <alignment readingOrder="0" shrinkToFit="0" vertical="center" wrapText="0"/>
    </xf>
    <xf borderId="0" fillId="0" fontId="21" numFmtId="0" xfId="0" applyAlignment="1" applyFont="1">
      <alignment shrinkToFit="0" vertical="center" wrapText="0"/>
    </xf>
    <xf borderId="0" fillId="0" fontId="21" numFmtId="164" xfId="0" applyAlignment="1" applyFont="1" applyNumberFormat="1">
      <alignment readingOrder="0" shrinkToFit="0" vertical="center" wrapText="0"/>
    </xf>
    <xf borderId="0" fillId="0" fontId="21" numFmtId="165" xfId="0" applyAlignment="1" applyFont="1" applyNumberFormat="1">
      <alignment readingOrder="0" shrinkToFit="0" vertical="center" wrapText="0"/>
    </xf>
    <xf borderId="1" fillId="28" fontId="2" numFmtId="0" xfId="0" applyAlignment="1" applyBorder="1" applyFill="1" applyFont="1">
      <alignment horizontal="center" readingOrder="0" shrinkToFit="0" vertical="center" wrapText="1"/>
    </xf>
    <xf borderId="1" fillId="0" fontId="1" numFmtId="0" xfId="0" applyAlignment="1" applyBorder="1" applyFont="1">
      <alignment vertical="center"/>
    </xf>
    <xf quotePrefix="1" borderId="1" fillId="0" fontId="1" numFmtId="0" xfId="0" applyAlignment="1" applyBorder="1" applyFont="1">
      <alignment readingOrder="0" vertical="center"/>
    </xf>
    <xf borderId="1" fillId="0" fontId="1" numFmtId="0" xfId="0" applyAlignment="1" applyBorder="1" applyFont="1">
      <alignment readingOrder="0" vertical="center"/>
    </xf>
    <xf borderId="1" fillId="0" fontId="1" numFmtId="0" xfId="0" applyAlignment="1" applyBorder="1" applyFont="1">
      <alignment readingOrder="0" shrinkToFit="0" vertical="center" wrapText="1"/>
    </xf>
    <xf borderId="1" fillId="0" fontId="1" numFmtId="164" xfId="0" applyAlignment="1" applyBorder="1" applyFont="1" applyNumberFormat="1">
      <alignment readingOrder="0" vertical="center"/>
    </xf>
    <xf borderId="1" fillId="0" fontId="1" numFmtId="0" xfId="0" applyAlignment="1" applyBorder="1" applyFont="1">
      <alignment shrinkToFit="0" vertical="center" wrapText="1"/>
    </xf>
    <xf borderId="0" fillId="0" fontId="1" numFmtId="0" xfId="0" applyAlignment="1" applyFont="1">
      <alignment vertical="center"/>
    </xf>
    <xf borderId="0" fillId="0" fontId="1" numFmtId="0" xfId="0" applyAlignment="1" applyFont="1">
      <alignment readingOrder="0" vertical="center"/>
    </xf>
    <xf borderId="0" fillId="0" fontId="2" numFmtId="0" xfId="0" applyAlignment="1" applyFont="1">
      <alignment horizontal="center" readingOrder="0" shrinkToFit="0" vertical="center" wrapText="0"/>
    </xf>
    <xf borderId="0" fillId="0" fontId="2" numFmtId="49" xfId="0" applyAlignment="1" applyFont="1" applyNumberFormat="1">
      <alignment horizontal="center" readingOrder="0" shrinkToFit="0" vertical="center" wrapText="0"/>
    </xf>
    <xf borderId="0" fillId="0" fontId="1" numFmtId="0" xfId="0" applyAlignment="1" applyFont="1">
      <alignment horizontal="center" shrinkToFit="0" vertical="center" wrapText="0"/>
    </xf>
    <xf borderId="2" fillId="0" fontId="3" numFmtId="0" xfId="0" applyAlignment="1" applyBorder="1" applyFont="1">
      <alignment horizontal="left" readingOrder="0" shrinkToFit="0" vertical="center" wrapText="0"/>
    </xf>
    <xf borderId="28" fillId="15" fontId="3" numFmtId="0" xfId="0" applyAlignment="1" applyBorder="1" applyFont="1">
      <alignment horizontal="left" readingOrder="0" shrinkToFit="0" vertical="center" wrapText="0"/>
    </xf>
    <xf borderId="28" fillId="0" fontId="3" numFmtId="0" xfId="0" applyAlignment="1" applyBorder="1" applyFont="1">
      <alignment horizontal="left" readingOrder="0" shrinkToFit="0" vertical="center" wrapText="0"/>
    </xf>
    <xf borderId="28" fillId="0" fontId="3" numFmtId="0" xfId="0" applyAlignment="1" applyBorder="1" applyFont="1">
      <alignment horizontal="right" readingOrder="0" shrinkToFit="0" vertical="center" wrapText="0"/>
    </xf>
    <xf borderId="28" fillId="0" fontId="3" numFmtId="167" xfId="0" applyAlignment="1" applyBorder="1" applyFont="1" applyNumberFormat="1">
      <alignment readingOrder="0" shrinkToFit="0" vertical="center" wrapText="0"/>
    </xf>
    <xf borderId="28" fillId="6" fontId="3" numFmtId="0" xfId="0" applyAlignment="1" applyBorder="1" applyFont="1">
      <alignment horizontal="left" readingOrder="0" shrinkToFit="0" vertical="center" wrapText="0"/>
    </xf>
    <xf borderId="2" fillId="0" fontId="3" numFmtId="1" xfId="0" applyAlignment="1" applyBorder="1" applyFont="1" applyNumberFormat="1">
      <alignment horizontal="left" shrinkToFit="0" vertical="center" wrapText="0"/>
    </xf>
    <xf borderId="2" fillId="6" fontId="3" numFmtId="0" xfId="0" applyAlignment="1" applyBorder="1" applyFont="1">
      <alignment horizontal="left" readingOrder="0" shrinkToFit="0" vertical="center" wrapText="0"/>
    </xf>
    <xf borderId="2" fillId="0" fontId="3" numFmtId="0" xfId="0" applyAlignment="1" applyBorder="1" applyFont="1">
      <alignment horizontal="right" readingOrder="0" shrinkToFit="0" vertical="center" wrapText="0"/>
    </xf>
    <xf borderId="2" fillId="0" fontId="3" numFmtId="0" xfId="0" applyAlignment="1" applyBorder="1" applyFont="1">
      <alignment readingOrder="0" shrinkToFit="0" vertical="center" wrapText="0"/>
    </xf>
    <xf borderId="28" fillId="6" fontId="3" numFmtId="0" xfId="0" applyAlignment="1" applyBorder="1" applyFont="1">
      <alignment readingOrder="0" shrinkToFit="0" vertical="center" wrapText="0"/>
    </xf>
    <xf borderId="0" fillId="0" fontId="1" numFmtId="0" xfId="0" applyAlignment="1" applyFont="1">
      <alignment horizontal="left" readingOrder="0" shrinkToFit="0" vertical="center" wrapText="0"/>
    </xf>
    <xf borderId="0" fillId="0" fontId="1" numFmtId="9" xfId="0" applyAlignment="1" applyFont="1" applyNumberFormat="1">
      <alignment readingOrder="0"/>
    </xf>
    <xf borderId="2" fillId="0" fontId="3" numFmtId="1" xfId="0" applyAlignment="1" applyBorder="1" applyFont="1" applyNumberFormat="1">
      <alignment horizontal="left" readingOrder="0" shrinkToFit="0" vertical="center" wrapText="0"/>
    </xf>
    <xf borderId="2" fillId="0" fontId="3" numFmtId="0" xfId="0" applyAlignment="1" applyBorder="1" applyFont="1">
      <alignment horizontal="left" shrinkToFit="0" vertical="center" wrapText="0"/>
    </xf>
    <xf borderId="2" fillId="0" fontId="3" numFmtId="0" xfId="0" applyAlignment="1" applyBorder="1" applyFont="1">
      <alignment horizontal="left" shrinkToFit="0" vertical="center" wrapText="0"/>
    </xf>
    <xf borderId="2" fillId="15" fontId="3" numFmtId="0" xfId="0" applyAlignment="1" applyBorder="1" applyFont="1">
      <alignment horizontal="left" readingOrder="0" shrinkToFit="0" vertical="center" wrapText="0"/>
    </xf>
    <xf borderId="0" fillId="0" fontId="5" numFmtId="0" xfId="0" applyAlignment="1" applyFont="1">
      <alignment horizontal="left" readingOrder="0" shrinkToFit="0" vertical="center" wrapText="0"/>
    </xf>
    <xf borderId="1" fillId="15" fontId="3" numFmtId="0" xfId="0" applyAlignment="1" applyBorder="1" applyFont="1">
      <alignment horizontal="left" readingOrder="0" shrinkToFit="0" vertical="center" wrapText="0"/>
    </xf>
    <xf borderId="0" fillId="0" fontId="3" numFmtId="0" xfId="0" applyAlignment="1" applyFont="1">
      <alignment horizontal="left" readingOrder="0" shrinkToFit="0" vertical="center" wrapText="0"/>
    </xf>
    <xf borderId="0" fillId="0" fontId="1" numFmtId="0" xfId="0" applyAlignment="1" applyFont="1">
      <alignment horizontal="right" shrinkToFit="0" vertical="center" wrapText="0"/>
    </xf>
    <xf borderId="0" fillId="0" fontId="1" numFmtId="0" xfId="0" applyAlignment="1" applyFont="1">
      <alignment horizontal="right" readingOrder="0" shrinkToFit="0" vertical="center" wrapText="0"/>
    </xf>
  </cellXfs>
  <cellStyles count="1">
    <cellStyle xfId="0" name="Normal" builtinId="0"/>
  </cellStyles>
  <dxfs count="5">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border>
        <left style="thin">
          <color rgb="FF356854"/>
        </left>
        <right style="thin">
          <color rgb="FF356854"/>
        </right>
        <top style="thin">
          <color rgb="FF356854"/>
        </top>
        <bottom style="thin">
          <color rgb="FF356854"/>
        </bottom>
      </border>
    </dxf>
  </dxfs>
  <tableStyles count="3">
    <tableStyle count="4" pivot="0" name="Dic26-style">
      <tableStyleElement dxfId="1" type="headerRow"/>
      <tableStyleElement dxfId="2" type="firstRowStripe"/>
      <tableStyleElement dxfId="3" type="secondRowStripe"/>
      <tableStyleElement dxfId="4" size="0" type="wholeTable"/>
    </tableStyle>
    <tableStyle count="4" pivot="0" name="BD 6GW+-style">
      <tableStyleElement dxfId="1" type="headerRow"/>
      <tableStyleElement dxfId="2" type="firstRowStripe"/>
      <tableStyleElement dxfId="3" type="secondRowStripe"/>
      <tableStyleElement dxfId="4" size="0" type="wholeTable"/>
    </tableStyle>
    <tableStyle count="4" pivot="0" name="Cronograma Inauguraciones-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styles" Target="styles.xml"/><Relationship Id="rId2" Type="http://schemas.openxmlformats.org/officeDocument/2006/relationships/sharedStrings" Target="sharedStrings.xml"/><Relationship Id="rId3" Type="http://schemas.microsoft.com/office/2017/10/relationships/person" Target="persons/person.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ocumenttasks/documenttask3.xml><?xml version="1.0" encoding="utf-8"?>
<Tasks xmlns="http://schemas.microsoft.com/office/tasks/2019/documenttasks"/>
</file>

<file path=xl/documenttasks/documenttask4.xml><?xml version="1.0" encoding="utf-8"?>
<Tasks xmlns="http://schemas.microsoft.com/office/tasks/2019/documenttasks"/>
</file>

<file path=xl/documenttasks/documenttask5.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Joshua Calem Galvis Fayad" id="{5998754f-c533-4d23-8870-35905496f56b}" providerId="google-sheets"/>
  <x18tc:person displayName="Carolina Sandoval Mejia" id="{6d329580-b258-424f-b91f-700ae88b9042}" providerId="google-sheets"/>
  <x18tc:person displayName="Leidy Brigith Vera Runceria" id="{0b55fb05-25f7-4966-843f-b3538d2bb7df}" providerId="google-sheets"/>
  <x18tc:person displayName="ieolarte@minenergia.gov.co" id="{2957bdbc-9364-453c-86d3-5d4fffcc631f}" providerId="google-sheets"/>
  <x18tc:person displayName="Usuario eliminado" id="{7dbe3c32-a826-4600-a8eb-e810af5dbfa4}" providerId="google-sheets"/>
</x18tc:personList>
</file>

<file path=xl/tables/table1.xml><?xml version="1.0" encoding="utf-8"?>
<table xmlns="http://schemas.openxmlformats.org/spreadsheetml/2006/main" ref="B2:AB203" displayName="Tabla_3" name="Tabla_3" id="1">
  <autoFilter ref="$B$2:$AB$203">
    <filterColumn colId="4">
      <filters>
        <filter val="APBAQ I"/>
        <filter val="PROYECTO PARQUE FOTOVOLTAICO SUÉ 1 9.9 MW"/>
        <filter val="PARQUE SOLAR TERRA I"/>
        <filter val="AES SOLAR 3_100MW"/>
      </filters>
    </filterColumn>
  </autoFilter>
  <tableColumns count="27">
    <tableColumn name="GREMIO" id="1"/>
    <tableColumn name="Priorizado" id="2"/>
    <tableColumn name="Criterio de categorización" id="3"/>
    <tableColumn name="Código UPME" id="4"/>
    <tableColumn name="Nombre" id="5"/>
    <tableColumn name="Agente Representante" id="6"/>
    <tableColumn name="Promotor" id="7"/>
    <tableColumn name="País Promotor" id="8"/>
    <tableColumn name="Departamento" id="9"/>
    <tableColumn name="Municipio" id="10"/>
    <tableColumn name="Entidad Ambiental" id="11"/>
    <tableColumn name="PERMISOS _x000a_ LICENCIA AMBIENTAL APROBADA" id="12"/>
    <tableColumn name="HITO" id="13"/>
    <tableColumn name="Capacidad (MW)" id="14"/>
    <tableColumn name="Punto de conexión" id="15"/>
    <tableColumn name="Transportador" id="16"/>
    <tableColumn name="Tecnología" id="17"/>
    <tableColumn name="FPO" id="18"/>
    <tableColumn name="Año FPO" id="19"/>
    <tableColumn name="Supeditado a obras de transmisión" id="20"/>
    <tableColumn name="Obras a las que esta supeditado" id="21"/>
    <tableColumn name="Revisión" id="22"/>
    <tableColumn name="FPO _x000a_ Estimada" id="23"/>
    <tableColumn name="Obligaciones" id="24"/>
    <tableColumn name="Observaciones Seguimiento" id="25"/>
    <tableColumn name="Estado" id="26"/>
    <tableColumn name="Trámites" id="27"/>
  </tableColumns>
  <tableStyleInfo name="Dic26-style" showColumnStripes="0" showFirstColumn="1" showLastColumn="1" showRowStripes="1"/>
</table>
</file>

<file path=xl/tables/table2.xml><?xml version="1.0" encoding="utf-8"?>
<table xmlns="http://schemas.openxmlformats.org/spreadsheetml/2006/main" ref="B2:AD331" displayName="Tabla_1" name="Tabla_1" id="2">
  <autoFilter ref="$B$2:$AD$331">
    <filterColumn colId="16">
      <filters>
        <filter val="2026"/>
      </filters>
    </filterColumn>
    <filterColumn colId="28">
      <filters blank="1">
        <filter val="Inició trámite para licencia ambiental"/>
        <filter val="Trámites para licencia ambiental"/>
        <filter val="Desarrollo"/>
        <filter val="Construccion"/>
        <filter val="Salió de 6GW+"/>
        <filter val="En trámites para licencia ambiental"/>
        <filter val="Desarrollo (Pendiente confirmación XM Garantias)"/>
        <filter val="Desarrollo (Salió de 6GW+)"/>
        <filter val="Liberado"/>
        <filter val="Pendiente verificación"/>
      </filters>
    </filterColumn>
  </autoFilter>
  <tableColumns count="29">
    <tableColumn name="GREMIO" id="1"/>
    <tableColumn name="Priorizado" id="2"/>
    <tableColumn name="Código UPME" id="3"/>
    <tableColumn name="Codigo AvanzaME" id="4"/>
    <tableColumn name="Nombre" id="5"/>
    <tableColumn name="Agente Representante" id="6"/>
    <tableColumn name="Promotor" id="7"/>
    <tableColumn name="País Promotor" id="8"/>
    <tableColumn name="Departamento" id="9"/>
    <tableColumn name="Municipio" id="10"/>
    <tableColumn name="Entidad Ambiental" id="11"/>
    <tableColumn name="PERMISOS O_x000a_ LICENCIA AMBIENTAL " id="12"/>
    <tableColumn name="Capacidad (MW)" id="13"/>
    <tableColumn name="Punto de Conexión" id="14"/>
    <tableColumn name="Transportador" id="15"/>
    <tableColumn name="Tecnología" id="16"/>
    <tableColumn name="Año FPO" id="17"/>
    <tableColumn name="FPO" id="18"/>
    <tableColumn name="FPO _x000a_ Estimada" id="19"/>
    <tableColumn name="Supeditado a obras de transmisión" id="20"/>
    <tableColumn name="Obras a las que esta supeditado" id="21"/>
    <tableColumn name="Obligaciones" id="22"/>
    <tableColumn name=" Seguimiento 2025" id="23"/>
    <tableColumn name="Seguimiento Enero 2026" id="24"/>
    <tableColumn name="Seguimiento Febrero 2026" id="25"/>
    <tableColumn name="Encargado " id="26"/>
    <tableColumn name="Seguimiento Marzo 2026" id="27"/>
    <tableColumn name="Criterio de Categorización" id="28"/>
    <tableColumn name="Estado" id="29"/>
  </tableColumns>
  <tableStyleInfo name="BD 6GW+-style" showColumnStripes="0" showFirstColumn="1" showLastColumn="1" showRowStripes="1"/>
</table>
</file>

<file path=xl/tables/table3.xml><?xml version="1.0" encoding="utf-8"?>
<table xmlns="http://schemas.openxmlformats.org/spreadsheetml/2006/main" ref="A1:H42" displayName="Tabla_2" name="Tabla_2" id="3">
  <tableColumns count="8">
    <tableColumn name="Codigo UPME" id="1"/>
    <tableColumn name="Nombre" id="2"/>
    <tableColumn name="Promotor" id="3"/>
    <tableColumn name="Departamento" id="4"/>
    <tableColumn name="Municipio" id="5"/>
    <tableColumn name="Capacidad (MW)" id="6"/>
    <tableColumn name="Fecha tentativa energización" id="7"/>
    <tableColumn name="Porcentaje de avance" id="8"/>
  </tableColumns>
  <tableStyleInfo name="Cronograma Inauguraciones-style" showColumnStripes="0" showFirstColumn="1" showLastColumn="1" showRowStripes="1"/>
</tabl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5-08-13T21:39:54.00" personId="{7dbe3c32-a826-4600-a8eb-e810af5dbfa4}" id="{8529c0a6-c7a3-4410-a625-84277ec51bb3}" done="1">
    <x18tc:text xml:space="preserve">Falta consolidar en trámites</x18tc:text>
  </x18tc:threadedComment>
  <x18tc:threadedComment ref="A1" dT="2025-09-04T19:09:29.00" personId="{7dbe3c32-a826-4600-a8eb-e810af5dbfa4}" id="{ab457e1e-b719-4594-a089-dc78fdf99d0f}" done="0">
    <x18tc:text xml:space="preserve">Ciclo 2 - Sin capacidad asignada</x18tc:text>
  </x18tc:threadedComment>
  <x18tc:threadedComment ref="A1" dT="2025-08-14T01:05:22.00" personId="{7dbe3c32-a826-4600-a8eb-e810af5dbfa4}" id="{4e2cdcb9-dcb9-4c64-81ce-f71e8ccc3414}" done="1">
    <x18tc:text xml:space="preserve">Falta consolidar en trámites</x18tc:text>
  </x18tc:threadedComment>
  <x18tc:threadedComment ref="A1" dT="2025-08-15T13:54:36.00" personId="{0b55fb05-25f7-4966-843f-b3538d2bb7df}" id="{97627e61-eb54-42ad-acda-70f70775ed6d}" done="0">
    <x18tc:text xml:space="preserve">UPME STR 08-2018 Guamal 115 kV y líneas de transmisión asociadas</x18tc:text>
  </x18tc:threadedComment>
  <x18tc:threadedComment ref="A1" dT="2025-08-20T17:03:17.00" personId="{0b55fb05-25f7-4966-843f-b3538d2bb7df}" id="{e5686a58-b19d-4199-a9b3-bf9f05c4f2f9}" parentId="{97627e61-eb54-42ad-acda-70f70775ed6d}">
    <x18tc:text xml:space="preserve">Subestación Guamal (Violetas) 115 kV y circuitos Ocoa - Guamal 115 kV Guamal - Granada 115 kV</x18tc:text>
  </x18tc:threadedComment>
  <x18tc:threadedComment ref="A1" dT="2025-08-20T17:01:35.00" personId="{0b55fb05-25f7-4966-843f-b3538d2bb7df}" id="{b3345361-10f9-430d-97ef-d0a409b9c1bb}" done="0">
    <x18tc:text xml:space="preserve">Repotenciación Línea Guaca - Colegio 1 115 kV a 1200 A y la construcción de la línea Guaca - Colegio 2 115 kV 1200 A</x18tc:text>
  </x18tc:threadedComment>
  <x18tc:threadedComment ref="A1" dT="2025-08-14T19:40:37.00" personId="{0b55fb05-25f7-4966-843f-b3538d2bb7df}" id="{83100dda-d261-4ce8-b6f0-ed64f6be719d}" done="0">
    <x18tc:text xml:space="preserve">LINEA BOTE-NATAGAIMA
LINEA PAPAYO-BRISAS
LINEA BRISAS-CAJAMARCA
LINEA CAJAMARCA-REGIVIT
LINEA MIROLINDO-CEMEX
LINEA FLANDES-LANCEROS
LINEA FLANDES-HIDROPRADO 1
LINEA SAN FELIPE-MARIQUITA
LINEA MARIQUITA-VICTORIA
LINEA MIROLINDO-PAPAYO
LINEA GUALANDAY-CEMEX</x18tc:text>
  </x18tc:threadedComment>
  <x18tc:threadedComment ref="A1" dT="2025-08-20T17:02:30.00" personId="{0b55fb05-25f7-4966-843f-b3538d2bb7df}" id="{03e05669-ec2f-45f1-9644-9970e1d1f9ea}" done="0">
    <x18tc:text xml:space="preserve">NUEVA SUBESTACIÓN MULALÓ 115 kV. CON TRANSFORMACIÓN 115/34.5 kV – 46.55 MVA, MEDIANTE LA RECONFIGURACIÓN DEL CIRCUITO SAN MARCOS - CODAZZI 115 kV EN SAN MARCOS - MULALÓ - CODAZZI 115 kV</x18tc:text>
  </x18tc:threadedComment>
  <x18tc:threadedComment ref="A1" dT="2025-09-02T20:27:35.00" personId="{7dbe3c32-a826-4600-a8eb-e810af5dbfa4}" id="{93b43e2e-67a5-4f79-a00e-71a0c4c6989b}" done="1">
    <x18tc:text xml:space="preserve">Falta consolidar en trámites</x18tc:text>
  </x18tc:threadedComment>
  <x18tc:threadedComment ref="A1" dT="2025-08-20T16:55:56.00" personId="{0b55fb05-25f7-4966-843f-b3538d2bb7df}" id="{d35256ef-1842-4936-bbd7-dfb7293f3aa1}" done="1">
    <x18tc:text xml:space="preserve">Cambio de CT's Mirolindo - Cemex a 732 A</x18tc:text>
  </x18tc:threadedComment>
  <x18tc:threadedComment ref="A1" dT="2025-08-14T19:49:23.00" personId="{0b55fb05-25f7-4966-843f-b3538d2bb7df}" id="{ae69870e-7341-4e92-8bf9-a66b147d7207}" done="0">
    <x18tc:text xml:space="preserve">PLANTA SOLAR LAS MARÍAS 99,5 MW</x18tc:text>
  </x18tc:threadedComment>
  <x18tc:threadedComment ref="A1" dT="2025-08-14T21:38:56.00" personId="{0b55fb05-25f7-4966-843f-b3538d2bb7df}" id="{78fc3cf0-5bc2-40c5-959c-28fb69b04099}" done="0">
    <x18tc:text xml:space="preserve">UPME 10 - 2019</x18tc:text>
  </x18tc:threadedComment>
  <x18tc:threadedComment ref="A1" dT="2025-08-14T21:40:25.00" personId="{0b55fb05-25f7-4966-843f-b3538d2bb7df}" id="{b4fe2d56-8196-445e-a88c-2e2d73bbf096}" done="0">
    <x18tc:text xml:space="preserve">UPME STN 09-2016</x18tc:text>
  </x18tc:threadedComment>
  <x18tc:threadedComment ref="A1" dT="2025-08-14T21:47:13.00" personId="{0b55fb05-25f7-4966-843f-b3538d2bb7df}" id="{87fd9ea2-0a0c-4d25-af8e-a4fc1cbfddda}" done="0">
    <x18tc:text xml:space="preserve">UPME 04-2019</x18tc:text>
  </x18tc:threadedComment>
  <x18tc:threadedComment ref="A1" dT="2025-08-14T21:42:22.00" personId="{0b55fb05-25f7-4966-843f-b3538d2bb7df}" id="{f88c9bec-2bdd-4f3d-8ba2-d51fd2b0be3c}" done="0">
    <x18tc:text xml:space="preserve">UPME 06 - 2017</x18tc:text>
  </x18tc:threadedComment>
  <x18tc:threadedComment ref="A1" dT="2025-09-04T18:17:48.00" personId="{7dbe3c32-a826-4600-a8eb-e810af5dbfa4}" id="{b2e7ecde-ca4f-431f-b4de-6cc9ce70b438}" done="0">
    <x18tc:text xml:space="preserve">Ciclo 2 - Sin capacidad asignada</x18tc:text>
  </x18tc:threadedComment>
  <x18tc:threadedComment ref="A1" dT="2025-08-14T20:08:37.00" personId="{0b55fb05-25f7-4966-843f-b3538d2bb7df}" id="{b2362d05-2f07-4e4c-bc83-b2fe39aae0cc}" done="0">
    <x18tc:text xml:space="preserve">Subestación Alférez 500 kV y las líneas de transmisión asociadas</x18tc:text>
  </x18tc:threadedComment>
  <x18tc:threadedComment ref="A1" dT="2025-08-14T20:11:58.00" personId="{0b55fb05-25f7-4966-843f-b3538d2bb7df}" id="{37faf05e-358b-4ed2-8649-a747f6440d9a}" parentId="{b2362d05-2f07-4e4c-bc83-b2fe39aae0cc}">
    <x18tc:text xml:space="preserve">* Subestación Medellín 500 kV, también denominada Subestación Katíos 
* Subestación La Virginia 500 kV 
* Subestación Alférez 500 kV
* Subestación Alférez 230 kV
* Subestación San Marcos 500 kV</x18tc:text>
  </x18tc:threadedComment>
  <x18tc:threadedComment ref="A1" dT="2025-08-14T21:01:59.00" personId="{0b55fb05-25f7-4966-843f-b3538d2bb7df}" id="{ca0a1b89-89c3-4116-9fa6-ab8a57306f8c}" done="0">
    <x18tc:text xml:space="preserve">* Nueva subestación Pasacaballos 220/110 kV - 2 x 150 MVA
* Nueva línea a 220 kV Bolívar – Toluviejo - Chinú
* Nueva subestación Sahagún 500 kV
* Aumento de capacidad del corredor Guajira – Santa 
Marta – Termocol (Bonda) 220 kV a por lo menos 1000 A
* Proyecto Termocol (Bonda) – Río Córdoba 220 kV
* Segundo circuito Cuestecitas – Copey 500 kV</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X292" dT="2025-08-20T20:39:54.00" personId="{5998754f-c533-4d23-8870-35905496f56b}" id="{2604721e-e0af-4f6a-b73b-28f08c2bec80}" done="0">
    <x18tc:text xml:space="preserve">Hacer consulta por que hay dos radicados de curvas S consecutivos, donde el mas reciente muestra 0% de avance.</x18tc:text>
  </x18tc:threadedComment>
  <x18tc:threadedComment ref="X60" dT="2025-08-12T16:43:39.00" personId="{7dbe3c32-a826-4600-a8eb-e810af5dbfa4}" id="{ac9a6fa5-f01b-4d6e-b83e-c8392ff18f1d}" done="1">
    <x18tc:text xml:space="preserve">No en la base de trámite, pendiente de gestión.</x18tc:text>
  </x18tc:threadedComment>
  <x18tc:threadedComment ref="AD56" dT="2025-08-12T00:15:31.00" personId="{7dbe3c32-a826-4600-a8eb-e810af5dbfa4}" id="{a5f1cae8-9cd3-4c41-9a2c-c98adddae698}" done="1">
    <x18tc:text xml:space="preserve">Verificar estado, en pruebas?</x18tc:text>
  </x18tc:threadedComment>
  <x18tc:threadedComment ref="X146" dT="2025-08-12T16:44:16.00" personId="{7dbe3c32-a826-4600-a8eb-e810af5dbfa4}" id="{eec04df7-247f-43b2-94cb-c573772c7a98}" done="1">
    <x18tc:text xml:space="preserve">No en la base de trámite, pendiente de gestión.</x18tc:text>
  </x18tc:threadedComment>
  <x18tc:threadedComment ref="F27" dT="2025-08-12T00:24:34.00" personId="{7dbe3c32-a826-4600-a8eb-e810af5dbfa4}" id="{f056b29d-ab49-42c2-a6ea-d53b4edba90d}" done="0">
    <x18tc:text xml:space="preserve">Validar estado con CTG</x18tc:text>
  </x18tc:threadedComment>
  <x18tc:threadedComment ref="X244" dT="2025-08-11T23:29:19.00" personId="{7dbe3c32-a826-4600-a8eb-e810af5dbfa4}" id="{e390d086-d0be-435b-b9a9-c1f7594717ef}" done="1">
    <x18tc:text xml:space="preserve">Hablar con Grenergy respecto al estado de conexión del proyecto.</x18tc:text>
  </x18tc:threadedComment>
  <x18tc:threadedComment ref="X148" dT="2025-08-27T15:39:18.00" personId="{7dbe3c32-a826-4600-a8eb-e810af5dbfa4}" id="{56fe67d1-1054-4adc-947e-4615d1425214}" done="1">
    <x18tc:text xml:space="preserve">Hablar con transmisión para el acceso</x18tc:text>
  </x18tc:threadedComment>
  <x18tc:threadedComment ref="AC259" dT="2025-08-27T15:35:07.00" personId="{7dbe3c32-a826-4600-a8eb-e810af5dbfa4}" id="{0e9c8b51-c99b-408f-b61e-a0745fe61bc0}" done="0">
    <x18tc:text xml:space="preserve">Validar si es candidato a liberación</x18tc:text>
  </x18tc:threadedComment>
  <x18tc:threadedComment ref="X324" dT="2025-08-20T19:56:04.00" personId="{5998754f-c533-4d23-8870-35905496f56b}" id="{e862d540-d134-4c71-9377-19de24e5044e}" done="0">
    <x18tc:text xml:space="preserve">No encontré información</x18tc:text>
  </x18tc:threadedComment>
  <x18tc:threadedComment ref="H106" dT="2025-08-12T00:28:34.00" personId="{7dbe3c32-a826-4600-a8eb-e810af5dbfa4}" id="{89d1e710-d295-4688-87cd-4d949556467d}" done="0">
    <x18tc:text xml:space="preserve">Verificar compra con Zelestra</x18tc:text>
  </x18tc:threadedComment>
  <x18tc:threadedComment ref="X131" dT="2025-08-22T14:17:53.00" personId="{5998754f-c533-4d23-8870-35905496f56b}" id="{fbcff78d-7ed9-4eaf-a62e-17014c030c6c}" done="1">
    <x18tc:text xml:space="preserve">Se sabe el porcentaje de avance de proyecto por respuesta dada por la UPME mediante radicado 20251520061951. No hay curva S actualizada desde 04/04/2024</x18tc:text>
  </x18tc:threadedComment>
  <x18tc:threadedComment ref="X259" dT="2025-08-20T21:25:45.00" personId="{5998754f-c533-4d23-8870-35905496f56b}" id="{bfc7175f-e1ac-42cf-9072-967840ba16ec}" done="1">
    <x18tc:text xml:space="preserve">No encontré información en ARGO</x18tc:text>
  </x18tc:threadedComment>
  <x18tc:threadedComment ref="AD254" dT="2025-08-12T00:41:03.00" personId="{7dbe3c32-a826-4600-a8eb-e810af5dbfa4}" id="{ec372575-9949-4447-8ce8-d70e109bbb71}" done="0">
    <x18tc:text xml:space="preserve">Verificar estado del proyecto.</x18tc:text>
  </x18tc:threadedComment>
  <x18tc:threadedComment ref="T123" dT="2025-08-15T22:28:10.00" personId="{7dbe3c32-a826-4600-a8eb-e810af5dbfa4}" id="{58d3a992-885f-4433-ab8d-d5bf86d40758}" done="0">
    <x18tc:text xml:space="preserve">Pendiente verificación.</x18tc:text>
  </x18tc:threadedComment>
</x18tc:ThreadedComments>
</file>

<file path=xl/threadedComments/threadedComment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53" dT="2025-08-15T13:49:35.00" personId="{0b55fb05-25f7-4966-843f-b3538d2bb7df}" id="{edba5433-4725-4ee1-af79-ac823c4cebfc}" done="0">
    <x18tc:text xml:space="preserve">UPME 04-2018 Nueva subestación San Juan 220 kV y líneas de transmisión asociadas</x18tc:text>
  </x18tc:threadedComment>
  <x18tc:threadedComment ref="C23" dT="2025-08-20T17:08:41.00" personId="{0b55fb05-25f7-4966-843f-b3538d2bb7df}" id="{648f9f42-0f53-4bef-bf49-8a273eae79f4}" done="0">
    <x18tc:text xml:space="preserve">FACTS serie SSSC circuitos de la línea Santa Marta – Termocol (Bonda) – Termoguajira 220 kV Etapa 2</x18tc:text>
  </x18tc:threadedComment>
  <x18tc:threadedComment ref="C80" dT="2025-08-15T00:30:11.00" personId="{0b55fb05-25f7-4966-843f-b3538d2bb7df}" id="{1cded2bc-7053-4af8-80fa-ce03210d2576}" done="0">
    <x18tc:text xml:space="preserve">UPME STR 06-2016</x18tc:text>
  </x18tc:threadedComment>
  <x18tc:threadedComment ref="C45" dT="2025-08-20T16:24:25.00" personId="{0b55fb05-25f7-4966-843f-b3538d2bb7df}" id="{fe742d9d-7bbe-4692-9d58-bfba1ff109f5}" done="1">
    <x18tc:text xml:space="preserve">Nueva Subestación Galapa 110kV</x18tc:text>
  </x18tc:threadedComment>
  <x18tc:threadedComment ref="C54" dT="2025-08-15T20:34:06.00" personId="{0b55fb05-25f7-4966-843f-b3538d2bb7df}" id="{53820387-8dc7-43ba-bb78-c6dbe33c6303}" done="1">
    <x18tc:text xml:space="preserve">UPME STR 07-2019 Subestación Nueva Toluviejo y obras asociadas 110 kV.</x18tc:text>
  </x18tc:threadedComment>
  <x18tc:threadedComment ref="C67" dT="2025-12-10T02:34:23.00" personId="{0b55fb05-25f7-4966-843f-b3538d2bb7df}" id="{f85f18c6-6e44-4dac-8dec-d99d0d60f77a}" done="0">
    <x18tc:text xml:space="preserve">Subestación Guamal (Violetas) 115 kV y circuitos Ocoa - Guamal 115 kV Guamal - Granada 115 kV</x18tc:text>
  </x18tc:threadedComment>
  <x18tc:threadedComment ref="J67" dT="2025-08-20T17:04:29.00" personId="{0b55fb05-25f7-4966-843f-b3538d2bb7df}" id="{066c1c7d-9361-403f-967f-b2c3373b5fe3}" done="0">
    <x18tc:text xml:space="preserve">El OR indica que la FPO es 30-6-2019</x18tc:text>
  </x18tc:threadedComment>
  <x18tc:threadedComment ref="C40" dT="2025-12-10T03:03:41.00" personId="{0b55fb05-25f7-4966-843f-b3538d2bb7df}" id="{6f07ecef-595f-4159-9d58-60a3552108e2}" done="0">
    <x18tc:text xml:space="preserve">Subestación Nueva Sahagún 500/110/34.5 kV</x18tc:text>
  </x18tc:threadedComment>
  <x18tc:threadedComment ref="C52" dT="2025-10-23T18:35:55.00" personId="{2957bdbc-9364-453c-86d3-5d4fffcc631f}" id="{5aa8181b-ff57-42f8-a81a-a45846195fdb}" done="1">
    <x18tc:text xml:space="preserve">En XM se reporta en fase de "Pruebas"</x18tc:text>
  </x18tc:threadedComment>
  <x18tc:threadedComment ref="C36" dT="2025-08-14T21:36:26.00" personId="{0b55fb05-25f7-4966-843f-b3538d2bb7df}" id="{4097e2df-ebcf-4fd6-9a1a-c043422c2bc6}" done="1">
    <x18tc:text xml:space="preserve">UPME STR 11-2015</x18tc:text>
  </x18tc:threadedComment>
  <x18tc:threadedComment ref="C33" dT="2025-12-10T02:23:31.00" personId="{0b55fb05-25f7-4966-843f-b3538d2bb7df}" id="{5b83d2da-0f1c-4f7a-990c-f316704b7984}" done="0">
    <x18tc:text xml:space="preserve">Nueva Subestación Lagunas 110 kV mediante apertura de la Línea Chorodó - Caucheras 110 kV</x18tc:text>
  </x18tc:threadedComment>
  <x18tc:threadedComment ref="C33" dT="2025-08-20T16:52:33.00" personId="{0b55fb05-25f7-4966-843f-b3538d2bb7df}" id="{f3273954-15ee-4927-acd6-5bddfb7b7b91}" done="1">
    <x18tc:text xml:space="preserve">Nueva Subestación Lagunas 110 kV mediante apertura de la Línea Chorodó - Caucheras 110 kV</x18tc:text>
  </x18tc:threadedComment>
  <x18tc:threadedComment ref="B54" dT="2025-08-30T19:45:51.00" personId="{0b55fb05-25f7-4966-843f-b3538d2bb7df}" id="{b5b5d1c8-7bf3-478d-a30a-0f7722e7f655}" done="0">
    <x18tc:text xml:space="preserve">UPME STR 07-2019 Subestación Nueva Toluviejo y obras asociadas 110 kV.</x18tc:text>
  </x18tc:threadedComment>
  <x18tc:threadedComment ref="C48" dT="2025-08-20T16:46:12.00" personId="{0b55fb05-25f7-4966-843f-b3538d2bb7df}" id="{c2633828-51d9-4705-9376-e52760796b35}" done="0">
    <x18tc:text xml:space="preserve">Proyecto Subestación Escobal 115 kV (2024) (Picaleña 115 kV)</x18tc:text>
  </x18tc:threadedComment>
  <x18tc:threadedComment ref="C50" dT="2025-08-20T16:47:48.00" personId="{0b55fb05-25f7-4966-843f-b3538d2bb7df}" id="{06978fb9-24e8-42cd-8974-b009e8c5bd5f}" done="0">
    <x18tc:text xml:space="preserve">Nueva Subestación Salado 115/34.5/13.8 kV (Nueva Subestación Arreboles 115 kV)</x18tc:text>
  </x18tc:threadedComment>
  <x18tc:threadedComment ref="C75" dT="2025-08-14T20:06:03.00" personId="{0b55fb05-25f7-4966-843f-b3538d2bb7df}" id="{2c319a66-c2fc-4f46-b7a6-e189a6188d4c}" done="0">
    <x18tc:text xml:space="preserve">* Línea 115 kV Piedecuesta – San Gil, (la cual se reconfigurará en Piedecuesta-Mesa del Sol-San Gil 115 kV)
* Línea 34.5 kV Piedecuesta – San Cristóbal
* Línea 34.5 kV San Cristóbal - Cabecera
* Línea 34.5 kV Cabecera – Mesa de los Santos
* Línea 34.5 kV Mesa de los Santos - Acuarela</x18tc:text>
  </x18tc:threadedComment>
  <x18tc:threadedComment ref="C52" dT="2025-12-10T02:20:32.00" personId="{0b55fb05-25f7-4966-843f-b3538d2bb7df}" id="{dedbafd8-dbf4-455c-bb8a-1e698e04a18d}" done="0">
    <x18tc:text xml:space="preserve">Repotenciación Línea Guaca - Colegio 1 115 kV a 1200 A y la construcción de la línea Guaca - Colegio 2 115 kV 1200 A</x18tc:text>
  </x18tc:threadedComment>
  <x18tc:threadedComment ref="C40" dT="2025-08-20T16:49:22.00" personId="{0b55fb05-25f7-4966-843f-b3538d2bb7df}" id="{81a0734b-f962-42b4-8479-ccb2c21a512a}" done="1">
    <x18tc:text xml:space="preserve">Subestación Nueva Sahagún 500/110/34.5 kV</x18tc:text>
  </x18tc:threadedComment>
</x18tc:ThreadedComments>
</file>

<file path=xl/threadedComments/threadedComment4.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36" dT="2025-09-04T19:09:17.00" personId="{7dbe3c32-a826-4600-a8eb-e810af5dbfa4}" id="{38897051-7dbe-456c-9a3c-a8d57d56e0ee}" done="0">
    <x18tc:text xml:space="preserve">Ciclo 2 - Sin capacidad asignada</x18tc:text>
  </x18tc:threadedComment>
  <x18tc:threadedComment ref="A88" dT="2025-09-04T18:33:44.00" personId="{7dbe3c32-a826-4600-a8eb-e810af5dbfa4}" id="{844e1435-97e0-4131-91bb-f886089487b3}" done="0">
    <x18tc:text xml:space="preserve">Solicitar a la subdirección verificar si puerta de oro está repetido con codigo 365 y subsanar.</x18tc:text>
  </x18tc:threadedComment>
  <x18tc:threadedComment ref="A27" dT="2025-09-04T18:31:13.00" personId="{7dbe3c32-a826-4600-a8eb-e810af5dbfa4}" id="{6f9bd89d-73dc-4590-bd02-595941809976}" done="0">
    <x18tc:text xml:space="preserve">Ciclo 2 - Sin capacidad asignada</x18tc:text>
  </x18tc:threadedComment>
</x18tc:ThreadedComments>
</file>

<file path=xl/threadedComments/threadedComment5.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G23" dT="2025-08-20T18:22:18.00" personId="{7dbe3c32-a826-4600-a8eb-e810af5dbfa4}" id="{aabd394a-9b6d-4687-8e79-728a83e6818c}" done="0">
    <x18tc:text xml:space="preserve">Fecha de energízación. Finalizan construcción en 15-02-2026</x18tc:text>
  </x18tc:threadedComment>
  <x18tc:threadedComment ref="G24" dT="2025-08-20T18:22:37.00" personId="{7dbe3c32-a826-4600-a8eb-e810af5dbfa4}" id="{433576c2-6fd3-4e1c-9d85-d3ee8574de67}" done="0">
    <x18tc:text xml:space="preserve">Fecha de energízación. Finalizan construcción en 31-01-2026</x18tc:text>
  </x18tc:threadedComment>
  <x18tc:threadedComment ref="G22" dT="2025-08-22T16:31:34.00" personId="{7dbe3c32-a826-4600-a8eb-e810af5dbfa4}" id="{78d2f5b7-7342-4e69-9888-a467cf995ada}" done="0">
    <x18tc:text xml:space="preserve">Finalizar construcción en junio del 2026 y la inauguración hacia septiembre del 2026</x18tc:text>
  </x18tc:threadedComment>
  <x18tc:threadedComment ref="G21" dT="2025-08-22T16:30:33.00" personId="{7dbe3c32-a826-4600-a8eb-e810af5dbfa4}" id="{f5937752-5c07-43b8-841f-4afd23a1806a}" done="0">
    <x18tc:text xml:space="preserve">Finalizar construcción en diciembre de este año y posible inauguración hacia abril-mayo del 2026</x18tc:text>
  </x18tc:threadedComment>
  <x18tc:threadedComment ref="A28" dT="2025-08-20T21:14:23.00" personId="{7dbe3c32-a826-4600-a8eb-e810af5dbfa4}" id="{1f1a5512-a2d1-4b2f-b000-931f01ee1f68}" done="0">
    <x18tc:text xml:space="preserve">Fuera de la meta, FPO 31-12-2027.</x18tc:text>
  </x18tc:threadedComment>
  <x18tc:threadedComment ref="G3" dT="2025-08-20T22:25:06.00" personId="{7dbe3c32-a826-4600-a8eb-e810af5dbfa4}" id="{137d604a-a7a6-4e02-97ad-96c414e4f073}" done="0">
    <x18tc:text xml:space="preserve">Declaración en OC.</x18tc:text>
  </x18tc:threadedComment>
  <x18tc:threadedComment ref="G3" dT="2025-08-22T18:29:01.00" personId="{6d329580-b258-424f-b91f-700ae88b9042}" id="{876c8ddb-0224-445f-9888-c884b271b668}" parentId="{137d604a-a7a6-4e02-97ad-96c414e4f073}">
    <x18tc:text xml:space="preserve">último hito según su crono, se espera evento para la primera semana de noviembre</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hyperlink" Target="mailto:mayra.allado@upme.gov.co" TargetMode="External"/><Relationship Id="rId9" Type="http://schemas.openxmlformats.org/officeDocument/2006/relationships/table" Target="../tables/table1.xml"/><Relationship Id="rId5" Type="http://schemas.openxmlformats.org/officeDocument/2006/relationships/hyperlink" Target="mailto:mayra.allado@upme.gov.co" TargetMode="External"/><Relationship Id="rId6" Type="http://schemas.openxmlformats.org/officeDocument/2006/relationships/drawing" Target="../drawings/drawing1.xml"/><Relationship Id="rId7"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3.xml"/><Relationship Id="rId5" Type="http://schemas.openxmlformats.org/officeDocument/2006/relationships/vmlDrawing" Target="../drawings/vmlDrawing2.vml"/><Relationship Id="rId7"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microsoft.com/office/2017/10/relationships/threadedComment" Target="../threadedComments/threadedComment3.xml"/><Relationship Id="rId3" Type="http://schemas.microsoft.com/office/2019/04/relationships/documenttask" Target="../documenttasks/documenttask3.xml"/><Relationship Id="rId4" Type="http://schemas.openxmlformats.org/officeDocument/2006/relationships/drawing" Target="../drawings/drawing4.xml"/><Relationship Id="rId5"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microsoft.com/office/2017/10/relationships/threadedComment" Target="../threadedComments/threadedComment4.xml"/><Relationship Id="rId3" Type="http://schemas.microsoft.com/office/2019/04/relationships/documenttask" Target="../documenttasks/documenttask4.xml"/><Relationship Id="rId4" Type="http://schemas.openxmlformats.org/officeDocument/2006/relationships/drawing" Target="../drawings/drawing5.xml"/><Relationship Id="rId5"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comments" Target="../comments5.xml"/><Relationship Id="rId2" Type="http://schemas.microsoft.com/office/2017/10/relationships/threadedComment" Target="../threadedComments/threadedComment5.xml"/><Relationship Id="rId3" Type="http://schemas.microsoft.com/office/2019/04/relationships/documenttask" Target="../documenttasks/documenttask5.xml"/><Relationship Id="rId4" Type="http://schemas.openxmlformats.org/officeDocument/2006/relationships/drawing" Target="../drawings/drawing11.xml"/><Relationship Id="rId5" Type="http://schemas.openxmlformats.org/officeDocument/2006/relationships/vmlDrawing" Target="../drawings/vmlDrawing5.vml"/><Relationship Id="rId7"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
    <col customWidth="1" min="6" max="6" width="55.63"/>
    <col customWidth="1" min="7" max="7" width="44.75"/>
    <col customWidth="1" min="26" max="26" width="30.88"/>
  </cols>
  <sheetData>
    <row r="1">
      <c r="A1" s="1"/>
      <c r="B1" s="1"/>
      <c r="C1" s="1"/>
      <c r="D1" s="1"/>
      <c r="E1" s="1"/>
      <c r="F1" s="1"/>
      <c r="G1" s="1"/>
      <c r="H1" s="1"/>
      <c r="I1" s="1"/>
      <c r="J1" s="1"/>
      <c r="K1" s="1"/>
      <c r="L1" s="1"/>
      <c r="M1" s="1"/>
      <c r="N1" s="1"/>
      <c r="O1" s="1"/>
      <c r="P1" s="1"/>
      <c r="Q1" s="1"/>
      <c r="R1" s="1"/>
      <c r="S1" s="1"/>
      <c r="T1" s="1"/>
      <c r="U1" s="1"/>
      <c r="V1" s="1"/>
      <c r="W1" s="1"/>
      <c r="X1" s="1"/>
      <c r="Y1" s="1"/>
      <c r="Z1" s="1"/>
      <c r="AA1" s="1"/>
      <c r="AB1" s="1"/>
    </row>
    <row r="2" ht="22.5" customHeight="1">
      <c r="A2" s="1"/>
      <c r="B2" s="2" t="s">
        <v>0</v>
      </c>
      <c r="C2" s="2" t="s">
        <v>1</v>
      </c>
      <c r="D2" s="2" t="s">
        <v>2</v>
      </c>
      <c r="E2" s="3" t="s">
        <v>3</v>
      </c>
      <c r="F2" s="3" t="s">
        <v>4</v>
      </c>
      <c r="G2" s="3" t="s">
        <v>5</v>
      </c>
      <c r="H2" s="2" t="s">
        <v>6</v>
      </c>
      <c r="I2" s="2" t="s">
        <v>7</v>
      </c>
      <c r="J2" s="4" t="s">
        <v>8</v>
      </c>
      <c r="K2" s="3" t="s">
        <v>9</v>
      </c>
      <c r="L2" s="2" t="s">
        <v>10</v>
      </c>
      <c r="M2" s="3" t="s">
        <v>11</v>
      </c>
      <c r="N2" s="3" t="s">
        <v>12</v>
      </c>
      <c r="O2" s="3" t="s">
        <v>13</v>
      </c>
      <c r="P2" s="3" t="s">
        <v>14</v>
      </c>
      <c r="Q2" s="3" t="s">
        <v>15</v>
      </c>
      <c r="R2" s="3" t="s">
        <v>16</v>
      </c>
      <c r="S2" s="3" t="s">
        <v>17</v>
      </c>
      <c r="T2" s="3" t="s">
        <v>18</v>
      </c>
      <c r="U2" s="3" t="s">
        <v>19</v>
      </c>
      <c r="V2" s="3" t="s">
        <v>20</v>
      </c>
      <c r="W2" s="5" t="s">
        <v>21</v>
      </c>
      <c r="X2" s="2" t="s">
        <v>22</v>
      </c>
      <c r="Y2" s="2" t="s">
        <v>23</v>
      </c>
      <c r="Z2" s="2" t="s">
        <v>24</v>
      </c>
      <c r="AA2" s="2" t="s">
        <v>25</v>
      </c>
      <c r="AB2" s="2" t="s">
        <v>26</v>
      </c>
    </row>
    <row r="3" ht="22.5" hidden="1" customHeight="1">
      <c r="B3" s="6" t="s">
        <v>27</v>
      </c>
      <c r="C3" s="7" t="s">
        <v>28</v>
      </c>
      <c r="D3" s="7">
        <v>7.1</v>
      </c>
      <c r="E3" s="7">
        <v>513.0</v>
      </c>
      <c r="F3" s="6" t="str">
        <f>IFERROR(__xludf.DUMMYFUNCTION("VLOOKUP(E3, IMPORTRANGE(""https://docs.google.com/spreadsheets/d/1-1sI1CgmkGLtYav5pFpc8zU1CMdiR2hGtZeWB7zWrbY/edit"", ""BD075!A1:AV2803""), 5, FALSE)"),"PROYECTO GENERACIÓN SOLAR FV SAN SILVESTRE 60 MW.")</f>
        <v>PROYECTO GENERACIÓN SOLAR FV SAN SILVESTRE 60 MW.</v>
      </c>
      <c r="G3" s="6" t="str">
        <f>IFERROR(__xludf.DUMMYFUNCTION("VLOOKUP(E3, IMPORTRANGE(""https://docs.google.com/spreadsheets/d/1-1sI1CgmkGLtYav5pFpc8zU1CMdiR2hGtZeWB7zWrbY/edit"", ""BD075!A1:AV2803""), 15, FALSE)"),"SOLAR PROJECTS DEVELOPERS SAS")</f>
        <v>SOLAR PROJECTS DEVELOPERS SAS</v>
      </c>
      <c r="H3" s="8"/>
      <c r="I3" s="6" t="s">
        <v>29</v>
      </c>
      <c r="J3" s="6" t="str">
        <f>IFERROR(__xludf.DUMMYFUNCTION("VLOOKUP(E3, IMPORTRANGE(""https://docs.google.com/spreadsheets/d/1-1sI1CgmkGLtYav5pFpc8zU1CMdiR2hGtZeWB7zWrbY/edit"", ""BD075!A1:AV2803""), 28, FALSE)"),"SANTANDER")</f>
        <v>SANTANDER</v>
      </c>
      <c r="K3" s="6" t="str">
        <f>IFERROR(__xludf.DUMMYFUNCTION("VLOOKUP(E3, IMPORTRANGE(""https://docs.google.com/spreadsheets/d/1-1sI1CgmkGLtYav5pFpc8zU1CMdiR2hGtZeWB7zWrbY/edit"", ""BD075!A1:AV2803""), 29, FALSE)"),"BARRANCABERMEJA")</f>
        <v>BARRANCABERMEJA</v>
      </c>
      <c r="L3" s="6" t="s">
        <v>30</v>
      </c>
      <c r="M3" s="6"/>
      <c r="N3" s="8"/>
      <c r="O3" s="9">
        <f>IFERROR(__xludf.DUMMYFUNCTION("VLOOKUP(E3, IMPORTRANGE(""https://docs.google.com/spreadsheets/d/1-1sI1CgmkGLtYav5pFpc8zU1CMdiR2hGtZeWB7zWrbY/edit"", ""BD075!A1:AV2803""), 22, FALSE)"),60.0)</f>
        <v>60</v>
      </c>
      <c r="P3" s="6" t="str">
        <f>IFERROR(__xludf.DUMMYFUNCTION("VLOOKUP(E3, IMPORTRANGE(""https://docs.google.com/spreadsheets/d/1-1sI1CgmkGLtYav5pFpc8zU1CMdiR2hGtZeWB7zWrbY/edit"", ""BD075!A1:AV2803""), 32, FALSE)"),"BUENAVISTA 115 KV")</f>
        <v>BUENAVISTA 115 KV</v>
      </c>
      <c r="Q3" s="6" t="str">
        <f>IFERROR(__xludf.DUMMYFUNCTION("VLOOKUP(E3, IMPORTRANGE(""https://docs.google.com/spreadsheets/d/1-1sI1CgmkGLtYav5pFpc8zU1CMdiR2hGtZeWB7zWrbY/edit"", ""BD075!A1:AV2803""), 33, FALSE)"),"ELECTRIFICADORA DE SANTANDER S.A. ESP - ESSA")</f>
        <v>ELECTRIFICADORA DE SANTANDER S.A. ESP - ESSA</v>
      </c>
      <c r="R3" s="6" t="str">
        <f>IFERROR(__xludf.DUMMYFUNCTION("VLOOKUP(E3, IMPORTRANGE(""https://docs.google.com/spreadsheets/d/1-1sI1CgmkGLtYav5pFpc8zU1CMdiR2hGtZeWB7zWrbY/edit"", ""BD075!A1:AV2803""), 7, FALSE)"),"SOLAR FV")</f>
        <v>SOLAR FV</v>
      </c>
      <c r="S3" s="10">
        <f>IFERROR(__xludf.DUMMYFUNCTION("VLOOKUP(E3, IMPORTRANGE(""https://docs.google.com/spreadsheets/d/1-1sI1CgmkGLtYav5pFpc8zU1CMdiR2hGtZeWB7zWrbY/edit"", ""BD075!A1:AV2803""), 26, FALSE)"),45565.0)</f>
        <v>45565</v>
      </c>
      <c r="T3" s="9">
        <f t="shared" ref="T3:T203" si="1">YEAR(S3)</f>
        <v>2024</v>
      </c>
      <c r="U3" s="6" t="str">
        <f>IFERROR(__xludf.DUMMYFUNCTION("VLOOKUP(E3, IMPORTRANGE(""https://docs.google.com/spreadsheets/d/1-1sI1CgmkGLtYav5pFpc8zU1CMdiR2hGtZeWB7zWrbY/edit"", ""BD075!A1:AV2803""),34, FALSE)"),"SI")</f>
        <v>SI</v>
      </c>
      <c r="V3" s="6" t="str">
        <f>IFERROR(__xludf.DUMMYFUNCTION("VLOOKUP(E3, IMPORTRANGE(""https://docs.google.com/spreadsheets/d/1-1sI1CgmkGLtYav5pFpc8zU1CMdiR2hGtZeWB7zWrbY/edit"", ""BD075!A1:AV2803""), 35, FALSE)"),"NECESIDAD DE EXPANSIÓN STN POR TRFS SOGAMOSO 500/230/34,5 KV.")</f>
        <v>NECESIDAD DE EXPANSIÓN STN POR TRFS SOGAMOSO 500/230/34,5 KV.</v>
      </c>
      <c r="W3" s="9" t="s">
        <v>31</v>
      </c>
      <c r="X3" s="11">
        <f>S3</f>
        <v>45565</v>
      </c>
      <c r="Y3" s="7" t="s">
        <v>28</v>
      </c>
      <c r="Z3" s="12" t="s">
        <v>32</v>
      </c>
      <c r="AA3" s="6" t="s">
        <v>33</v>
      </c>
      <c r="AB3" s="6" t="s">
        <v>34</v>
      </c>
    </row>
    <row r="4" ht="22.5" hidden="1" customHeight="1">
      <c r="B4" s="13" t="s">
        <v>35</v>
      </c>
      <c r="C4" s="14" t="s">
        <v>28</v>
      </c>
      <c r="D4" s="14">
        <v>1.1</v>
      </c>
      <c r="E4" s="15">
        <v>1150.0</v>
      </c>
      <c r="F4" s="13" t="str">
        <f>IFERROR(__xludf.DUMMYFUNCTION("VLOOKUP(E4, IMPORTRANGE(""https://docs.google.com/spreadsheets/d/1-1sI1CgmkGLtYav5pFpc8zU1CMdiR2hGtZeWB7zWrbY/edit"", ""BD075!A1:AV2803""), 5, FALSE)"),"BOSQUES SOLARES DE BOLÍVAR 501 DE 19.9 MW")</f>
        <v>BOSQUES SOLARES DE BOLÍVAR 501 DE 19.9 MW</v>
      </c>
      <c r="G4" s="13" t="str">
        <f>IFERROR(__xludf.DUMMYFUNCTION("VLOOKUP(E4, IMPORTRANGE(""https://docs.google.com/spreadsheets/d/1-1sI1CgmkGLtYav5pFpc8zU1CMdiR2hGtZeWB7zWrbY/edit"", ""BD075!A1:AV2803""), 15, FALSE)"),"BOSQUES SOLARES DE BOLÍVAR 501 S.A.S. E.S.P. - EN LIQUIDACIÓN")</f>
        <v>BOSQUES SOLARES DE BOLÍVAR 501 S.A.S. E.S.P. - EN LIQUIDACIÓN</v>
      </c>
      <c r="H4" s="13" t="s">
        <v>36</v>
      </c>
      <c r="I4" s="13" t="s">
        <v>37</v>
      </c>
      <c r="J4" s="13" t="str">
        <f>IFERROR(__xludf.DUMMYFUNCTION("VLOOKUP(E4, IMPORTRANGE(""https://docs.google.com/spreadsheets/d/1-1sI1CgmkGLtYav5pFpc8zU1CMdiR2hGtZeWB7zWrbY/edit"", ""BD075!A1:AV2803""), 28, FALSE)"),"ATLANTICO")</f>
        <v>ATLANTICO</v>
      </c>
      <c r="K4" s="13" t="str">
        <f>IFERROR(__xludf.DUMMYFUNCTION("VLOOKUP(E4, IMPORTRANGE(""https://docs.google.com/spreadsheets/d/1-1sI1CgmkGLtYav5pFpc8zU1CMdiR2hGtZeWB7zWrbY/edit"", ""BD075!A1:AV2803""), 29, FALSE)"),"SABANALARGA")</f>
        <v>SABANALARGA</v>
      </c>
      <c r="L4" s="13" t="s">
        <v>38</v>
      </c>
      <c r="M4" s="13"/>
      <c r="N4" s="16"/>
      <c r="O4" s="17">
        <f>IFERROR(__xludf.DUMMYFUNCTION("VLOOKUP(E4, IMPORTRANGE(""https://docs.google.com/spreadsheets/d/1-1sI1CgmkGLtYav5pFpc8zU1CMdiR2hGtZeWB7zWrbY/edit"", ""BD075!A1:AV2803""), 22, FALSE)"),19.9)</f>
        <v>19.9</v>
      </c>
      <c r="P4" s="13" t="str">
        <f>IFERROR(__xludf.DUMMYFUNCTION("VLOOKUP(E4, IMPORTRANGE(""https://docs.google.com/spreadsheets/d/1-1sI1CgmkGLtYav5pFpc8zU1CMdiR2hGtZeWB7zWrbY/edit"", ""BD075!A1:AV2803""), 32, FALSE)"),"SABANALARGA 34.5 KV")</f>
        <v>SABANALARGA 34.5 KV</v>
      </c>
      <c r="Q4" s="13" t="str">
        <f>IFERROR(__xludf.DUMMYFUNCTION("VLOOKUP(E4, IMPORTRANGE(""https://docs.google.com/spreadsheets/d/1-1sI1CgmkGLtYav5pFpc8zU1CMdiR2hGtZeWB7zWrbY/edit"", ""BD075!A1:AV2803""), 33, FALSE)"),"CARIBE SOL DE LA COSTA S.A. E.S.P. _ AIR-E")</f>
        <v>CARIBE SOL DE LA COSTA S.A. E.S.P. _ AIR-E</v>
      </c>
      <c r="R4" s="13" t="str">
        <f>IFERROR(__xludf.DUMMYFUNCTION("VLOOKUP(E4, IMPORTRANGE(""https://docs.google.com/spreadsheets/d/1-1sI1CgmkGLtYav5pFpc8zU1CMdiR2hGtZeWB7zWrbY/edit"", ""BD075!A1:AV2803""), 7, FALSE)"),"SOLAR FV")</f>
        <v>SOLAR FV</v>
      </c>
      <c r="S4" s="18">
        <f>IFERROR(__xludf.DUMMYFUNCTION("VLOOKUP(E4, IMPORTRANGE(""https://docs.google.com/spreadsheets/d/1-1sI1CgmkGLtYav5pFpc8zU1CMdiR2hGtZeWB7zWrbY/edit"", ""BD075!A1:AV2803""), 26, FALSE)"),46022.0)</f>
        <v>46022</v>
      </c>
      <c r="T4" s="17">
        <f t="shared" si="1"/>
        <v>2025</v>
      </c>
      <c r="U4" s="13" t="str">
        <f>IFERROR(__xludf.DUMMYFUNCTION("VLOOKUP(E4, IMPORTRANGE(""https://docs.google.com/spreadsheets/d/1-1sI1CgmkGLtYav5pFpc8zU1CMdiR2hGtZeWB7zWrbY/edit"", ""BD075!A1:AV2803""),34, FALSE)"),"NO")</f>
        <v>NO</v>
      </c>
      <c r="V4" s="13" t="str">
        <f>IFERROR(__xludf.DUMMYFUNCTION("VLOOKUP(E4, IMPORTRANGE(""https://docs.google.com/spreadsheets/d/1-1sI1CgmkGLtYav5pFpc8zU1CMdiR2hGtZeWB7zWrbY/edit"", ""BD075!A1:AV2803""), 35, FALSE)"),"")</f>
        <v/>
      </c>
      <c r="W4" s="13"/>
      <c r="X4" s="19">
        <v>45657.0</v>
      </c>
      <c r="Y4" s="15" t="s">
        <v>28</v>
      </c>
      <c r="Z4" s="20"/>
      <c r="AA4" s="13" t="s">
        <v>39</v>
      </c>
      <c r="AB4" s="13" t="s">
        <v>40</v>
      </c>
    </row>
    <row r="5" ht="22.5" hidden="1" customHeight="1">
      <c r="B5" s="13" t="s">
        <v>35</v>
      </c>
      <c r="C5" s="14" t="s">
        <v>28</v>
      </c>
      <c r="D5" s="14">
        <v>1.1</v>
      </c>
      <c r="E5" s="15">
        <v>1151.0</v>
      </c>
      <c r="F5" s="13" t="str">
        <f>IFERROR(__xludf.DUMMYFUNCTION("VLOOKUP(E5, IMPORTRANGE(""https://docs.google.com/spreadsheets/d/1-1sI1CgmkGLtYav5pFpc8zU1CMdiR2hGtZeWB7zWrbY/edit"", ""BD075!A1:AV2803""), 5, FALSE)"),"BOSQUES SOLARES DE BOLÍVAR 502 DE 19.9 MW")</f>
        <v>BOSQUES SOLARES DE BOLÍVAR 502 DE 19.9 MW</v>
      </c>
      <c r="G5" s="13" t="str">
        <f>IFERROR(__xludf.DUMMYFUNCTION("VLOOKUP(E5, IMPORTRANGE(""https://docs.google.com/spreadsheets/d/1-1sI1CgmkGLtYav5pFpc8zU1CMdiR2hGtZeWB7zWrbY/edit"", ""BD075!A1:AV2803""), 15, FALSE)"),"BOSQUES SOLARES DE BOLÍVAR 502 S.A.S. E.S.P. - EN LIQUIDACIÓN")</f>
        <v>BOSQUES SOLARES DE BOLÍVAR 502 S.A.S. E.S.P. - EN LIQUIDACIÓN</v>
      </c>
      <c r="H5" s="13" t="s">
        <v>36</v>
      </c>
      <c r="I5" s="13" t="s">
        <v>37</v>
      </c>
      <c r="J5" s="13" t="str">
        <f>IFERROR(__xludf.DUMMYFUNCTION("VLOOKUP(E5, IMPORTRANGE(""https://docs.google.com/spreadsheets/d/1-1sI1CgmkGLtYav5pFpc8zU1CMdiR2hGtZeWB7zWrbY/edit"", ""BD075!A1:AV2803""), 28, FALSE)"),"ATLANTICO")</f>
        <v>ATLANTICO</v>
      </c>
      <c r="K5" s="13" t="str">
        <f>IFERROR(__xludf.DUMMYFUNCTION("VLOOKUP(E5, IMPORTRANGE(""https://docs.google.com/spreadsheets/d/1-1sI1CgmkGLtYav5pFpc8zU1CMdiR2hGtZeWB7zWrbY/edit"", ""BD075!A1:AV2803""), 29, FALSE)"),"SABANALARGA")</f>
        <v>SABANALARGA</v>
      </c>
      <c r="L5" s="13" t="s">
        <v>38</v>
      </c>
      <c r="M5" s="13"/>
      <c r="N5" s="16"/>
      <c r="O5" s="17">
        <f>IFERROR(__xludf.DUMMYFUNCTION("VLOOKUP(E5, IMPORTRANGE(""https://docs.google.com/spreadsheets/d/1-1sI1CgmkGLtYav5pFpc8zU1CMdiR2hGtZeWB7zWrbY/edit"", ""BD075!A1:AV2803""), 22, FALSE)"),19.9)</f>
        <v>19.9</v>
      </c>
      <c r="P5" s="13" t="str">
        <f>IFERROR(__xludf.DUMMYFUNCTION("VLOOKUP(E5, IMPORTRANGE(""https://docs.google.com/spreadsheets/d/1-1sI1CgmkGLtYav5pFpc8zU1CMdiR2hGtZeWB7zWrbY/edit"", ""BD075!A1:AV2803""), 32, FALSE)"),"SABANALARGA 34.5 KV")</f>
        <v>SABANALARGA 34.5 KV</v>
      </c>
      <c r="Q5" s="13" t="str">
        <f>IFERROR(__xludf.DUMMYFUNCTION("VLOOKUP(E5, IMPORTRANGE(""https://docs.google.com/spreadsheets/d/1-1sI1CgmkGLtYav5pFpc8zU1CMdiR2hGtZeWB7zWrbY/edit"", ""BD075!A1:AV2803""), 33, FALSE)"),"CARIBE SOL DE LA COSTA S.A. E.S.P. _ AIR-E")</f>
        <v>CARIBE SOL DE LA COSTA S.A. E.S.P. _ AIR-E</v>
      </c>
      <c r="R5" s="13" t="str">
        <f>IFERROR(__xludf.DUMMYFUNCTION("VLOOKUP(E5, IMPORTRANGE(""https://docs.google.com/spreadsheets/d/1-1sI1CgmkGLtYav5pFpc8zU1CMdiR2hGtZeWB7zWrbY/edit"", ""BD075!A1:AV2803""), 7, FALSE)"),"SOLAR FV")</f>
        <v>SOLAR FV</v>
      </c>
      <c r="S5" s="18">
        <f>IFERROR(__xludf.DUMMYFUNCTION("VLOOKUP(E5, IMPORTRANGE(""https://docs.google.com/spreadsheets/d/1-1sI1CgmkGLtYav5pFpc8zU1CMdiR2hGtZeWB7zWrbY/edit"", ""BD075!A1:AV2803""), 26, FALSE)"),46022.0)</f>
        <v>46022</v>
      </c>
      <c r="T5" s="17">
        <f t="shared" si="1"/>
        <v>2025</v>
      </c>
      <c r="U5" s="13" t="str">
        <f>IFERROR(__xludf.DUMMYFUNCTION("VLOOKUP(E5, IMPORTRANGE(""https://docs.google.com/spreadsheets/d/1-1sI1CgmkGLtYav5pFpc8zU1CMdiR2hGtZeWB7zWrbY/edit"", ""BD075!A1:AV2803""),34, FALSE)"),"NO")</f>
        <v>NO</v>
      </c>
      <c r="V5" s="13" t="str">
        <f>IFERROR(__xludf.DUMMYFUNCTION("VLOOKUP(E5, IMPORTRANGE(""https://docs.google.com/spreadsheets/d/1-1sI1CgmkGLtYav5pFpc8zU1CMdiR2hGtZeWB7zWrbY/edit"", ""BD075!A1:AV2803""), 35, FALSE)"),"")</f>
        <v/>
      </c>
      <c r="W5" s="13"/>
      <c r="X5" s="19">
        <v>45657.0</v>
      </c>
      <c r="Y5" s="15" t="s">
        <v>28</v>
      </c>
      <c r="Z5" s="20"/>
      <c r="AA5" s="13" t="s">
        <v>39</v>
      </c>
      <c r="AB5" s="13" t="s">
        <v>40</v>
      </c>
    </row>
    <row r="6" ht="22.5" hidden="1" customHeight="1">
      <c r="A6" s="1"/>
      <c r="B6" s="13" t="s">
        <v>27</v>
      </c>
      <c r="C6" s="14" t="s">
        <v>28</v>
      </c>
      <c r="D6" s="14">
        <v>1.1</v>
      </c>
      <c r="E6" s="15">
        <v>890.0</v>
      </c>
      <c r="F6" s="13" t="str">
        <f>IFERROR(__xludf.DUMMYFUNCTION("VLOOKUP(E6, IMPORTRANGE(""https://docs.google.com/spreadsheets/d/1-1sI1CgmkGLtYav5pFpc8zU1CMdiR2hGtZeWB7zWrbY/edit"", ""BD075!A1:AV2803""), 5, FALSE)"),"BUENAVISTA SOLAR DE 9.9 MW")</f>
        <v>BUENAVISTA SOLAR DE 9.9 MW</v>
      </c>
      <c r="G6" s="13" t="str">
        <f>IFERROR(__xludf.DUMMYFUNCTION("VLOOKUP(E6, IMPORTRANGE(""https://docs.google.com/spreadsheets/d/1-1sI1CgmkGLtYav5pFpc8zU1CMdiR2hGtZeWB7zWrbY/edit"", ""BD075!A1:AV2803""), 15, FALSE)"),"GRENERGY COLOMBIA S.A.S.")</f>
        <v>GRENERGY COLOMBIA S.A.S.</v>
      </c>
      <c r="H6" s="13" t="s">
        <v>41</v>
      </c>
      <c r="I6" s="13" t="s">
        <v>42</v>
      </c>
      <c r="J6" s="13" t="str">
        <f>IFERROR(__xludf.DUMMYFUNCTION("VLOOKUP(E6, IMPORTRANGE(""https://docs.google.com/spreadsheets/d/1-1sI1CgmkGLtYav5pFpc8zU1CMdiR2hGtZeWB7zWrbY/edit"", ""BD075!A1:AV2803""), 28, FALSE)"),"CORDOBA")</f>
        <v>CORDOBA</v>
      </c>
      <c r="K6" s="13" t="str">
        <f>IFERROR(__xludf.DUMMYFUNCTION("VLOOKUP(E6, IMPORTRANGE(""https://docs.google.com/spreadsheets/d/1-1sI1CgmkGLtYav5pFpc8zU1CMdiR2hGtZeWB7zWrbY/edit"", ""BD075!A1:AV2803""), 29, FALSE)"),"BUENAVISTA")</f>
        <v>BUENAVISTA</v>
      </c>
      <c r="L6" s="13" t="s">
        <v>43</v>
      </c>
      <c r="M6" s="13"/>
      <c r="N6" s="16"/>
      <c r="O6" s="17">
        <f>IFERROR(__xludf.DUMMYFUNCTION("VLOOKUP(E6, IMPORTRANGE(""https://docs.google.com/spreadsheets/d/1-1sI1CgmkGLtYav5pFpc8zU1CMdiR2hGtZeWB7zWrbY/edit"", ""BD075!A1:AV2803""), 22, FALSE)"),9.9)</f>
        <v>9.9</v>
      </c>
      <c r="P6" s="13" t="str">
        <f>IFERROR(__xludf.DUMMYFUNCTION("VLOOKUP(E6, IMPORTRANGE(""https://docs.google.com/spreadsheets/d/1-1sI1CgmkGLtYav5pFpc8zU1CMdiR2hGtZeWB7zWrbY/edit"", ""BD075!A1:AV2803""), 32, FALSE)"),"BUENAVISTA 34.5 KV")</f>
        <v>BUENAVISTA 34.5 KV</v>
      </c>
      <c r="Q6" s="13" t="str">
        <f>IFERROR(__xludf.DUMMYFUNCTION("VLOOKUP(E6, IMPORTRANGE(""https://docs.google.com/spreadsheets/d/1-1sI1CgmkGLtYav5pFpc8zU1CMdiR2hGtZeWB7zWrbY/edit"", ""BD075!A1:AV2803""), 33, FALSE)"),"CARIBE MAR DE LA COSTA S.A. E.S.P. - AFINIA")</f>
        <v>CARIBE MAR DE LA COSTA S.A. E.S.P. - AFINIA</v>
      </c>
      <c r="R6" s="13" t="str">
        <f>IFERROR(__xludf.DUMMYFUNCTION("VLOOKUP(E6, IMPORTRANGE(""https://docs.google.com/spreadsheets/d/1-1sI1CgmkGLtYav5pFpc8zU1CMdiR2hGtZeWB7zWrbY/edit"", ""BD075!A1:AV2803""), 7, FALSE)"),"SOLAR FV")</f>
        <v>SOLAR FV</v>
      </c>
      <c r="S6" s="18">
        <f>IFERROR(__xludf.DUMMYFUNCTION("VLOOKUP(E6, IMPORTRANGE(""https://docs.google.com/spreadsheets/d/1-1sI1CgmkGLtYav5pFpc8zU1CMdiR2hGtZeWB7zWrbY/edit"", ""BD075!A1:AV2803""), 26, FALSE)"),46142.0)</f>
        <v>46142</v>
      </c>
      <c r="T6" s="17">
        <f t="shared" si="1"/>
        <v>2026</v>
      </c>
      <c r="U6" s="13" t="str">
        <f>IFERROR(__xludf.DUMMYFUNCTION("VLOOKUP(E6, IMPORTRANGE(""https://docs.google.com/spreadsheets/d/1-1sI1CgmkGLtYav5pFpc8zU1CMdiR2hGtZeWB7zWrbY/edit"", ""BD075!A1:AV2803""),34, FALSE)"),"SI")</f>
        <v>SI</v>
      </c>
      <c r="V6" s="13" t="str">
        <f>IFERROR(__xludf.DUMMYFUNCTION("VLOOKUP(E6, IMPORTRANGE(""https://docs.google.com/spreadsheets/d/1-1sI1CgmkGLtYav5pFpc8zU1CMdiR2hGtZeWB7zWrbY/edit"", ""BD075!A1:AV2803""), 35, FALSE)"),"SUPEDITADO A LA REPOTENCIACIÓN DE LA LÍNEA PLANETA RICA - T BUENAVISTA 34.5 KV HASTA 320 A")</f>
        <v>SUPEDITADO A LA REPOTENCIACIÓN DE LA LÍNEA PLANETA RICA - T BUENAVISTA 34.5 KV HASTA 320 A</v>
      </c>
      <c r="W6" s="13"/>
      <c r="X6" s="19">
        <v>45688.0</v>
      </c>
      <c r="Y6" s="15" t="s">
        <v>28</v>
      </c>
      <c r="Z6" s="20"/>
      <c r="AA6" s="13" t="s">
        <v>39</v>
      </c>
      <c r="AB6" s="13" t="s">
        <v>40</v>
      </c>
    </row>
    <row r="7" ht="22.5" hidden="1" customHeight="1">
      <c r="B7" s="13" t="s">
        <v>27</v>
      </c>
      <c r="C7" s="14" t="s">
        <v>28</v>
      </c>
      <c r="D7" s="14">
        <v>1.1</v>
      </c>
      <c r="E7" s="15">
        <v>889.0</v>
      </c>
      <c r="F7" s="13" t="str">
        <f>IFERROR(__xludf.DUMMYFUNCTION("VLOOKUP(E7, IMPORTRANGE(""https://docs.google.com/spreadsheets/d/1-1sI1CgmkGLtYav5pFpc8zU1CMdiR2hGtZeWB7zWrbY/edit"", ""BD075!A1:AV2803""), 5, FALSE)"),"CENTRO SOLAR DE 9,9 MW")</f>
        <v>CENTRO SOLAR DE 9,9 MW</v>
      </c>
      <c r="G7" s="13" t="str">
        <f>IFERROR(__xludf.DUMMYFUNCTION("VLOOKUP(E7, IMPORTRANGE(""https://docs.google.com/spreadsheets/d/1-1sI1CgmkGLtYav5pFpc8zU1CMdiR2hGtZeWB7zWrbY/edit"", ""BD075!A1:AV2803""), 15, FALSE)"),"GRENERGY COLOMBIA S.A.S.")</f>
        <v>GRENERGY COLOMBIA S.A.S.</v>
      </c>
      <c r="H7" s="13" t="s">
        <v>41</v>
      </c>
      <c r="I7" s="13" t="s">
        <v>42</v>
      </c>
      <c r="J7" s="13" t="str">
        <f>IFERROR(__xludf.DUMMYFUNCTION("VLOOKUP(E7, IMPORTRANGE(""https://docs.google.com/spreadsheets/d/1-1sI1CgmkGLtYav5pFpc8zU1CMdiR2hGtZeWB7zWrbY/edit"", ""BD075!A1:AV2803""), 28, FALSE)"),"CORDOBA")</f>
        <v>CORDOBA</v>
      </c>
      <c r="K7" s="13" t="str">
        <f>IFERROR(__xludf.DUMMYFUNCTION("VLOOKUP(E7, IMPORTRANGE(""https://docs.google.com/spreadsheets/d/1-1sI1CgmkGLtYav5pFpc8zU1CMdiR2hGtZeWB7zWrbY/edit"", ""BD075!A1:AV2803""), 29, FALSE)"),"PLANETA RICA")</f>
        <v>PLANETA RICA</v>
      </c>
      <c r="L7" s="13" t="s">
        <v>43</v>
      </c>
      <c r="M7" s="13"/>
      <c r="N7" s="16"/>
      <c r="O7" s="17">
        <f>IFERROR(__xludf.DUMMYFUNCTION("VLOOKUP(E7, IMPORTRANGE(""https://docs.google.com/spreadsheets/d/1-1sI1CgmkGLtYav5pFpc8zU1CMdiR2hGtZeWB7zWrbY/edit"", ""BD075!A1:AV2803""), 22, FALSE)"),9.9)</f>
        <v>9.9</v>
      </c>
      <c r="P7" s="13" t="str">
        <f>IFERROR(__xludf.DUMMYFUNCTION("VLOOKUP(E7, IMPORTRANGE(""https://docs.google.com/spreadsheets/d/1-1sI1CgmkGLtYav5pFpc8zU1CMdiR2hGtZeWB7zWrbY/edit"", ""BD075!A1:AV2803""), 32, FALSE)"),"CENTRO ALEGRE 34.5 KV")</f>
        <v>CENTRO ALEGRE 34.5 KV</v>
      </c>
      <c r="Q7" s="13" t="str">
        <f>IFERROR(__xludf.DUMMYFUNCTION("VLOOKUP(E7, IMPORTRANGE(""https://docs.google.com/spreadsheets/d/1-1sI1CgmkGLtYav5pFpc8zU1CMdiR2hGtZeWB7zWrbY/edit"", ""BD075!A1:AV2803""), 33, FALSE)"),"CARIBE MAR DE LA COSTA S.A. E.S.P. - AFINIA")</f>
        <v>CARIBE MAR DE LA COSTA S.A. E.S.P. - AFINIA</v>
      </c>
      <c r="R7" s="13" t="str">
        <f>IFERROR(__xludf.DUMMYFUNCTION("VLOOKUP(E7, IMPORTRANGE(""https://docs.google.com/spreadsheets/d/1-1sI1CgmkGLtYav5pFpc8zU1CMdiR2hGtZeWB7zWrbY/edit"", ""BD075!A1:AV2803""), 7, FALSE)"),"SOLAR FV")</f>
        <v>SOLAR FV</v>
      </c>
      <c r="S7" s="18">
        <f>IFERROR(__xludf.DUMMYFUNCTION("VLOOKUP(E7, IMPORTRANGE(""https://docs.google.com/spreadsheets/d/1-1sI1CgmkGLtYav5pFpc8zU1CMdiR2hGtZeWB7zWrbY/edit"", ""BD075!A1:AV2803""), 26, FALSE)"),45747.0)</f>
        <v>45747</v>
      </c>
      <c r="T7" s="17">
        <f t="shared" si="1"/>
        <v>2025</v>
      </c>
      <c r="U7" s="13" t="str">
        <f>IFERROR(__xludf.DUMMYFUNCTION("VLOOKUP(E7, IMPORTRANGE(""https://docs.google.com/spreadsheets/d/1-1sI1CgmkGLtYav5pFpc8zU1CMdiR2hGtZeWB7zWrbY/edit"", ""BD075!A1:AV2803""),34, FALSE)"),"NO")</f>
        <v>NO</v>
      </c>
      <c r="V7" s="13" t="str">
        <f>IFERROR(__xludf.DUMMYFUNCTION("VLOOKUP(E7, IMPORTRANGE(""https://docs.google.com/spreadsheets/d/1-1sI1CgmkGLtYav5pFpc8zU1CMdiR2hGtZeWB7zWrbY/edit"", ""BD075!A1:AV2803""), 35, FALSE)"),"")</f>
        <v/>
      </c>
      <c r="W7" s="13"/>
      <c r="X7" s="19">
        <v>45747.0</v>
      </c>
      <c r="Y7" s="15" t="s">
        <v>28</v>
      </c>
      <c r="Z7" s="20"/>
      <c r="AA7" s="13" t="s">
        <v>39</v>
      </c>
      <c r="AB7" s="13" t="s">
        <v>40</v>
      </c>
    </row>
    <row r="8" ht="22.5" hidden="1" customHeight="1">
      <c r="B8" s="21" t="s">
        <v>27</v>
      </c>
      <c r="C8" s="22" t="s">
        <v>28</v>
      </c>
      <c r="D8" s="22"/>
      <c r="E8" s="23">
        <v>326.0</v>
      </c>
      <c r="F8" s="21" t="str">
        <f>IFERROR(__xludf.DUMMYFUNCTION("VLOOKUP(E8, IMPORTRANGE(""https://docs.google.com/spreadsheets/d/1-1sI1CgmkGLtYav5pFpc8zU1CMdiR2hGtZeWB7zWrbY/edit"", ""BD075!A1:AV2803""), 5, FALSE)"),"PARQUE SOLAR FOTOVOLTAICO BARANOA 19,9 MW")</f>
        <v>PARQUE SOLAR FOTOVOLTAICO BARANOA 19,9 MW</v>
      </c>
      <c r="G8" s="21" t="str">
        <f>IFERROR(__xludf.DUMMYFUNCTION("VLOOKUP(E8, IMPORTRANGE(""https://docs.google.com/spreadsheets/d/1-1sI1CgmkGLtYav5pFpc8zU1CMdiR2hGtZeWB7zWrbY/edit"", ""BD075!A1:AV2803""), 15, FALSE)"),"FOTOVOLTAICA EL YARUMO S.A.S.")</f>
        <v>FOTOVOLTAICA EL YARUMO S.A.S.</v>
      </c>
      <c r="H8" s="21" t="s">
        <v>44</v>
      </c>
      <c r="I8" s="21" t="s">
        <v>45</v>
      </c>
      <c r="J8" s="21" t="str">
        <f>IFERROR(__xludf.DUMMYFUNCTION("VLOOKUP(E8, IMPORTRANGE(""https://docs.google.com/spreadsheets/d/1-1sI1CgmkGLtYav5pFpc8zU1CMdiR2hGtZeWB7zWrbY/edit"", ""BD075!A1:AV2803""), 28, FALSE)"),"ATLANTICO")</f>
        <v>ATLANTICO</v>
      </c>
      <c r="K8" s="21" t="str">
        <f>IFERROR(__xludf.DUMMYFUNCTION("VLOOKUP(E8, IMPORTRANGE(""https://docs.google.com/spreadsheets/d/1-1sI1CgmkGLtYav5pFpc8zU1CMdiR2hGtZeWB7zWrbY/edit"", ""BD075!A1:AV2803""), 29, FALSE)"),"BARANOA")</f>
        <v>BARANOA</v>
      </c>
      <c r="L8" s="21" t="s">
        <v>38</v>
      </c>
      <c r="M8" s="21"/>
      <c r="N8" s="24"/>
      <c r="O8" s="25">
        <f>IFERROR(__xludf.DUMMYFUNCTION("VLOOKUP(E8, IMPORTRANGE(""https://docs.google.com/spreadsheets/d/1-1sI1CgmkGLtYav5pFpc8zU1CMdiR2hGtZeWB7zWrbY/edit"", ""BD075!A1:AV2803""), 22, FALSE)"),19.9)</f>
        <v>19.9</v>
      </c>
      <c r="P8" s="21" t="str">
        <f>IFERROR(__xludf.DUMMYFUNCTION("VLOOKUP(E8, IMPORTRANGE(""https://docs.google.com/spreadsheets/d/1-1sI1CgmkGLtYav5pFpc8zU1CMdiR2hGtZeWB7zWrbY/edit"", ""BD075!A1:AV2803""), 32, FALSE)"),"BARANOA 110 KV")</f>
        <v>BARANOA 110 KV</v>
      </c>
      <c r="Q8" s="21" t="str">
        <f>IFERROR(__xludf.DUMMYFUNCTION("VLOOKUP(E8, IMPORTRANGE(""https://docs.google.com/spreadsheets/d/1-1sI1CgmkGLtYav5pFpc8zU1CMdiR2hGtZeWB7zWrbY/edit"", ""BD075!A1:AV2803""), 33, FALSE)"),"CARIBE SOL DE LA COSTA S.A. E.S.P.")</f>
        <v>CARIBE SOL DE LA COSTA S.A. E.S.P.</v>
      </c>
      <c r="R8" s="21" t="str">
        <f>IFERROR(__xludf.DUMMYFUNCTION("VLOOKUP(E8, IMPORTRANGE(""https://docs.google.com/spreadsheets/d/1-1sI1CgmkGLtYav5pFpc8zU1CMdiR2hGtZeWB7zWrbY/edit"", ""BD075!A1:AV2803""), 7, FALSE)"),"SOLAR FV")</f>
        <v>SOLAR FV</v>
      </c>
      <c r="S8" s="26">
        <f>IFERROR(__xludf.DUMMYFUNCTION("VLOOKUP(E8, IMPORTRANGE(""https://docs.google.com/spreadsheets/d/1-1sI1CgmkGLtYav5pFpc8zU1CMdiR2hGtZeWB7zWrbY/edit"", ""BD075!A1:AV2803""), 26, FALSE)"),45777.0)</f>
        <v>45777</v>
      </c>
      <c r="T8" s="25">
        <f t="shared" si="1"/>
        <v>2025</v>
      </c>
      <c r="U8" s="21" t="str">
        <f>IFERROR(__xludf.DUMMYFUNCTION("VLOOKUP(E8, IMPORTRANGE(""https://docs.google.com/spreadsheets/d/1-1sI1CgmkGLtYav5pFpc8zU1CMdiR2hGtZeWB7zWrbY/edit"", ""BD075!A1:AV2803""),34, FALSE)"),"NO")</f>
        <v>NO</v>
      </c>
      <c r="V8" s="21" t="str">
        <f>IFERROR(__xludf.DUMMYFUNCTION("VLOOKUP(E8, IMPORTRANGE(""https://docs.google.com/spreadsheets/d/1-1sI1CgmkGLtYav5pFpc8zU1CMdiR2hGtZeWB7zWrbY/edit"", ""BD075!A1:AV2803""), 35, FALSE)"),"")</f>
        <v/>
      </c>
      <c r="W8" s="21"/>
      <c r="X8" s="27">
        <v>45777.0</v>
      </c>
      <c r="Y8" s="23" t="s">
        <v>28</v>
      </c>
      <c r="Z8" s="28"/>
      <c r="AA8" s="21" t="s">
        <v>46</v>
      </c>
      <c r="AB8" s="21" t="s">
        <v>47</v>
      </c>
    </row>
    <row r="9" ht="22.5" hidden="1" customHeight="1">
      <c r="B9" s="29" t="s">
        <v>47</v>
      </c>
      <c r="C9" s="22" t="s">
        <v>28</v>
      </c>
      <c r="D9" s="22"/>
      <c r="E9" s="22">
        <v>1006.0</v>
      </c>
      <c r="F9" s="29" t="str">
        <f>IFERROR(__xludf.DUMMYFUNCTION("VLOOKUP(E9, IMPORTRANGE(""https://docs.google.com/spreadsheets/d/1-1sI1CgmkGLtYav5pFpc8zU1CMdiR2hGtZeWB7zWrbY/edit"", ""BD075!A1:AV2803""), 5, FALSE)"),"PARQUE DE GENERACIÓN SOLAR SAN PELAYO DE 2.5 MW")</f>
        <v>PARQUE DE GENERACIÓN SOLAR SAN PELAYO DE 2.5 MW</v>
      </c>
      <c r="G9" s="29" t="str">
        <f>IFERROR(__xludf.DUMMYFUNCTION("VLOOKUP(E9, IMPORTRANGE(""https://docs.google.com/spreadsheets/d/1-1sI1CgmkGLtYav5pFpc8zU1CMdiR2hGtZeWB7zWrbY/edit"", ""BD075!A1:AV2803""), 15, FALSE)"),"COLGEOLICA S.A.S")</f>
        <v>COLGEOLICA S.A.S</v>
      </c>
      <c r="H9" s="29" t="s">
        <v>48</v>
      </c>
      <c r="I9" s="29" t="s">
        <v>42</v>
      </c>
      <c r="J9" s="29" t="str">
        <f>IFERROR(__xludf.DUMMYFUNCTION("VLOOKUP(E9, IMPORTRANGE(""https://docs.google.com/spreadsheets/d/1-1sI1CgmkGLtYav5pFpc8zU1CMdiR2hGtZeWB7zWrbY/edit"", ""BD075!A1:AV2803""), 28, FALSE)"),"CORDOBA")</f>
        <v>CORDOBA</v>
      </c>
      <c r="K9" s="29" t="str">
        <f>IFERROR(__xludf.DUMMYFUNCTION("VLOOKUP(E9, IMPORTRANGE(""https://docs.google.com/spreadsheets/d/1-1sI1CgmkGLtYav5pFpc8zU1CMdiR2hGtZeWB7zWrbY/edit"", ""BD075!A1:AV2803""), 29, FALSE)"),"SAN PELAYO")</f>
        <v>SAN PELAYO</v>
      </c>
      <c r="L9" s="29" t="s">
        <v>43</v>
      </c>
      <c r="M9" s="29"/>
      <c r="N9" s="30"/>
      <c r="O9" s="31">
        <f>IFERROR(__xludf.DUMMYFUNCTION("VLOOKUP(E9, IMPORTRANGE(""https://docs.google.com/spreadsheets/d/1-1sI1CgmkGLtYav5pFpc8zU1CMdiR2hGtZeWB7zWrbY/edit"", ""BD075!A1:AV2803""), 22, FALSE)"),2.5)</f>
        <v>2.5</v>
      </c>
      <c r="P9" s="29" t="str">
        <f>IFERROR(__xludf.DUMMYFUNCTION("VLOOKUP(E9, IMPORTRANGE(""https://docs.google.com/spreadsheets/d/1-1sI1CgmkGLtYav5pFpc8zU1CMdiR2hGtZeWB7zWrbY/edit"", ""BD075!A1:AV2803""), 32, FALSE)"),"SAN PELAYO 34.5 KV")</f>
        <v>SAN PELAYO 34.5 KV</v>
      </c>
      <c r="Q9" s="29" t="str">
        <f>IFERROR(__xludf.DUMMYFUNCTION("VLOOKUP(E9, IMPORTRANGE(""https://docs.google.com/spreadsheets/d/1-1sI1CgmkGLtYav5pFpc8zU1CMdiR2hGtZeWB7zWrbY/edit"", ""BD075!A1:AV2803""), 33, FALSE)"),"CARIBE MAR DE LA COSTA S.A. E.S.P. - AFINIA")</f>
        <v>CARIBE MAR DE LA COSTA S.A. E.S.P. - AFINIA</v>
      </c>
      <c r="R9" s="29" t="str">
        <f>IFERROR(__xludf.DUMMYFUNCTION("VLOOKUP(E9, IMPORTRANGE(""https://docs.google.com/spreadsheets/d/1-1sI1CgmkGLtYav5pFpc8zU1CMdiR2hGtZeWB7zWrbY/edit"", ""BD075!A1:AV2803""), 7, FALSE)"),"SOLAR FV")</f>
        <v>SOLAR FV</v>
      </c>
      <c r="S9" s="32">
        <f>IFERROR(__xludf.DUMMYFUNCTION("VLOOKUP(E9, IMPORTRANGE(""https://docs.google.com/spreadsheets/d/1-1sI1CgmkGLtYav5pFpc8zU1CMdiR2hGtZeWB7zWrbY/edit"", ""BD075!A1:AV2803""), 26, FALSE)"),46203.0)</f>
        <v>46203</v>
      </c>
      <c r="T9" s="31">
        <f t="shared" si="1"/>
        <v>2026</v>
      </c>
      <c r="U9" s="29" t="str">
        <f>IFERROR(__xludf.DUMMYFUNCTION("VLOOKUP(E9, IMPORTRANGE(""https://docs.google.com/spreadsheets/d/1-1sI1CgmkGLtYav5pFpc8zU1CMdiR2hGtZeWB7zWrbY/edit"", ""BD075!A1:AV2803""),34, FALSE)"),"NO")</f>
        <v>NO</v>
      </c>
      <c r="V9" s="29" t="str">
        <f>IFERROR(__xludf.DUMMYFUNCTION("VLOOKUP(E9, IMPORTRANGE(""https://docs.google.com/spreadsheets/d/1-1sI1CgmkGLtYav5pFpc8zU1CMdiR2hGtZeWB7zWrbY/edit"", ""BD075!A1:AV2803""), 35, FALSE)"),"")</f>
        <v/>
      </c>
      <c r="W9" s="21"/>
      <c r="X9" s="33">
        <v>45947.0</v>
      </c>
      <c r="Y9" s="22" t="s">
        <v>28</v>
      </c>
      <c r="Z9" s="34" t="s">
        <v>49</v>
      </c>
      <c r="AA9" s="29" t="s">
        <v>46</v>
      </c>
      <c r="AB9" s="29" t="s">
        <v>47</v>
      </c>
    </row>
    <row r="10" ht="22.5" hidden="1" customHeight="1">
      <c r="B10" s="6" t="s">
        <v>27</v>
      </c>
      <c r="C10" s="7" t="s">
        <v>28</v>
      </c>
      <c r="D10" s="7">
        <v>2.1</v>
      </c>
      <c r="E10" s="7">
        <v>211.0</v>
      </c>
      <c r="F10" s="6" t="str">
        <f>IFERROR(__xludf.DUMMYFUNCTION("VLOOKUP(E10, IMPORTRANGE(""https://docs.google.com/spreadsheets/d/1-1sI1CgmkGLtYav5pFpc8zU1CMdiR2hGtZeWB7zWrbY/edit"", ""BD075!A1:AV2803""), 5, FALSE)"),"PROYECTO FOTOVOLTAICO LA IGUANA DE 19,5 MW")</f>
        <v>PROYECTO FOTOVOLTAICO LA IGUANA DE 19,5 MW</v>
      </c>
      <c r="G10" s="6" t="str">
        <f>IFERROR(__xludf.DUMMYFUNCTION("VLOOKUP(E10, IMPORTRANGE(""https://docs.google.com/spreadsheets/d/1-1sI1CgmkGLtYav5pFpc8zU1CMdiR2hGtZeWB7zWrbY/edit"", ""BD075!A1:AV2803""), 15, FALSE)"),"CASTELLANA DE PROYECTOS SOLARES SUCURSAL COLOMBIA")</f>
        <v>CASTELLANA DE PROYECTOS SOLARES SUCURSAL COLOMBIA</v>
      </c>
      <c r="H10" s="6" t="s">
        <v>50</v>
      </c>
      <c r="I10" s="6" t="s">
        <v>42</v>
      </c>
      <c r="J10" s="6" t="str">
        <f>IFERROR(__xludf.DUMMYFUNCTION("VLOOKUP(E10, IMPORTRANGE(""https://docs.google.com/spreadsheets/d/1-1sI1CgmkGLtYav5pFpc8zU1CMdiR2hGtZeWB7zWrbY/edit"", ""BD075!A1:AV2803""), 28, FALSE)"),"BOLIVAR")</f>
        <v>BOLIVAR</v>
      </c>
      <c r="K10" s="6" t="str">
        <f>IFERROR(__xludf.DUMMYFUNCTION("VLOOKUP(E10, IMPORTRANGE(""https://docs.google.com/spreadsheets/d/1-1sI1CgmkGLtYav5pFpc8zU1CMdiR2hGtZeWB7zWrbY/edit"", ""BD075!A1:AV2803""), 29, FALSE)"),"ARJONA")</f>
        <v>ARJONA</v>
      </c>
      <c r="L10" s="6" t="s">
        <v>51</v>
      </c>
      <c r="M10" s="6"/>
      <c r="N10" s="6"/>
      <c r="O10" s="9">
        <f>IFERROR(__xludf.DUMMYFUNCTION("VLOOKUP(E10, IMPORTRANGE(""https://docs.google.com/spreadsheets/d/1-1sI1CgmkGLtYav5pFpc8zU1CMdiR2hGtZeWB7zWrbY/edit"", ""BD075!A1:AV2803""), 22, FALSE)"),19.5)</f>
        <v>19.5</v>
      </c>
      <c r="P10" s="6" t="str">
        <f>IFERROR(__xludf.DUMMYFUNCTION("VLOOKUP(E10, IMPORTRANGE(""https://docs.google.com/spreadsheets/d/1-1sI1CgmkGLtYav5pFpc8zU1CMdiR2hGtZeWB7zWrbY/edit"", ""BD075!A1:AV2803""), 32, FALSE)"),"GAMBOTE 66 KV")</f>
        <v>GAMBOTE 66 KV</v>
      </c>
      <c r="Q10" s="6" t="str">
        <f>IFERROR(__xludf.DUMMYFUNCTION("VLOOKUP(E10, IMPORTRANGE(""https://docs.google.com/spreadsheets/d/1-1sI1CgmkGLtYav5pFpc8zU1CMdiR2hGtZeWB7zWrbY/edit"", ""BD075!A1:AV2803""), 33, FALSE)"),"CARIBE SOL DE LA COSTA S.A. E.S.P. _ AIR-E")</f>
        <v>CARIBE SOL DE LA COSTA S.A. E.S.P. _ AIR-E</v>
      </c>
      <c r="R10" s="6" t="str">
        <f>IFERROR(__xludf.DUMMYFUNCTION("VLOOKUP(E10, IMPORTRANGE(""https://docs.google.com/spreadsheets/d/1-1sI1CgmkGLtYav5pFpc8zU1CMdiR2hGtZeWB7zWrbY/edit"", ""BD075!A1:AV2803""), 7, FALSE)"),"SOLAR FV")</f>
        <v>SOLAR FV</v>
      </c>
      <c r="S10" s="10">
        <f>IFERROR(__xludf.DUMMYFUNCTION("VLOOKUP(E10, IMPORTRANGE(""https://docs.google.com/spreadsheets/d/1-1sI1CgmkGLtYav5pFpc8zU1CMdiR2hGtZeWB7zWrbY/edit"", ""BD075!A1:AV2803""), 26, FALSE)"),46326.0)</f>
        <v>46326</v>
      </c>
      <c r="T10" s="9">
        <f t="shared" si="1"/>
        <v>2026</v>
      </c>
      <c r="U10" s="6" t="str">
        <f>IFERROR(__xludf.DUMMYFUNCTION("VLOOKUP(E10, IMPORTRANGE(""https://docs.google.com/spreadsheets/d/1-1sI1CgmkGLtYav5pFpc8zU1CMdiR2hGtZeWB7zWrbY/edit"", ""BD075!A1:AV2803""),34, FALSE)"),"NO")</f>
        <v>NO</v>
      </c>
      <c r="V10" s="6" t="str">
        <f>IFERROR(__xludf.DUMMYFUNCTION("VLOOKUP(E10, IMPORTRANGE(""https://docs.google.com/spreadsheets/d/1-1sI1CgmkGLtYav5pFpc8zU1CMdiR2hGtZeWB7zWrbY/edit"", ""BD075!A1:AV2803""), 35, FALSE)"),"")</f>
        <v/>
      </c>
      <c r="W10" s="9" t="s">
        <v>52</v>
      </c>
      <c r="X10" s="35">
        <f t="shared" ref="X10:X13" si="2">S10</f>
        <v>46326</v>
      </c>
      <c r="Y10" s="7" t="s">
        <v>28</v>
      </c>
      <c r="Z10" s="12" t="s">
        <v>53</v>
      </c>
      <c r="AA10" s="6" t="s">
        <v>33</v>
      </c>
      <c r="AB10" s="6" t="s">
        <v>34</v>
      </c>
    </row>
    <row r="11" ht="22.5" hidden="1" customHeight="1">
      <c r="B11" s="36" t="s">
        <v>27</v>
      </c>
      <c r="C11" s="37" t="s">
        <v>54</v>
      </c>
      <c r="D11" s="37">
        <v>1.3</v>
      </c>
      <c r="E11" s="37">
        <v>234.0</v>
      </c>
      <c r="F11" s="36" t="str">
        <f>IFERROR(__xludf.DUMMYFUNCTION("VLOOKUP(E11, IMPORTRANGE(""https://docs.google.com/spreadsheets/d/1-1sI1CgmkGLtYav5pFpc8zU1CMdiR2hGtZeWB7zWrbY/edit"", ""BD075!A1:AV2803""), 5, FALSE)"),"PARQUE SOLAR LOS COLORADOS II DE 9,9 MW.")</f>
        <v>PARQUE SOLAR LOS COLORADOS II DE 9,9 MW.</v>
      </c>
      <c r="G11" s="36" t="str">
        <f>IFERROR(__xludf.DUMMYFUNCTION("VLOOKUP(E11, IMPORTRANGE(""https://docs.google.com/spreadsheets/d/1-1sI1CgmkGLtYav5pFpc8zU1CMdiR2hGtZeWB7zWrbY/edit"", ""BD075!A1:AV2803""), 15, FALSE)"),"CASTELLANA DE PROYECTOS SOLARES")</f>
        <v>CASTELLANA DE PROYECTOS SOLARES</v>
      </c>
      <c r="H11" s="36" t="s">
        <v>55</v>
      </c>
      <c r="I11" s="36" t="s">
        <v>42</v>
      </c>
      <c r="J11" s="36" t="str">
        <f>IFERROR(__xludf.DUMMYFUNCTION("VLOOKUP(E11, IMPORTRANGE(""https://docs.google.com/spreadsheets/d/1-1sI1CgmkGLtYav5pFpc8zU1CMdiR2hGtZeWB7zWrbY/edit"", ""BD075!A1:AV2803""), 28, FALSE)"),"BOLIVAR")</f>
        <v>BOLIVAR</v>
      </c>
      <c r="K11" s="36" t="str">
        <f>IFERROR(__xludf.DUMMYFUNCTION("VLOOKUP(E11, IMPORTRANGE(""https://docs.google.com/spreadsheets/d/1-1sI1CgmkGLtYav5pFpc8zU1CMdiR2hGtZeWB7zWrbY/edit"", ""BD075!A1:AV2803""), 29, FALSE)"),"EL CARMEN DE BOLÍVAR")</f>
        <v>EL CARMEN DE BOLÍVAR</v>
      </c>
      <c r="L11" s="36" t="s">
        <v>51</v>
      </c>
      <c r="M11" s="36"/>
      <c r="N11" s="36"/>
      <c r="O11" s="38">
        <f>IFERROR(__xludf.DUMMYFUNCTION("VLOOKUP(E11, IMPORTRANGE(""https://docs.google.com/spreadsheets/d/1-1sI1CgmkGLtYav5pFpc8zU1CMdiR2hGtZeWB7zWrbY/edit"", ""BD075!A1:AV2803""), 22, FALSE)"),9.9)</f>
        <v>9.9</v>
      </c>
      <c r="P11" s="36" t="str">
        <f>IFERROR(__xludf.DUMMYFUNCTION("VLOOKUP(E11, IMPORTRANGE(""https://docs.google.com/spreadsheets/d/1-1sI1CgmkGLtYav5pFpc8zU1CMdiR2hGtZeWB7zWrbY/edit"", ""BD075!A1:AV2803""), 32, FALSE)"),"EL CARMEN 13.8 KV")</f>
        <v>EL CARMEN 13.8 KV</v>
      </c>
      <c r="Q11" s="36" t="str">
        <f>IFERROR(__xludf.DUMMYFUNCTION("VLOOKUP(E11, IMPORTRANGE(""https://docs.google.com/spreadsheets/d/1-1sI1CgmkGLtYav5pFpc8zU1CMdiR2hGtZeWB7zWrbY/edit"", ""BD075!A1:AV2803""), 33, FALSE)"),"CARIBE MAR DE LA COSTA S.A. E.S.P. - AFINIA")</f>
        <v>CARIBE MAR DE LA COSTA S.A. E.S.P. - AFINIA</v>
      </c>
      <c r="R11" s="36" t="str">
        <f>IFERROR(__xludf.DUMMYFUNCTION("VLOOKUP(E11, IMPORTRANGE(""https://docs.google.com/spreadsheets/d/1-1sI1CgmkGLtYav5pFpc8zU1CMdiR2hGtZeWB7zWrbY/edit"", ""BD075!A1:AV2803""), 7, FALSE)"),"SOLAR FV")</f>
        <v>SOLAR FV</v>
      </c>
      <c r="S11" s="39">
        <f>IFERROR(__xludf.DUMMYFUNCTION("VLOOKUP(E11, IMPORTRANGE(""https://docs.google.com/spreadsheets/d/1-1sI1CgmkGLtYav5pFpc8zU1CMdiR2hGtZeWB7zWrbY/edit"", ""BD075!A1:AV2803""), 26, FALSE)"),45991.0)</f>
        <v>45991</v>
      </c>
      <c r="T11" s="38">
        <f t="shared" si="1"/>
        <v>2025</v>
      </c>
      <c r="U11" s="36" t="str">
        <f>IFERROR(__xludf.DUMMYFUNCTION("VLOOKUP(E11, IMPORTRANGE(""https://docs.google.com/spreadsheets/d/1-1sI1CgmkGLtYav5pFpc8zU1CMdiR2hGtZeWB7zWrbY/edit"", ""BD075!A1:AV2803""),34, FALSE)"),"NO")</f>
        <v>NO</v>
      </c>
      <c r="V11" s="36" t="str">
        <f>IFERROR(__xludf.DUMMYFUNCTION("VLOOKUP(E11, IMPORTRANGE(""https://docs.google.com/spreadsheets/d/1-1sI1CgmkGLtYav5pFpc8zU1CMdiR2hGtZeWB7zWrbY/edit"", ""BD075!A1:AV2803""), 35, FALSE)"),"")</f>
        <v/>
      </c>
      <c r="W11" s="31" t="s">
        <v>56</v>
      </c>
      <c r="X11" s="40">
        <f t="shared" si="2"/>
        <v>45991</v>
      </c>
      <c r="Y11" s="37" t="s">
        <v>28</v>
      </c>
      <c r="Z11" s="41" t="s">
        <v>57</v>
      </c>
      <c r="AA11" s="36" t="s">
        <v>58</v>
      </c>
      <c r="AB11" s="36" t="s">
        <v>59</v>
      </c>
    </row>
    <row r="12" ht="22.5" hidden="1" customHeight="1">
      <c r="B12" s="36" t="s">
        <v>27</v>
      </c>
      <c r="C12" s="37" t="s">
        <v>54</v>
      </c>
      <c r="D12" s="37">
        <v>1.3</v>
      </c>
      <c r="E12" s="37">
        <v>398.0</v>
      </c>
      <c r="F12" s="36" t="str">
        <f>IFERROR(__xludf.DUMMYFUNCTION("VLOOKUP(E12, IMPORTRANGE(""https://docs.google.com/spreadsheets/d/1-1sI1CgmkGLtYav5pFpc8zU1CMdiR2hGtZeWB7zWrbY/edit"", ""BD075!A1:AV2803""), 5, FALSE)"),"PARQUE SOLAR LOS COLORADOS III DE 9.9 MW")</f>
        <v>PARQUE SOLAR LOS COLORADOS III DE 9.9 MW</v>
      </c>
      <c r="G12" s="36" t="str">
        <f>IFERROR(__xludf.DUMMYFUNCTION("VLOOKUP(E12, IMPORTRANGE(""https://docs.google.com/spreadsheets/d/1-1sI1CgmkGLtYav5pFpc8zU1CMdiR2hGtZeWB7zWrbY/edit"", ""BD075!A1:AV2803""), 15, FALSE)"),"LOS COLORADOS SOLAR S.A.S.")</f>
        <v>LOS COLORADOS SOLAR S.A.S.</v>
      </c>
      <c r="H12" s="36" t="s">
        <v>55</v>
      </c>
      <c r="I12" s="36" t="s">
        <v>42</v>
      </c>
      <c r="J12" s="36" t="str">
        <f>IFERROR(__xludf.DUMMYFUNCTION("VLOOKUP(E12, IMPORTRANGE(""https://docs.google.com/spreadsheets/d/1-1sI1CgmkGLtYav5pFpc8zU1CMdiR2hGtZeWB7zWrbY/edit"", ""BD075!A1:AV2803""), 28, FALSE)"),"BOLIVAR")</f>
        <v>BOLIVAR</v>
      </c>
      <c r="K12" s="36" t="str">
        <f>IFERROR(__xludf.DUMMYFUNCTION("VLOOKUP(E12, IMPORTRANGE(""https://docs.google.com/spreadsheets/d/1-1sI1CgmkGLtYav5pFpc8zU1CMdiR2hGtZeWB7zWrbY/edit"", ""BD075!A1:AV2803""), 29, FALSE)"),"EL CARMEN DE BOLÍVAR")</f>
        <v>EL CARMEN DE BOLÍVAR</v>
      </c>
      <c r="L12" s="36" t="s">
        <v>51</v>
      </c>
      <c r="M12" s="36"/>
      <c r="N12" s="36"/>
      <c r="O12" s="38">
        <f>IFERROR(__xludf.DUMMYFUNCTION("VLOOKUP(E12, IMPORTRANGE(""https://docs.google.com/spreadsheets/d/1-1sI1CgmkGLtYav5pFpc8zU1CMdiR2hGtZeWB7zWrbY/edit"", ""BD075!A1:AV2803""), 22, FALSE)"),9.9)</f>
        <v>9.9</v>
      </c>
      <c r="P12" s="36" t="str">
        <f>IFERROR(__xludf.DUMMYFUNCTION("VLOOKUP(E12, IMPORTRANGE(""https://docs.google.com/spreadsheets/d/1-1sI1CgmkGLtYav5pFpc8zU1CMdiR2hGtZeWB7zWrbY/edit"", ""BD075!A1:AV2803""), 32, FALSE)"),"EL CARMEN 13.8 KV")</f>
        <v>EL CARMEN 13.8 KV</v>
      </c>
      <c r="Q12" s="36" t="str">
        <f>IFERROR(__xludf.DUMMYFUNCTION("VLOOKUP(E12, IMPORTRANGE(""https://docs.google.com/spreadsheets/d/1-1sI1CgmkGLtYav5pFpc8zU1CMdiR2hGtZeWB7zWrbY/edit"", ""BD075!A1:AV2803""), 33, FALSE)"),"CARIBE MAR DE LA COSTA S.A. E.S.P. - AFINIA")</f>
        <v>CARIBE MAR DE LA COSTA S.A. E.S.P. - AFINIA</v>
      </c>
      <c r="R12" s="36" t="str">
        <f>IFERROR(__xludf.DUMMYFUNCTION("VLOOKUP(E12, IMPORTRANGE(""https://docs.google.com/spreadsheets/d/1-1sI1CgmkGLtYav5pFpc8zU1CMdiR2hGtZeWB7zWrbY/edit"", ""BD075!A1:AV2803""), 7, FALSE)"),"SOLAR FV")</f>
        <v>SOLAR FV</v>
      </c>
      <c r="S12" s="39">
        <f>IFERROR(__xludf.DUMMYFUNCTION("VLOOKUP(E12, IMPORTRANGE(""https://docs.google.com/spreadsheets/d/1-1sI1CgmkGLtYav5pFpc8zU1CMdiR2hGtZeWB7zWrbY/edit"", ""BD075!A1:AV2803""), 26, FALSE)"),45991.0)</f>
        <v>45991</v>
      </c>
      <c r="T12" s="38">
        <f t="shared" si="1"/>
        <v>2025</v>
      </c>
      <c r="U12" s="36" t="str">
        <f>IFERROR(__xludf.DUMMYFUNCTION("VLOOKUP(E12, IMPORTRANGE(""https://docs.google.com/spreadsheets/d/1-1sI1CgmkGLtYav5pFpc8zU1CMdiR2hGtZeWB7zWrbY/edit"", ""BD075!A1:AV2803""),34, FALSE)"),"NO")</f>
        <v>NO</v>
      </c>
      <c r="V12" s="36" t="str">
        <f>IFERROR(__xludf.DUMMYFUNCTION("VLOOKUP(E12, IMPORTRANGE(""https://docs.google.com/spreadsheets/d/1-1sI1CgmkGLtYav5pFpc8zU1CMdiR2hGtZeWB7zWrbY/edit"", ""BD075!A1:AV2803""), 35, FALSE)"),"")</f>
        <v/>
      </c>
      <c r="W12" s="31" t="s">
        <v>56</v>
      </c>
      <c r="X12" s="40">
        <f t="shared" si="2"/>
        <v>45991</v>
      </c>
      <c r="Y12" s="37" t="s">
        <v>28</v>
      </c>
      <c r="Z12" s="41" t="s">
        <v>57</v>
      </c>
      <c r="AA12" s="36" t="s">
        <v>58</v>
      </c>
      <c r="AB12" s="36" t="s">
        <v>34</v>
      </c>
    </row>
    <row r="13" ht="22.5" hidden="1" customHeight="1">
      <c r="B13" s="36" t="s">
        <v>47</v>
      </c>
      <c r="C13" s="37" t="s">
        <v>54</v>
      </c>
      <c r="D13" s="37">
        <v>1.4</v>
      </c>
      <c r="E13" s="37" t="s">
        <v>60</v>
      </c>
      <c r="F13" s="36" t="str">
        <f>IFERROR(__xludf.DUMMYFUNCTION("VLOOKUP(E13, IMPORTRANGE(""https://docs.google.com/spreadsheets/d/1-1sI1CgmkGLtYav5pFpc8zU1CMdiR2hGtZeWB7zWrbY/edit"", ""BD075!A1:AV2803""), 5, FALSE)"),"COG.002.2022 ORQUIDEA_4.95MW")</f>
        <v>COG.002.2022 ORQUIDEA_4.95MW</v>
      </c>
      <c r="G13" s="36" t="str">
        <f>IFERROR(__xludf.DUMMYFUNCTION("VLOOKUP(E13, IMPORTRANGE(""https://docs.google.com/spreadsheets/d/1-1sI1CgmkGLtYav5pFpc8zU1CMdiR2hGtZeWB7zWrbY/edit"", ""BD075!A1:AV2803""), 15, FALSE)"),"RECAP COLOMBIA GRANJA I SAS")</f>
        <v>RECAP COLOMBIA GRANJA I SAS</v>
      </c>
      <c r="H13" s="42"/>
      <c r="I13" s="36" t="s">
        <v>61</v>
      </c>
      <c r="J13" s="36" t="str">
        <f>IFERROR(__xludf.DUMMYFUNCTION("VLOOKUP(E13, IMPORTRANGE(""https://docs.google.com/spreadsheets/d/1-1sI1CgmkGLtYav5pFpc8zU1CMdiR2hGtZeWB7zWrbY/edit"", ""BD075!A1:AV2803""), 28, FALSE)"),"RISARALDA")</f>
        <v>RISARALDA</v>
      </c>
      <c r="K13" s="36" t="str">
        <f>IFERROR(__xludf.DUMMYFUNCTION("VLOOKUP(E13, IMPORTRANGE(""https://docs.google.com/spreadsheets/d/1-1sI1CgmkGLtYav5pFpc8zU1CMdiR2hGtZeWB7zWrbY/edit"", ""BD075!A1:AV2803""), 29, FALSE)"),"PEREIRA")</f>
        <v>PEREIRA</v>
      </c>
      <c r="L13" s="36" t="s">
        <v>62</v>
      </c>
      <c r="M13" s="42"/>
      <c r="N13" s="42"/>
      <c r="O13" s="38">
        <f>IFERROR(__xludf.DUMMYFUNCTION("VLOOKUP(E13, IMPORTRANGE(""https://docs.google.com/spreadsheets/d/1-1sI1CgmkGLtYav5pFpc8zU1CMdiR2hGtZeWB7zWrbY/edit"", ""BD075!A1:AV2803""), 22, FALSE)"),4.95)</f>
        <v>4.95</v>
      </c>
      <c r="P13" s="36" t="str">
        <f>IFERROR(__xludf.DUMMYFUNCTION("VLOOKUP(E13, IMPORTRANGE(""https://docs.google.com/spreadsheets/d/1-1sI1CgmkGLtYav5pFpc8zU1CMdiR2hGtZeWB7zWrbY/edit"", ""BD075!A1:AV2803""), 32, FALSE)"),"DOSQUEBRADAS 13.2")</f>
        <v>DOSQUEBRADAS 13.2</v>
      </c>
      <c r="Q13" s="36" t="str">
        <f>IFERROR(__xludf.DUMMYFUNCTION("VLOOKUP(E13, IMPORTRANGE(""https://docs.google.com/spreadsheets/d/1-1sI1CgmkGLtYav5pFpc8zU1CMdiR2hGtZeWB7zWrbY/edit"", ""BD075!A1:AV2803""), 33, FALSE)"),"EMPRESA DE ENERGÍA DE PEREIRA S.A. E.S.P - EEPEREIRA")</f>
        <v>EMPRESA DE ENERGÍA DE PEREIRA S.A. E.S.P - EEPEREIRA</v>
      </c>
      <c r="R13" s="36" t="str">
        <f>IFERROR(__xludf.DUMMYFUNCTION("VLOOKUP(E13, IMPORTRANGE(""https://docs.google.com/spreadsheets/d/1-1sI1CgmkGLtYav5pFpc8zU1CMdiR2hGtZeWB7zWrbY/edit"", ""BD075!A1:AV2803""), 7, FALSE)"),"SOLAR FV")</f>
        <v>SOLAR FV</v>
      </c>
      <c r="S13" s="39">
        <f>IFERROR(__xludf.DUMMYFUNCTION("VLOOKUP(E13, IMPORTRANGE(""https://docs.google.com/spreadsheets/d/1-1sI1CgmkGLtYav5pFpc8zU1CMdiR2hGtZeWB7zWrbY/edit"", ""BD075!A1:AV2803""), 26, FALSE)"),46081.0)</f>
        <v>46081</v>
      </c>
      <c r="T13" s="38">
        <f t="shared" si="1"/>
        <v>2026</v>
      </c>
      <c r="U13" s="36" t="str">
        <f>IFERROR(__xludf.DUMMYFUNCTION("VLOOKUP(E13, IMPORTRANGE(""https://docs.google.com/spreadsheets/d/1-1sI1CgmkGLtYav5pFpc8zU1CMdiR2hGtZeWB7zWrbY/edit"", ""BD075!A1:AV2803""),34, FALSE)"),"NO")</f>
        <v>NO</v>
      </c>
      <c r="V13" s="36" t="str">
        <f>IFERROR(__xludf.DUMMYFUNCTION("VLOOKUP(E13, IMPORTRANGE(""https://docs.google.com/spreadsheets/d/1-1sI1CgmkGLtYav5pFpc8zU1CMdiR2hGtZeWB7zWrbY/edit"", ""BD075!A1:AV2803""), 35, FALSE)"),"")</f>
        <v/>
      </c>
      <c r="W13" s="31" t="s">
        <v>63</v>
      </c>
      <c r="X13" s="43">
        <f t="shared" si="2"/>
        <v>46081</v>
      </c>
      <c r="Y13" s="37" t="s">
        <v>28</v>
      </c>
      <c r="Z13" s="41" t="s">
        <v>64</v>
      </c>
      <c r="AA13" s="36" t="s">
        <v>58</v>
      </c>
      <c r="AB13" s="36" t="s">
        <v>34</v>
      </c>
    </row>
    <row r="14" ht="22.5" hidden="1" customHeight="1">
      <c r="B14" s="36" t="s">
        <v>27</v>
      </c>
      <c r="C14" s="37" t="s">
        <v>54</v>
      </c>
      <c r="D14" s="37">
        <v>1.4</v>
      </c>
      <c r="E14" s="37">
        <v>515.0</v>
      </c>
      <c r="F14" s="36" t="str">
        <f>IFERROR(__xludf.DUMMYFUNCTION("VLOOKUP(E14, IMPORTRANGE(""https://docs.google.com/spreadsheets/d/1-1sI1CgmkGLtYav5pFpc8zU1CMdiR2hGtZeWB7zWrbY/edit"", ""BD075!A1:AV2803""), 5, FALSE)"),"PARQUE SOLAR URRÁ DE 19.9 MW")</f>
        <v>PARQUE SOLAR URRÁ DE 19.9 MW</v>
      </c>
      <c r="G14" s="36" t="str">
        <f>IFERROR(__xludf.DUMMYFUNCTION("VLOOKUP(E14, IMPORTRANGE(""https://docs.google.com/spreadsheets/d/1-1sI1CgmkGLtYav5pFpc8zU1CMdiR2hGtZeWB7zWrbY/edit"", ""BD075!A1:AV2803""), 15, FALSE)"),"URRÁ S.A. E.S.P.")</f>
        <v>URRÁ S.A. E.S.P.</v>
      </c>
      <c r="H14" s="36" t="s">
        <v>65</v>
      </c>
      <c r="I14" s="36" t="s">
        <v>37</v>
      </c>
      <c r="J14" s="36" t="str">
        <f>IFERROR(__xludf.DUMMYFUNCTION("VLOOKUP(E14, IMPORTRANGE(""https://docs.google.com/spreadsheets/d/1-1sI1CgmkGLtYav5pFpc8zU1CMdiR2hGtZeWB7zWrbY/edit"", ""BD075!A1:AV2803""), 28, FALSE)"),"CORDOBA")</f>
        <v>CORDOBA</v>
      </c>
      <c r="K14" s="36" t="str">
        <f>IFERROR(__xludf.DUMMYFUNCTION("VLOOKUP(E14, IMPORTRANGE(""https://docs.google.com/spreadsheets/d/1-1sI1CgmkGLtYav5pFpc8zU1CMdiR2hGtZeWB7zWrbY/edit"", ""BD075!A1:AV2803""), 29, FALSE)"),"TIERRALTA")</f>
        <v>TIERRALTA</v>
      </c>
      <c r="L14" s="36" t="s">
        <v>43</v>
      </c>
      <c r="M14" s="36"/>
      <c r="N14" s="36"/>
      <c r="O14" s="38">
        <f>IFERROR(__xludf.DUMMYFUNCTION("VLOOKUP(E14, IMPORTRANGE(""https://docs.google.com/spreadsheets/d/1-1sI1CgmkGLtYav5pFpc8zU1CMdiR2hGtZeWB7zWrbY/edit"", ""BD075!A1:AV2803""), 22, FALSE)"),19.9)</f>
        <v>19.9</v>
      </c>
      <c r="P14" s="36" t="str">
        <f>IFERROR(__xludf.DUMMYFUNCTION("VLOOKUP(E14, IMPORTRANGE(""https://docs.google.com/spreadsheets/d/1-1sI1CgmkGLtYav5pFpc8zU1CMdiR2hGtZeWB7zWrbY/edit"", ""BD075!A1:AV2803""), 32, FALSE)"),"URRA 110 KV")</f>
        <v>URRA 110 KV</v>
      </c>
      <c r="Q14" s="36" t="str">
        <f>IFERROR(__xludf.DUMMYFUNCTION("VLOOKUP(E14, IMPORTRANGE(""https://docs.google.com/spreadsheets/d/1-1sI1CgmkGLtYav5pFpc8zU1CMdiR2hGtZeWB7zWrbY/edit"", ""BD075!A1:AV2803""), 33, FALSE)"),"CARIBEMAR DE LA COSTA S.A.S. E.S.P. - AFINIA")</f>
        <v>CARIBEMAR DE LA COSTA S.A.S. E.S.P. - AFINIA</v>
      </c>
      <c r="R14" s="36" t="str">
        <f>IFERROR(__xludf.DUMMYFUNCTION("VLOOKUP(E14, IMPORTRANGE(""https://docs.google.com/spreadsheets/d/1-1sI1CgmkGLtYav5pFpc8zU1CMdiR2hGtZeWB7zWrbY/edit"", ""BD075!A1:AV2803""), 7, FALSE)"),"SOLAR FV")</f>
        <v>SOLAR FV</v>
      </c>
      <c r="S14" s="39">
        <f>IFERROR(__xludf.DUMMYFUNCTION("VLOOKUP(E14, IMPORTRANGE(""https://docs.google.com/spreadsheets/d/1-1sI1CgmkGLtYav5pFpc8zU1CMdiR2hGtZeWB7zWrbY/edit"", ""BD075!A1:AV2803""), 26, FALSE)"),46296.0)</f>
        <v>46296</v>
      </c>
      <c r="T14" s="38">
        <f t="shared" si="1"/>
        <v>2026</v>
      </c>
      <c r="U14" s="36" t="str">
        <f>IFERROR(__xludf.DUMMYFUNCTION("VLOOKUP(E14, IMPORTRANGE(""https://docs.google.com/spreadsheets/d/1-1sI1CgmkGLtYav5pFpc8zU1CMdiR2hGtZeWB7zWrbY/edit"", ""BD075!A1:AV2803""),34, FALSE)"),"NO")</f>
        <v>NO</v>
      </c>
      <c r="V14" s="36" t="str">
        <f>IFERROR(__xludf.DUMMYFUNCTION("VLOOKUP(E14, IMPORTRANGE(""https://docs.google.com/spreadsheets/d/1-1sI1CgmkGLtYav5pFpc8zU1CMdiR2hGtZeWB7zWrbY/edit"", ""BD075!A1:AV2803""), 35, FALSE)"),"")</f>
        <v/>
      </c>
      <c r="W14" s="31" t="s">
        <v>63</v>
      </c>
      <c r="X14" s="44">
        <v>45992.0</v>
      </c>
      <c r="Y14" s="45" t="s">
        <v>66</v>
      </c>
      <c r="Z14" s="41" t="s">
        <v>67</v>
      </c>
      <c r="AA14" s="36" t="s">
        <v>58</v>
      </c>
      <c r="AB14" s="36" t="s">
        <v>34</v>
      </c>
    </row>
    <row r="15" ht="22.5" hidden="1" customHeight="1">
      <c r="B15" s="36" t="s">
        <v>47</v>
      </c>
      <c r="C15" s="37" t="s">
        <v>54</v>
      </c>
      <c r="D15" s="37">
        <v>2.1</v>
      </c>
      <c r="E15" s="37">
        <v>233.0</v>
      </c>
      <c r="F15" s="36" t="str">
        <f>IFERROR(__xludf.DUMMYFUNCTION("VLOOKUP(E15, IMPORTRANGE(""https://docs.google.com/spreadsheets/d/1-1sI1CgmkGLtYav5pFpc8zU1CMdiR2hGtZeWB7zWrbY/edit"", ""BD075!A1:AV2803""), 5, FALSE)"),"PSF PROSPERIDAD 19,5 MW.")</f>
        <v>PSF PROSPERIDAD 19,5 MW.</v>
      </c>
      <c r="G15" s="36" t="str">
        <f>IFERROR(__xludf.DUMMYFUNCTION("VLOOKUP(E15, IMPORTRANGE(""https://docs.google.com/spreadsheets/d/1-1sI1CgmkGLtYav5pFpc8zU1CMdiR2hGtZeWB7zWrbY/edit"", ""BD075!A1:AV2803""), 15, FALSE)"),"LA PROSPERIDAD SOLAR SAS")</f>
        <v>LA PROSPERIDAD SOLAR SAS</v>
      </c>
      <c r="H15" s="36" t="s">
        <v>48</v>
      </c>
      <c r="I15" s="36" t="s">
        <v>42</v>
      </c>
      <c r="J15" s="36" t="str">
        <f>IFERROR(__xludf.DUMMYFUNCTION("VLOOKUP(E15, IMPORTRANGE(""https://docs.google.com/spreadsheets/d/1-1sI1CgmkGLtYav5pFpc8zU1CMdiR2hGtZeWB7zWrbY/edit"", ""BD075!A1:AV2803""), 28, FALSE)"),"MAGDALENA")</f>
        <v>MAGDALENA</v>
      </c>
      <c r="K15" s="36" t="str">
        <f>IFERROR(__xludf.DUMMYFUNCTION("VLOOKUP(E15, IMPORTRANGE(""https://docs.google.com/spreadsheets/d/1-1sI1CgmkGLtYav5pFpc8zU1CMdiR2hGtZeWB7zWrbY/edit"", ""BD075!A1:AV2803""), 29, FALSE)"),"SALAMINA")</f>
        <v>SALAMINA</v>
      </c>
      <c r="L15" s="36" t="s">
        <v>38</v>
      </c>
      <c r="M15" s="36"/>
      <c r="N15" s="36"/>
      <c r="O15" s="38">
        <f>IFERROR(__xludf.DUMMYFUNCTION("VLOOKUP(E15, IMPORTRANGE(""https://docs.google.com/spreadsheets/d/1-1sI1CgmkGLtYav5pFpc8zU1CMdiR2hGtZeWB7zWrbY/edit"", ""BD075!A1:AV2803""), 22, FALSE)"),19.5)</f>
        <v>19.5</v>
      </c>
      <c r="P15" s="36" t="str">
        <f>IFERROR(__xludf.DUMMYFUNCTION("VLOOKUP(E15, IMPORTRANGE(""https://docs.google.com/spreadsheets/d/1-1sI1CgmkGLtYav5pFpc8zU1CMdiR2hGtZeWB7zWrbY/edit"", ""BD075!A1:AV2803""), 32, FALSE)"),"SALAMINA (MAGDALENA) 34.5 KV")</f>
        <v>SALAMINA (MAGDALENA) 34.5 KV</v>
      </c>
      <c r="Q15" s="36" t="str">
        <f>IFERROR(__xludf.DUMMYFUNCTION("VLOOKUP(E15, IMPORTRANGE(""https://docs.google.com/spreadsheets/d/1-1sI1CgmkGLtYav5pFpc8zU1CMdiR2hGtZeWB7zWrbY/edit"", ""BD075!A1:AV2803""), 33, FALSE)"),"CARIBE SOL DE LA COSTA S.A.S. E.S.P. - AIR - E")</f>
        <v>CARIBE SOL DE LA COSTA S.A.S. E.S.P. - AIR - E</v>
      </c>
      <c r="R15" s="36" t="str">
        <f>IFERROR(__xludf.DUMMYFUNCTION("VLOOKUP(E15, IMPORTRANGE(""https://docs.google.com/spreadsheets/d/1-1sI1CgmkGLtYav5pFpc8zU1CMdiR2hGtZeWB7zWrbY/edit"", ""BD075!A1:AV2803""), 7, FALSE)"),"SOLAR FV")</f>
        <v>SOLAR FV</v>
      </c>
      <c r="S15" s="39">
        <f>IFERROR(__xludf.DUMMYFUNCTION("VLOOKUP(E15, IMPORTRANGE(""https://docs.google.com/spreadsheets/d/1-1sI1CgmkGLtYav5pFpc8zU1CMdiR2hGtZeWB7zWrbY/edit"", ""BD075!A1:AV2803""), 26, FALSE)"),46193.0)</f>
        <v>46193</v>
      </c>
      <c r="T15" s="38">
        <f t="shared" si="1"/>
        <v>2026</v>
      </c>
      <c r="U15" s="36" t="str">
        <f>IFERROR(__xludf.DUMMYFUNCTION("VLOOKUP(E15, IMPORTRANGE(""https://docs.google.com/spreadsheets/d/1-1sI1CgmkGLtYav5pFpc8zU1CMdiR2hGtZeWB7zWrbY/edit"", ""BD075!A1:AV2803""),34, FALSE)"),"NO")</f>
        <v>NO</v>
      </c>
      <c r="V15" s="36" t="str">
        <f>IFERROR(__xludf.DUMMYFUNCTION("VLOOKUP(E15, IMPORTRANGE(""https://docs.google.com/spreadsheets/d/1-1sI1CgmkGLtYav5pFpc8zU1CMdiR2hGtZeWB7zWrbY/edit"", ""BD075!A1:AV2803""), 35, FALSE)"),"")</f>
        <v/>
      </c>
      <c r="W15" s="38" t="s">
        <v>52</v>
      </c>
      <c r="X15" s="43">
        <f t="shared" ref="X15:X16" si="3">S15</f>
        <v>46193</v>
      </c>
      <c r="Y15" s="37" t="s">
        <v>28</v>
      </c>
      <c r="Z15" s="41" t="s">
        <v>68</v>
      </c>
      <c r="AA15" s="36" t="s">
        <v>58</v>
      </c>
      <c r="AB15" s="36" t="s">
        <v>34</v>
      </c>
    </row>
    <row r="16" ht="22.5" hidden="1" customHeight="1">
      <c r="B16" s="36" t="s">
        <v>27</v>
      </c>
      <c r="C16" s="37" t="s">
        <v>54</v>
      </c>
      <c r="D16" s="37">
        <v>1.4</v>
      </c>
      <c r="E16" s="37">
        <v>823.0</v>
      </c>
      <c r="F16" s="36" t="str">
        <f>IFERROR(__xludf.DUMMYFUNCTION("VLOOKUP(E16, IMPORTRANGE(""https://docs.google.com/spreadsheets/d/1-1sI1CgmkGLtYav5pFpc8zU1CMdiR2hGtZeWB7zWrbY/edit"", ""BD075!A1:AV2803""), 5, FALSE)"),"GENERACIÓN FOTOVOLTAICA EL ARBOLITO 9,9 MW")</f>
        <v>GENERACIÓN FOTOVOLTAICA EL ARBOLITO 9,9 MW</v>
      </c>
      <c r="G16" s="36" t="str">
        <f>IFERROR(__xludf.DUMMYFUNCTION("VLOOKUP(E16, IMPORTRANGE(""https://docs.google.com/spreadsheets/d/1-1sI1CgmkGLtYav5pFpc8zU1CMdiR2hGtZeWB7zWrbY/edit"", ""BD075!A1:AV2803""), 15, FALSE)"),"TESOCOL S.A.")</f>
        <v>TESOCOL S.A.</v>
      </c>
      <c r="H16" s="36" t="s">
        <v>69</v>
      </c>
      <c r="I16" s="36" t="s">
        <v>42</v>
      </c>
      <c r="J16" s="36" t="str">
        <f>IFERROR(__xludf.DUMMYFUNCTION("VLOOKUP(E16, IMPORTRANGE(""https://docs.google.com/spreadsheets/d/1-1sI1CgmkGLtYav5pFpc8zU1CMdiR2hGtZeWB7zWrbY/edit"", ""BD075!A1:AV2803""), 28, FALSE)"),"CAUCA")</f>
        <v>CAUCA</v>
      </c>
      <c r="K16" s="36" t="str">
        <f>IFERROR(__xludf.DUMMYFUNCTION("VLOOKUP(E16, IMPORTRANGE(""https://docs.google.com/spreadsheets/d/1-1sI1CgmkGLtYav5pFpc8zU1CMdiR2hGtZeWB7zWrbY/edit"", ""BD075!A1:AV2803""), 29, FALSE)"),"MERCADERES")</f>
        <v>MERCADERES</v>
      </c>
      <c r="L16" s="36" t="s">
        <v>70</v>
      </c>
      <c r="M16" s="36"/>
      <c r="N16" s="46"/>
      <c r="O16" s="38" t="str">
        <f>IFERROR(__xludf.DUMMYFUNCTION("VLOOKUP(E16, IMPORTRANGE(""https://docs.google.com/spreadsheets/d/1-1sI1CgmkGLtYav5pFpc8zU1CMdiR2hGtZeWB7zWrbY/edit"", ""BD075!A1:AV2803""), 22, FALSE)"),"")</f>
        <v/>
      </c>
      <c r="P16" s="36" t="str">
        <f>IFERROR(__xludf.DUMMYFUNCTION("VLOOKUP(E16, IMPORTRANGE(""https://docs.google.com/spreadsheets/d/1-1sI1CgmkGLtYav5pFpc8zU1CMdiR2hGtZeWB7zWrbY/edit"", ""BD075!A1:AV2803""), 32, FALSE)"),"MERCADERES 34.5 KV")</f>
        <v>MERCADERES 34.5 KV</v>
      </c>
      <c r="Q16" s="36" t="str">
        <f>IFERROR(__xludf.DUMMYFUNCTION("VLOOKUP(E16, IMPORTRANGE(""https://docs.google.com/spreadsheets/d/1-1sI1CgmkGLtYav5pFpc8zU1CMdiR2hGtZeWB7zWrbY/edit"", ""BD075!A1:AV2803""), 33, FALSE)"),"COMPAÑÍA ENERGÉTICA DE OCCIDENTE S.A. E.S.P")</f>
        <v>COMPAÑÍA ENERGÉTICA DE OCCIDENTE S.A. E.S.P</v>
      </c>
      <c r="R16" s="36" t="str">
        <f>IFERROR(__xludf.DUMMYFUNCTION("VLOOKUP(E16, IMPORTRANGE(""https://docs.google.com/spreadsheets/d/1-1sI1CgmkGLtYav5pFpc8zU1CMdiR2hGtZeWB7zWrbY/edit"", ""BD075!A1:AV2803""), 7, FALSE)"),"SOLAR FV")</f>
        <v>SOLAR FV</v>
      </c>
      <c r="S16" s="39">
        <f>IFERROR(__xludf.DUMMYFUNCTION("VLOOKUP(E16, IMPORTRANGE(""https://docs.google.com/spreadsheets/d/1-1sI1CgmkGLtYav5pFpc8zU1CMdiR2hGtZeWB7zWrbY/edit"", ""BD075!A1:AV2803""), 26, FALSE)"),46193.0)</f>
        <v>46193</v>
      </c>
      <c r="T16" s="38">
        <f t="shared" si="1"/>
        <v>2026</v>
      </c>
      <c r="U16" s="36" t="str">
        <f>IFERROR(__xludf.DUMMYFUNCTION("VLOOKUP(E16, IMPORTRANGE(""https://docs.google.com/spreadsheets/d/1-1sI1CgmkGLtYav5pFpc8zU1CMdiR2hGtZeWB7zWrbY/edit"", ""BD075!A1:AV2803""),34, FALSE)"),"NO")</f>
        <v>NO</v>
      </c>
      <c r="V16" s="36" t="str">
        <f>IFERROR(__xludf.DUMMYFUNCTION("VLOOKUP(E16, IMPORTRANGE(""https://docs.google.com/spreadsheets/d/1-1sI1CgmkGLtYav5pFpc8zU1CMdiR2hGtZeWB7zWrbY/edit"", ""BD075!A1:AV2803""), 35, FALSE)"),"")</f>
        <v/>
      </c>
      <c r="W16" s="31" t="s">
        <v>63</v>
      </c>
      <c r="X16" s="40">
        <f t="shared" si="3"/>
        <v>46193</v>
      </c>
      <c r="Y16" s="37" t="s">
        <v>28</v>
      </c>
      <c r="Z16" s="41" t="s">
        <v>71</v>
      </c>
      <c r="AA16" s="36" t="s">
        <v>58</v>
      </c>
      <c r="AB16" s="36" t="s">
        <v>34</v>
      </c>
    </row>
    <row r="17" ht="22.5" hidden="1" customHeight="1">
      <c r="B17" s="36" t="s">
        <v>47</v>
      </c>
      <c r="C17" s="37" t="s">
        <v>54</v>
      </c>
      <c r="D17" s="37">
        <v>1.1</v>
      </c>
      <c r="E17" s="37">
        <v>271.0</v>
      </c>
      <c r="F17" s="36" t="str">
        <f>IFERROR(__xludf.DUMMYFUNCTION("VLOOKUP(E17, IMPORTRANGE(""https://docs.google.com/spreadsheets/d/1-1sI1CgmkGLtYav5pFpc8zU1CMdiR2hGtZeWB7zWrbY"", ""BD075!A1:AV2803""), 5, FALSE)"),"PLANTA SOLAR LA CEIBA DE 8 MW")</f>
        <v>PLANTA SOLAR LA CEIBA DE 8 MW</v>
      </c>
      <c r="G17" s="36" t="str">
        <f>IFERROR(__xludf.DUMMYFUNCTION("VLOOKUP(E17, IMPORTRANGE(""https://docs.google.com/spreadsheets/d/1-1sI1CgmkGLtYav5pFpc8zU1CMdiR2hGtZeWB7zWrbY/edit"", ""BD075!A1:AV2803""), 15, FALSE)"),"LA CEIBA SOLAR S.A:S.")</f>
        <v>LA CEIBA SOLAR S.A:S.</v>
      </c>
      <c r="H17" s="36" t="s">
        <v>48</v>
      </c>
      <c r="I17" s="36" t="s">
        <v>42</v>
      </c>
      <c r="J17" s="36" t="str">
        <f>IFERROR(__xludf.DUMMYFUNCTION("VLOOKUP(E17, IMPORTRANGE(""https://docs.google.com/spreadsheets/d/1-1sI1CgmkGLtYav5pFpc8zU1CMdiR2hGtZeWB7zWrbY/edit"", ""BD075!A1:AV2803""), 28, FALSE)"),"SUCRE")</f>
        <v>SUCRE</v>
      </c>
      <c r="K17" s="36" t="str">
        <f>IFERROR(__xludf.DUMMYFUNCTION("VLOOKUP(E17, IMPORTRANGE(""https://docs.google.com/spreadsheets/d/1-1sI1CgmkGLtYav5pFpc8zU1CMdiR2hGtZeWB7zWrbY/edit"", ""BD075!A1:AV2803""), 29, FALSE)"),"SAN ONOFRE")</f>
        <v>SAN ONOFRE</v>
      </c>
      <c r="L17" s="36" t="s">
        <v>72</v>
      </c>
      <c r="M17" s="36"/>
      <c r="N17" s="46"/>
      <c r="O17" s="38">
        <f>IFERROR(__xludf.DUMMYFUNCTION("VLOOKUP(E17, IMPORTRANGE(""https://docs.google.com/spreadsheets/d/1-1sI1CgmkGLtYav5pFpc8zU1CMdiR2hGtZeWB7zWrbY/edit"", ""BD075!A1:AV2803""), 22, FALSE)"),8.0)</f>
        <v>8</v>
      </c>
      <c r="P17" s="36" t="str">
        <f>IFERROR(__xludf.DUMMYFUNCTION("VLOOKUP(E17, IMPORTRANGE(""https://docs.google.com/spreadsheets/d/1-1sI1CgmkGLtYav5pFpc8zU1CMdiR2hGtZeWB7zWrbY/edit"", ""BD075!A1:AV2803""), 32, FALSE)"),"SAN ONOFRE 34.5 KV")</f>
        <v>SAN ONOFRE 34.5 KV</v>
      </c>
      <c r="Q17" s="36" t="str">
        <f>IFERROR(__xludf.DUMMYFUNCTION("VLOOKUP(E17, IMPORTRANGE(""https://docs.google.com/spreadsheets/d/1-1sI1CgmkGLtYav5pFpc8zU1CMdiR2hGtZeWB7zWrbY/edit"", ""BD075!A1:AV2803""), 33, FALSE)"),"CARIBE MAR DE LA COSTA S.A. E.S.P. - AFINIA")</f>
        <v>CARIBE MAR DE LA COSTA S.A. E.S.P. - AFINIA</v>
      </c>
      <c r="R17" s="36" t="str">
        <f>IFERROR(__xludf.DUMMYFUNCTION("VLOOKUP(E17, IMPORTRANGE(""https://docs.google.com/spreadsheets/d/1-1sI1CgmkGLtYav5pFpc8zU1CMdiR2hGtZeWB7zWrbY/edit"", ""BD075!A1:AV2803""), 7, FALSE)"),"SOLAR FV")</f>
        <v>SOLAR FV</v>
      </c>
      <c r="S17" s="39">
        <f>IFERROR(__xludf.DUMMYFUNCTION("VLOOKUP(E17, IMPORTRANGE(""https://docs.google.com/spreadsheets/d/1-1sI1CgmkGLtYav5pFpc8zU1CMdiR2hGtZeWB7zWrbY/edit"", ""BD075!A1:AV2803""), 26, FALSE)"),46200.0)</f>
        <v>46200</v>
      </c>
      <c r="T17" s="38">
        <f t="shared" si="1"/>
        <v>2026</v>
      </c>
      <c r="U17" s="36" t="str">
        <f>IFERROR(__xludf.DUMMYFUNCTION("VLOOKUP(E17, IMPORTRANGE(""https://docs.google.com/spreadsheets/d/1-1sI1CgmkGLtYav5pFpc8zU1CMdiR2hGtZeWB7zWrbY/edit"", ""BD075!A1:AV2803""),34, FALSE)"),"NO")</f>
        <v>NO</v>
      </c>
      <c r="V17" s="36" t="str">
        <f>IFERROR(__xludf.DUMMYFUNCTION("VLOOKUP(E17, IMPORTRANGE(""https://docs.google.com/spreadsheets/d/1-1sI1CgmkGLtYav5pFpc8zU1CMdiR2hGtZeWB7zWrbY/edit"", ""BD075!A1:AV2803""), 35, FALSE)"),"")</f>
        <v/>
      </c>
      <c r="W17" s="38" t="s">
        <v>56</v>
      </c>
      <c r="X17" s="40">
        <v>46018.0</v>
      </c>
      <c r="Y17" s="37" t="s">
        <v>28</v>
      </c>
      <c r="Z17" s="41" t="s">
        <v>73</v>
      </c>
      <c r="AA17" s="36" t="s">
        <v>58</v>
      </c>
      <c r="AB17" s="36" t="s">
        <v>34</v>
      </c>
    </row>
    <row r="18" ht="22.5" hidden="1" customHeight="1">
      <c r="B18" s="36" t="s">
        <v>47</v>
      </c>
      <c r="C18" s="37" t="s">
        <v>54</v>
      </c>
      <c r="D18" s="37">
        <v>1.4</v>
      </c>
      <c r="E18" s="37">
        <v>1005.0</v>
      </c>
      <c r="F18" s="36" t="str">
        <f>IFERROR(__xludf.DUMMYFUNCTION("VLOOKUP(E18, IMPORTRANGE(""https://docs.google.com/spreadsheets/d/1-1sI1CgmkGLtYav5pFpc8zU1CMdiR2hGtZeWB7zWrbY/edit"", ""BD075!A1:AV2803""), 5, FALSE)"),"PARQUE DE GENERACIÓN SOLAR SAN SERAPIO DE 2.5 MW")</f>
        <v>PARQUE DE GENERACIÓN SOLAR SAN SERAPIO DE 2.5 MW</v>
      </c>
      <c r="G18" s="36" t="str">
        <f>IFERROR(__xludf.DUMMYFUNCTION("VLOOKUP(E18, IMPORTRANGE(""https://docs.google.com/spreadsheets/d/1-1sI1CgmkGLtYav5pFpc8zU1CMdiR2hGtZeWB7zWrbY/edit"", ""BD075!A1:AV2803""), 15, FALSE)"),"COLGEOLICA S.A.S")</f>
        <v>COLGEOLICA S.A.S</v>
      </c>
      <c r="H18" s="36" t="s">
        <v>48</v>
      </c>
      <c r="I18" s="36" t="s">
        <v>42</v>
      </c>
      <c r="J18" s="36" t="str">
        <f>IFERROR(__xludf.DUMMYFUNCTION("VLOOKUP(E18, IMPORTRANGE(""https://docs.google.com/spreadsheets/d/1-1sI1CgmkGLtYav5pFpc8zU1CMdiR2hGtZeWB7zWrbY/edit"", ""BD075!A1:AV2803""), 28, FALSE)"),"CORDOBA")</f>
        <v>CORDOBA</v>
      </c>
      <c r="K18" s="36" t="str">
        <f>IFERROR(__xludf.DUMMYFUNCTION("VLOOKUP(E18, IMPORTRANGE(""https://docs.google.com/spreadsheets/d/1-1sI1CgmkGLtYav5pFpc8zU1CMdiR2hGtZeWB7zWrbY/edit"", ""BD075!A1:AV2803""), 29, FALSE)"),"TIERRALTA")</f>
        <v>TIERRALTA</v>
      </c>
      <c r="L18" s="36" t="s">
        <v>43</v>
      </c>
      <c r="M18" s="36"/>
      <c r="N18" s="46"/>
      <c r="O18" s="38" t="str">
        <f>IFERROR(__xludf.DUMMYFUNCTION("VLOOKUP(E18, IMPORTRANGE(""https://docs.google.com/spreadsheets/d/1-1sI1CgmkGLtYav5pFpc8zU1CMdiR2hGtZeWB7zWrbY/edit"", ""BD075!A1:AV2803""), 22, FALSE)"),"")</f>
        <v/>
      </c>
      <c r="P18" s="36" t="str">
        <f>IFERROR(__xludf.DUMMYFUNCTION("VLOOKUP(E18, IMPORTRANGE(""https://docs.google.com/spreadsheets/d/1-1sI1CgmkGLtYav5pFpc8zU1CMdiR2hGtZeWB7zWrbY/edit"", ""BD075!A1:AV2803""), 32, FALSE)"),"TIERRA ALTA 13.8 KV")</f>
        <v>TIERRA ALTA 13.8 KV</v>
      </c>
      <c r="Q18" s="36" t="str">
        <f>IFERROR(__xludf.DUMMYFUNCTION("VLOOKUP(E18, IMPORTRANGE(""https://docs.google.com/spreadsheets/d/1-1sI1CgmkGLtYav5pFpc8zU1CMdiR2hGtZeWB7zWrbY/edit"", ""BD075!A1:AV2803""), 33, FALSE)"),"CARIBE MAR DE LA COSTA S.A. E.S.P. - AFINIA")</f>
        <v>CARIBE MAR DE LA COSTA S.A. E.S.P. - AFINIA</v>
      </c>
      <c r="R18" s="36" t="str">
        <f>IFERROR(__xludf.DUMMYFUNCTION("VLOOKUP(E18, IMPORTRANGE(""https://docs.google.com/spreadsheets/d/1-1sI1CgmkGLtYav5pFpc8zU1CMdiR2hGtZeWB7zWrbY/edit"", ""BD075!A1:AV2803""), 7, FALSE)"),"SOLAR FV")</f>
        <v>SOLAR FV</v>
      </c>
      <c r="S18" s="39" t="str">
        <f>IFERROR(__xludf.DUMMYFUNCTION("VLOOKUP(E18, IMPORTRANGE(""https://docs.google.com/spreadsheets/d/1-1sI1CgmkGLtYav5pFpc8zU1CMdiR2hGtZeWB7zWrbY/edit"", ""BD075!A1:AV2803""), 26, FALSE)"),"")</f>
        <v/>
      </c>
      <c r="T18" s="38">
        <f t="shared" si="1"/>
        <v>1899</v>
      </c>
      <c r="U18" s="36" t="str">
        <f>IFERROR(__xludf.DUMMYFUNCTION("VLOOKUP(E18, IMPORTRANGE(""https://docs.google.com/spreadsheets/d/1-1sI1CgmkGLtYav5pFpc8zU1CMdiR2hGtZeWB7zWrbY/edit"", ""BD075!A1:AV2803""),34, FALSE)"),"NO")</f>
        <v>NO</v>
      </c>
      <c r="V18" s="36" t="str">
        <f>IFERROR(__xludf.DUMMYFUNCTION("VLOOKUP(E18, IMPORTRANGE(""https://docs.google.com/spreadsheets/d/1-1sI1CgmkGLtYav5pFpc8zU1CMdiR2hGtZeWB7zWrbY/edit"", ""BD075!A1:AV2803""), 35, FALSE)"),"")</f>
        <v/>
      </c>
      <c r="W18" s="38" t="s">
        <v>52</v>
      </c>
      <c r="X18" s="40" t="str">
        <f t="shared" ref="X18:X23" si="4">S18</f>
        <v/>
      </c>
      <c r="Y18" s="37" t="s">
        <v>28</v>
      </c>
      <c r="Z18" s="41" t="s">
        <v>74</v>
      </c>
      <c r="AA18" s="47" t="s">
        <v>58</v>
      </c>
      <c r="AB18" s="47" t="s">
        <v>34</v>
      </c>
    </row>
    <row r="19" ht="22.5" hidden="1" customHeight="1">
      <c r="B19" s="36" t="s">
        <v>47</v>
      </c>
      <c r="C19" s="37" t="s">
        <v>54</v>
      </c>
      <c r="D19" s="37">
        <v>2.1</v>
      </c>
      <c r="E19" s="37">
        <v>1008.0</v>
      </c>
      <c r="F19" s="36" t="str">
        <f>IFERROR(__xludf.DUMMYFUNCTION("VLOOKUP(E19, IMPORTRANGE(""https://docs.google.com/spreadsheets/d/1-1sI1CgmkGLtYav5pFpc8zU1CMdiR2hGtZeWB7zWrbY/edit"", ""BD075!A1:AV2803""), 5, FALSE)"),"PARQUE DE GENERACIÓN SOLAR SAN ORO DE 2.5 MW")</f>
        <v>PARQUE DE GENERACIÓN SOLAR SAN ORO DE 2.5 MW</v>
      </c>
      <c r="G19" s="36" t="str">
        <f>IFERROR(__xludf.DUMMYFUNCTION("VLOOKUP(E19, IMPORTRANGE(""https://docs.google.com/spreadsheets/d/1-1sI1CgmkGLtYav5pFpc8zU1CMdiR2hGtZeWB7zWrbY/edit"", ""BD075!A1:AV2803""), 15, FALSE)"),"COLGEOLICA S.A.S")</f>
        <v>COLGEOLICA S.A.S</v>
      </c>
      <c r="H19" s="36" t="s">
        <v>48</v>
      </c>
      <c r="I19" s="36" t="s">
        <v>42</v>
      </c>
      <c r="J19" s="36" t="str">
        <f>IFERROR(__xludf.DUMMYFUNCTION("VLOOKUP(E19, IMPORTRANGE(""https://docs.google.com/spreadsheets/d/1-1sI1CgmkGLtYav5pFpc8zU1CMdiR2hGtZeWB7zWrbY/edit"", ""BD075!A1:AV2803""), 28, FALSE)"),"CORDOBA")</f>
        <v>CORDOBA</v>
      </c>
      <c r="K19" s="36" t="str">
        <f>IFERROR(__xludf.DUMMYFUNCTION("VLOOKUP(E19, IMPORTRANGE(""https://docs.google.com/spreadsheets/d/1-1sI1CgmkGLtYav5pFpc8zU1CMdiR2hGtZeWB7zWrbY/edit"", ""BD075!A1:AV2803""), 29, FALSE)"),"CIÉNAGA DE ORO")</f>
        <v>CIÉNAGA DE ORO</v>
      </c>
      <c r="L19" s="36" t="s">
        <v>43</v>
      </c>
      <c r="M19" s="36"/>
      <c r="N19" s="46"/>
      <c r="O19" s="38">
        <v>1.4</v>
      </c>
      <c r="P19" s="36" t="str">
        <f>IFERROR(__xludf.DUMMYFUNCTION("VLOOKUP(E19, IMPORTRANGE(""https://docs.google.com/spreadsheets/d/1-1sI1CgmkGLtYav5pFpc8zU1CMdiR2hGtZeWB7zWrbY/edit"", ""BD075!A1:AV2803""), 32, FALSE)"),"CIENAGA DE ORO 34.5 KV")</f>
        <v>CIENAGA DE ORO 34.5 KV</v>
      </c>
      <c r="Q19" s="36" t="str">
        <f>IFERROR(__xludf.DUMMYFUNCTION("VLOOKUP(E19, IMPORTRANGE(""https://docs.google.com/spreadsheets/d/1-1sI1CgmkGLtYav5pFpc8zU1CMdiR2hGtZeWB7zWrbY/edit"", ""BD075!A1:AV2803""), 33, FALSE)"),"CARIBE MAR DE LA COSTA S.A. E.S.P. - AFINIA")</f>
        <v>CARIBE MAR DE LA COSTA S.A. E.S.P. - AFINIA</v>
      </c>
      <c r="R19" s="36" t="str">
        <f>IFERROR(__xludf.DUMMYFUNCTION("VLOOKUP(E19, IMPORTRANGE(""https://docs.google.com/spreadsheets/d/1-1sI1CgmkGLtYav5pFpc8zU1CMdiR2hGtZeWB7zWrbY/edit"", ""BD075!A1:AV2803""), 7, FALSE)"),"SOLAR FV")</f>
        <v>SOLAR FV</v>
      </c>
      <c r="S19" s="39" t="str">
        <f>IFERROR(__xludf.DUMMYFUNCTION("VLOOKUP(E19, IMPORTRANGE(""https://docs.google.com/spreadsheets/d/1-1sI1CgmkGLtYav5pFpc8zU1CMdiR2hGtZeWB7zWrbY/edit"", ""BD075!A1:AV2803""), 26, FALSE)"),"")</f>
        <v/>
      </c>
      <c r="T19" s="38">
        <f t="shared" si="1"/>
        <v>1899</v>
      </c>
      <c r="U19" s="36" t="str">
        <f>IFERROR(__xludf.DUMMYFUNCTION("VLOOKUP(E19, IMPORTRANGE(""https://docs.google.com/spreadsheets/d/1-1sI1CgmkGLtYav5pFpc8zU1CMdiR2hGtZeWB7zWrbY/edit"", ""BD075!A1:AV2803""),34, FALSE)"),"NO")</f>
        <v>NO</v>
      </c>
      <c r="V19" s="36" t="str">
        <f>IFERROR(__xludf.DUMMYFUNCTION("VLOOKUP(E19, IMPORTRANGE(""https://docs.google.com/spreadsheets/d/1-1sI1CgmkGLtYav5pFpc8zU1CMdiR2hGtZeWB7zWrbY/edit"", ""BD075!A1:AV2803""), 35, FALSE)"),"")</f>
        <v/>
      </c>
      <c r="W19" s="48" t="s">
        <v>52</v>
      </c>
      <c r="X19" s="40" t="str">
        <f t="shared" si="4"/>
        <v/>
      </c>
      <c r="Y19" s="37" t="s">
        <v>28</v>
      </c>
      <c r="Z19" s="41" t="s">
        <v>75</v>
      </c>
      <c r="AA19" s="36" t="s">
        <v>58</v>
      </c>
      <c r="AB19" s="36" t="s">
        <v>34</v>
      </c>
    </row>
    <row r="20" ht="22.5" hidden="1" customHeight="1">
      <c r="B20" s="49" t="s">
        <v>35</v>
      </c>
      <c r="C20" s="37" t="s">
        <v>54</v>
      </c>
      <c r="D20" s="50">
        <v>1.4</v>
      </c>
      <c r="E20" s="51" t="s">
        <v>76</v>
      </c>
      <c r="F20" s="49" t="str">
        <f>IFERROR(__xludf.DUMMYFUNCTION("VLOOKUP(E20, IMPORTRANGE(""https://docs.google.com/spreadsheets/d/1-1sI1CgmkGLtYav5pFpc8zU1CMdiR2hGtZeWB7zWrbY/edit"", ""BD075!A1:AV2803""), 5, FALSE)"),"SOLAR VALLEDUPAR 2")</f>
        <v>SOLAR VALLEDUPAR 2</v>
      </c>
      <c r="G20" s="49" t="str">
        <f>IFERROR(__xludf.DUMMYFUNCTION("VLOOKUP(E20, IMPORTRANGE(""https://docs.google.com/spreadsheets/d/1-1sI1CgmkGLtYav5pFpc8zU1CMdiR2hGtZeWB7zWrbY/edit"", ""BD075!A1:AV2803""), 15, FALSE)"),"CELSIA COLOMBIA S.A. E.S.P")</f>
        <v>CELSIA COLOMBIA S.A. E.S.P</v>
      </c>
      <c r="H20" s="49" t="s">
        <v>77</v>
      </c>
      <c r="I20" s="49" t="s">
        <v>37</v>
      </c>
      <c r="J20" s="49" t="str">
        <f>IFERROR(__xludf.DUMMYFUNCTION("VLOOKUP(E20, IMPORTRANGE(""https://docs.google.com/spreadsheets/d/1-1sI1CgmkGLtYav5pFpc8zU1CMdiR2hGtZeWB7zWrbY/edit"", ""BD075!A1:AV2803""), 28, FALSE)"),"CESAR")</f>
        <v>CESAR</v>
      </c>
      <c r="K20" s="49" t="str">
        <f>IFERROR(__xludf.DUMMYFUNCTION("VLOOKUP(E20, IMPORTRANGE(""https://docs.google.com/spreadsheets/d/1-1sI1CgmkGLtYav5pFpc8zU1CMdiR2hGtZeWB7zWrbY/edit"", ""BD075!A1:AV2803""), 29, FALSE)"),"VALLEDUPAR")</f>
        <v>VALLEDUPAR</v>
      </c>
      <c r="L20" s="49"/>
      <c r="M20" s="49"/>
      <c r="N20" s="52"/>
      <c r="O20" s="53">
        <f>IFERROR(__xludf.DUMMYFUNCTION("VLOOKUP(E20, IMPORTRANGE(""https://docs.google.com/spreadsheets/d/1-1sI1CgmkGLtYav5pFpc8zU1CMdiR2hGtZeWB7zWrbY/edit"", ""BD075!A1:AV2803""), 22, FALSE)"),19.9)</f>
        <v>19.9</v>
      </c>
      <c r="P20" s="49" t="str">
        <f>IFERROR(__xludf.DUMMYFUNCTION("VLOOKUP(E20, IMPORTRANGE(""https://docs.google.com/spreadsheets/d/1-1sI1CgmkGLtYav5pFpc8zU1CMdiR2hGtZeWB7zWrbY/edit"", ""BD075!A1:AV2803""), 32, FALSE)"),"VALLEDUPAR34.5_B3")</f>
        <v>VALLEDUPAR34.5_B3</v>
      </c>
      <c r="Q20" s="49" t="str">
        <f>IFERROR(__xludf.DUMMYFUNCTION("VLOOKUP(E20, IMPORTRANGE(""https://docs.google.com/spreadsheets/d/1-1sI1CgmkGLtYav5pFpc8zU1CMdiR2hGtZeWB7zWrbY/edit"", ""BD075!A1:AV2803""), 33, FALSE)"),"TRANSELCA S.A. E.S.P.")</f>
        <v>TRANSELCA S.A. E.S.P.</v>
      </c>
      <c r="R20" s="49" t="str">
        <f>IFERROR(__xludf.DUMMYFUNCTION("VLOOKUP(E20, IMPORTRANGE(""https://docs.google.com/spreadsheets/d/1-1sI1CgmkGLtYav5pFpc8zU1CMdiR2hGtZeWB7zWrbY/edit"", ""BD075!A1:AV2803""), 7, FALSE)"),"SOLAR FV")</f>
        <v>SOLAR FV</v>
      </c>
      <c r="S20" s="54">
        <f>IFERROR(__xludf.DUMMYFUNCTION("VLOOKUP(E20, IMPORTRANGE(""https://docs.google.com/spreadsheets/d/1-1sI1CgmkGLtYav5pFpc8zU1CMdiR2hGtZeWB7zWrbY/edit"", ""BD075!A1:AV2803""), 26, FALSE)"),46021.0)</f>
        <v>46021</v>
      </c>
      <c r="T20" s="53">
        <f t="shared" si="1"/>
        <v>2025</v>
      </c>
      <c r="U20" s="49" t="str">
        <f>IFERROR(__xludf.DUMMYFUNCTION("VLOOKUP(E20, IMPORTRANGE(""https://docs.google.com/spreadsheets/d/1-1sI1CgmkGLtYav5pFpc8zU1CMdiR2hGtZeWB7zWrbY/edit"", ""BD075!A1:AV2803""),34, FALSE)"),"NO")</f>
        <v>NO</v>
      </c>
      <c r="V20" s="49" t="str">
        <f>IFERROR(__xludf.DUMMYFUNCTION("VLOOKUP(E20, IMPORTRANGE(""https://docs.google.com/spreadsheets/d/1-1sI1CgmkGLtYav5pFpc8zU1CMdiR2hGtZeWB7zWrbY/edit"", ""BD075!A1:AV2803""), 35, FALSE)"),"")</f>
        <v/>
      </c>
      <c r="W20" s="31" t="s">
        <v>63</v>
      </c>
      <c r="X20" s="55">
        <f t="shared" si="4"/>
        <v>46021</v>
      </c>
      <c r="Y20" s="50" t="s">
        <v>28</v>
      </c>
      <c r="Z20" s="41" t="s">
        <v>78</v>
      </c>
      <c r="AA20" s="36" t="s">
        <v>58</v>
      </c>
      <c r="AB20" s="36" t="s">
        <v>79</v>
      </c>
    </row>
    <row r="21" ht="22.5" hidden="1" customHeight="1">
      <c r="A21" s="1"/>
      <c r="B21" s="6" t="s">
        <v>27</v>
      </c>
      <c r="C21" s="7" t="s">
        <v>28</v>
      </c>
      <c r="D21" s="7"/>
      <c r="E21" s="56" t="s">
        <v>80</v>
      </c>
      <c r="F21" s="6" t="str">
        <f>IFERROR(__xludf.DUMMYFUNCTION("VLOOKUP(E21, IMPORTRANGE(""https://docs.google.com/spreadsheets/d/1-1sI1CgmkGLtYav5pFpc8zU1CMdiR2hGtZeWB7zWrbY/edit"", ""BD075!A1:AV2803""), 5, FALSE)"),"PARQUE SOLAR LA UNIÓN")</f>
        <v>PARQUE SOLAR LA UNIÓN</v>
      </c>
      <c r="G21" s="6" t="str">
        <f>IFERROR(__xludf.DUMMYFUNCTION("VLOOKUP(E21, IMPORTRANGE(""https://docs.google.com/spreadsheets/d/1-1sI1CgmkGLtYav5pFpc8zU1CMdiR2hGtZeWB7zWrbY/edit"", ""BD075!A1:AV2803""), 15, FALSE)"),"SOLEK COLOMBIA HOLDING SAS")</f>
        <v>SOLEK COLOMBIA HOLDING SAS</v>
      </c>
      <c r="H21" s="6" t="s">
        <v>81</v>
      </c>
      <c r="I21" s="6" t="s">
        <v>82</v>
      </c>
      <c r="J21" s="6" t="str">
        <f>IFERROR(__xludf.DUMMYFUNCTION("VLOOKUP(E21, IMPORTRANGE(""https://docs.google.com/spreadsheets/d/1-1sI1CgmkGLtYav5pFpc8zU1CMdiR2hGtZeWB7zWrbY/edit"", ""BD075!A1:AV2803""), 28, FALSE)"),"CESAR")</f>
        <v>CESAR</v>
      </c>
      <c r="K21" s="6" t="str">
        <f>IFERROR(__xludf.DUMMYFUNCTION("VLOOKUP(E21, IMPORTRANGE(""https://docs.google.com/spreadsheets/d/1-1sI1CgmkGLtYav5pFpc8zU1CMdiR2hGtZeWB7zWrbY/edit"", ""BD075!A1:AV2803""), 29, FALSE)"),"EL PASO")</f>
        <v>EL PASO</v>
      </c>
      <c r="L21" s="6" t="s">
        <v>83</v>
      </c>
      <c r="M21" s="6"/>
      <c r="N21" s="6"/>
      <c r="O21" s="9">
        <f>IFERROR(__xludf.DUMMYFUNCTION("VLOOKUP(E21, IMPORTRANGE(""https://docs.google.com/spreadsheets/d/1-1sI1CgmkGLtYav5pFpc8zU1CMdiR2hGtZeWB7zWrbY/edit"", ""BD075!A1:AV2803""), 22, FALSE)"),9.9)</f>
        <v>9.9</v>
      </c>
      <c r="P21" s="6" t="str">
        <f>IFERROR(__xludf.DUMMYFUNCTION("VLOOKUP(E21, IMPORTRANGE(""https://docs.google.com/spreadsheets/d/1-1sI1CgmkGLtYav5pFpc8zU1CMdiR2hGtZeWB7zWrbY/edit"", ""BD075!A1:AV2803""), 32, FALSE)"),"EL PASO 1 34.5 KV")</f>
        <v>EL PASO 1 34.5 KV</v>
      </c>
      <c r="Q21" s="6" t="str">
        <f>IFERROR(__xludf.DUMMYFUNCTION("VLOOKUP(E21, IMPORTRANGE(""https://docs.google.com/spreadsheets/d/1-1sI1CgmkGLtYav5pFpc8zU1CMdiR2hGtZeWB7zWrbY/edit"", ""BD075!A1:AV2803""), 33, FALSE)"),"CARIBE MAR DE LA COSTA S.A.S. E.S.P. - AFINIA")</f>
        <v>CARIBE MAR DE LA COSTA S.A.S. E.S.P. - AFINIA</v>
      </c>
      <c r="R21" s="6" t="str">
        <f>IFERROR(__xludf.DUMMYFUNCTION("VLOOKUP(E21, IMPORTRANGE(""https://docs.google.com/spreadsheets/d/1-1sI1CgmkGLtYav5pFpc8zU1CMdiR2hGtZeWB7zWrbY/edit"", ""BD075!A1:AV2803""), 7, FALSE)"),"SOLAR FV")</f>
        <v>SOLAR FV</v>
      </c>
      <c r="S21" s="10">
        <f>IFERROR(__xludf.DUMMYFUNCTION("VLOOKUP(E21, IMPORTRANGE(""https://docs.google.com/spreadsheets/d/1-1sI1CgmkGLtYav5pFpc8zU1CMdiR2hGtZeWB7zWrbY/edit"", ""BD075!A1:AV2803""), 26, FALSE)"),46538.0)</f>
        <v>46538</v>
      </c>
      <c r="T21" s="9">
        <f t="shared" si="1"/>
        <v>2027</v>
      </c>
      <c r="U21" s="6" t="str">
        <f>IFERROR(__xludf.DUMMYFUNCTION("VLOOKUP(E21, IMPORTRANGE(""https://docs.google.com/spreadsheets/d/1-1sI1CgmkGLtYav5pFpc8zU1CMdiR2hGtZeWB7zWrbY/edit"", ""BD075!A1:AV2803""),34, FALSE)"),"SI")</f>
        <v>SI</v>
      </c>
      <c r="V21" s="6" t="str">
        <f>IFERROR(__xludf.DUMMYFUNCTION("VLOOKUP(E21, IMPORTRANGE(""https://docs.google.com/spreadsheets/d/1-1sI1CgmkGLtYav5pFpc8zU1CMdiR2hGtZeWB7zWrbY/edit"", ""BD075!A1:AV2803""), 35, FALSE)"),"SUBESTACIÓN LA LOMA 110 KV Y SU CONEXIÓN AL STN A TRAVÉS DE DOS NUEVOS TRANSFORMADORES 500/110KV DE 150MVA")</f>
        <v>SUBESTACIÓN LA LOMA 110 KV Y SU CONEXIÓN AL STN A TRAVÉS DE DOS NUEVOS TRANSFORMADORES 500/110KV DE 150MVA</v>
      </c>
      <c r="W21" s="9" t="s">
        <v>52</v>
      </c>
      <c r="X21" s="57">
        <f t="shared" si="4"/>
        <v>46538</v>
      </c>
      <c r="Y21" s="7" t="s">
        <v>28</v>
      </c>
      <c r="Z21" s="12" t="s">
        <v>84</v>
      </c>
      <c r="AA21" s="6" t="s">
        <v>33</v>
      </c>
      <c r="AB21" s="6" t="s">
        <v>85</v>
      </c>
    </row>
    <row r="22" ht="22.5" hidden="1" customHeight="1">
      <c r="A22" s="1"/>
      <c r="B22" s="58"/>
      <c r="C22" s="59" t="s">
        <v>28</v>
      </c>
      <c r="D22" s="59">
        <v>3.3</v>
      </c>
      <c r="E22" s="59" t="s">
        <v>86</v>
      </c>
      <c r="F22" s="58" t="str">
        <f>IFERROR(__xludf.DUMMYFUNCTION("VLOOKUP(E22, IMPORTRANGE(""https://docs.google.com/spreadsheets/d/1-1sI1CgmkGLtYav5pFpc8zU1CMdiR2hGtZeWB7zWrbY/edit"", ""BD075!A1:AV2803""), 5, FALSE)"),"PCH LA JOYA")</f>
        <v>PCH LA JOYA</v>
      </c>
      <c r="G22" s="58" t="str">
        <f>IFERROR(__xludf.DUMMYFUNCTION("VLOOKUP(E22, IMPORTRANGE(""https://docs.google.com/spreadsheets/d/1-1sI1CgmkGLtYav5pFpc8zU1CMdiR2hGtZeWB7zWrbY/edit"", ""BD075!A1:AV2803""), 15, FALSE)"),"PCH LA JOYA S.A.S. E.S.P.")</f>
        <v>PCH LA JOYA S.A.S. E.S.P.</v>
      </c>
      <c r="H22" s="60"/>
      <c r="I22" s="58" t="s">
        <v>37</v>
      </c>
      <c r="J22" s="58" t="str">
        <f>IFERROR(__xludf.DUMMYFUNCTION("VLOOKUP(E22, IMPORTRANGE(""https://docs.google.com/spreadsheets/d/1-1sI1CgmkGLtYav5pFpc8zU1CMdiR2hGtZeWB7zWrbY/edit"", ""BD075!A1:AV2803""), 28, FALSE)"),"ANTIOQUIA")</f>
        <v>ANTIOQUIA</v>
      </c>
      <c r="K22" s="58" t="str">
        <f>IFERROR(__xludf.DUMMYFUNCTION("VLOOKUP(E22, IMPORTRANGE(""https://docs.google.com/spreadsheets/d/1-1sI1CgmkGLtYav5pFpc8zU1CMdiR2hGtZeWB7zWrbY/edit"", ""BD075!A1:AV2803""), 29, FALSE)"),"JARDÍN")</f>
        <v>JARDÍN</v>
      </c>
      <c r="L22" s="58" t="s">
        <v>87</v>
      </c>
      <c r="M22" s="58"/>
      <c r="N22" s="58"/>
      <c r="O22" s="61">
        <f>IFERROR(__xludf.DUMMYFUNCTION("VLOOKUP(E22, IMPORTRANGE(""https://docs.google.com/spreadsheets/d/1-1sI1CgmkGLtYav5pFpc8zU1CMdiR2hGtZeWB7zWrbY/edit"", ""BD075!A1:AV2803""), 22, FALSE)"),3.0)</f>
        <v>3</v>
      </c>
      <c r="P22" s="58" t="str">
        <f>IFERROR(__xludf.DUMMYFUNCTION("VLOOKUP(E22, IMPORTRANGE(""https://docs.google.com/spreadsheets/d/1-1sI1CgmkGLtYav5pFpc8zU1CMdiR2hGtZeWB7zWrbY/edit"", ""BD075!A1:AV2803""), 32, FALSE)"),"CIRCUITO JARDÍN 13,8 KV DE LA SE ANDES (P3 DEL CIRCUITO 511-17)")</f>
        <v>CIRCUITO JARDÍN 13,8 KV DE LA SE ANDES (P3 DEL CIRCUITO 511-17)</v>
      </c>
      <c r="Q22" s="58" t="str">
        <f>IFERROR(__xludf.DUMMYFUNCTION("VLOOKUP(E22, IMPORTRANGE(""https://docs.google.com/spreadsheets/d/1-1sI1CgmkGLtYav5pFpc8zU1CMdiR2hGtZeWB7zWrbY/edit"", ""BD075!A1:AV2803""), 33, FALSE)"),"INFORMACION NO DISPONIBLE")</f>
        <v>INFORMACION NO DISPONIBLE</v>
      </c>
      <c r="R22" s="58" t="str">
        <f>IFERROR(__xludf.DUMMYFUNCTION("VLOOKUP(E22, IMPORTRANGE(""https://docs.google.com/spreadsheets/d/1-1sI1CgmkGLtYav5pFpc8zU1CMdiR2hGtZeWB7zWrbY/edit"", ""BD075!A1:AV2803""), 7, FALSE)"),"PCH")</f>
        <v>PCH</v>
      </c>
      <c r="S22" s="62">
        <f>IFERROR(__xludf.DUMMYFUNCTION("VLOOKUP(E22, IMPORTRANGE(""https://docs.google.com/spreadsheets/d/1-1sI1CgmkGLtYav5pFpc8zU1CMdiR2hGtZeWB7zWrbY/edit"", ""BD075!A1:AV2803""), 26, FALSE)"),46021.0)</f>
        <v>46021</v>
      </c>
      <c r="T22" s="61">
        <f t="shared" si="1"/>
        <v>2025</v>
      </c>
      <c r="U22" s="58" t="str">
        <f>IFERROR(__xludf.DUMMYFUNCTION("VLOOKUP(E22, IMPORTRANGE(""https://docs.google.com/spreadsheets/d/1-1sI1CgmkGLtYav5pFpc8zU1CMdiR2hGtZeWB7zWrbY/edit"", ""BD075!A1:AV2803""),34, FALSE)"),"NO")</f>
        <v>NO</v>
      </c>
      <c r="V22" s="58" t="str">
        <f>IFERROR(__xludf.DUMMYFUNCTION("VLOOKUP(E22, IMPORTRANGE(""https://docs.google.com/spreadsheets/d/1-1sI1CgmkGLtYav5pFpc8zU1CMdiR2hGtZeWB7zWrbY/edit"", ""BD075!A1:AV2803""), 35, FALSE)"),"")</f>
        <v/>
      </c>
      <c r="W22" s="63" t="s">
        <v>56</v>
      </c>
      <c r="X22" s="64">
        <f t="shared" si="4"/>
        <v>46021</v>
      </c>
      <c r="Y22" s="59" t="s">
        <v>28</v>
      </c>
      <c r="Z22" s="65" t="s">
        <v>88</v>
      </c>
      <c r="AA22" s="58" t="s">
        <v>89</v>
      </c>
      <c r="AB22" s="58"/>
    </row>
    <row r="23" ht="22.5" hidden="1" customHeight="1">
      <c r="B23" s="66"/>
      <c r="C23" s="14" t="s">
        <v>28</v>
      </c>
      <c r="D23" s="14">
        <v>1.1</v>
      </c>
      <c r="E23" s="14">
        <v>516.0</v>
      </c>
      <c r="F23" s="67" t="str">
        <f>IFERROR(__xludf.DUMMYFUNCTION("VLOOKUP(E23, IMPORTRANGE(""https://docs.google.com/spreadsheets/d/1-1sI1CgmkGLtYav5pFpc8zU1CMdiR2hGtZeWB7zWrbY/edit"", ""BD075!A1:AV2803""), 5, FALSE)"),"PROYECTO DE GENERACIÓN ALMA SOLAR 2 DE 9,8 MW")</f>
        <v>PROYECTO DE GENERACIÓN ALMA SOLAR 2 DE 9,8 MW</v>
      </c>
      <c r="G23" s="67" t="str">
        <f>IFERROR(__xludf.DUMMYFUNCTION("VLOOKUP(E23, IMPORTRANGE(""https://docs.google.com/spreadsheets/d/1-1sI1CgmkGLtYav5pFpc8zU1CMdiR2hGtZeWB7zWrbY/edit"", ""BD075!A1:AV2803""), 15, FALSE)"),"SVC ESP SAS ZOMAC")</f>
        <v>SVC ESP SAS ZOMAC</v>
      </c>
      <c r="H23" s="67" t="s">
        <v>90</v>
      </c>
      <c r="I23" s="67" t="s">
        <v>37</v>
      </c>
      <c r="J23" s="67" t="str">
        <f>IFERROR(__xludf.DUMMYFUNCTION("VLOOKUP(E23, IMPORTRANGE(""https://docs.google.com/spreadsheets/d/1-1sI1CgmkGLtYav5pFpc8zU1CMdiR2hGtZeWB7zWrbY/edit"", ""BD075!A1:AV2803""), 28, FALSE)"),"ARAUCA")</f>
        <v>ARAUCA</v>
      </c>
      <c r="K23" s="67" t="str">
        <f>IFERROR(__xludf.DUMMYFUNCTION("VLOOKUP(E23, IMPORTRANGE(""https://docs.google.com/spreadsheets/d/1-1sI1CgmkGLtYav5pFpc8zU1CMdiR2hGtZeWB7zWrbY/edit"", ""BD075!A1:AV2803""), 29, FALSE)"),"ARAUCA")</f>
        <v>ARAUCA</v>
      </c>
      <c r="L23" s="67" t="s">
        <v>91</v>
      </c>
      <c r="M23" s="67"/>
      <c r="N23" s="68"/>
      <c r="O23" s="69">
        <f>IFERROR(__xludf.DUMMYFUNCTION("VLOOKUP(E23, IMPORTRANGE(""https://docs.google.com/spreadsheets/d/1-1sI1CgmkGLtYav5pFpc8zU1CMdiR2hGtZeWB7zWrbY/edit"", ""BD075!A1:AV2803""), 22, FALSE)"),9.8)</f>
        <v>9.8</v>
      </c>
      <c r="P23" s="67" t="str">
        <f>IFERROR(__xludf.DUMMYFUNCTION("VLOOKUP(E23, IMPORTRANGE(""https://docs.google.com/spreadsheets/d/1-1sI1CgmkGLtYav5pFpc8zU1CMdiR2hGtZeWB7zWrbY/edit"", ""BD075!A1:AV2803""), 32, FALSE)"),"ZONA INDUSTRIAL - CARACOL 34.5 KV")</f>
        <v>ZONA INDUSTRIAL - CARACOL 34.5 KV</v>
      </c>
      <c r="Q23" s="67" t="str">
        <f>IFERROR(__xludf.DUMMYFUNCTION("VLOOKUP(E23, IMPORTRANGE(""https://docs.google.com/spreadsheets/d/1-1sI1CgmkGLtYav5pFpc8zU1CMdiR2hGtZeWB7zWrbY/edit"", ""BD075!A1:AV2803""), 33, FALSE)"),"EMPRESA DE ENERGÍA DEL ARAUCA E.S.P - ENELAR")</f>
        <v>EMPRESA DE ENERGÍA DEL ARAUCA E.S.P - ENELAR</v>
      </c>
      <c r="R23" s="67" t="str">
        <f>IFERROR(__xludf.DUMMYFUNCTION("VLOOKUP(E23, IMPORTRANGE(""https://docs.google.com/spreadsheets/d/1-1sI1CgmkGLtYav5pFpc8zU1CMdiR2hGtZeWB7zWrbY/edit"", ""BD075!A1:AV2803""), 7, FALSE)"),"SOLAR FV")</f>
        <v>SOLAR FV</v>
      </c>
      <c r="S23" s="70">
        <f>IFERROR(__xludf.DUMMYFUNCTION("VLOOKUP(E23, IMPORTRANGE(""https://docs.google.com/spreadsheets/d/1-1sI1CgmkGLtYav5pFpc8zU1CMdiR2hGtZeWB7zWrbY/edit"", ""BD075!A1:AV2803""), 26, FALSE)"),46021.0)</f>
        <v>46021</v>
      </c>
      <c r="T23" s="69">
        <f t="shared" si="1"/>
        <v>2025</v>
      </c>
      <c r="U23" s="67" t="str">
        <f>IFERROR(__xludf.DUMMYFUNCTION("VLOOKUP(E23, IMPORTRANGE(""https://docs.google.com/spreadsheets/d/1-1sI1CgmkGLtYav5pFpc8zU1CMdiR2hGtZeWB7zWrbY/edit"", ""BD075!A1:AV2803""),34, FALSE)"),"SI")</f>
        <v>SI</v>
      </c>
      <c r="V23" s="67" t="str">
        <f>IFERROR(__xludf.DUMMYFUNCTION("VLOOKUP(E23, IMPORTRANGE(""https://docs.google.com/spreadsheets/d/1-1sI1CgmkGLtYav5pFpc8zU1CMdiR2hGtZeWB7zWrbY/edit"", ""BD075!A1:AV2803""), 35, FALSE)"),"SUPEDITADO AL AUMENTO DE CAPACIDAD DEL CIRCUITO TODOS LOS SANTOS - PLAYITAS 1 34.5 KV A UNA CAPACIDAD DE 528 A.")</f>
        <v>SUPEDITADO AL AUMENTO DE CAPACIDAD DEL CIRCUITO TODOS LOS SANTOS - PLAYITAS 1 34.5 KV A UNA CAPACIDAD DE 528 A.</v>
      </c>
      <c r="W23" s="69"/>
      <c r="X23" s="71">
        <f t="shared" si="4"/>
        <v>46021</v>
      </c>
      <c r="Y23" s="14" t="s">
        <v>28</v>
      </c>
      <c r="Z23" s="72" t="s">
        <v>92</v>
      </c>
      <c r="AA23" s="67" t="s">
        <v>39</v>
      </c>
      <c r="AB23" s="13" t="s">
        <v>40</v>
      </c>
    </row>
    <row r="24" ht="22.5" hidden="1" customHeight="1">
      <c r="B24" s="6" t="s">
        <v>35</v>
      </c>
      <c r="C24" s="7" t="s">
        <v>28</v>
      </c>
      <c r="D24" s="7"/>
      <c r="E24" s="7">
        <v>230.0</v>
      </c>
      <c r="F24" s="6" t="str">
        <f>IFERROR(__xludf.DUMMYFUNCTION("VLOOKUP(E24, IMPORTRANGE(""https://docs.google.com/spreadsheets/d/1-1sI1CgmkGLtYav5pFpc8zU1CMdiR2hGtZeWB7zWrbY/edit"", ""BD075!A1:AV2803""), 5, FALSE)"),"PROYECTO DE GENERACIÓN EÓLICA EL AHUMADO 50 MW.(PARQUE EÓLICO EL AHUMADO DE 50 MW )")</f>
        <v>PROYECTO DE GENERACIÓN EÓLICA EL AHUMADO 50 MW.(PARQUE EÓLICO EL AHUMADO DE 50 MW )</v>
      </c>
      <c r="G24" s="6" t="str">
        <f>IFERROR(__xludf.DUMMYFUNCTION("VLOOKUP(E24, IMPORTRANGE(""https://docs.google.com/spreadsheets/d/1-1sI1CgmkGLtYav5pFpc8zU1CMdiR2hGtZeWB7zWrbY/edit"", ""BD075!A1:AV2803""), 15, FALSE)"),"GUAJIRA EÓLICA I S.A.S.")</f>
        <v>GUAJIRA EÓLICA I S.A.S.</v>
      </c>
      <c r="H24" s="6" t="s">
        <v>93</v>
      </c>
      <c r="I24" s="6" t="s">
        <v>42</v>
      </c>
      <c r="J24" s="6" t="str">
        <f>IFERROR(__xludf.DUMMYFUNCTION("VLOOKUP(E24, IMPORTRANGE(""https://docs.google.com/spreadsheets/d/1-1sI1CgmkGLtYav5pFpc8zU1CMdiR2hGtZeWB7zWrbY/edit"", ""BD075!A1:AV2803""), 28, FALSE)"),"LA_GUAJIRA")</f>
        <v>LA_GUAJIRA</v>
      </c>
      <c r="K24" s="6" t="str">
        <f>IFERROR(__xludf.DUMMYFUNCTION("VLOOKUP(E24, IMPORTRANGE(""https://docs.google.com/spreadsheets/d/1-1sI1CgmkGLtYav5pFpc8zU1CMdiR2hGtZeWB7zWrbY/edit"", ""BD075!A1:AV2803""), 29, FALSE)"),"RIOHACHA")</f>
        <v>RIOHACHA</v>
      </c>
      <c r="L24" s="6" t="s">
        <v>94</v>
      </c>
      <c r="M24" s="6"/>
      <c r="N24" s="6"/>
      <c r="O24" s="9" t="str">
        <f>IFERROR(__xludf.DUMMYFUNCTION("VLOOKUP(E24, IMPORTRANGE(""https://docs.google.com/spreadsheets/d/1-1sI1CgmkGLtYav5pFpc8zU1CMdiR2hGtZeWB7zWrbY/edit"", ""BD075!A1:AV2803""), 22, FALSE)"),"")</f>
        <v/>
      </c>
      <c r="P24" s="6" t="str">
        <f>IFERROR(__xludf.DUMMYFUNCTION("VLOOKUP(E24, IMPORTRANGE(""https://docs.google.com/spreadsheets/d/1-1sI1CgmkGLtYav5pFpc8zU1CMdiR2hGtZeWB7zWrbY/edit"", ""BD075!A1:AV2803""), 32, FALSE)"),"RIOHACHA 110 KV")</f>
        <v>RIOHACHA 110 KV</v>
      </c>
      <c r="Q24" s="6" t="str">
        <f>IFERROR(__xludf.DUMMYFUNCTION("VLOOKUP(E24, IMPORTRANGE(""https://docs.google.com/spreadsheets/d/1-1sI1CgmkGLtYav5pFpc8zU1CMdiR2hGtZeWB7zWrbY/edit"", ""BD075!A1:AV2803""), 33, FALSE)"),"CARIBE SOL DE LA COSTA S.A.S. E.S.P. - AIR - E")</f>
        <v>CARIBE SOL DE LA COSTA S.A.S. E.S.P. - AIR - E</v>
      </c>
      <c r="R24" s="6" t="str">
        <f>IFERROR(__xludf.DUMMYFUNCTION("VLOOKUP(E24, IMPORTRANGE(""https://docs.google.com/spreadsheets/d/1-1sI1CgmkGLtYav5pFpc8zU1CMdiR2hGtZeWB7zWrbY/edit"", ""BD075!A1:AV2803""), 7, FALSE)"),"EÓLICA")</f>
        <v>EÓLICA</v>
      </c>
      <c r="S24" s="10">
        <f>IFERROR(__xludf.DUMMYFUNCTION("VLOOKUP(E24, IMPORTRANGE(""https://docs.google.com/spreadsheets/d/1-1sI1CgmkGLtYav5pFpc8zU1CMdiR2hGtZeWB7zWrbY/edit"", ""BD075!A1:AV2803""), 26, FALSE)"),46022.0)</f>
        <v>46022</v>
      </c>
      <c r="T24" s="9">
        <f t="shared" si="1"/>
        <v>2025</v>
      </c>
      <c r="U24" s="6" t="str">
        <f>IFERROR(__xludf.DUMMYFUNCTION("VLOOKUP(E24, IMPORTRANGE(""https://docs.google.com/spreadsheets/d/1-1sI1CgmkGLtYav5pFpc8zU1CMdiR2hGtZeWB7zWrbY/edit"", ""BD075!A1:AV2803""),34, FALSE)"),"SI")</f>
        <v>SI</v>
      </c>
      <c r="V24" s="6" t="str">
        <f>IFERROR(__xludf.DUMMYFUNCTION("VLOOKUP(E24, IMPORTRANGE(""https://docs.google.com/spreadsheets/d/1-1sI1CgmkGLtYav5pFpc8zU1CMdiR2hGtZeWB7zWrbY/edit"", ""BD075!A1:AV2803""), 35, FALSE)"),"SUPEDITADO A LA ENTRADA EN OPERECIÓN DEL REFUERZO CUESTECITASRIOHACHAMAICAO Y EL REFUERZO DE RED SEGUNDO CIRCUITO CUESTECITASLA LOMA 500 KV Y NUEVO CIRCUITO LA LOMASOGAMOSO KV")</f>
        <v>SUPEDITADO A LA ENTRADA EN OPERECIÓN DEL REFUERZO CUESTECITASRIOHACHAMAICAO Y EL REFUERZO DE RED SEGUNDO CIRCUITO CUESTECITASLA LOMA 500 KV Y NUEVO CIRCUITO LA LOMASOGAMOSO KV</v>
      </c>
      <c r="W24" s="9" t="s">
        <v>31</v>
      </c>
      <c r="X24" s="73">
        <v>46021.0</v>
      </c>
      <c r="Y24" s="7" t="s">
        <v>28</v>
      </c>
      <c r="Z24" s="12" t="s">
        <v>95</v>
      </c>
      <c r="AA24" s="6" t="s">
        <v>33</v>
      </c>
      <c r="AB24" s="6" t="s">
        <v>96</v>
      </c>
    </row>
    <row r="25" ht="22.5" hidden="1" customHeight="1">
      <c r="B25" s="74" t="s">
        <v>27</v>
      </c>
      <c r="C25" s="37" t="s">
        <v>54</v>
      </c>
      <c r="D25" s="75"/>
      <c r="E25" s="76">
        <v>539.0</v>
      </c>
      <c r="F25" s="74" t="str">
        <f>IFERROR(__xludf.DUMMYFUNCTION("VLOOKUP(E25, IMPORTRANGE(""https://docs.google.com/spreadsheets/d/1-1sI1CgmkGLtYav5pFpc8zU1CMdiR2hGtZeWB7zWrbY/edit"", ""BD075!A1:AV2803""), 5, FALSE)"),"PARQUE SOLAR FOTOVOLTAICO LA FILIGRANA DE 8 MW")</f>
        <v>PARQUE SOLAR FOTOVOLTAICO LA FILIGRANA DE 8 MW</v>
      </c>
      <c r="G25" s="74" t="str">
        <f>IFERROR(__xludf.DUMMYFUNCTION("VLOOKUP(E25, IMPORTRANGE(""https://docs.google.com/spreadsheets/d/1-1sI1CgmkGLtYav5pFpc8zU1CMdiR2hGtZeWB7zWrbY/edit"", ""BD075!A1:AV2803""), 15, FALSE)"),"PARQUE SOLAR FILIGRANA S.A.S.")</f>
        <v>PARQUE SOLAR FILIGRANA S.A.S.</v>
      </c>
      <c r="H25" s="74" t="s">
        <v>50</v>
      </c>
      <c r="I25" s="74"/>
      <c r="J25" s="74" t="str">
        <f>IFERROR(__xludf.DUMMYFUNCTION("VLOOKUP(E25, IMPORTRANGE(""https://docs.google.com/spreadsheets/d/1-1sI1CgmkGLtYav5pFpc8zU1CMdiR2hGtZeWB7zWrbY/edit"", ""BD075!A1:AV2803""), 28, FALSE)"),"CORDOBA")</f>
        <v>CORDOBA</v>
      </c>
      <c r="K25" s="74" t="str">
        <f>IFERROR(__xludf.DUMMYFUNCTION("VLOOKUP(E25, IMPORTRANGE(""https://docs.google.com/spreadsheets/d/1-1sI1CgmkGLtYav5pFpc8zU1CMdiR2hGtZeWB7zWrbY/edit"", ""BD075!A1:AV2803""), 29, FALSE)"),"")</f>
        <v/>
      </c>
      <c r="L25" s="74"/>
      <c r="M25" s="74"/>
      <c r="N25" s="77"/>
      <c r="O25" s="78">
        <f>IFERROR(__xludf.DUMMYFUNCTION("VLOOKUP(E25, IMPORTRANGE(""https://docs.google.com/spreadsheets/d/1-1sI1CgmkGLtYav5pFpc8zU1CMdiR2hGtZeWB7zWrbY/edit"", ""BD075!A1:AV2803""), 22, FALSE)"),8.0)</f>
        <v>8</v>
      </c>
      <c r="P25" s="74" t="str">
        <f>IFERROR(__xludf.DUMMYFUNCTION("VLOOKUP(E25, IMPORTRANGE(""https://docs.google.com/spreadsheets/d/1-1sI1CgmkGLtYav5pFpc8zU1CMdiR2hGtZeWB7zWrbY/edit"", ""BD075!A1:AV2803""), 32, FALSE)"),"MOMPOX 34.5 KV")</f>
        <v>MOMPOX 34.5 KV</v>
      </c>
      <c r="Q25" s="74" t="str">
        <f>IFERROR(__xludf.DUMMYFUNCTION("VLOOKUP(E25, IMPORTRANGE(""https://docs.google.com/spreadsheets/d/1-1sI1CgmkGLtYav5pFpc8zU1CMdiR2hGtZeWB7zWrbY/edit"", ""BD075!A1:AV2803""), 33, FALSE)"),"CARIBE MAR DE LA COSTA S.A. E.S.P. - AFINIA")</f>
        <v>CARIBE MAR DE LA COSTA S.A. E.S.P. - AFINIA</v>
      </c>
      <c r="R25" s="74" t="str">
        <f>IFERROR(__xludf.DUMMYFUNCTION("VLOOKUP(E25, IMPORTRANGE(""https://docs.google.com/spreadsheets/d/1-1sI1CgmkGLtYav5pFpc8zU1CMdiR2hGtZeWB7zWrbY/edit"", ""BD075!A1:AV2803""), 7, FALSE)"),"SOLAR FV")</f>
        <v>SOLAR FV</v>
      </c>
      <c r="S25" s="79">
        <f>IFERROR(__xludf.DUMMYFUNCTION("VLOOKUP(E25, IMPORTRANGE(""https://docs.google.com/spreadsheets/d/1-1sI1CgmkGLtYav5pFpc8zU1CMdiR2hGtZeWB7zWrbY/edit"", ""BD075!A1:AV2803""), 26, FALSE)"),44742.0)</f>
        <v>44742</v>
      </c>
      <c r="T25" s="78">
        <f t="shared" si="1"/>
        <v>2022</v>
      </c>
      <c r="U25" s="74" t="str">
        <f>IFERROR(__xludf.DUMMYFUNCTION("VLOOKUP(E25, IMPORTRANGE(""https://docs.google.com/spreadsheets/d/1-1sI1CgmkGLtYav5pFpc8zU1CMdiR2hGtZeWB7zWrbY/edit"", ""BD075!A1:AV2803""),34, FALSE)"),"NO")</f>
        <v>NO</v>
      </c>
      <c r="V25" s="74" t="str">
        <f>IFERROR(__xludf.DUMMYFUNCTION("VLOOKUP(E25, IMPORTRANGE(""https://docs.google.com/spreadsheets/d/1-1sI1CgmkGLtYav5pFpc8zU1CMdiR2hGtZeWB7zWrbY/edit"", ""BD075!A1:AV2803""), 35, FALSE)"),"")</f>
        <v/>
      </c>
      <c r="W25" s="38" t="s">
        <v>56</v>
      </c>
      <c r="X25" s="80">
        <v>46022.0</v>
      </c>
      <c r="Y25" s="81" t="s">
        <v>28</v>
      </c>
      <c r="Z25" s="82" t="s">
        <v>97</v>
      </c>
      <c r="AA25" s="47" t="s">
        <v>33</v>
      </c>
      <c r="AB25" s="47" t="s">
        <v>34</v>
      </c>
    </row>
    <row r="26" ht="22.5" hidden="1" customHeight="1">
      <c r="B26" s="47" t="s">
        <v>27</v>
      </c>
      <c r="C26" s="37" t="s">
        <v>54</v>
      </c>
      <c r="D26" s="45">
        <v>2.1</v>
      </c>
      <c r="E26" s="45">
        <v>645.0</v>
      </c>
      <c r="F26" s="47" t="str">
        <f>IFERROR(__xludf.DUMMYFUNCTION("VLOOKUP(E26, IMPORTRANGE(""https://docs.google.com/spreadsheets/d/1-1sI1CgmkGLtYav5pFpc8zU1CMdiR2hGtZeWB7zWrbY/edit"", ""BD075!A1:AV2803""), 5, FALSE)"),"PLANTA FOTOVOLTAICA ""PARQUE SOLAR SUÁREZ DE 8 MW""")</f>
        <v>PLANTA FOTOVOLTAICA "PARQUE SOLAR SUÁREZ DE 8 MW"</v>
      </c>
      <c r="G26" s="47" t="str">
        <f>IFERROR(__xludf.DUMMYFUNCTION("VLOOKUP(E26, IMPORTRANGE(""https://docs.google.com/spreadsheets/d/1-1sI1CgmkGLtYav5pFpc8zU1CMdiR2hGtZeWB7zWrbY/edit"", ""BD075!A1:AV2803""), 15, FALSE)"),"RENERGÉTICA COLOMBIA S.A.S.")</f>
        <v>RENERGÉTICA COLOMBIA S.A.S.</v>
      </c>
      <c r="H26" s="47" t="s">
        <v>98</v>
      </c>
      <c r="I26" s="47"/>
      <c r="J26" s="47" t="str">
        <f>IFERROR(__xludf.DUMMYFUNCTION("VLOOKUP(E26, IMPORTRANGE(""https://docs.google.com/spreadsheets/d/1-1sI1CgmkGLtYav5pFpc8zU1CMdiR2hGtZeWB7zWrbY/edit"", ""BD075!A1:AV2803""), 28, FALSE)"),"TOLIMA")</f>
        <v>TOLIMA</v>
      </c>
      <c r="K26" s="47" t="str">
        <f>IFERROR(__xludf.DUMMYFUNCTION("VLOOKUP(E26, IMPORTRANGE(""https://docs.google.com/spreadsheets/d/1-1sI1CgmkGLtYav5pFpc8zU1CMdiR2hGtZeWB7zWrbY/edit"", ""BD075!A1:AV2803""), 29, FALSE)"),"SUÁREZ")</f>
        <v>SUÁREZ</v>
      </c>
      <c r="L26" s="47" t="s">
        <v>99</v>
      </c>
      <c r="M26" s="47"/>
      <c r="N26" s="83"/>
      <c r="O26" s="84">
        <f>IFERROR(__xludf.DUMMYFUNCTION("VLOOKUP(E26, IMPORTRANGE(""https://docs.google.com/spreadsheets/d/1-1sI1CgmkGLtYav5pFpc8zU1CMdiR2hGtZeWB7zWrbY/edit"", ""BD075!A1:AV2803""), 22, FALSE)"),8.0)</f>
        <v>8</v>
      </c>
      <c r="P26" s="47" t="str">
        <f>IFERROR(__xludf.DUMMYFUNCTION("VLOOKUP(E26, IMPORTRANGE(""https://docs.google.com/spreadsheets/d/1-1sI1CgmkGLtYav5pFpc8zU1CMdiR2hGtZeWB7zWrbY/edit"", ""BD075!A1:AV2803""), 32, FALSE)"),"SUAREZ 34.5 KV")</f>
        <v>SUAREZ 34.5 KV</v>
      </c>
      <c r="Q26" s="47" t="str">
        <f>IFERROR(__xludf.DUMMYFUNCTION("VLOOKUP(E26, IMPORTRANGE(""https://docs.google.com/spreadsheets/d/1-1sI1CgmkGLtYav5pFpc8zU1CMdiR2hGtZeWB7zWrbY/edit"", ""BD075!A1:AV2803""), 33, FALSE)"),"CELSIA COLOMBIA S.A. E.S.P.")</f>
        <v>CELSIA COLOMBIA S.A. E.S.P.</v>
      </c>
      <c r="R26" s="47" t="str">
        <f>IFERROR(__xludf.DUMMYFUNCTION("VLOOKUP(E26, IMPORTRANGE(""https://docs.google.com/spreadsheets/d/1-1sI1CgmkGLtYav5pFpc8zU1CMdiR2hGtZeWB7zWrbY/edit"", ""BD075!A1:AV2803""), 7, FALSE)"),"SOLAR FV")</f>
        <v>SOLAR FV</v>
      </c>
      <c r="S26" s="85">
        <f>IFERROR(__xludf.DUMMYFUNCTION("VLOOKUP(E26, IMPORTRANGE(""https://docs.google.com/spreadsheets/d/1-1sI1CgmkGLtYav5pFpc8zU1CMdiR2hGtZeWB7zWrbY/edit"", ""BD075!A1:AV2803""), 26, FALSE)"),46387.0)</f>
        <v>46387</v>
      </c>
      <c r="T26" s="84">
        <f t="shared" si="1"/>
        <v>2026</v>
      </c>
      <c r="U26" s="47" t="str">
        <f>IFERROR(__xludf.DUMMYFUNCTION("VLOOKUP(E26, IMPORTRANGE(""https://docs.google.com/spreadsheets/d/1-1sI1CgmkGLtYav5pFpc8zU1CMdiR2hGtZeWB7zWrbY/edit"", ""BD075!A1:AV2803""),34, FALSE)"),"SI")</f>
        <v>SI</v>
      </c>
      <c r="V26" s="47" t="str">
        <f>IFERROR(__xludf.DUMMYFUNCTION("VLOOKUP(E26, IMPORTRANGE(""https://docs.google.com/spreadsheets/d/1-1sI1CgmkGLtYav5pFpc8zU1CMdiR2hGtZeWB7zWrbY/edit"", ""BD075!A1:AV2803""), 35, FALSE)"),"CAMBIOS DE CT'S DE: BOTE - NATAGAIMA 115 KV")</f>
        <v>CAMBIOS DE CT'S DE: BOTE - NATAGAIMA 115 KV</v>
      </c>
      <c r="W26" s="48" t="s">
        <v>52</v>
      </c>
      <c r="X26" s="86">
        <f t="shared" ref="X26:X27" si="5">S26</f>
        <v>46387</v>
      </c>
      <c r="Y26" s="45" t="s">
        <v>28</v>
      </c>
      <c r="Z26" s="82" t="s">
        <v>100</v>
      </c>
      <c r="AA26" s="47" t="s">
        <v>33</v>
      </c>
      <c r="AB26" s="47" t="s">
        <v>34</v>
      </c>
    </row>
    <row r="27" ht="22.5" hidden="1" customHeight="1">
      <c r="B27" s="36" t="s">
        <v>27</v>
      </c>
      <c r="C27" s="37" t="s">
        <v>54</v>
      </c>
      <c r="D27" s="37">
        <v>2.2</v>
      </c>
      <c r="E27" s="37">
        <v>281.0</v>
      </c>
      <c r="F27" s="36" t="str">
        <f>IFERROR(__xludf.DUMMYFUNCTION("VLOOKUP(E27, IMPORTRANGE(""https://docs.google.com/spreadsheets/d/1-1sI1CgmkGLtYav5pFpc8zU1CMdiR2hGtZeWB7zWrbY/edit"", ""BD075!A1:AV2803""), 5, FALSE)"),"PARQUE SOLAR FOTOVOLTAICO LA FILIGRANA DE 9,9MW")</f>
        <v>PARQUE SOLAR FOTOVOLTAICO LA FILIGRANA DE 9,9MW</v>
      </c>
      <c r="G27" s="36" t="str">
        <f>IFERROR(__xludf.DUMMYFUNCTION("VLOOKUP(E27, IMPORTRANGE(""https://docs.google.com/spreadsheets/d/1-1sI1CgmkGLtYav5pFpc8zU1CMdiR2hGtZeWB7zWrbY/edit"", ""BD075!A1:AV2803""), 15, FALSE)"),"CASTELLANA DE PROYECTOS SOLARES")</f>
        <v>CASTELLANA DE PROYECTOS SOLARES</v>
      </c>
      <c r="H27" s="36" t="s">
        <v>50</v>
      </c>
      <c r="I27" s="36" t="s">
        <v>42</v>
      </c>
      <c r="J27" s="36" t="str">
        <f>IFERROR(__xludf.DUMMYFUNCTION("VLOOKUP(E27, IMPORTRANGE(""https://docs.google.com/spreadsheets/d/1-1sI1CgmkGLtYav5pFpc8zU1CMdiR2hGtZeWB7zWrbY/edit"", ""BD075!A1:AV2803""), 28, FALSE)"),"BOLIVAR")</f>
        <v>BOLIVAR</v>
      </c>
      <c r="K27" s="36" t="str">
        <f>IFERROR(__xludf.DUMMYFUNCTION("VLOOKUP(E27, IMPORTRANGE(""https://docs.google.com/spreadsheets/d/1-1sI1CgmkGLtYav5pFpc8zU1CMdiR2hGtZeWB7zWrbY/edit"", ""BD075!A1:AV2803""), 29, FALSE)"),"SANTA CRUZ DE MOMPOX")</f>
        <v>SANTA CRUZ DE MOMPOX</v>
      </c>
      <c r="L27" s="36" t="s">
        <v>101</v>
      </c>
      <c r="M27" s="36"/>
      <c r="N27" s="46"/>
      <c r="O27" s="38">
        <f>IFERROR(__xludf.DUMMYFUNCTION("VLOOKUP(E27, IMPORTRANGE(""https://docs.google.com/spreadsheets/d/1-1sI1CgmkGLtYav5pFpc8zU1CMdiR2hGtZeWB7zWrbY/edit"", ""BD075!A1:AV2803""), 22, FALSE)"),9.9)</f>
        <v>9.9</v>
      </c>
      <c r="P27" s="36" t="str">
        <f>IFERROR(__xludf.DUMMYFUNCTION("VLOOKUP(E27, IMPORTRANGE(""https://docs.google.com/spreadsheets/d/1-1sI1CgmkGLtYav5pFpc8zU1CMdiR2hGtZeWB7zWrbY/edit"", ""BD075!A1:AV2803""), 32, FALSE)"),"MOMPOX 34.5 KV")</f>
        <v>MOMPOX 34.5 KV</v>
      </c>
      <c r="Q27" s="36" t="str">
        <f>IFERROR(__xludf.DUMMYFUNCTION("VLOOKUP(E27, IMPORTRANGE(""https://docs.google.com/spreadsheets/d/1-1sI1CgmkGLtYav5pFpc8zU1CMdiR2hGtZeWB7zWrbY/edit"", ""BD075!A1:AV2803""), 33, FALSE)"),"CARIBE MAR DE LA COSTA S.A. E.S.P. - AFINIA")</f>
        <v>CARIBE MAR DE LA COSTA S.A. E.S.P. - AFINIA</v>
      </c>
      <c r="R27" s="36" t="str">
        <f>IFERROR(__xludf.DUMMYFUNCTION("VLOOKUP(E27, IMPORTRANGE(""https://docs.google.com/spreadsheets/d/1-1sI1CgmkGLtYav5pFpc8zU1CMdiR2hGtZeWB7zWrbY/edit"", ""BD075!A1:AV2803""), 7, FALSE)"),"SOLAR FV")</f>
        <v>SOLAR FV</v>
      </c>
      <c r="S27" s="39">
        <f>IFERROR(__xludf.DUMMYFUNCTION("VLOOKUP(E27, IMPORTRANGE(""https://docs.google.com/spreadsheets/d/1-1sI1CgmkGLtYav5pFpc8zU1CMdiR2hGtZeWB7zWrbY/edit"", ""BD075!A1:AV2803""), 26, FALSE)"),46112.0)</f>
        <v>46112</v>
      </c>
      <c r="T27" s="38">
        <f t="shared" si="1"/>
        <v>2026</v>
      </c>
      <c r="U27" s="36" t="str">
        <f>IFERROR(__xludf.DUMMYFUNCTION("VLOOKUP(E27, IMPORTRANGE(""https://docs.google.com/spreadsheets/d/1-1sI1CgmkGLtYav5pFpc8zU1CMdiR2hGtZeWB7zWrbY/edit"", ""BD075!A1:AV2803""),34, FALSE)"),"SI")</f>
        <v>SI</v>
      </c>
      <c r="V27" s="36" t="str">
        <f>IFERROR(__xludf.DUMMYFUNCTION("VLOOKUP(E27, IMPORTRANGE(""https://docs.google.com/spreadsheets/d/1-1sI1CgmkGLtYav5pFpc8zU1CMdiR2hGtZeWB7zWrbY/edit"", ""BD075!A1:AV2803""), 35, FALSE)"),"EL PROMOTOR DEBE PROPONER ALTERNATIVAS DE CONEXIÓN FÍSICA, COMO LO SON UNA POSIBLE COMPRA (SIC) DE LOTES ALEDAÑOS O CAMBIO DE TECNOLOGÍA DEL BARRAJE CONVENCIONAL A CELDAS.")</f>
        <v>EL PROMOTOR DEBE PROPONER ALTERNATIVAS DE CONEXIÓN FÍSICA, COMO LO SON UNA POSIBLE COMPRA (SIC) DE LOTES ALEDAÑOS O CAMBIO DE TECNOLOGÍA DEL BARRAJE CONVENCIONAL A CELDAS.</v>
      </c>
      <c r="W27" s="48" t="s">
        <v>52</v>
      </c>
      <c r="X27" s="40">
        <f t="shared" si="5"/>
        <v>46112</v>
      </c>
      <c r="Y27" s="37" t="s">
        <v>28</v>
      </c>
      <c r="Z27" s="41" t="s">
        <v>102</v>
      </c>
      <c r="AA27" s="36" t="s">
        <v>33</v>
      </c>
      <c r="AB27" s="36" t="s">
        <v>34</v>
      </c>
    </row>
    <row r="28" ht="22.5" hidden="1" customHeight="1">
      <c r="B28" s="47" t="s">
        <v>27</v>
      </c>
      <c r="C28" s="37" t="s">
        <v>54</v>
      </c>
      <c r="D28" s="45">
        <v>3.1</v>
      </c>
      <c r="E28" s="45" t="s">
        <v>103</v>
      </c>
      <c r="F28" s="47" t="str">
        <f>IFERROR(__xludf.DUMMYFUNCTION("VLOOKUP(E28, IMPORTRANGE(""https://docs.google.com/spreadsheets/d/1-1sI1CgmkGLtYav5pFpc8zU1CMdiR2hGtZeWB7zWrbY/edit"", ""BD075!A1:AV2803""), 5, FALSE)"),"LOS VENADOS_15MW")</f>
        <v>LOS VENADOS_15MW</v>
      </c>
      <c r="G28" s="47" t="str">
        <f>IFERROR(__xludf.DUMMYFUNCTION("VLOOKUP(E28, IMPORTRANGE(""https://docs.google.com/spreadsheets/d/1-1sI1CgmkGLtYav5pFpc8zU1CMdiR2hGtZeWB7zWrbY/edit"", ""BD075!A1:AV2803""), 15, FALSE)"),"VOLTALIA COLOMBIA SAS")</f>
        <v>VOLTALIA COLOMBIA SAS</v>
      </c>
      <c r="H28" s="47" t="s">
        <v>104</v>
      </c>
      <c r="I28" s="47" t="s">
        <v>105</v>
      </c>
      <c r="J28" s="47" t="str">
        <f>IFERROR(__xludf.DUMMYFUNCTION("VLOOKUP(E28, IMPORTRANGE(""https://docs.google.com/spreadsheets/d/1-1sI1CgmkGLtYav5pFpc8zU1CMdiR2hGtZeWB7zWrbY/edit"", ""BD075!A1:AV2803""), 28, FALSE)"),"TOLIMA")</f>
        <v>TOLIMA</v>
      </c>
      <c r="K28" s="47" t="str">
        <f>IFERROR(__xludf.DUMMYFUNCTION("VLOOKUP(E28, IMPORTRANGE(""https://docs.google.com/spreadsheets/d/1-1sI1CgmkGLtYav5pFpc8zU1CMdiR2hGtZeWB7zWrbY/edit"", ""BD075!A1:AV2803""), 29, FALSE)"),"VENADILLO")</f>
        <v>VENADILLO</v>
      </c>
      <c r="L28" s="47" t="s">
        <v>99</v>
      </c>
      <c r="M28" s="47"/>
      <c r="N28" s="47"/>
      <c r="O28" s="84">
        <f>IFERROR(__xludf.DUMMYFUNCTION("VLOOKUP(E28, IMPORTRANGE(""https://docs.google.com/spreadsheets/d/1-1sI1CgmkGLtYav5pFpc8zU1CMdiR2hGtZeWB7zWrbY/edit"", ""BD075!A1:AV2803""), 22, FALSE)"),15.0)</f>
        <v>15</v>
      </c>
      <c r="P28" s="47" t="str">
        <f>IFERROR(__xludf.DUMMYFUNCTION("VLOOKUP(E28, IMPORTRANGE(""https://docs.google.com/spreadsheets/d/1-1sI1CgmkGLtYav5pFpc8zU1CMdiR2hGtZeWB7zWrbY/edit"", ""BD075!A1:AV2803""), 32, FALSE)"),"")</f>
        <v/>
      </c>
      <c r="Q28" s="47" t="str">
        <f>IFERROR(__xludf.DUMMYFUNCTION("VLOOKUP(E28, IMPORTRANGE(""https://docs.google.com/spreadsheets/d/1-1sI1CgmkGLtYav5pFpc8zU1CMdiR2hGtZeWB7zWrbY/edit"", ""BD075!A1:AV2803""), 33, FALSE)"),"")</f>
        <v/>
      </c>
      <c r="R28" s="47" t="str">
        <f>IFERROR(__xludf.DUMMYFUNCTION("VLOOKUP(E28, IMPORTRANGE(""https://docs.google.com/spreadsheets/d/1-1sI1CgmkGLtYav5pFpc8zU1CMdiR2hGtZeWB7zWrbY/edit"", ""BD075!A1:AV2803""), 7, FALSE)"),"SOLAR FV")</f>
        <v>SOLAR FV</v>
      </c>
      <c r="S28" s="85">
        <f>IFERROR(__xludf.DUMMYFUNCTION("VLOOKUP(E28, IMPORTRANGE(""https://docs.google.com/spreadsheets/d/1-1sI1CgmkGLtYav5pFpc8zU1CMdiR2hGtZeWB7zWrbY/edit"", ""BD075!A1:AV2803""), 26, FALSE)"),46326.0)</f>
        <v>46326</v>
      </c>
      <c r="T28" s="84">
        <f t="shared" si="1"/>
        <v>2026</v>
      </c>
      <c r="U28" s="47" t="str">
        <f>IFERROR(__xludf.DUMMYFUNCTION("VLOOKUP(E28, IMPORTRANGE(""https://docs.google.com/spreadsheets/d/1-1sI1CgmkGLtYav5pFpc8zU1CMdiR2hGtZeWB7zWrbY/edit"", ""BD075!A1:AV2803""),34, FALSE)"),"NO")</f>
        <v>NO</v>
      </c>
      <c r="V28" s="47" t="str">
        <f>IFERROR(__xludf.DUMMYFUNCTION("VLOOKUP(E28, IMPORTRANGE(""https://docs.google.com/spreadsheets/d/1-1sI1CgmkGLtYav5pFpc8zU1CMdiR2hGtZeWB7zWrbY/edit"", ""BD075!A1:AV2803""), 35, FALSE)"),"")</f>
        <v/>
      </c>
      <c r="W28" s="48" t="s">
        <v>31</v>
      </c>
      <c r="X28" s="86">
        <v>46022.0</v>
      </c>
      <c r="Y28" s="45" t="s">
        <v>28</v>
      </c>
      <c r="Z28" s="82" t="s">
        <v>106</v>
      </c>
      <c r="AA28" s="47" t="s">
        <v>107</v>
      </c>
      <c r="AB28" s="47" t="s">
        <v>34</v>
      </c>
    </row>
    <row r="29" ht="22.5" hidden="1" customHeight="1">
      <c r="B29" s="36" t="s">
        <v>47</v>
      </c>
      <c r="C29" s="37" t="s">
        <v>54</v>
      </c>
      <c r="D29" s="37"/>
      <c r="E29" s="37" t="s">
        <v>108</v>
      </c>
      <c r="F29" s="36" t="str">
        <f>IFERROR(__xludf.DUMMYFUNCTION("VLOOKUP(E29, IMPORTRANGE(""https://docs.google.com/spreadsheets/d/1-1sI1CgmkGLtYav5pFpc8zU1CMdiR2hGtZeWB7zWrbY/edit"", ""BD075!A1:AV2803""), 5, FALSE)"),"PARQUE SOLAR BONDA")</f>
        <v>PARQUE SOLAR BONDA</v>
      </c>
      <c r="G29" s="36" t="str">
        <f>IFERROR(__xludf.DUMMYFUNCTION("VLOOKUP(E29, IMPORTRANGE(""https://docs.google.com/spreadsheets/d/1-1sI1CgmkGLtYav5pFpc8zU1CMdiR2hGtZeWB7zWrbY/edit"", ""BD075!A1:AV2803""), 15, FALSE)"),"POSITIVE ENERGY SAS")</f>
        <v>POSITIVE ENERGY SAS</v>
      </c>
      <c r="H29" s="42"/>
      <c r="I29" s="36" t="s">
        <v>37</v>
      </c>
      <c r="J29" s="36" t="str">
        <f>IFERROR(__xludf.DUMMYFUNCTION("VLOOKUP(E29, IMPORTRANGE(""https://docs.google.com/spreadsheets/d/1-1sI1CgmkGLtYav5pFpc8zU1CMdiR2hGtZeWB7zWrbY/edit"", ""BD075!A1:AV2803""), 28, FALSE)"),"MAGDALENA")</f>
        <v>MAGDALENA</v>
      </c>
      <c r="K29" s="36" t="str">
        <f>IFERROR(__xludf.DUMMYFUNCTION("VLOOKUP(E29, IMPORTRANGE(""https://docs.google.com/spreadsheets/d/1-1sI1CgmkGLtYav5pFpc8zU1CMdiR2hGtZeWB7zWrbY/edit"", ""BD075!A1:AV2803""), 29, FALSE)"),"SANTA MARTA")</f>
        <v>SANTA MARTA</v>
      </c>
      <c r="L29" s="36" t="s">
        <v>109</v>
      </c>
      <c r="M29" s="36"/>
      <c r="N29" s="36"/>
      <c r="O29" s="38">
        <f>IFERROR(__xludf.DUMMYFUNCTION("VLOOKUP(E29, IMPORTRANGE(""https://docs.google.com/spreadsheets/d/1-1sI1CgmkGLtYav5pFpc8zU1CMdiR2hGtZeWB7zWrbY/edit"", ""BD075!A1:AV2803""), 22, FALSE)"),9.9)</f>
        <v>9.9</v>
      </c>
      <c r="P29" s="36" t="str">
        <f>IFERROR(__xludf.DUMMYFUNCTION("VLOOKUP(E29, IMPORTRANGE(""https://docs.google.com/spreadsheets/d/1-1sI1CgmkGLtYav5pFpc8zU1CMdiR2hGtZeWB7zWrbY/edit"", ""BD075!A1:AV2803""), 32, FALSE)"),"BONDA 34.5 KV")</f>
        <v>BONDA 34.5 KV</v>
      </c>
      <c r="Q29" s="36" t="str">
        <f>IFERROR(__xludf.DUMMYFUNCTION("VLOOKUP(E29, IMPORTRANGE(""https://docs.google.com/spreadsheets/d/1-1sI1CgmkGLtYav5pFpc8zU1CMdiR2hGtZeWB7zWrbY/edit"", ""BD075!A1:AV2803""), 33, FALSE)"),"INFORMACION NO DISPONIBLE")</f>
        <v>INFORMACION NO DISPONIBLE</v>
      </c>
      <c r="R29" s="36" t="str">
        <f>IFERROR(__xludf.DUMMYFUNCTION("VLOOKUP(E29, IMPORTRANGE(""https://docs.google.com/spreadsheets/d/1-1sI1CgmkGLtYav5pFpc8zU1CMdiR2hGtZeWB7zWrbY/edit"", ""BD075!A1:AV2803""), 7, FALSE)"),"SOLAR FV")</f>
        <v>SOLAR FV</v>
      </c>
      <c r="S29" s="39">
        <f>IFERROR(__xludf.DUMMYFUNCTION("VLOOKUP(E29, IMPORTRANGE(""https://docs.google.com/spreadsheets/d/1-1sI1CgmkGLtYav5pFpc8zU1CMdiR2hGtZeWB7zWrbY/edit"", ""BD075!A1:AV2803""), 26, FALSE)"),46387.0)</f>
        <v>46387</v>
      </c>
      <c r="T29" s="38">
        <f t="shared" si="1"/>
        <v>2026</v>
      </c>
      <c r="U29" s="36" t="str">
        <f>IFERROR(__xludf.DUMMYFUNCTION("VLOOKUP(E29, IMPORTRANGE(""https://docs.google.com/spreadsheets/d/1-1sI1CgmkGLtYav5pFpc8zU1CMdiR2hGtZeWB7zWrbY/edit"", ""BD075!A1:AV2803""),34, FALSE)"),"SI")</f>
        <v>SI</v>
      </c>
      <c r="V29" s="36" t="str">
        <f>IFERROR(__xludf.DUMMYFUNCTION("VLOOKUP(E29, IMPORTRANGE(""https://docs.google.com/spreadsheets/d/1-1sI1CgmkGLtYav5pFpc8zU1CMdiR2hGtZeWB7zWrbY/edit"", ""BD075!A1:AV2803""), 35, FALSE)"),"- LÍNEA DE TRANSMISIÓN BONDA - RÍO CÓRDOBA 220 KV. - INSTALACIÓN DE DISPOSITIVOS D-FACTS EN LOS CIRCUITOS SANTA MARTA - BONDA 220 KV Y SANTA MARTA TERMOGUAJIRA 220 KV. I13")</f>
        <v>- LÍNEA DE TRANSMISIÓN BONDA - RÍO CÓRDOBA 220 KV. - INSTALACIÓN DE DISPOSITIVOS D-FACTS EN LOS CIRCUITOS SANTA MARTA - BONDA 220 KV Y SANTA MARTA TERMOGUAJIRA 220 KV. I13</v>
      </c>
      <c r="W29" s="48" t="s">
        <v>31</v>
      </c>
      <c r="X29" s="44">
        <v>46022.0</v>
      </c>
      <c r="Y29" s="37" t="s">
        <v>28</v>
      </c>
      <c r="Z29" s="41" t="s">
        <v>110</v>
      </c>
      <c r="AA29" s="36" t="s">
        <v>33</v>
      </c>
      <c r="AB29" s="36" t="s">
        <v>34</v>
      </c>
    </row>
    <row r="30" ht="22.5" hidden="1" customHeight="1">
      <c r="B30" s="36" t="s">
        <v>27</v>
      </c>
      <c r="C30" s="37" t="s">
        <v>54</v>
      </c>
      <c r="D30" s="37">
        <v>1.4</v>
      </c>
      <c r="E30" s="37" t="s">
        <v>111</v>
      </c>
      <c r="F30" s="36" t="str">
        <f>IFERROR(__xludf.DUMMYFUNCTION("VLOOKUP(E30, IMPORTRANGE(""https://docs.google.com/spreadsheets/d/1-1sI1CgmkGLtYav5pFpc8zU1CMdiR2hGtZeWB7zWrbY/edit"", ""BD075!A1:AV2803""), 5, FALSE)"),"PARQUE SOLAR INTI II")</f>
        <v>PARQUE SOLAR INTI II</v>
      </c>
      <c r="G30" s="36" t="str">
        <f>IFERROR(__xludf.DUMMYFUNCTION("VLOOKUP(E30, IMPORTRANGE(""https://docs.google.com/spreadsheets/d/1-1sI1CgmkGLtYav5pFpc8zU1CMdiR2hGtZeWB7zWrbY/edit"", ""BD075!A1:AV2803""), 15, FALSE)"),"POSITIVE ENERGY SAS")</f>
        <v>POSITIVE ENERGY SAS</v>
      </c>
      <c r="H30" s="36" t="s">
        <v>65</v>
      </c>
      <c r="I30" s="36" t="s">
        <v>37</v>
      </c>
      <c r="J30" s="36" t="str">
        <f>IFERROR(__xludf.DUMMYFUNCTION("VLOOKUP(E30, IMPORTRANGE(""https://docs.google.com/spreadsheets/d/1-1sI1CgmkGLtYav5pFpc8zU1CMdiR2hGtZeWB7zWrbY/edit"", ""BD075!A1:AV2803""), 28, FALSE)"),"CORDOBA")</f>
        <v>CORDOBA</v>
      </c>
      <c r="K30" s="36" t="str">
        <f>IFERROR(__xludf.DUMMYFUNCTION("VLOOKUP(E30, IMPORTRANGE(""https://docs.google.com/spreadsheets/d/1-1sI1CgmkGLtYav5pFpc8zU1CMdiR2hGtZeWB7zWrbY/edit"", ""BD075!A1:AV2803""), 29, FALSE)"),"LA APARTADA")</f>
        <v>LA APARTADA</v>
      </c>
      <c r="L30" s="36" t="s">
        <v>43</v>
      </c>
      <c r="M30" s="36"/>
      <c r="N30" s="36"/>
      <c r="O30" s="38">
        <f>IFERROR(__xludf.DUMMYFUNCTION("VLOOKUP(E30, IMPORTRANGE(""https://docs.google.com/spreadsheets/d/1-1sI1CgmkGLtYav5pFpc8zU1CMdiR2hGtZeWB7zWrbY/edit"", ""BD075!A1:AV2803""), 22, FALSE)"),9.9)</f>
        <v>9.9</v>
      </c>
      <c r="P30" s="36" t="str">
        <f>IFERROR(__xludf.DUMMYFUNCTION("VLOOKUP(E30, IMPORTRANGE(""https://docs.google.com/spreadsheets/d/1-1sI1CgmkGLtYav5pFpc8zU1CMdiR2hGtZeWB7zWrbY/edit"", ""BD075!A1:AV2803""), 32, FALSE)"),"CAUCASIA 13,2 KV")</f>
        <v>CAUCASIA 13,2 KV</v>
      </c>
      <c r="Q30" s="36" t="str">
        <f>IFERROR(__xludf.DUMMYFUNCTION("VLOOKUP(E30, IMPORTRANGE(""https://docs.google.com/spreadsheets/d/1-1sI1CgmkGLtYav5pFpc8zU1CMdiR2hGtZeWB7zWrbY/edit"", ""BD075!A1:AV2803""), 33, FALSE)"),"INFORMACION NO DISPONIBLE")</f>
        <v>INFORMACION NO DISPONIBLE</v>
      </c>
      <c r="R30" s="36" t="str">
        <f>IFERROR(__xludf.DUMMYFUNCTION("VLOOKUP(E30, IMPORTRANGE(""https://docs.google.com/spreadsheets/d/1-1sI1CgmkGLtYav5pFpc8zU1CMdiR2hGtZeWB7zWrbY/edit"", ""BD075!A1:AV2803""), 7, FALSE)"),"SOLAR FV")</f>
        <v>SOLAR FV</v>
      </c>
      <c r="S30" s="39">
        <f>IFERROR(__xludf.DUMMYFUNCTION("VLOOKUP(E30, IMPORTRANGE(""https://docs.google.com/spreadsheets/d/1-1sI1CgmkGLtYav5pFpc8zU1CMdiR2hGtZeWB7zWrbY/edit"", ""BD075!A1:AV2803""), 26, FALSE)"),46142.0)</f>
        <v>46142</v>
      </c>
      <c r="T30" s="38">
        <f t="shared" si="1"/>
        <v>2026</v>
      </c>
      <c r="U30" s="36" t="str">
        <f>IFERROR(__xludf.DUMMYFUNCTION("VLOOKUP(E30, IMPORTRANGE(""https://docs.google.com/spreadsheets/d/1-1sI1CgmkGLtYav5pFpc8zU1CMdiR2hGtZeWB7zWrbY/edit"", ""BD075!A1:AV2803""),34, FALSE)"),"NO")</f>
        <v>NO</v>
      </c>
      <c r="V30" s="36" t="str">
        <f>IFERROR(__xludf.DUMMYFUNCTION("VLOOKUP(E30, IMPORTRANGE(""https://docs.google.com/spreadsheets/d/1-1sI1CgmkGLtYav5pFpc8zU1CMdiR2hGtZeWB7zWrbY/edit"", ""BD075!A1:AV2803""), 35, FALSE)"),"")</f>
        <v/>
      </c>
      <c r="W30" s="31" t="s">
        <v>63</v>
      </c>
      <c r="X30" s="43">
        <f t="shared" ref="X30:X34" si="6">S30</f>
        <v>46142</v>
      </c>
      <c r="Y30" s="37" t="s">
        <v>28</v>
      </c>
      <c r="Z30" s="41" t="s">
        <v>112</v>
      </c>
      <c r="AA30" s="36" t="s">
        <v>58</v>
      </c>
      <c r="AB30" s="36" t="s">
        <v>34</v>
      </c>
    </row>
    <row r="31" ht="22.5" hidden="1" customHeight="1">
      <c r="B31" s="36" t="s">
        <v>27</v>
      </c>
      <c r="C31" s="37" t="s">
        <v>54</v>
      </c>
      <c r="D31" s="37">
        <v>1.4</v>
      </c>
      <c r="E31" s="37" t="s">
        <v>113</v>
      </c>
      <c r="F31" s="36" t="str">
        <f>IFERROR(__xludf.DUMMYFUNCTION("VLOOKUP(E31, IMPORTRANGE(""https://docs.google.com/spreadsheets/d/1-1sI1CgmkGLtYav5pFpc8zU1CMdiR2hGtZeWB7zWrbY/edit"", ""BD075!A1:AV2803""), 5, FALSE)"),"PARQUE SOLAR NISPEROS DE 19,9MW")</f>
        <v>PARQUE SOLAR NISPEROS DE 19,9MW</v>
      </c>
      <c r="G31" s="36" t="str">
        <f>IFERROR(__xludf.DUMMYFUNCTION("VLOOKUP(E31, IMPORTRANGE(""https://docs.google.com/spreadsheets/d/1-1sI1CgmkGLtYav5pFpc8zU1CMdiR2hGtZeWB7zWrbY/edit"", ""BD075!A1:AV2803""), 15, FALSE)"),"FOTOVOLTAICO CECROPIA SAS")</f>
        <v>FOTOVOLTAICO CECROPIA SAS</v>
      </c>
      <c r="H31" s="36" t="s">
        <v>44</v>
      </c>
      <c r="I31" s="36" t="s">
        <v>45</v>
      </c>
      <c r="J31" s="36" t="str">
        <f>IFERROR(__xludf.DUMMYFUNCTION("VLOOKUP(E31, IMPORTRANGE(""https://docs.google.com/spreadsheets/d/1-1sI1CgmkGLtYav5pFpc8zU1CMdiR2hGtZeWB7zWrbY/edit"", ""BD075!A1:AV2803""), 28, FALSE)"),"ATLANTICO")</f>
        <v>ATLANTICO</v>
      </c>
      <c r="K31" s="36" t="str">
        <f>IFERROR(__xludf.DUMMYFUNCTION("VLOOKUP(E31, IMPORTRANGE(""https://docs.google.com/spreadsheets/d/1-1sI1CgmkGLtYav5pFpc8zU1CMdiR2hGtZeWB7zWrbY/edit"", ""BD075!A1:AV2803""), 29, FALSE)"),"BARANOA")</f>
        <v>BARANOA</v>
      </c>
      <c r="L31" s="36" t="s">
        <v>38</v>
      </c>
      <c r="M31" s="36"/>
      <c r="N31" s="36"/>
      <c r="O31" s="38">
        <f>IFERROR(__xludf.DUMMYFUNCTION("VLOOKUP(E31, IMPORTRANGE(""https://docs.google.com/spreadsheets/d/1-1sI1CgmkGLtYav5pFpc8zU1CMdiR2hGtZeWB7zWrbY/edit"", ""BD075!A1:AV2803""), 22, FALSE)"),19.9)</f>
        <v>19.9</v>
      </c>
      <c r="P31" s="36" t="str">
        <f>IFERROR(__xludf.DUMMYFUNCTION("VLOOKUP(E31, IMPORTRANGE(""https://docs.google.com/spreadsheets/d/1-1sI1CgmkGLtYav5pFpc8zU1CMdiR2hGtZeWB7zWrbY/edit"", ""BD075!A1:AV2803""), 32, FALSE)"),"BARANOA 13.8")</f>
        <v>BARANOA 13.8</v>
      </c>
      <c r="Q31" s="36" t="str">
        <f>IFERROR(__xludf.DUMMYFUNCTION("VLOOKUP(E31, IMPORTRANGE(""https://docs.google.com/spreadsheets/d/1-1sI1CgmkGLtYav5pFpc8zU1CMdiR2hGtZeWB7zWrbY/edit"", ""BD075!A1:AV2803""), 33, FALSE)"),"CARIBE SOL DE LA COSTA S.A.S. E.S.P. - AIR- E")</f>
        <v>CARIBE SOL DE LA COSTA S.A.S. E.S.P. - AIR- E</v>
      </c>
      <c r="R31" s="36" t="str">
        <f>IFERROR(__xludf.DUMMYFUNCTION("VLOOKUP(E31, IMPORTRANGE(""https://docs.google.com/spreadsheets/d/1-1sI1CgmkGLtYav5pFpc8zU1CMdiR2hGtZeWB7zWrbY/edit"", ""BD075!A1:AV2803""), 7, FALSE)"),"SOLAR FV")</f>
        <v>SOLAR FV</v>
      </c>
      <c r="S31" s="39">
        <f>IFERROR(__xludf.DUMMYFUNCTION("VLOOKUP(E31, IMPORTRANGE(""https://docs.google.com/spreadsheets/d/1-1sI1CgmkGLtYav5pFpc8zU1CMdiR2hGtZeWB7zWrbY/edit"", ""BD075!A1:AV2803""), 26, FALSE)"),46142.0)</f>
        <v>46142</v>
      </c>
      <c r="T31" s="38">
        <f t="shared" si="1"/>
        <v>2026</v>
      </c>
      <c r="U31" s="36" t="str">
        <f>IFERROR(__xludf.DUMMYFUNCTION("VLOOKUP(E31, IMPORTRANGE(""https://docs.google.com/spreadsheets/d/1-1sI1CgmkGLtYav5pFpc8zU1CMdiR2hGtZeWB7zWrbY/edit"", ""BD075!A1:AV2803""),34, FALSE)"),"NO")</f>
        <v>NO</v>
      </c>
      <c r="V31" s="36" t="str">
        <f>IFERROR(__xludf.DUMMYFUNCTION("VLOOKUP(E31, IMPORTRANGE(""https://docs.google.com/spreadsheets/d/1-1sI1CgmkGLtYav5pFpc8zU1CMdiR2hGtZeWB7zWrbY/edit"", ""BD075!A1:AV2803""), 35, FALSE)"),"")</f>
        <v/>
      </c>
      <c r="W31" s="31" t="s">
        <v>56</v>
      </c>
      <c r="X31" s="43">
        <f t="shared" si="6"/>
        <v>46142</v>
      </c>
      <c r="Y31" s="37" t="s">
        <v>28</v>
      </c>
      <c r="Z31" s="41" t="s">
        <v>114</v>
      </c>
      <c r="AA31" s="36" t="s">
        <v>58</v>
      </c>
      <c r="AB31" s="36" t="s">
        <v>34</v>
      </c>
    </row>
    <row r="32" ht="22.5" hidden="1" customHeight="1">
      <c r="B32" s="36" t="s">
        <v>35</v>
      </c>
      <c r="C32" s="37" t="s">
        <v>54</v>
      </c>
      <c r="D32" s="37">
        <v>1.4</v>
      </c>
      <c r="E32" s="37" t="s">
        <v>115</v>
      </c>
      <c r="F32" s="36" t="str">
        <f>IFERROR(__xludf.DUMMYFUNCTION("VLOOKUP(E32, IMPORTRANGE(""https://docs.google.com/spreadsheets/d/1-1sI1CgmkGLtYav5pFpc8zU1CMdiR2hGtZeWB7zWrbY/edit"", ""BD075!A1:AV2803""), 5, FALSE)"),"PLANTA FV SAN FRANCISCO 4.9 MW")</f>
        <v>PLANTA FV SAN FRANCISCO 4.9 MW</v>
      </c>
      <c r="G32" s="36" t="str">
        <f>IFERROR(__xludf.DUMMYFUNCTION("VLOOKUP(E32, IMPORTRANGE(""https://docs.google.com/spreadsheets/d/1-1sI1CgmkGLtYav5pFpc8zU1CMdiR2hGtZeWB7zWrbY/edit"", ""BD075!A1:AV2803""), 15, FALSE)"),"CHEC S.A. E.S.P. BIC")</f>
        <v>CHEC S.A. E.S.P. BIC</v>
      </c>
      <c r="H32" s="36" t="s">
        <v>116</v>
      </c>
      <c r="I32" s="36" t="s">
        <v>37</v>
      </c>
      <c r="J32" s="36" t="str">
        <f>IFERROR(__xludf.DUMMYFUNCTION("VLOOKUP(E32, IMPORTRANGE(""https://docs.google.com/spreadsheets/d/1-1sI1CgmkGLtYav5pFpc8zU1CMdiR2hGtZeWB7zWrbY/edit"", ""BD075!A1:AV2803""), 28, FALSE)"),"CALDAS")</f>
        <v>CALDAS</v>
      </c>
      <c r="K32" s="36" t="str">
        <f>IFERROR(__xludf.DUMMYFUNCTION("VLOOKUP(E32, IMPORTRANGE(""https://docs.google.com/spreadsheets/d/1-1sI1CgmkGLtYav5pFpc8zU1CMdiR2hGtZeWB7zWrbY/edit"", ""BD075!A1:AV2803""), 29, FALSE)"),"CHINCHINÁ")</f>
        <v>CHINCHINÁ</v>
      </c>
      <c r="L32" s="36" t="s">
        <v>117</v>
      </c>
      <c r="M32" s="36"/>
      <c r="N32" s="46"/>
      <c r="O32" s="38">
        <f>IFERROR(__xludf.DUMMYFUNCTION("VLOOKUP(E32, IMPORTRANGE(""https://docs.google.com/spreadsheets/d/1-1sI1CgmkGLtYav5pFpc8zU1CMdiR2hGtZeWB7zWrbY/edit"", ""BD075!A1:AV2803""), 22, FALSE)"),4.9)</f>
        <v>4.9</v>
      </c>
      <c r="P32" s="36" t="str">
        <f>IFERROR(__xludf.DUMMYFUNCTION("VLOOKUP(E32, IMPORTRANGE(""https://docs.google.com/spreadsheets/d/1-1sI1CgmkGLtYav5pFpc8zU1CMdiR2hGtZeWB7zWrbY/edit"", ""BD075!A1:AV2803""), 32, FALSE)"),"INSULA 33 KV")</f>
        <v>INSULA 33 KV</v>
      </c>
      <c r="Q32" s="36" t="str">
        <f>IFERROR(__xludf.DUMMYFUNCTION("VLOOKUP(E32, IMPORTRANGE(""https://docs.google.com/spreadsheets/d/1-1sI1CgmkGLtYav5pFpc8zU1CMdiR2hGtZeWB7zWrbY/edit"", ""BD075!A1:AV2803""), 33, FALSE)"),"CENTRAL HIDROELÉCTRICA DE CALDAS S.A. E.S.P. - CHEC")</f>
        <v>CENTRAL HIDROELÉCTRICA DE CALDAS S.A. E.S.P. - CHEC</v>
      </c>
      <c r="R32" s="36" t="str">
        <f>IFERROR(__xludf.DUMMYFUNCTION("VLOOKUP(E32, IMPORTRANGE(""https://docs.google.com/spreadsheets/d/1-1sI1CgmkGLtYav5pFpc8zU1CMdiR2hGtZeWB7zWrbY/edit"", ""BD075!A1:AV2803""), 7, FALSE)"),"SOLAR FV")</f>
        <v>SOLAR FV</v>
      </c>
      <c r="S32" s="39">
        <f>IFERROR(__xludf.DUMMYFUNCTION("VLOOKUP(E32, IMPORTRANGE(""https://docs.google.com/spreadsheets/d/1-1sI1CgmkGLtYav5pFpc8zU1CMdiR2hGtZeWB7zWrbY/edit"", ""BD075!A1:AV2803""), 26, FALSE)"),46265.0)</f>
        <v>46265</v>
      </c>
      <c r="T32" s="38">
        <f t="shared" si="1"/>
        <v>2026</v>
      </c>
      <c r="U32" s="36" t="str">
        <f>IFERROR(__xludf.DUMMYFUNCTION("VLOOKUP(E32, IMPORTRANGE(""https://docs.google.com/spreadsheets/d/1-1sI1CgmkGLtYav5pFpc8zU1CMdiR2hGtZeWB7zWrbY/edit"", ""BD075!A1:AV2803""),34, FALSE)"),"NO")</f>
        <v>NO</v>
      </c>
      <c r="V32" s="36" t="str">
        <f>IFERROR(__xludf.DUMMYFUNCTION("VLOOKUP(E32, IMPORTRANGE(""https://docs.google.com/spreadsheets/d/1-1sI1CgmkGLtYav5pFpc8zU1CMdiR2hGtZeWB7zWrbY/edit"", ""BD075!A1:AV2803""), 35, FALSE)"),"")</f>
        <v/>
      </c>
      <c r="W32" s="31" t="s">
        <v>63</v>
      </c>
      <c r="X32" s="43">
        <f t="shared" si="6"/>
        <v>46265</v>
      </c>
      <c r="Y32" s="37" t="s">
        <v>28</v>
      </c>
      <c r="Z32" s="41" t="s">
        <v>118</v>
      </c>
      <c r="AA32" s="36" t="s">
        <v>58</v>
      </c>
      <c r="AB32" s="36" t="s">
        <v>34</v>
      </c>
    </row>
    <row r="33" ht="22.5" hidden="1" customHeight="1">
      <c r="A33" s="1"/>
      <c r="B33" s="36" t="s">
        <v>27</v>
      </c>
      <c r="C33" s="37" t="s">
        <v>54</v>
      </c>
      <c r="D33" s="37">
        <v>1.4</v>
      </c>
      <c r="E33" s="37" t="s">
        <v>119</v>
      </c>
      <c r="F33" s="36" t="str">
        <f>IFERROR(__xludf.DUMMYFUNCTION("VLOOKUP(E33, IMPORTRANGE(""https://docs.google.com/spreadsheets/d/1-1sI1CgmkGLtYav5pFpc8zU1CMdiR2hGtZeWB7zWrbY/edit"", ""BD075!A1:AV2803""), 5, FALSE)"),"PROYECTO PARQUE SOLAR BUGAMBILES DE 9,9MW")</f>
        <v>PROYECTO PARQUE SOLAR BUGAMBILES DE 9,9MW</v>
      </c>
      <c r="G33" s="36" t="str">
        <f>IFERROR(__xludf.DUMMYFUNCTION("VLOOKUP(E33, IMPORTRANGE(""https://docs.google.com/spreadsheets/d/1-1sI1CgmkGLtYav5pFpc8zU1CMdiR2hGtZeWB7zWrbY/edit"", ""BD075!A1:AV2803""), 15, FALSE)"),"FOTOVOLTAICO EL CARACOLI S.A.S")</f>
        <v>FOTOVOLTAICO EL CARACOLI S.A.S</v>
      </c>
      <c r="H33" s="36" t="s">
        <v>44</v>
      </c>
      <c r="I33" s="36" t="s">
        <v>45</v>
      </c>
      <c r="J33" s="36" t="str">
        <f>IFERROR(__xludf.DUMMYFUNCTION("VLOOKUP(E33, IMPORTRANGE(""https://docs.google.com/spreadsheets/d/1-1sI1CgmkGLtYav5pFpc8zU1CMdiR2hGtZeWB7zWrbY/edit"", ""BD075!A1:AV2803""), 28, FALSE)"),"ATLANTICO")</f>
        <v>ATLANTICO</v>
      </c>
      <c r="K33" s="36" t="str">
        <f>IFERROR(__xludf.DUMMYFUNCTION("VLOOKUP(E33, IMPORTRANGE(""https://docs.google.com/spreadsheets/d/1-1sI1CgmkGLtYav5pFpc8zU1CMdiR2hGtZeWB7zWrbY/edit"", ""BD075!A1:AV2803""), 29, FALSE)"),"BARANOA")</f>
        <v>BARANOA</v>
      </c>
      <c r="L33" s="36" t="s">
        <v>38</v>
      </c>
      <c r="M33" s="36"/>
      <c r="N33" s="36"/>
      <c r="O33" s="38">
        <f>IFERROR(__xludf.DUMMYFUNCTION("VLOOKUP(E33, IMPORTRANGE(""https://docs.google.com/spreadsheets/d/1-1sI1CgmkGLtYav5pFpc8zU1CMdiR2hGtZeWB7zWrbY/edit"", ""BD075!A1:AV2803""), 22, FALSE)"),9.9)</f>
        <v>9.9</v>
      </c>
      <c r="P33" s="36" t="str">
        <f>IFERROR(__xludf.DUMMYFUNCTION("VLOOKUP(E33, IMPORTRANGE(""https://docs.google.com/spreadsheets/d/1-1sI1CgmkGLtYav5pFpc8zU1CMdiR2hGtZeWB7zWrbY/edit"", ""BD075!A1:AV2803""), 32, FALSE)"),"BARANOA 13.8")</f>
        <v>BARANOA 13.8</v>
      </c>
      <c r="Q33" s="36" t="str">
        <f>IFERROR(__xludf.DUMMYFUNCTION("VLOOKUP(E33, IMPORTRANGE(""https://docs.google.com/spreadsheets/d/1-1sI1CgmkGLtYav5pFpc8zU1CMdiR2hGtZeWB7zWrbY/edit"", ""BD075!A1:AV2803""), 33, FALSE)"),"CARIBE SOL DE LA COSTA S.A.S. E.S.P. - AIR- E")</f>
        <v>CARIBE SOL DE LA COSTA S.A.S. E.S.P. - AIR- E</v>
      </c>
      <c r="R33" s="36" t="str">
        <f>IFERROR(__xludf.DUMMYFUNCTION("VLOOKUP(E33, IMPORTRANGE(""https://docs.google.com/spreadsheets/d/1-1sI1CgmkGLtYav5pFpc8zU1CMdiR2hGtZeWB7zWrbY/edit"", ""BD075!A1:AV2803""), 7, FALSE)"),"SOLAR FV")</f>
        <v>SOLAR FV</v>
      </c>
      <c r="S33" s="39">
        <f>IFERROR(__xludf.DUMMYFUNCTION("VLOOKUP(E33, IMPORTRANGE(""https://docs.google.com/spreadsheets/d/1-1sI1CgmkGLtYav5pFpc8zU1CMdiR2hGtZeWB7zWrbY/edit"", ""BD075!A1:AV2803""), 26, FALSE)"),46142.0)</f>
        <v>46142</v>
      </c>
      <c r="T33" s="38">
        <f t="shared" si="1"/>
        <v>2026</v>
      </c>
      <c r="U33" s="36" t="str">
        <f>IFERROR(__xludf.DUMMYFUNCTION("VLOOKUP(E33, IMPORTRANGE(""https://docs.google.com/spreadsheets/d/1-1sI1CgmkGLtYav5pFpc8zU1CMdiR2hGtZeWB7zWrbY/edit"", ""BD075!A1:AV2803""),34, FALSE)"),"NO")</f>
        <v>NO</v>
      </c>
      <c r="V33" s="36" t="str">
        <f>IFERROR(__xludf.DUMMYFUNCTION("VLOOKUP(E33, IMPORTRANGE(""https://docs.google.com/spreadsheets/d/1-1sI1CgmkGLtYav5pFpc8zU1CMdiR2hGtZeWB7zWrbY/edit"", ""BD075!A1:AV2803""), 35, FALSE)"),"")</f>
        <v/>
      </c>
      <c r="W33" s="31" t="s">
        <v>56</v>
      </c>
      <c r="X33" s="43">
        <f t="shared" si="6"/>
        <v>46142</v>
      </c>
      <c r="Y33" s="37" t="s">
        <v>28</v>
      </c>
      <c r="Z33" s="41" t="s">
        <v>120</v>
      </c>
      <c r="AA33" s="36" t="s">
        <v>58</v>
      </c>
      <c r="AB33" s="36" t="s">
        <v>34</v>
      </c>
    </row>
    <row r="34" ht="22.5" hidden="1" customHeight="1">
      <c r="B34" s="36" t="s">
        <v>35</v>
      </c>
      <c r="C34" s="37" t="s">
        <v>54</v>
      </c>
      <c r="D34" s="37">
        <v>1.4</v>
      </c>
      <c r="E34" s="37" t="s">
        <v>121</v>
      </c>
      <c r="F34" s="36" t="str">
        <f>IFERROR(__xludf.DUMMYFUNCTION("VLOOKUP(E34, IMPORTRANGE(""https://docs.google.com/spreadsheets/d/1-1sI1CgmkGLtYav5pFpc8zU1CMdiR2hGtZeWB7zWrbY/edit"", ""BD075!A1:AV2803""), 5, FALSE)"),"SOLAR VALLEDUPAR 3")</f>
        <v>SOLAR VALLEDUPAR 3</v>
      </c>
      <c r="G34" s="36" t="str">
        <f>IFERROR(__xludf.DUMMYFUNCTION("VLOOKUP(E34, IMPORTRANGE(""https://docs.google.com/spreadsheets/d/1-1sI1CgmkGLtYav5pFpc8zU1CMdiR2hGtZeWB7zWrbY/edit"", ""BD075!A1:AV2803""), 15, FALSE)"),"CELSIA COLOMBIA S.A. E.S.P")</f>
        <v>CELSIA COLOMBIA S.A. E.S.P</v>
      </c>
      <c r="H34" s="36" t="s">
        <v>77</v>
      </c>
      <c r="I34" s="36" t="s">
        <v>37</v>
      </c>
      <c r="J34" s="36" t="str">
        <f>IFERROR(__xludf.DUMMYFUNCTION("VLOOKUP(E34, IMPORTRANGE(""https://docs.google.com/spreadsheets/d/1-1sI1CgmkGLtYav5pFpc8zU1CMdiR2hGtZeWB7zWrbY/edit"", ""BD075!A1:AV2803""), 28, FALSE)"),"CESAR")</f>
        <v>CESAR</v>
      </c>
      <c r="K34" s="36" t="str">
        <f>IFERROR(__xludf.DUMMYFUNCTION("VLOOKUP(E34, IMPORTRANGE(""https://docs.google.com/spreadsheets/d/1-1sI1CgmkGLtYav5pFpc8zU1CMdiR2hGtZeWB7zWrbY/edit"", ""BD075!A1:AV2803""), 29, FALSE)"),"VALLEDUPAR")</f>
        <v>VALLEDUPAR</v>
      </c>
      <c r="L34" s="36" t="s">
        <v>83</v>
      </c>
      <c r="M34" s="36"/>
      <c r="N34" s="36"/>
      <c r="O34" s="38">
        <f>IFERROR(__xludf.DUMMYFUNCTION("VLOOKUP(E34, IMPORTRANGE(""https://docs.google.com/spreadsheets/d/1-1sI1CgmkGLtYav5pFpc8zU1CMdiR2hGtZeWB7zWrbY/edit"", ""BD075!A1:AV2803""), 22, FALSE)"),19.9)</f>
        <v>19.9</v>
      </c>
      <c r="P34" s="36" t="str">
        <f>IFERROR(__xludf.DUMMYFUNCTION("VLOOKUP(E34, IMPORTRANGE(""https://docs.google.com/spreadsheets/d/1-1sI1CgmkGLtYav5pFpc8zU1CMdiR2hGtZeWB7zWrbY/edit"", ""BD075!A1:AV2803""), 32, FALSE)"),"VALLEDUPAR34.5_B3")</f>
        <v>VALLEDUPAR34.5_B3</v>
      </c>
      <c r="Q34" s="36" t="str">
        <f>IFERROR(__xludf.DUMMYFUNCTION("VLOOKUP(E34, IMPORTRANGE(""https://docs.google.com/spreadsheets/d/1-1sI1CgmkGLtYav5pFpc8zU1CMdiR2hGtZeWB7zWrbY/edit"", ""BD075!A1:AV2803""), 33, FALSE)"),"TRANSELCA S.A. E.S.P.")</f>
        <v>TRANSELCA S.A. E.S.P.</v>
      </c>
      <c r="R34" s="36" t="str">
        <f>IFERROR(__xludf.DUMMYFUNCTION("VLOOKUP(E34, IMPORTRANGE(""https://docs.google.com/spreadsheets/d/1-1sI1CgmkGLtYav5pFpc8zU1CMdiR2hGtZeWB7zWrbY/edit"", ""BD075!A1:AV2803""), 7, FALSE)"),"SOLAR FV")</f>
        <v>SOLAR FV</v>
      </c>
      <c r="S34" s="39">
        <f>IFERROR(__xludf.DUMMYFUNCTION("VLOOKUP(E34, IMPORTRANGE(""https://docs.google.com/spreadsheets/d/1-1sI1CgmkGLtYav5pFpc8zU1CMdiR2hGtZeWB7zWrbY/edit"", ""BD075!A1:AV2803""), 26, FALSE)"),46387.0)</f>
        <v>46387</v>
      </c>
      <c r="T34" s="38">
        <f t="shared" si="1"/>
        <v>2026</v>
      </c>
      <c r="U34" s="36" t="str">
        <f>IFERROR(__xludf.DUMMYFUNCTION("VLOOKUP(E34, IMPORTRANGE(""https://docs.google.com/spreadsheets/d/1-1sI1CgmkGLtYav5pFpc8zU1CMdiR2hGtZeWB7zWrbY/edit"", ""BD075!A1:AV2803""),34, FALSE)"),"NO")</f>
        <v>NO</v>
      </c>
      <c r="V34" s="36" t="str">
        <f>IFERROR(__xludf.DUMMYFUNCTION("VLOOKUP(E34, IMPORTRANGE(""https://docs.google.com/spreadsheets/d/1-1sI1CgmkGLtYav5pFpc8zU1CMdiR2hGtZeWB7zWrbY/edit"", ""BD075!A1:AV2803""), 35, FALSE)"),"")</f>
        <v/>
      </c>
      <c r="W34" s="21" t="s">
        <v>122</v>
      </c>
      <c r="X34" s="40">
        <f t="shared" si="6"/>
        <v>46387</v>
      </c>
      <c r="Y34" s="37" t="s">
        <v>28</v>
      </c>
      <c r="Z34" s="41" t="s">
        <v>123</v>
      </c>
      <c r="AA34" s="36" t="s">
        <v>58</v>
      </c>
      <c r="AB34" s="36" t="s">
        <v>124</v>
      </c>
    </row>
    <row r="35" ht="22.5" hidden="1" customHeight="1">
      <c r="B35" s="87" t="s">
        <v>27</v>
      </c>
      <c r="C35" s="88" t="s">
        <v>28</v>
      </c>
      <c r="D35" s="88">
        <v>3.3</v>
      </c>
      <c r="E35" s="88" t="s">
        <v>125</v>
      </c>
      <c r="F35" s="87" t="str">
        <f>IFERROR(__xludf.DUMMYFUNCTION("VLOOKUP(E35, IMPORTRANGE(""https://docs.google.com/spreadsheets/d/1-1sI1CgmkGLtYav5pFpc8zU1CMdiR2hGtZeWB7zWrbY/edit"", ""BD075!A1:AV2803""), 5, FALSE)"),"NOBSA 9.9 MW")</f>
        <v>NOBSA 9.9 MW</v>
      </c>
      <c r="G35" s="87" t="str">
        <f>IFERROR(__xludf.DUMMYFUNCTION("VLOOKUP(E35, IMPORTRANGE(""https://docs.google.com/spreadsheets/d/1-1sI1CgmkGLtYav5pFpc8zU1CMdiR2hGtZeWB7zWrbY/edit"", ""BD075!A1:AV2803""), 15, FALSE)"),"ATLÁNTICA COLOMBIA S.A.S E.S.P.")</f>
        <v>ATLÁNTICA COLOMBIA S.A.S E.S.P.</v>
      </c>
      <c r="H35" s="87" t="s">
        <v>126</v>
      </c>
      <c r="I35" s="87" t="s">
        <v>29</v>
      </c>
      <c r="J35" s="87" t="str">
        <f>IFERROR(__xludf.DUMMYFUNCTION("VLOOKUP(E35, IMPORTRANGE(""https://docs.google.com/spreadsheets/d/1-1sI1CgmkGLtYav5pFpc8zU1CMdiR2hGtZeWB7zWrbY/edit"", ""BD075!A1:AV2803""), 28, FALSE)"),"BOYACA")</f>
        <v>BOYACA</v>
      </c>
      <c r="K35" s="87" t="str">
        <f>IFERROR(__xludf.DUMMYFUNCTION("VLOOKUP(E35, IMPORTRANGE(""https://docs.google.com/spreadsheets/d/1-1sI1CgmkGLtYav5pFpc8zU1CMdiR2hGtZeWB7zWrbY/edit"", ""BD075!A1:AV2803""), 29, FALSE)"),"NOBSA")</f>
        <v>NOBSA</v>
      </c>
      <c r="L35" s="87" t="s">
        <v>127</v>
      </c>
      <c r="M35" s="87"/>
      <c r="N35" s="87"/>
      <c r="O35" s="89" t="str">
        <f>IFERROR(__xludf.DUMMYFUNCTION("VLOOKUP(E35, IMPORTRANGE(""https://docs.google.com/spreadsheets/d/1-1sI1CgmkGLtYav5pFpc8zU1CMdiR2hGtZeWB7zWrbY/edit"", ""BD075!A1:AV2803""), 22, FALSE)"),"")</f>
        <v/>
      </c>
      <c r="P35" s="87" t="str">
        <f>IFERROR(__xludf.DUMMYFUNCTION("VLOOKUP(E35, IMPORTRANGE(""https://docs.google.com/spreadsheets/d/1-1sI1CgmkGLtYav5pFpc8zU1CMdiR2hGtZeWB7zWrbY/edit"", ""BD075!A1:AV2803""), 32, FALSE)"),"HOLCIM 13.8 KV")</f>
        <v>HOLCIM 13.8 KV</v>
      </c>
      <c r="Q35" s="87" t="str">
        <f>IFERROR(__xludf.DUMMYFUNCTION("VLOOKUP(E35, IMPORTRANGE(""https://docs.google.com/spreadsheets/d/1-1sI1CgmkGLtYav5pFpc8zU1CMdiR2hGtZeWB7zWrbY/edit"", ""BD075!A1:AV2803""), 33, FALSE)"),"EMPRESA DE ENERGÍA DE BOYACÁ S.A E.S.P - EBSA")</f>
        <v>EMPRESA DE ENERGÍA DE BOYACÁ S.A E.S.P - EBSA</v>
      </c>
      <c r="R35" s="87" t="str">
        <f>IFERROR(__xludf.DUMMYFUNCTION("VLOOKUP(E35, IMPORTRANGE(""https://docs.google.com/spreadsheets/d/1-1sI1CgmkGLtYav5pFpc8zU1CMdiR2hGtZeWB7zWrbY/edit"", ""BD075!A1:AV2803""), 7, FALSE)"),"SOLAR FV")</f>
        <v>SOLAR FV</v>
      </c>
      <c r="S35" s="90" t="str">
        <f>IFERROR(__xludf.DUMMYFUNCTION("VLOOKUP(E35, IMPORTRANGE(""https://docs.google.com/spreadsheets/d/1-1sI1CgmkGLtYav5pFpc8zU1CMdiR2hGtZeWB7zWrbY/edit"", ""BD075!A1:AV2803""), 26, FALSE)"),"")</f>
        <v/>
      </c>
      <c r="T35" s="89">
        <f t="shared" si="1"/>
        <v>1899</v>
      </c>
      <c r="U35" s="87" t="str">
        <f>IFERROR(__xludf.DUMMYFUNCTION("VLOOKUP(E35, IMPORTRANGE(""https://docs.google.com/spreadsheets/d/1-1sI1CgmkGLtYav5pFpc8zU1CMdiR2hGtZeWB7zWrbY/edit"", ""BD075!A1:AV2803""),34, FALSE)"),"NO")</f>
        <v>NO</v>
      </c>
      <c r="V35" s="87" t="str">
        <f>IFERROR(__xludf.DUMMYFUNCTION("VLOOKUP(E35, IMPORTRANGE(""https://docs.google.com/spreadsheets/d/1-1sI1CgmkGLtYav5pFpc8zU1CMdiR2hGtZeWB7zWrbY/edit"", ""BD075!A1:AV2803""), 35, FALSE)"),"")</f>
        <v/>
      </c>
      <c r="W35" s="9" t="s">
        <v>31</v>
      </c>
      <c r="X35" s="91">
        <v>46022.0</v>
      </c>
      <c r="Y35" s="88" t="s">
        <v>28</v>
      </c>
      <c r="Z35" s="92" t="s">
        <v>128</v>
      </c>
      <c r="AA35" s="87" t="s">
        <v>107</v>
      </c>
      <c r="AB35" s="87" t="s">
        <v>129</v>
      </c>
    </row>
    <row r="36" ht="22.5" hidden="1" customHeight="1">
      <c r="A36" s="1"/>
      <c r="B36" s="6" t="s">
        <v>47</v>
      </c>
      <c r="C36" s="7" t="s">
        <v>28</v>
      </c>
      <c r="D36" s="7"/>
      <c r="E36" s="56" t="s">
        <v>130</v>
      </c>
      <c r="F36" s="6" t="str">
        <f>IFERROR(__xludf.DUMMYFUNCTION("VLOOKUP(E36, IMPORTRANGE(""https://docs.google.com/spreadsheets/d/1-1sI1CgmkGLtYav5pFpc8zU1CMdiR2hGtZeWB7zWrbY/edit"", ""BD075!A1:AV2803""), 5, FALSE)"),"COG.001.2022 AZAHAR I 4.99 MW")</f>
        <v>COG.001.2022 AZAHAR I 4.99 MW</v>
      </c>
      <c r="G36" s="6" t="str">
        <f>IFERROR(__xludf.DUMMYFUNCTION("VLOOKUP(E36, IMPORTRANGE(""https://docs.google.com/spreadsheets/d/1-1sI1CgmkGLtYav5pFpc8zU1CMdiR2hGtZeWB7zWrbY/edit"", ""BD075!A1:AV2803""), 15, FALSE)"),"RECAP COLOMBIA GRANJA I SAS")</f>
        <v>RECAP COLOMBIA GRANJA I SAS</v>
      </c>
      <c r="H36" s="6"/>
      <c r="I36" s="6" t="s">
        <v>61</v>
      </c>
      <c r="J36" s="6" t="str">
        <f>IFERROR(__xludf.DUMMYFUNCTION("VLOOKUP(E36, IMPORTRANGE(""https://docs.google.com/spreadsheets/d/1-1sI1CgmkGLtYav5pFpc8zU1CMdiR2hGtZeWB7zWrbY/edit"", ""BD075!A1:AV2803""), 28, FALSE)"),"RISARALDA")</f>
        <v>RISARALDA</v>
      </c>
      <c r="K36" s="6" t="str">
        <f>IFERROR(__xludf.DUMMYFUNCTION("VLOOKUP(E36, IMPORTRANGE(""https://docs.google.com/spreadsheets/d/1-1sI1CgmkGLtYav5pFpc8zU1CMdiR2hGtZeWB7zWrbY/edit"", ""BD075!A1:AV2803""), 29, FALSE)"),"PEREIRA")</f>
        <v>PEREIRA</v>
      </c>
      <c r="L36" s="6" t="s">
        <v>131</v>
      </c>
      <c r="M36" s="6"/>
      <c r="N36" s="6"/>
      <c r="O36" s="9" t="str">
        <f>IFERROR(__xludf.DUMMYFUNCTION("VLOOKUP(E36, IMPORTRANGE(""https://docs.google.com/spreadsheets/d/1-1sI1CgmkGLtYav5pFpc8zU1CMdiR2hGtZeWB7zWrbY/edit"", ""BD075!A1:AV2803""), 22, FALSE)"),"")</f>
        <v/>
      </c>
      <c r="P36" s="6" t="str">
        <f>IFERROR(__xludf.DUMMYFUNCTION("VLOOKUP(E36, IMPORTRANGE(""https://docs.google.com/spreadsheets/d/1-1sI1CgmkGLtYav5pFpc8zU1CMdiR2hGtZeWB7zWrbY/edit"", ""BD075!A1:AV2803""), 32, FALSE)"),"PLANTA DIESEL 13.2")</f>
        <v>PLANTA DIESEL 13.2</v>
      </c>
      <c r="Q36" s="6" t="str">
        <f>IFERROR(__xludf.DUMMYFUNCTION("VLOOKUP(E36, IMPORTRANGE(""https://docs.google.com/spreadsheets/d/1-1sI1CgmkGLtYav5pFpc8zU1CMdiR2hGtZeWB7zWrbY/edit"", ""BD075!A1:AV2803""), 33, FALSE)"),"ELECTRIFICADORA DEL HUILA S.A. E.S.P.")</f>
        <v>ELECTRIFICADORA DEL HUILA S.A. E.S.P.</v>
      </c>
      <c r="R36" s="6" t="str">
        <f>IFERROR(__xludf.DUMMYFUNCTION("VLOOKUP(E36, IMPORTRANGE(""https://docs.google.com/spreadsheets/d/1-1sI1CgmkGLtYav5pFpc8zU1CMdiR2hGtZeWB7zWrbY/edit"", ""BD075!A1:AV2803""), 7, FALSE)"),"SOLAR FV")</f>
        <v>SOLAR FV</v>
      </c>
      <c r="S36" s="10" t="str">
        <f>IFERROR(__xludf.DUMMYFUNCTION("VLOOKUP(E36, IMPORTRANGE(""https://docs.google.com/spreadsheets/d/1-1sI1CgmkGLtYav5pFpc8zU1CMdiR2hGtZeWB7zWrbY/edit"", ""BD075!A1:AV2803""), 26, FALSE)"),"")</f>
        <v/>
      </c>
      <c r="T36" s="9">
        <f t="shared" si="1"/>
        <v>1899</v>
      </c>
      <c r="U36" s="6" t="str">
        <f>IFERROR(__xludf.DUMMYFUNCTION("VLOOKUP(E36, IMPORTRANGE(""https://docs.google.com/spreadsheets/d/1-1sI1CgmkGLtYav5pFpc8zU1CMdiR2hGtZeWB7zWrbY/edit"", ""BD075!A1:AV2803""),34, FALSE)"),"NO")</f>
        <v>NO</v>
      </c>
      <c r="V36" s="6" t="str">
        <f>IFERROR(__xludf.DUMMYFUNCTION("VLOOKUP(E36, IMPORTRANGE(""https://docs.google.com/spreadsheets/d/1-1sI1CgmkGLtYav5pFpc8zU1CMdiR2hGtZeWB7zWrbY/edit"", ""BD075!A1:AV2803""), 35, FALSE)"),"")</f>
        <v/>
      </c>
      <c r="W36" s="9" t="s">
        <v>31</v>
      </c>
      <c r="X36" s="93">
        <v>46022.0</v>
      </c>
      <c r="Y36" s="7" t="s">
        <v>28</v>
      </c>
      <c r="Z36" s="12" t="s">
        <v>132</v>
      </c>
      <c r="AA36" s="6" t="s">
        <v>33</v>
      </c>
      <c r="AB36" s="6" t="s">
        <v>34</v>
      </c>
    </row>
    <row r="37" ht="22.5" hidden="1" customHeight="1">
      <c r="A37" s="1"/>
      <c r="B37" s="6" t="s">
        <v>133</v>
      </c>
      <c r="C37" s="7" t="s">
        <v>28</v>
      </c>
      <c r="D37" s="7"/>
      <c r="E37" s="7">
        <v>172.0</v>
      </c>
      <c r="F37" s="6" t="str">
        <f>IFERROR(__xludf.DUMMYFUNCTION("VLOOKUP(E37, IMPORTRANGE(""https://docs.google.com/spreadsheets/d/1-1sI1CgmkGLtYav5pFpc8zU1CMdiR2hGtZeWB7zWrbY/edit"", ""BD075!A1:AV2803""), 5, FALSE)"),"PCH AURES ALTO (19,9 MW)")</f>
        <v>PCH AURES ALTO (19,9 MW)</v>
      </c>
      <c r="G37" s="6" t="str">
        <f>IFERROR(__xludf.DUMMYFUNCTION("VLOOKUP(E37, IMPORTRANGE(""https://docs.google.com/spreadsheets/d/1-1sI1CgmkGLtYav5pFpc8zU1CMdiR2hGtZeWB7zWrbY/edit"", ""BD075!A1:AV2803""), 15, FALSE)"),"HIDROELÉCTRICA DEL RIO AURES S.A. E.S.P.")</f>
        <v>HIDROELÉCTRICA DEL RIO AURES S.A. E.S.P.</v>
      </c>
      <c r="H37" s="8"/>
      <c r="I37" s="6" t="s">
        <v>37</v>
      </c>
      <c r="J37" s="6" t="str">
        <f>IFERROR(__xludf.DUMMYFUNCTION("VLOOKUP(E37, IMPORTRANGE(""https://docs.google.com/spreadsheets/d/1-1sI1CgmkGLtYav5pFpc8zU1CMdiR2hGtZeWB7zWrbY/edit"", ""BD075!A1:AV2803""), 28, FALSE)"),"ANTIOQUIA")</f>
        <v>ANTIOQUIA</v>
      </c>
      <c r="K37" s="6" t="str">
        <f>IFERROR(__xludf.DUMMYFUNCTION("VLOOKUP(E37, IMPORTRANGE(""https://docs.google.com/spreadsheets/d/1-1sI1CgmkGLtYav5pFpc8zU1CMdiR2hGtZeWB7zWrbY/edit"", ""BD075!A1:AV2803""), 29, FALSE)"),"SONSÓN")</f>
        <v>SONSÓN</v>
      </c>
      <c r="L37" s="6" t="s">
        <v>134</v>
      </c>
      <c r="M37" s="6"/>
      <c r="N37" s="6"/>
      <c r="O37" s="9">
        <f>IFERROR(__xludf.DUMMYFUNCTION("VLOOKUP(E37, IMPORTRANGE(""https://docs.google.com/spreadsheets/d/1-1sI1CgmkGLtYav5pFpc8zU1CMdiR2hGtZeWB7zWrbY/edit"", ""BD075!A1:AV2803""), 22, FALSE)"),19.9)</f>
        <v>19.9</v>
      </c>
      <c r="P37" s="6" t="str">
        <f>IFERROR(__xludf.DUMMYFUNCTION("VLOOKUP(E37, IMPORTRANGE(""https://docs.google.com/spreadsheets/d/1-1sI1CgmkGLtYav5pFpc8zU1CMdiR2hGtZeWB7zWrbY/edit"", ""BD075!A1:AV2803""), 32, FALSE)"),"SONSON 110 KV")</f>
        <v>SONSON 110 KV</v>
      </c>
      <c r="Q37" s="6" t="str">
        <f>IFERROR(__xludf.DUMMYFUNCTION("VLOOKUP(E37, IMPORTRANGE(""https://docs.google.com/spreadsheets/d/1-1sI1CgmkGLtYav5pFpc8zU1CMdiR2hGtZeWB7zWrbY/edit"", ""BD075!A1:AV2803""), 33, FALSE)"),"EMPRASAS PUBLICAS DE MEDELLIN E.S.P.")</f>
        <v>EMPRASAS PUBLICAS DE MEDELLIN E.S.P.</v>
      </c>
      <c r="R37" s="6" t="str">
        <f>IFERROR(__xludf.DUMMYFUNCTION("VLOOKUP(E37, IMPORTRANGE(""https://docs.google.com/spreadsheets/d/1-1sI1CgmkGLtYav5pFpc8zU1CMdiR2hGtZeWB7zWrbY/edit"", ""BD075!A1:AV2803""), 7, FALSE)"),"PCH")</f>
        <v>PCH</v>
      </c>
      <c r="S37" s="10">
        <f>IFERROR(__xludf.DUMMYFUNCTION("VLOOKUP(E37, IMPORTRANGE(""https://docs.google.com/spreadsheets/d/1-1sI1CgmkGLtYav5pFpc8zU1CMdiR2hGtZeWB7zWrbY/edit"", ""BD075!A1:AV2803""), 26, FALSE)"),46477.0)</f>
        <v>46477</v>
      </c>
      <c r="T37" s="9">
        <f t="shared" si="1"/>
        <v>2027</v>
      </c>
      <c r="U37" s="6" t="str">
        <f>IFERROR(__xludf.DUMMYFUNCTION("VLOOKUP(E37, IMPORTRANGE(""https://docs.google.com/spreadsheets/d/1-1sI1CgmkGLtYav5pFpc8zU1CMdiR2hGtZeWB7zWrbY/edit"", ""BD075!A1:AV2803""),34, FALSE)"),"SI")</f>
        <v>SI</v>
      </c>
      <c r="V37" s="6" t="str">
        <f>IFERROR(__xludf.DUMMYFUNCTION("VLOOKUP(E37, IMPORTRANGE(""https://docs.google.com/spreadsheets/d/1-1sI1CgmkGLtYav5pFpc8zU1CMdiR2hGtZeWB7zWrbY/edit"", ""BD075!A1:AV2803""), 35, FALSE)"),"SUPEDITADA A LA ENTRADA EN OPERACIÓN DE LA SUBESTACIÓN SAN LORENZO 230 KV")</f>
        <v>SUPEDITADA A LA ENTRADA EN OPERACIÓN DE LA SUBESTACIÓN SAN LORENZO 230 KV</v>
      </c>
      <c r="W37" s="9" t="s">
        <v>31</v>
      </c>
      <c r="X37" s="93">
        <v>46022.0</v>
      </c>
      <c r="Y37" s="7" t="s">
        <v>28</v>
      </c>
      <c r="Z37" s="12" t="s">
        <v>135</v>
      </c>
      <c r="AA37" s="6" t="s">
        <v>33</v>
      </c>
      <c r="AB37" s="6" t="s">
        <v>34</v>
      </c>
    </row>
    <row r="38" ht="22.5" hidden="1" customHeight="1">
      <c r="A38" s="1"/>
      <c r="B38" s="6" t="s">
        <v>27</v>
      </c>
      <c r="C38" s="7" t="s">
        <v>28</v>
      </c>
      <c r="D38" s="7"/>
      <c r="E38" s="7" t="s">
        <v>136</v>
      </c>
      <c r="F38" s="6" t="str">
        <f>IFERROR(__xludf.DUMMYFUNCTION("VLOOKUP(E38, IMPORTRANGE(""https://docs.google.com/spreadsheets/d/1-1sI1CgmkGLtYav5pFpc8zU1CMdiR2hGtZeWB7zWrbY/edit"", ""BD075!A1:AV2803""), 5, FALSE)"),"LA RAMADA SOLAR I")</f>
        <v>LA RAMADA SOLAR I</v>
      </c>
      <c r="G38" s="6" t="str">
        <f>IFERROR(__xludf.DUMMYFUNCTION("VLOOKUP(E38, IMPORTRANGE(""https://docs.google.com/spreadsheets/d/1-1sI1CgmkGLtYav5pFpc8zU1CMdiR2hGtZeWB7zWrbY/edit"", ""BD075!A1:AV2803""), 15, FALSE)"),"GRENERGY GESTION E INFRAESTRUCTURA SAS")</f>
        <v>GRENERGY GESTION E INFRAESTRUCTURA SAS</v>
      </c>
      <c r="H38" s="6" t="s">
        <v>41</v>
      </c>
      <c r="I38" s="6" t="s">
        <v>42</v>
      </c>
      <c r="J38" s="6" t="str">
        <f>IFERROR(__xludf.DUMMYFUNCTION("VLOOKUP(E38, IMPORTRANGE(""https://docs.google.com/spreadsheets/d/1-1sI1CgmkGLtYav5pFpc8zU1CMdiR2hGtZeWB7zWrbY/edit"", ""BD075!A1:AV2803""), 28, FALSE)"),"BOYACA")</f>
        <v>BOYACA</v>
      </c>
      <c r="K38" s="6" t="str">
        <f>IFERROR(__xludf.DUMMYFUNCTION("VLOOKUP(E38, IMPORTRANGE(""https://docs.google.com/spreadsheets/d/1-1sI1CgmkGLtYav5pFpc8zU1CMdiR2hGtZeWB7zWrbY/edit"", ""BD075!A1:AV2803""), 29, FALSE)"),"SOGAMOSO")</f>
        <v>SOGAMOSO</v>
      </c>
      <c r="L38" s="6" t="s">
        <v>127</v>
      </c>
      <c r="M38" s="6"/>
      <c r="N38" s="6"/>
      <c r="O38" s="9" t="str">
        <f>IFERROR(__xludf.DUMMYFUNCTION("VLOOKUP(E38, IMPORTRANGE(""https://docs.google.com/spreadsheets/d/1-1sI1CgmkGLtYav5pFpc8zU1CMdiR2hGtZeWB7zWrbY/edit"", ""BD075!A1:AV2803""), 22, FALSE)"),"")</f>
        <v/>
      </c>
      <c r="P38" s="6" t="str">
        <f>IFERROR(__xludf.DUMMYFUNCTION("VLOOKUP(E38, IMPORTRANGE(""https://docs.google.com/spreadsheets/d/1-1sI1CgmkGLtYav5pFpc8zU1CMdiR2hGtZeWB7zWrbY/edit"", ""BD075!A1:AV2803""), 32, FALSE)"),"LA RAMADA 13,8 KV")</f>
        <v>LA RAMADA 13,8 KV</v>
      </c>
      <c r="Q38" s="6" t="str">
        <f>IFERROR(__xludf.DUMMYFUNCTION("VLOOKUP(E38, IMPORTRANGE(""https://docs.google.com/spreadsheets/d/1-1sI1CgmkGLtYav5pFpc8zU1CMdiR2hGtZeWB7zWrbY/edit"", ""BD075!A1:AV2803""), 33, FALSE)"),"EMPRESA DE ENERGÍA DE BOYACÁ S.A E.S.P - EBSA")</f>
        <v>EMPRESA DE ENERGÍA DE BOYACÁ S.A E.S.P - EBSA</v>
      </c>
      <c r="R38" s="6" t="str">
        <f>IFERROR(__xludf.DUMMYFUNCTION("VLOOKUP(E38, IMPORTRANGE(""https://docs.google.com/spreadsheets/d/1-1sI1CgmkGLtYav5pFpc8zU1CMdiR2hGtZeWB7zWrbY/edit"", ""BD075!A1:AV2803""), 7, FALSE)"),"SOLAR FV")</f>
        <v>SOLAR FV</v>
      </c>
      <c r="S38" s="10" t="str">
        <f>IFERROR(__xludf.DUMMYFUNCTION("VLOOKUP(E38, IMPORTRANGE(""https://docs.google.com/spreadsheets/d/1-1sI1CgmkGLtYav5pFpc8zU1CMdiR2hGtZeWB7zWrbY/edit"", ""BD075!A1:AV2803""), 26, FALSE)"),"")</f>
        <v/>
      </c>
      <c r="T38" s="9">
        <f t="shared" si="1"/>
        <v>1899</v>
      </c>
      <c r="U38" s="6" t="str">
        <f>IFERROR(__xludf.DUMMYFUNCTION("VLOOKUP(E38, IMPORTRANGE(""https://docs.google.com/spreadsheets/d/1-1sI1CgmkGLtYav5pFpc8zU1CMdiR2hGtZeWB7zWrbY/edit"", ""BD075!A1:AV2803""),34, FALSE)"),"NO")</f>
        <v>NO</v>
      </c>
      <c r="V38" s="6" t="str">
        <f>IFERROR(__xludf.DUMMYFUNCTION("VLOOKUP(E38, IMPORTRANGE(""https://docs.google.com/spreadsheets/d/1-1sI1CgmkGLtYav5pFpc8zU1CMdiR2hGtZeWB7zWrbY/edit"", ""BD075!A1:AV2803""), 35, FALSE)"),"")</f>
        <v/>
      </c>
      <c r="W38" s="9" t="s">
        <v>31</v>
      </c>
      <c r="X38" s="93">
        <v>46022.0</v>
      </c>
      <c r="Y38" s="7" t="s">
        <v>28</v>
      </c>
      <c r="Z38" s="12" t="s">
        <v>137</v>
      </c>
      <c r="AA38" s="6" t="s">
        <v>33</v>
      </c>
      <c r="AB38" s="6" t="s">
        <v>34</v>
      </c>
    </row>
    <row r="39" ht="22.5" hidden="1" customHeight="1">
      <c r="B39" s="87"/>
      <c r="C39" s="88" t="s">
        <v>28</v>
      </c>
      <c r="D39" s="88"/>
      <c r="E39" s="88">
        <v>850.0</v>
      </c>
      <c r="F39" s="87" t="str">
        <f>IFERROR(__xludf.DUMMYFUNCTION("VLOOKUP(E39, IMPORTRANGE(""https://docs.google.com/spreadsheets/d/1-1sI1CgmkGLtYav5pFpc8zU1CMdiR2hGtZeWB7zWrbY/edit"", ""BD075!A1:AV2803""), 5, FALSE)"),"PCH AURRÁ LA SUCIA (14 MW)")</f>
        <v>PCH AURRÁ LA SUCIA (14 MW)</v>
      </c>
      <c r="G39" s="87" t="str">
        <f>IFERROR(__xludf.DUMMYFUNCTION("VLOOKUP(E39, IMPORTRANGE(""https://docs.google.com/spreadsheets/d/1-1sI1CgmkGLtYav5pFpc8zU1CMdiR2hGtZeWB7zWrbY/edit"", ""BD075!A1:AV2803""), 15, FALSE)"),"AURRÁ S.A.S.")</f>
        <v>AURRÁ S.A.S.</v>
      </c>
      <c r="H39" s="94"/>
      <c r="I39" s="87" t="s">
        <v>37</v>
      </c>
      <c r="J39" s="87" t="str">
        <f>IFERROR(__xludf.DUMMYFUNCTION("VLOOKUP(E39, IMPORTRANGE(""https://docs.google.com/spreadsheets/d/1-1sI1CgmkGLtYav5pFpc8zU1CMdiR2hGtZeWB7zWrbY/edit"", ""BD075!A1:AV2803""), 28, FALSE)"),"ANTIOQUIA")</f>
        <v>ANTIOQUIA</v>
      </c>
      <c r="K39" s="87" t="str">
        <f>IFERROR(__xludf.DUMMYFUNCTION("VLOOKUP(E39, IMPORTRANGE(""https://docs.google.com/spreadsheets/d/1-1sI1CgmkGLtYav5pFpc8zU1CMdiR2hGtZeWB7zWrbY/edit"", ""BD075!A1:AV2803""), 29, FALSE)"),"SAN JERÓNIMO")</f>
        <v>SAN JERÓNIMO</v>
      </c>
      <c r="L39" s="87" t="s">
        <v>134</v>
      </c>
      <c r="M39" s="87"/>
      <c r="N39" s="87"/>
      <c r="O39" s="89" t="str">
        <f>IFERROR(__xludf.DUMMYFUNCTION("VLOOKUP(E39, IMPORTRANGE(""https://docs.google.com/spreadsheets/d/1-1sI1CgmkGLtYav5pFpc8zU1CMdiR2hGtZeWB7zWrbY/edit"", ""BD075!A1:AV2803""), 22, FALSE)"),"")</f>
        <v/>
      </c>
      <c r="P39" s="87" t="str">
        <f>IFERROR(__xludf.DUMMYFUNCTION("VLOOKUP(E39, IMPORTRANGE(""https://docs.google.com/spreadsheets/d/1-1sI1CgmkGLtYav5pFpc8zU1CMdiR2hGtZeWB7zWrbY/edit"", ""BD075!A1:AV2803""), 32, FALSE)"),"SAN JERONIMO 44 KV")</f>
        <v>SAN JERONIMO 44 KV</v>
      </c>
      <c r="Q39" s="87" t="str">
        <f>IFERROR(__xludf.DUMMYFUNCTION("VLOOKUP(E39, IMPORTRANGE(""https://docs.google.com/spreadsheets/d/1-1sI1CgmkGLtYav5pFpc8zU1CMdiR2hGtZeWB7zWrbY/edit"", ""BD075!A1:AV2803""), 33, FALSE)"),"EMPRESAS PUBLICAS DE MEDELLIN E.S.P.")</f>
        <v>EMPRESAS PUBLICAS DE MEDELLIN E.S.P.</v>
      </c>
      <c r="R39" s="87" t="str">
        <f>IFERROR(__xludf.DUMMYFUNCTION("VLOOKUP(E39, IMPORTRANGE(""https://docs.google.com/spreadsheets/d/1-1sI1CgmkGLtYav5pFpc8zU1CMdiR2hGtZeWB7zWrbY/edit"", ""BD075!A1:AV2803""), 7, FALSE)"),"PCH")</f>
        <v>PCH</v>
      </c>
      <c r="S39" s="90" t="str">
        <f>IFERROR(__xludf.DUMMYFUNCTION("VLOOKUP(E39, IMPORTRANGE(""https://docs.google.com/spreadsheets/d/1-1sI1CgmkGLtYav5pFpc8zU1CMdiR2hGtZeWB7zWrbY/edit"", ""BD075!A1:AV2803""), 26, FALSE)"),"")</f>
        <v/>
      </c>
      <c r="T39" s="89">
        <f t="shared" si="1"/>
        <v>1899</v>
      </c>
      <c r="U39" s="87" t="str">
        <f>IFERROR(__xludf.DUMMYFUNCTION("VLOOKUP(E39, IMPORTRANGE(""https://docs.google.com/spreadsheets/d/1-1sI1CgmkGLtYav5pFpc8zU1CMdiR2hGtZeWB7zWrbY/edit"", ""BD075!A1:AV2803""),34, FALSE)"),"SI")</f>
        <v>SI</v>
      </c>
      <c r="V39" s="87" t="str">
        <f>IFERROR(__xludf.DUMMYFUNCTION("VLOOKUP(E39, IMPORTRANGE(""https://docs.google.com/spreadsheets/d/1-1sI1CgmkGLtYav5pFpc8zU1CMdiR2hGtZeWB7zWrbY/edit"", ""BD075!A1:AV2803""), 35, FALSE)"),"SUPEDITADO A: I) LA REPOTENCIACIÓN DEL CORREDOR OCCIDENTE - SAN JERÓNIMO - SANTA FE DE ANTIOQUIA 110 KV A 467 A CON FPO PROPUESTA PARA ABRIL DE 2022; II) LA REPOTENCIACIÓN DEL TRANSFORMADOR SAN JERÓNIMO 110/44 KV A 40 MVA")</f>
        <v>SUPEDITADO A: I) LA REPOTENCIACIÓN DEL CORREDOR OCCIDENTE - SAN JERÓNIMO - SANTA FE DE ANTIOQUIA 110 KV A 467 A CON FPO PROPUESTA PARA ABRIL DE 2022; II) LA REPOTENCIACIÓN DEL TRANSFORMADOR SAN JERÓNIMO 110/44 KV A 40 MVA</v>
      </c>
      <c r="W39" s="9" t="s">
        <v>52</v>
      </c>
      <c r="X39" s="35" t="str">
        <f t="shared" ref="X39:X43" si="7">S39</f>
        <v/>
      </c>
      <c r="Y39" s="88" t="s">
        <v>28</v>
      </c>
      <c r="Z39" s="92" t="s">
        <v>138</v>
      </c>
      <c r="AA39" s="87" t="s">
        <v>33</v>
      </c>
      <c r="AB39" s="87" t="s">
        <v>34</v>
      </c>
    </row>
    <row r="40" ht="22.5" hidden="1" customHeight="1">
      <c r="A40" s="1"/>
      <c r="B40" s="87" t="s">
        <v>27</v>
      </c>
      <c r="C40" s="88" t="s">
        <v>28</v>
      </c>
      <c r="D40" s="88"/>
      <c r="E40" s="95">
        <v>320.0</v>
      </c>
      <c r="F40" s="87" t="str">
        <f>IFERROR(__xludf.DUMMYFUNCTION("VLOOKUP(E40, IMPORTRANGE(""https://docs.google.com/spreadsheets/d/1-1sI1CgmkGLtYav5pFpc8zU1CMdiR2hGtZeWB7zWrbY/edit"", ""BD075!A1:AV2803""), 5, FALSE)"),"PARQUE SOLAR LA CAYENA DE 19,9 MW")</f>
        <v>PARQUE SOLAR LA CAYENA DE 19,9 MW</v>
      </c>
      <c r="G40" s="87" t="str">
        <f>IFERROR(__xludf.DUMMYFUNCTION("VLOOKUP(E40, IMPORTRANGE(""https://docs.google.com/spreadsheets/d/1-1sI1CgmkGLtYav5pFpc8zU1CMdiR2hGtZeWB7zWrbY/edit"", ""BD075!A1:AV2803""), 15, FALSE)"),"LA CAYENA SOLAR S.A.S.")</f>
        <v>LA CAYENA SOLAR S.A.S.</v>
      </c>
      <c r="H40" s="87" t="s">
        <v>139</v>
      </c>
      <c r="I40" s="87" t="s">
        <v>42</v>
      </c>
      <c r="J40" s="87" t="str">
        <f>IFERROR(__xludf.DUMMYFUNCTION("VLOOKUP(E40, IMPORTRANGE(""https://docs.google.com/spreadsheets/d/1-1sI1CgmkGLtYav5pFpc8zU1CMdiR2hGtZeWB7zWrbY/edit"", ""BD075!A1:AV2803""), 28, FALSE)"),"SUCRE")</f>
        <v>SUCRE</v>
      </c>
      <c r="K40" s="87" t="str">
        <f>IFERROR(__xludf.DUMMYFUNCTION("VLOOKUP(E40, IMPORTRANGE(""https://docs.google.com/spreadsheets/d/1-1sI1CgmkGLtYav5pFpc8zU1CMdiR2hGtZeWB7zWrbY/edit"", ""BD075!A1:AV2803""), 29, FALSE)"),"SINCELEJO")</f>
        <v>SINCELEJO</v>
      </c>
      <c r="L40" s="87" t="s">
        <v>72</v>
      </c>
      <c r="M40" s="87"/>
      <c r="N40" s="87"/>
      <c r="O40" s="89">
        <f>IFERROR(__xludf.DUMMYFUNCTION("VLOOKUP(E40, IMPORTRANGE(""https://docs.google.com/spreadsheets/d/1-1sI1CgmkGLtYav5pFpc8zU1CMdiR2hGtZeWB7zWrbY/edit"", ""BD075!A1:AV2803""), 22, FALSE)"),19.9)</f>
        <v>19.9</v>
      </c>
      <c r="P40" s="87" t="str">
        <f>IFERROR(__xludf.DUMMYFUNCTION("VLOOKUP(E40, IMPORTRANGE(""https://docs.google.com/spreadsheets/d/1-1sI1CgmkGLtYav5pFpc8zU1CMdiR2hGtZeWB7zWrbY/edit"", ""BD075!A1:AV2803""), 32, FALSE)"),"SINCE 110 KV")</f>
        <v>SINCE 110 KV</v>
      </c>
      <c r="Q40" s="87" t="str">
        <f>IFERROR(__xludf.DUMMYFUNCTION("VLOOKUP(E40, IMPORTRANGE(""https://docs.google.com/spreadsheets/d/1-1sI1CgmkGLtYav5pFpc8zU1CMdiR2hGtZeWB7zWrbY/edit"", ""BD075!A1:AV2803""), 33, FALSE)"),"CARIBE MAR DE LA COSTA S.A. E.S.P")</f>
        <v>CARIBE MAR DE LA COSTA S.A. E.S.P</v>
      </c>
      <c r="R40" s="87" t="str">
        <f>IFERROR(__xludf.DUMMYFUNCTION("VLOOKUP(E40, IMPORTRANGE(""https://docs.google.com/spreadsheets/d/1-1sI1CgmkGLtYav5pFpc8zU1CMdiR2hGtZeWB7zWrbY/edit"", ""BD075!A1:AV2803""), 7, FALSE)"),"SOLAR FV")</f>
        <v>SOLAR FV</v>
      </c>
      <c r="S40" s="90">
        <f>IFERROR(__xludf.DUMMYFUNCTION("VLOOKUP(E40, IMPORTRANGE(""https://docs.google.com/spreadsheets/d/1-1sI1CgmkGLtYav5pFpc8zU1CMdiR2hGtZeWB7zWrbY/edit"", ""BD075!A1:AV2803""), 26, FALSE)"),46752.0)</f>
        <v>46752</v>
      </c>
      <c r="T40" s="89">
        <f t="shared" si="1"/>
        <v>2027</v>
      </c>
      <c r="U40" s="87" t="str">
        <f>IFERROR(__xludf.DUMMYFUNCTION("VLOOKUP(E40, IMPORTRANGE(""https://docs.google.com/spreadsheets/d/1-1sI1CgmkGLtYav5pFpc8zU1CMdiR2hGtZeWB7zWrbY/edit"", ""BD075!A1:AV2803""),34, FALSE)"),"NO")</f>
        <v>NO</v>
      </c>
      <c r="V40" s="87" t="str">
        <f>IFERROR(__xludf.DUMMYFUNCTION("VLOOKUP(E40, IMPORTRANGE(""https://docs.google.com/spreadsheets/d/1-1sI1CgmkGLtYav5pFpc8zU1CMdiR2hGtZeWB7zWrbY/edit"", ""BD075!A1:AV2803""), 35, FALSE)"),"")</f>
        <v/>
      </c>
      <c r="W40" s="9" t="s">
        <v>52</v>
      </c>
      <c r="X40" s="35">
        <f t="shared" si="7"/>
        <v>46752</v>
      </c>
      <c r="Y40" s="88" t="s">
        <v>28</v>
      </c>
      <c r="Z40" s="92" t="s">
        <v>140</v>
      </c>
      <c r="AA40" s="87" t="s">
        <v>107</v>
      </c>
      <c r="AB40" s="87" t="s">
        <v>141</v>
      </c>
    </row>
    <row r="41" ht="22.5" hidden="1" customHeight="1">
      <c r="A41" s="1"/>
      <c r="B41" s="6" t="s">
        <v>47</v>
      </c>
      <c r="C41" s="88" t="s">
        <v>28</v>
      </c>
      <c r="D41" s="88"/>
      <c r="E41" s="88">
        <v>640.0</v>
      </c>
      <c r="F41" s="87" t="str">
        <f>IFERROR(__xludf.DUMMYFUNCTION("VLOOKUP(E41, IMPORTRANGE(""https://docs.google.com/spreadsheets/d/1-1sI1CgmkGLtYav5pFpc8zU1CMdiR2hGtZeWB7zWrbY/edit"", ""BD075!A1:AV2803""), 5, FALSE)"),"PARQUE SOLAR FOTOVOLTAICO TERNERA DE 9,9MW")</f>
        <v>PARQUE SOLAR FOTOVOLTAICO TERNERA DE 9,9MW</v>
      </c>
      <c r="G41" s="87" t="str">
        <f>IFERROR(__xludf.DUMMYFUNCTION("VLOOKUP(E41, IMPORTRANGE(""https://docs.google.com/spreadsheets/d/1-1sI1CgmkGLtYav5pFpc8zU1CMdiR2hGtZeWB7zWrbY/edit"", ""BD075!A1:AV2803""), 15, FALSE)"),"FOTOVOLTAICO LA SIERRA S.A.S")</f>
        <v>FOTOVOLTAICO LA SIERRA S.A.S</v>
      </c>
      <c r="H41" s="87" t="s">
        <v>44</v>
      </c>
      <c r="I41" s="87" t="s">
        <v>45</v>
      </c>
      <c r="J41" s="87" t="str">
        <f>IFERROR(__xludf.DUMMYFUNCTION("VLOOKUP(E41, IMPORTRANGE(""https://docs.google.com/spreadsheets/d/1-1sI1CgmkGLtYav5pFpc8zU1CMdiR2hGtZeWB7zWrbY/edit"", ""BD075!A1:AV2803""), 28, FALSE)"),"BOLIVAR")</f>
        <v>BOLIVAR</v>
      </c>
      <c r="K41" s="87" t="str">
        <f>IFERROR(__xludf.DUMMYFUNCTION("VLOOKUP(E41, IMPORTRANGE(""https://docs.google.com/spreadsheets/d/1-1sI1CgmkGLtYav5pFpc8zU1CMdiR2hGtZeWB7zWrbY/edit"", ""BD075!A1:AV2803""), 29, FALSE)"),"CARTAGENA DE INDIAS")</f>
        <v>CARTAGENA DE INDIAS</v>
      </c>
      <c r="L41" s="87" t="s">
        <v>51</v>
      </c>
      <c r="M41" s="87"/>
      <c r="N41" s="87"/>
      <c r="O41" s="89" t="str">
        <f>IFERROR(__xludf.DUMMYFUNCTION("VLOOKUP(E41, IMPORTRANGE(""https://docs.google.com/spreadsheets/d/1-1sI1CgmkGLtYav5pFpc8zU1CMdiR2hGtZeWB7zWrbY/edit"", ""BD075!A1:AV2803""), 22, FALSE)"),"")</f>
        <v/>
      </c>
      <c r="P41" s="87" t="str">
        <f>IFERROR(__xludf.DUMMYFUNCTION("VLOOKUP(E41, IMPORTRANGE(""https://docs.google.com/spreadsheets/d/1-1sI1CgmkGLtYav5pFpc8zU1CMdiR2hGtZeWB7zWrbY/edit"", ""BD075!A1:AV2803""), 32, FALSE)"),"MEMBRILLAL 13.8 KV")</f>
        <v>MEMBRILLAL 13.8 KV</v>
      </c>
      <c r="Q41" s="87" t="str">
        <f>IFERROR(__xludf.DUMMYFUNCTION("VLOOKUP(E41, IMPORTRANGE(""https://docs.google.com/spreadsheets/d/1-1sI1CgmkGLtYav5pFpc8zU1CMdiR2hGtZeWB7zWrbY/edit"", ""BD075!A1:AV2803""), 33, FALSE)"),"CARIBE MAR DE LA COSTA S.A. E.S.P. - AFINIA")</f>
        <v>CARIBE MAR DE LA COSTA S.A. E.S.P. - AFINIA</v>
      </c>
      <c r="R41" s="87" t="str">
        <f>IFERROR(__xludf.DUMMYFUNCTION("VLOOKUP(E41, IMPORTRANGE(""https://docs.google.com/spreadsheets/d/1-1sI1CgmkGLtYav5pFpc8zU1CMdiR2hGtZeWB7zWrbY/edit"", ""BD075!A1:AV2803""), 7, FALSE)"),"SOLAR FV")</f>
        <v>SOLAR FV</v>
      </c>
      <c r="S41" s="90" t="str">
        <f>IFERROR(__xludf.DUMMYFUNCTION("VLOOKUP(E41, IMPORTRANGE(""https://docs.google.com/spreadsheets/d/1-1sI1CgmkGLtYav5pFpc8zU1CMdiR2hGtZeWB7zWrbY/edit"", ""BD075!A1:AV2803""), 26, FALSE)"),"")</f>
        <v/>
      </c>
      <c r="T41" s="89">
        <f t="shared" si="1"/>
        <v>1899</v>
      </c>
      <c r="U41" s="87" t="str">
        <f>IFERROR(__xludf.DUMMYFUNCTION("VLOOKUP(E41, IMPORTRANGE(""https://docs.google.com/spreadsheets/d/1-1sI1CgmkGLtYav5pFpc8zU1CMdiR2hGtZeWB7zWrbY/edit"", ""BD075!A1:AV2803""),34, FALSE)"),"NO")</f>
        <v>NO</v>
      </c>
      <c r="V41" s="87" t="str">
        <f>IFERROR(__xludf.DUMMYFUNCTION("VLOOKUP(E41, IMPORTRANGE(""https://docs.google.com/spreadsheets/d/1-1sI1CgmkGLtYav5pFpc8zU1CMdiR2hGtZeWB7zWrbY/edit"", ""BD075!A1:AV2803""), 35, FALSE)"),"")</f>
        <v/>
      </c>
      <c r="W41" s="9" t="s">
        <v>52</v>
      </c>
      <c r="X41" s="35" t="str">
        <f t="shared" si="7"/>
        <v/>
      </c>
      <c r="Y41" s="88" t="s">
        <v>28</v>
      </c>
      <c r="Z41" s="92" t="s">
        <v>142</v>
      </c>
      <c r="AA41" s="87" t="s">
        <v>33</v>
      </c>
      <c r="AB41" s="87" t="s">
        <v>34</v>
      </c>
    </row>
    <row r="42" ht="22.5" hidden="1" customHeight="1">
      <c r="B42" s="58" t="s">
        <v>47</v>
      </c>
      <c r="C42" s="59" t="s">
        <v>28</v>
      </c>
      <c r="D42" s="59"/>
      <c r="E42" s="96" t="s">
        <v>143</v>
      </c>
      <c r="F42" s="58" t="str">
        <f>IFERROR(__xludf.DUMMYFUNCTION("VLOOKUP(E42, IMPORTRANGE(""https://docs.google.com/spreadsheets/d/1-1sI1CgmkGLtYav5pFpc8zU1CMdiR2hGtZeWB7zWrbY/edit"", ""BD075!A1:AV2803""), 5, FALSE)"),"PARQUE SOLAR DON VIZO")</f>
        <v>PARQUE SOLAR DON VIZO</v>
      </c>
      <c r="G42" s="58" t="str">
        <f>IFERROR(__xludf.DUMMYFUNCTION("VLOOKUP(E42, IMPORTRANGE(""https://docs.google.com/spreadsheets/d/1-1sI1CgmkGLtYav5pFpc8zU1CMdiR2hGtZeWB7zWrbY/edit"", ""BD075!A1:AV2803""), 15, FALSE)"),"EGAL SAS")</f>
        <v>EGAL SAS</v>
      </c>
      <c r="H42" s="60"/>
      <c r="I42" s="58" t="s">
        <v>37</v>
      </c>
      <c r="J42" s="58" t="str">
        <f>IFERROR(__xludf.DUMMYFUNCTION("VLOOKUP(E42, IMPORTRANGE(""https://docs.google.com/spreadsheets/d/1-1sI1CgmkGLtYav5pFpc8zU1CMdiR2hGtZeWB7zWrbY/edit"", ""BD075!A1:AV2803""), 28, FALSE)"),"ATLANTICO")</f>
        <v>ATLANTICO</v>
      </c>
      <c r="K42" s="58" t="str">
        <f>IFERROR(__xludf.DUMMYFUNCTION("VLOOKUP(E42, IMPORTRANGE(""https://docs.google.com/spreadsheets/d/1-1sI1CgmkGLtYav5pFpc8zU1CMdiR2hGtZeWB7zWrbY/edit"", ""BD075!A1:AV2803""), 29, FALSE)"),"MALAMBO")</f>
        <v>MALAMBO</v>
      </c>
      <c r="L42" s="58" t="s">
        <v>38</v>
      </c>
      <c r="M42" s="58"/>
      <c r="N42" s="58"/>
      <c r="O42" s="61">
        <f>IFERROR(__xludf.DUMMYFUNCTION("VLOOKUP(E42, IMPORTRANGE(""https://docs.google.com/spreadsheets/d/1-1sI1CgmkGLtYav5pFpc8zU1CMdiR2hGtZeWB7zWrbY/edit"", ""BD075!A1:AV2803""), 22, FALSE)"),4.9)</f>
        <v>4.9</v>
      </c>
      <c r="P42" s="58" t="str">
        <f>IFERROR(__xludf.DUMMYFUNCTION("VLOOKUP(E42, IMPORTRANGE(""https://docs.google.com/spreadsheets/d/1-1sI1CgmkGLtYav5pFpc8zU1CMdiR2hGtZeWB7zWrbY/edit"", ""BD075!A1:AV2803""), 32, FALSE)"),"CARACOLÍ 13.8")</f>
        <v>CARACOLÍ 13.8</v>
      </c>
      <c r="Q42" s="58" t="str">
        <f>IFERROR(__xludf.DUMMYFUNCTION("VLOOKUP(E42, IMPORTRANGE(""https://docs.google.com/spreadsheets/d/1-1sI1CgmkGLtYav5pFpc8zU1CMdiR2hGtZeWB7zWrbY/edit"", ""BD075!A1:AV2803""), 33, FALSE)"),"AIR-E")</f>
        <v>AIR-E</v>
      </c>
      <c r="R42" s="58" t="str">
        <f>IFERROR(__xludf.DUMMYFUNCTION("VLOOKUP(E42, IMPORTRANGE(""https://docs.google.com/spreadsheets/d/1-1sI1CgmkGLtYav5pFpc8zU1CMdiR2hGtZeWB7zWrbY/edit"", ""BD075!A1:AV2803""), 7, FALSE)"),"SOLAR FV")</f>
        <v>SOLAR FV</v>
      </c>
      <c r="S42" s="62">
        <f>IFERROR(__xludf.DUMMYFUNCTION("VLOOKUP(E42, IMPORTRANGE(""https://docs.google.com/spreadsheets/d/1-1sI1CgmkGLtYav5pFpc8zU1CMdiR2hGtZeWB7zWrbY/edit"", ""BD075!A1:AV2803""), 26, FALSE)"),46752.0)</f>
        <v>46752</v>
      </c>
      <c r="T42" s="61">
        <f t="shared" si="1"/>
        <v>2027</v>
      </c>
      <c r="U42" s="58" t="str">
        <f>IFERROR(__xludf.DUMMYFUNCTION("VLOOKUP(E42, IMPORTRANGE(""https://docs.google.com/spreadsheets/d/1-1sI1CgmkGLtYav5pFpc8zU1CMdiR2hGtZeWB7zWrbY/edit"", ""BD075!A1:AV2803""),34, FALSE)"),"NO")</f>
        <v>NO</v>
      </c>
      <c r="V42" s="58" t="str">
        <f>IFERROR(__xludf.DUMMYFUNCTION("VLOOKUP(E42, IMPORTRANGE(""https://docs.google.com/spreadsheets/d/1-1sI1CgmkGLtYav5pFpc8zU1CMdiR2hGtZeWB7zWrbY/edit"", ""BD075!A1:AV2803""), 35, FALSE)"),"")</f>
        <v/>
      </c>
      <c r="W42" s="63" t="s">
        <v>52</v>
      </c>
      <c r="X42" s="64">
        <f t="shared" si="7"/>
        <v>46752</v>
      </c>
      <c r="Y42" s="59" t="s">
        <v>28</v>
      </c>
      <c r="Z42" s="65" t="s">
        <v>144</v>
      </c>
      <c r="AA42" s="58" t="s">
        <v>89</v>
      </c>
      <c r="AB42" s="58"/>
    </row>
    <row r="43" ht="22.5" hidden="1" customHeight="1">
      <c r="A43" s="1"/>
      <c r="B43" s="94"/>
      <c r="C43" s="88" t="s">
        <v>28</v>
      </c>
      <c r="D43" s="88">
        <v>1.4</v>
      </c>
      <c r="E43" s="88">
        <v>400.0</v>
      </c>
      <c r="F43" s="87" t="str">
        <f>IFERROR(__xludf.DUMMYFUNCTION("VLOOKUP(E43, IMPORTRANGE(""https://docs.google.com/spreadsheets/d/1-1sI1CgmkGLtYav5pFpc8zU1CMdiR2hGtZeWB7zWrbY/edit"", ""BD075!A1:AV2803""), 5, FALSE)"),"PARQUE DE GENERACIÓN SOLAR FOTOVOLTAICO OICATÁ 9,9 MW")</f>
        <v>PARQUE DE GENERACIÓN SOLAR FOTOVOLTAICO OICATÁ 9,9 MW</v>
      </c>
      <c r="G43" s="87" t="str">
        <f>IFERROR(__xludf.DUMMYFUNCTION("VLOOKUP(E43, IMPORTRANGE(""https://docs.google.com/spreadsheets/d/1-1sI1CgmkGLtYav5pFpc8zU1CMdiR2hGtZeWB7zWrbY/edit"", ""BD075!A1:AV2803""), 15, FALSE)"),"OICATÁ SOLAR S.A.S.")</f>
        <v>OICATÁ SOLAR S.A.S.</v>
      </c>
      <c r="H43" s="87" t="s">
        <v>48</v>
      </c>
      <c r="I43" s="87" t="s">
        <v>42</v>
      </c>
      <c r="J43" s="87" t="str">
        <f>IFERROR(__xludf.DUMMYFUNCTION("VLOOKUP(E43, IMPORTRANGE(""https://docs.google.com/spreadsheets/d/1-1sI1CgmkGLtYav5pFpc8zU1CMdiR2hGtZeWB7zWrbY/edit"", ""BD075!A1:AV2803""), 28, FALSE)"),"BOYACA")</f>
        <v>BOYACA</v>
      </c>
      <c r="K43" s="87" t="str">
        <f>IFERROR(__xludf.DUMMYFUNCTION("VLOOKUP(E43, IMPORTRANGE(""https://docs.google.com/spreadsheets/d/1-1sI1CgmkGLtYav5pFpc8zU1CMdiR2hGtZeWB7zWrbY/edit"", ""BD075!A1:AV2803""), 29, FALSE)"),"TUNJA")</f>
        <v>TUNJA</v>
      </c>
      <c r="L43" s="87" t="s">
        <v>127</v>
      </c>
      <c r="M43" s="87"/>
      <c r="N43" s="87"/>
      <c r="O43" s="89">
        <f>IFERROR(__xludf.DUMMYFUNCTION("VLOOKUP(E43, IMPORTRANGE(""https://docs.google.com/spreadsheets/d/1-1sI1CgmkGLtYav5pFpc8zU1CMdiR2hGtZeWB7zWrbY/edit"", ""BD075!A1:AV2803""), 22, FALSE)"),9.9)</f>
        <v>9.9</v>
      </c>
      <c r="P43" s="87" t="str">
        <f>IFERROR(__xludf.DUMMYFUNCTION("VLOOKUP(E43, IMPORTRANGE(""https://docs.google.com/spreadsheets/d/1-1sI1CgmkGLtYav5pFpc8zU1CMdiR2hGtZeWB7zWrbY/edit"", ""BD075!A1:AV2803""), 32, FALSE)"),"MUISCAS 34.5 KV")</f>
        <v>MUISCAS 34.5 KV</v>
      </c>
      <c r="Q43" s="87" t="str">
        <f>IFERROR(__xludf.DUMMYFUNCTION("VLOOKUP(E43, IMPORTRANGE(""https://docs.google.com/spreadsheets/d/1-1sI1CgmkGLtYav5pFpc8zU1CMdiR2hGtZeWB7zWrbY/edit"", ""BD075!A1:AV2803""), 33, FALSE)"),"EMPRESA DE ENERGIA DE BOYACA S.A. E.S.P.")</f>
        <v>EMPRESA DE ENERGIA DE BOYACA S.A. E.S.P.</v>
      </c>
      <c r="R43" s="87" t="str">
        <f>IFERROR(__xludf.DUMMYFUNCTION("VLOOKUP(E43, IMPORTRANGE(""https://docs.google.com/spreadsheets/d/1-1sI1CgmkGLtYav5pFpc8zU1CMdiR2hGtZeWB7zWrbY/edit"", ""BD075!A1:AV2803""), 7, FALSE)"),"SOLAR FV")</f>
        <v>SOLAR FV</v>
      </c>
      <c r="S43" s="90">
        <f>IFERROR(__xludf.DUMMYFUNCTION("VLOOKUP(E43, IMPORTRANGE(""https://docs.google.com/spreadsheets/d/1-1sI1CgmkGLtYav5pFpc8zU1CMdiR2hGtZeWB7zWrbY/edit"", ""BD075!A1:AV2803""), 26, FALSE)"),46206.0)</f>
        <v>46206</v>
      </c>
      <c r="T43" s="89">
        <f t="shared" si="1"/>
        <v>2026</v>
      </c>
      <c r="U43" s="87" t="str">
        <f>IFERROR(__xludf.DUMMYFUNCTION("VLOOKUP(E43, IMPORTRANGE(""https://docs.google.com/spreadsheets/d/1-1sI1CgmkGLtYav5pFpc8zU1CMdiR2hGtZeWB7zWrbY/edit"", ""BD075!A1:AV2803""),34, FALSE)"),"NO")</f>
        <v>NO</v>
      </c>
      <c r="V43" s="87" t="str">
        <f>IFERROR(__xludf.DUMMYFUNCTION("VLOOKUP(E43, IMPORTRANGE(""https://docs.google.com/spreadsheets/d/1-1sI1CgmkGLtYav5pFpc8zU1CMdiR2hGtZeWB7zWrbY/edit"", ""BD075!A1:AV2803""), 35, FALSE)"),"")</f>
        <v/>
      </c>
      <c r="W43" s="9" t="s">
        <v>63</v>
      </c>
      <c r="X43" s="97">
        <f t="shared" si="7"/>
        <v>46206</v>
      </c>
      <c r="Y43" s="88" t="s">
        <v>28</v>
      </c>
      <c r="Z43" s="92" t="s">
        <v>145</v>
      </c>
      <c r="AA43" s="87" t="s">
        <v>33</v>
      </c>
      <c r="AB43" s="87" t="s">
        <v>34</v>
      </c>
    </row>
    <row r="44" ht="22.5" hidden="1" customHeight="1">
      <c r="A44" s="1"/>
      <c r="B44" s="98"/>
      <c r="C44" s="99" t="s">
        <v>28</v>
      </c>
      <c r="D44" s="99">
        <v>3.3</v>
      </c>
      <c r="E44" s="100" t="s">
        <v>146</v>
      </c>
      <c r="F44" s="98" t="str">
        <f>IFERROR(__xludf.DUMMYFUNCTION("VLOOKUP(E44, IMPORTRANGE(""https://docs.google.com/spreadsheets/d/1-1sI1CgmkGLtYav5pFpc8zU1CMdiR2hGtZeWB7zWrbY/edit"", ""BD075!A1:AV2803""), 5, FALSE)"),"PCH CHILSA")</f>
        <v>PCH CHILSA</v>
      </c>
      <c r="G44" s="98" t="str">
        <f>IFERROR(__xludf.DUMMYFUNCTION("VLOOKUP(E44, IMPORTRANGE(""https://docs.google.com/spreadsheets/d/1-1sI1CgmkGLtYav5pFpc8zU1CMdiR2hGtZeWB7zWrbY/edit"", ""BD075!A1:AV2803""), 15, FALSE)"),"CENTRAL ENERGY S.A.S")</f>
        <v>CENTRAL ENERGY S.A.S</v>
      </c>
      <c r="H44" s="101"/>
      <c r="I44" s="98"/>
      <c r="J44" s="98" t="str">
        <f>IFERROR(__xludf.DUMMYFUNCTION("VLOOKUP(E44, IMPORTRANGE(""https://docs.google.com/spreadsheets/d/1-1sI1CgmkGLtYav5pFpc8zU1CMdiR2hGtZeWB7zWrbY/edit"", ""BD075!A1:AV2803""), 28, FALSE)"),"ANTIOQUIA")</f>
        <v>ANTIOQUIA</v>
      </c>
      <c r="K44" s="98" t="str">
        <f>IFERROR(__xludf.DUMMYFUNCTION("VLOOKUP(E44, IMPORTRANGE(""https://docs.google.com/spreadsheets/d/1-1sI1CgmkGLtYav5pFpc8zU1CMdiR2hGtZeWB7zWrbY/edit"", ""BD075!A1:AV2803""), 29, FALSE)"),"LA UNIÓN")</f>
        <v>LA UNIÓN</v>
      </c>
      <c r="L44" s="98"/>
      <c r="M44" s="98"/>
      <c r="N44" s="101"/>
      <c r="O44" s="63" t="str">
        <f>IFERROR(__xludf.DUMMYFUNCTION("VLOOKUP(E44, IMPORTRANGE(""https://docs.google.com/spreadsheets/d/1-1sI1CgmkGLtYav5pFpc8zU1CMdiR2hGtZeWB7zWrbY/edit"", ""BD075!A1:AV2803""), 22, FALSE)"),"")</f>
        <v/>
      </c>
      <c r="P44" s="98" t="str">
        <f>IFERROR(__xludf.DUMMYFUNCTION("VLOOKUP(E44, IMPORTRANGE(""https://docs.google.com/spreadsheets/d/1-1sI1CgmkGLtYav5pFpc8zU1CMdiR2hGtZeWB7zWrbY/edit"", ""BD075!A1:AV2803""), 32, FALSE)"),"LA CEJA 13,2 KV")</f>
        <v>LA CEJA 13,2 KV</v>
      </c>
      <c r="Q44" s="98" t="str">
        <f>IFERROR(__xludf.DUMMYFUNCTION("VLOOKUP(E44, IMPORTRANGE(""https://docs.google.com/spreadsheets/d/1-1sI1CgmkGLtYav5pFpc8zU1CMdiR2hGtZeWB7zWrbY/edit"", ""BD075!A1:AV2803""), 33, FALSE)"),"INFORMACION NO DISPONIBLE")</f>
        <v>INFORMACION NO DISPONIBLE</v>
      </c>
      <c r="R44" s="98" t="str">
        <f>IFERROR(__xludf.DUMMYFUNCTION("VLOOKUP(E44, IMPORTRANGE(""https://docs.google.com/spreadsheets/d/1-1sI1CgmkGLtYav5pFpc8zU1CMdiR2hGtZeWB7zWrbY/edit"", ""BD075!A1:AV2803""), 7, FALSE)"),"PCH")</f>
        <v>PCH</v>
      </c>
      <c r="S44" s="102">
        <f>IFERROR(__xludf.DUMMYFUNCTION("VLOOKUP(E44, IMPORTRANGE(""https://docs.google.com/spreadsheets/d/1-1sI1CgmkGLtYav5pFpc8zU1CMdiR2hGtZeWB7zWrbY/edit"", ""BD075!A1:AV2803""), 26, FALSE)"),46048.0)</f>
        <v>46048</v>
      </c>
      <c r="T44" s="63">
        <f t="shared" si="1"/>
        <v>2026</v>
      </c>
      <c r="U44" s="98" t="str">
        <f>IFERROR(__xludf.DUMMYFUNCTION("VLOOKUP(E44, IMPORTRANGE(""https://docs.google.com/spreadsheets/d/1-1sI1CgmkGLtYav5pFpc8zU1CMdiR2hGtZeWB7zWrbY/edit"", ""BD075!A1:AV2803""),34, FALSE)"),"NO")</f>
        <v>NO</v>
      </c>
      <c r="V44" s="98" t="str">
        <f>IFERROR(__xludf.DUMMYFUNCTION("VLOOKUP(E44, IMPORTRANGE(""https://docs.google.com/spreadsheets/d/1-1sI1CgmkGLtYav5pFpc8zU1CMdiR2hGtZeWB7zWrbY/edit"", ""BD075!A1:AV2803""), 35, FALSE)"),"")</f>
        <v/>
      </c>
      <c r="W44" s="63" t="s">
        <v>31</v>
      </c>
      <c r="X44" s="103">
        <v>46048.0</v>
      </c>
      <c r="Y44" s="99" t="s">
        <v>28</v>
      </c>
      <c r="Z44" s="104" t="s">
        <v>147</v>
      </c>
      <c r="AA44" s="98" t="s">
        <v>33</v>
      </c>
      <c r="AB44" s="98" t="s">
        <v>34</v>
      </c>
    </row>
    <row r="45" ht="22.5" hidden="1" customHeight="1">
      <c r="A45" s="1"/>
      <c r="B45" s="105"/>
      <c r="C45" s="37" t="s">
        <v>54</v>
      </c>
      <c r="D45" s="45">
        <v>1.4</v>
      </c>
      <c r="E45" s="45">
        <v>483.0</v>
      </c>
      <c r="F45" s="47" t="str">
        <f>IFERROR(__xludf.DUMMYFUNCTION("VLOOKUP(E45, IMPORTRANGE(""https://docs.google.com/spreadsheets/d/1-1sI1CgmkGLtYav5pFpc8zU1CMdiR2hGtZeWB7zWrbY/edit"", ""BD075!A1:AV2803""), 5, FALSE)"),"PARQUE SOLAR ZAPATOCA 15,5 MW")</f>
        <v>PARQUE SOLAR ZAPATOCA 15,5 MW</v>
      </c>
      <c r="G45" s="47" t="str">
        <f>IFERROR(__xludf.DUMMYFUNCTION("VLOOKUP(E45, IMPORTRANGE(""https://docs.google.com/spreadsheets/d/1-1sI1CgmkGLtYav5pFpc8zU1CMdiR2hGtZeWB7zWrbY/edit"", ""BD075!A1:AV2803""), 15, FALSE)"),"GRANJA SOLAR ZAPATOCA CSCI 2 S.A.S E.S.P")</f>
        <v>GRANJA SOLAR ZAPATOCA CSCI 2 S.A.S E.S.P</v>
      </c>
      <c r="H45" s="47" t="s">
        <v>48</v>
      </c>
      <c r="I45" s="47" t="s">
        <v>42</v>
      </c>
      <c r="J45" s="47" t="str">
        <f>IFERROR(__xludf.DUMMYFUNCTION("VLOOKUP(E45, IMPORTRANGE(""https://docs.google.com/spreadsheets/d/1-1sI1CgmkGLtYav5pFpc8zU1CMdiR2hGtZeWB7zWrbY/edit"", ""BD075!A1:AV2803""), 28, FALSE)"),"SANTANDER")</f>
        <v>SANTANDER</v>
      </c>
      <c r="K45" s="47" t="str">
        <f>IFERROR(__xludf.DUMMYFUNCTION("VLOOKUP(E45, IMPORTRANGE(""https://docs.google.com/spreadsheets/d/1-1sI1CgmkGLtYav5pFpc8zU1CMdiR2hGtZeWB7zWrbY/edit"", ""BD075!A1:AV2803""), 29, FALSE)"),"ZAPATOCA")</f>
        <v>ZAPATOCA</v>
      </c>
      <c r="L45" s="47" t="s">
        <v>30</v>
      </c>
      <c r="M45" s="47"/>
      <c r="N45" s="83"/>
      <c r="O45" s="84">
        <f>IFERROR(__xludf.DUMMYFUNCTION("VLOOKUP(E45, IMPORTRANGE(""https://docs.google.com/spreadsheets/d/1-1sI1CgmkGLtYav5pFpc8zU1CMdiR2hGtZeWB7zWrbY/edit"", ""BD075!A1:AV2803""), 22, FALSE)"),15.5)</f>
        <v>15.5</v>
      </c>
      <c r="P45" s="47" t="str">
        <f>IFERROR(__xludf.DUMMYFUNCTION("VLOOKUP(E45, IMPORTRANGE(""https://docs.google.com/spreadsheets/d/1-1sI1CgmkGLtYav5pFpc8zU1CMdiR2hGtZeWB7zWrbY/edit"", ""BD075!A1:AV2803""), 32, FALSE)"),"ZAPATOCA 34.5 KV")</f>
        <v>ZAPATOCA 34.5 KV</v>
      </c>
      <c r="Q45" s="47" t="str">
        <f>IFERROR(__xludf.DUMMYFUNCTION("VLOOKUP(E45, IMPORTRANGE(""https://docs.google.com/spreadsheets/d/1-1sI1CgmkGLtYav5pFpc8zU1CMdiR2hGtZeWB7zWrbY/edit"", ""BD075!A1:AV2803""), 33, FALSE)"),"ELECTRIFICADORA DE SANTANDER S.A. ESP - ESSA")</f>
        <v>ELECTRIFICADORA DE SANTANDER S.A. ESP - ESSA</v>
      </c>
      <c r="R45" s="47" t="str">
        <f>IFERROR(__xludf.DUMMYFUNCTION("VLOOKUP(E45, IMPORTRANGE(""https://docs.google.com/spreadsheets/d/1-1sI1CgmkGLtYav5pFpc8zU1CMdiR2hGtZeWB7zWrbY/edit"", ""BD075!A1:AV2803""), 7, FALSE)"),"SOLAR FV")</f>
        <v>SOLAR FV</v>
      </c>
      <c r="S45" s="85">
        <f>IFERROR(__xludf.DUMMYFUNCTION("VLOOKUP(E45, IMPORTRANGE(""https://docs.google.com/spreadsheets/d/1-1sI1CgmkGLtYav5pFpc8zU1CMdiR2hGtZeWB7zWrbY/edit"", ""BD075!A1:AV2803""), 26, FALSE)"),46200.0)</f>
        <v>46200</v>
      </c>
      <c r="T45" s="84">
        <f t="shared" si="1"/>
        <v>2026</v>
      </c>
      <c r="U45" s="47" t="str">
        <f>IFERROR(__xludf.DUMMYFUNCTION("VLOOKUP(E45, IMPORTRANGE(""https://docs.google.com/spreadsheets/d/1-1sI1CgmkGLtYav5pFpc8zU1CMdiR2hGtZeWB7zWrbY/edit"", ""BD075!A1:AV2803""),34, FALSE)"),"NO")</f>
        <v>NO</v>
      </c>
      <c r="V45" s="47" t="str">
        <f>IFERROR(__xludf.DUMMYFUNCTION("VLOOKUP(E45, IMPORTRANGE(""https://docs.google.com/spreadsheets/d/1-1sI1CgmkGLtYav5pFpc8zU1CMdiR2hGtZeWB7zWrbY/edit"", ""BD075!A1:AV2803""), 35, FALSE)"),"")</f>
        <v/>
      </c>
      <c r="W45" s="31" t="s">
        <v>63</v>
      </c>
      <c r="X45" s="106">
        <f>S45</f>
        <v>46200</v>
      </c>
      <c r="Y45" s="45" t="s">
        <v>28</v>
      </c>
      <c r="Z45" s="82" t="s">
        <v>148</v>
      </c>
      <c r="AA45" s="47" t="s">
        <v>58</v>
      </c>
      <c r="AB45" s="47" t="s">
        <v>34</v>
      </c>
    </row>
    <row r="46" ht="22.5" hidden="1" customHeight="1">
      <c r="A46" s="1"/>
      <c r="B46" s="42"/>
      <c r="C46" s="37" t="s">
        <v>54</v>
      </c>
      <c r="D46" s="37">
        <v>1.4</v>
      </c>
      <c r="E46" s="37">
        <v>458.0</v>
      </c>
      <c r="F46" s="36" t="str">
        <f>IFERROR(__xludf.DUMMYFUNCTION("VLOOKUP(E46, IMPORTRANGE(""https://docs.google.com/spreadsheets/d/1-1sI1CgmkGLtYav5pFpc8zU1CMdiR2hGtZeWB7zWrbY/edit"", ""BD075!A1:AV2803""), 5, FALSE)"),"PLANTA FOTOVOLTAICA PN1DE 9,9 MW")</f>
        <v>PLANTA FOTOVOLTAICA PN1DE 9,9 MW</v>
      </c>
      <c r="G46" s="36" t="str">
        <f>IFERROR(__xludf.DUMMYFUNCTION("VLOOKUP(E46, IMPORTRANGE(""https://docs.google.com/spreadsheets/d/1-1sI1CgmkGLtYav5pFpc8zU1CMdiR2hGtZeWB7zWrbY/edit"", ""BD075!A1:AV2803""), 15, FALSE)"),"PN1 ENERGÍAS RENOVABLES S.A.S. E.S.P.")</f>
        <v>PN1 ENERGÍAS RENOVABLES S.A.S. E.S.P.</v>
      </c>
      <c r="H46" s="42"/>
      <c r="I46" s="36" t="s">
        <v>37</v>
      </c>
      <c r="J46" s="36" t="str">
        <f>IFERROR(__xludf.DUMMYFUNCTION("VLOOKUP(E46, IMPORTRANGE(""https://docs.google.com/spreadsheets/d/1-1sI1CgmkGLtYav5pFpc8zU1CMdiR2hGtZeWB7zWrbY/edit"", ""BD075!A1:AV2803""), 28, FALSE)"),"BOLIVAR")</f>
        <v>BOLIVAR</v>
      </c>
      <c r="K46" s="36" t="str">
        <f>IFERROR(__xludf.DUMMYFUNCTION("VLOOKUP(E46, IMPORTRANGE(""https://docs.google.com/spreadsheets/d/1-1sI1CgmkGLtYav5pFpc8zU1CMdiR2hGtZeWB7zWrbY/edit"", ""BD075!A1:AV2803""), 29, FALSE)"),"ARJONA")</f>
        <v>ARJONA</v>
      </c>
      <c r="L46" s="36" t="s">
        <v>51</v>
      </c>
      <c r="M46" s="36"/>
      <c r="N46" s="46"/>
      <c r="O46" s="38">
        <f>IFERROR(__xludf.DUMMYFUNCTION("VLOOKUP(E46, IMPORTRANGE(""https://docs.google.com/spreadsheets/d/1-1sI1CgmkGLtYav5pFpc8zU1CMdiR2hGtZeWB7zWrbY/edit"", ""BD075!A1:AV2803""), 22, FALSE)"),9.9)</f>
        <v>9.9</v>
      </c>
      <c r="P46" s="36" t="str">
        <f>IFERROR(__xludf.DUMMYFUNCTION("VLOOKUP(E46, IMPORTRANGE(""https://docs.google.com/spreadsheets/d/1-1sI1CgmkGLtYav5pFpc8zU1CMdiR2hGtZeWB7zWrbY/edit"", ""BD075!A1:AV2803""), 32, FALSE)"),"GAMBOTE 13.8 KV")</f>
        <v>GAMBOTE 13.8 KV</v>
      </c>
      <c r="Q46" s="36" t="str">
        <f>IFERROR(__xludf.DUMMYFUNCTION("VLOOKUP(E46, IMPORTRANGE(""https://docs.google.com/spreadsheets/d/1-1sI1CgmkGLtYav5pFpc8zU1CMdiR2hGtZeWB7zWrbY/edit"", ""BD075!A1:AV2803""), 33, FALSE)"),"CARIBE MAR DE LA COSTA S.A. E.S.P. - AFINIA")</f>
        <v>CARIBE MAR DE LA COSTA S.A. E.S.P. - AFINIA</v>
      </c>
      <c r="R46" s="36" t="str">
        <f>IFERROR(__xludf.DUMMYFUNCTION("VLOOKUP(E46, IMPORTRANGE(""https://docs.google.com/spreadsheets/d/1-1sI1CgmkGLtYav5pFpc8zU1CMdiR2hGtZeWB7zWrbY/edit"", ""BD075!A1:AV2803""), 7, FALSE)"),"SOLAR FV")</f>
        <v>SOLAR FV</v>
      </c>
      <c r="S46" s="39">
        <f>IFERROR(__xludf.DUMMYFUNCTION("VLOOKUP(E46, IMPORTRANGE(""https://docs.google.com/spreadsheets/d/1-1sI1CgmkGLtYav5pFpc8zU1CMdiR2hGtZeWB7zWrbY/edit"", ""BD075!A1:AV2803""), 26, FALSE)"),46234.0)</f>
        <v>46234</v>
      </c>
      <c r="T46" s="38">
        <f t="shared" si="1"/>
        <v>2026</v>
      </c>
      <c r="U46" s="36" t="str">
        <f>IFERROR(__xludf.DUMMYFUNCTION("VLOOKUP(E46, IMPORTRANGE(""https://docs.google.com/spreadsheets/d/1-1sI1CgmkGLtYav5pFpc8zU1CMdiR2hGtZeWB7zWrbY/edit"", ""BD075!A1:AV2803""),34, FALSE)"),"NO")</f>
        <v>NO</v>
      </c>
      <c r="V46" s="36" t="str">
        <f>IFERROR(__xludf.DUMMYFUNCTION("VLOOKUP(E46, IMPORTRANGE(""https://docs.google.com/spreadsheets/d/1-1sI1CgmkGLtYav5pFpc8zU1CMdiR2hGtZeWB7zWrbY/edit"", ""BD075!A1:AV2803""), 35, FALSE)"),"")</f>
        <v/>
      </c>
      <c r="W46" s="31" t="s">
        <v>56</v>
      </c>
      <c r="X46" s="40">
        <v>46053.0</v>
      </c>
      <c r="Y46" s="37" t="s">
        <v>28</v>
      </c>
      <c r="Z46" s="41" t="s">
        <v>149</v>
      </c>
      <c r="AA46" s="36" t="s">
        <v>58</v>
      </c>
      <c r="AB46" s="36" t="s">
        <v>34</v>
      </c>
    </row>
    <row r="47" ht="22.5" hidden="1" customHeight="1">
      <c r="A47" s="1"/>
      <c r="B47" s="42"/>
      <c r="C47" s="37" t="s">
        <v>54</v>
      </c>
      <c r="D47" s="37">
        <v>2.1</v>
      </c>
      <c r="E47" s="107" t="s">
        <v>150</v>
      </c>
      <c r="F47" s="36" t="str">
        <f>IFERROR(__xludf.DUMMYFUNCTION("VLOOKUP(E47, IMPORTRANGE(""https://docs.google.com/spreadsheets/d/1-1sI1CgmkGLtYav5pFpc8zU1CMdiR2hGtZeWB7zWrbY/edit"", ""BD075!A1:AV2803""), 5, FALSE)"),"COG.006.2022 CATLEYA")</f>
        <v>COG.006.2022 CATLEYA</v>
      </c>
      <c r="G47" s="36" t="str">
        <f>IFERROR(__xludf.DUMMYFUNCTION("VLOOKUP(E47, IMPORTRANGE(""https://docs.google.com/spreadsheets/d/1-1sI1CgmkGLtYav5pFpc8zU1CMdiR2hGtZeWB7zWrbY/edit"", ""BD075!A1:AV2803""), 15, FALSE)"),"RECAP COLOMBIA GRANJA II S.A.S")</f>
        <v>RECAP COLOMBIA GRANJA II S.A.S</v>
      </c>
      <c r="H47" s="42"/>
      <c r="I47" s="36" t="s">
        <v>61</v>
      </c>
      <c r="J47" s="36" t="str">
        <f>IFERROR(__xludf.DUMMYFUNCTION("VLOOKUP(E47, IMPORTRANGE(""https://docs.google.com/spreadsheets/d/1-1sI1CgmkGLtYav5pFpc8zU1CMdiR2hGtZeWB7zWrbY/edit"", ""BD075!A1:AV2803""), 28, FALSE)"),"RISARALDA")</f>
        <v>RISARALDA</v>
      </c>
      <c r="K47" s="36" t="str">
        <f>IFERROR(__xludf.DUMMYFUNCTION("VLOOKUP(E47, IMPORTRANGE(""https://docs.google.com/spreadsheets/d/1-1sI1CgmkGLtYav5pFpc8zU1CMdiR2hGtZeWB7zWrbY/edit"", ""BD075!A1:AV2803""), 29, FALSE)"),"PEREIRA")</f>
        <v>PEREIRA</v>
      </c>
      <c r="L47" s="36" t="s">
        <v>62</v>
      </c>
      <c r="M47" s="36"/>
      <c r="N47" s="46"/>
      <c r="O47" s="38">
        <f>IFERROR(__xludf.DUMMYFUNCTION("VLOOKUP(E47, IMPORTRANGE(""https://docs.google.com/spreadsheets/d/1-1sI1CgmkGLtYav5pFpc8zU1CMdiR2hGtZeWB7zWrbY/edit"", ""BD075!A1:AV2803""), 22, FALSE)"),9.9)</f>
        <v>9.9</v>
      </c>
      <c r="P47" s="36" t="str">
        <f>IFERROR(__xludf.DUMMYFUNCTION("VLOOKUP(E47, IMPORTRANGE(""https://docs.google.com/spreadsheets/d/1-1sI1CgmkGLtYav5pFpc8zU1CMdiR2hGtZeWB7zWrbY/edit"", ""BD075!A1:AV2803""), 32, FALSE)"),"PAVAS 33 KV")</f>
        <v>PAVAS 33 KV</v>
      </c>
      <c r="Q47" s="36" t="str">
        <f>IFERROR(__xludf.DUMMYFUNCTION("VLOOKUP(E47, IMPORTRANGE(""https://docs.google.com/spreadsheets/d/1-1sI1CgmkGLtYav5pFpc8zU1CMdiR2hGtZeWB7zWrbY/edit"", ""BD075!A1:AV2803""), 33, FALSE)"),"EMPRESA DE ENERGÍA DE PEREIRA S.A. E.S.P - EEPEREIRA")</f>
        <v>EMPRESA DE ENERGÍA DE PEREIRA S.A. E.S.P - EEPEREIRA</v>
      </c>
      <c r="R47" s="36" t="str">
        <f>IFERROR(__xludf.DUMMYFUNCTION("VLOOKUP(E47, IMPORTRANGE(""https://docs.google.com/spreadsheets/d/1-1sI1CgmkGLtYav5pFpc8zU1CMdiR2hGtZeWB7zWrbY/edit"", ""BD075!A1:AV2803""), 7, FALSE)"),"SOLAR FV")</f>
        <v>SOLAR FV</v>
      </c>
      <c r="S47" s="39">
        <f>IFERROR(__xludf.DUMMYFUNCTION("VLOOKUP(E47, IMPORTRANGE(""https://docs.google.com/spreadsheets/d/1-1sI1CgmkGLtYav5pFpc8zU1CMdiR2hGtZeWB7zWrbY/edit"", ""BD075!A1:AV2803""), 26, FALSE)"),46112.0)</f>
        <v>46112</v>
      </c>
      <c r="T47" s="38">
        <f t="shared" si="1"/>
        <v>2026</v>
      </c>
      <c r="U47" s="36" t="str">
        <f>IFERROR(__xludf.DUMMYFUNCTION("VLOOKUP(E47, IMPORTRANGE(""https://docs.google.com/spreadsheets/d/1-1sI1CgmkGLtYav5pFpc8zU1CMdiR2hGtZeWB7zWrbY/edit"", ""BD075!A1:AV2803""),34, FALSE)"),"NO")</f>
        <v>NO</v>
      </c>
      <c r="V47" s="36" t="str">
        <f>IFERROR(__xludf.DUMMYFUNCTION("VLOOKUP(E47, IMPORTRANGE(""https://docs.google.com/spreadsheets/d/1-1sI1CgmkGLtYav5pFpc8zU1CMdiR2hGtZeWB7zWrbY/edit"", ""BD075!A1:AV2803""), 35, FALSE)"),"")</f>
        <v/>
      </c>
      <c r="W47" s="48" t="s">
        <v>52</v>
      </c>
      <c r="X47" s="43">
        <f t="shared" ref="X47:X48" si="8">S47</f>
        <v>46112</v>
      </c>
      <c r="Y47" s="37" t="s">
        <v>28</v>
      </c>
      <c r="Z47" s="41" t="s">
        <v>151</v>
      </c>
      <c r="AA47" s="36" t="s">
        <v>33</v>
      </c>
      <c r="AB47" s="36" t="s">
        <v>34</v>
      </c>
    </row>
    <row r="48" ht="22.5" hidden="1" customHeight="1">
      <c r="A48" s="1"/>
      <c r="B48" s="47" t="s">
        <v>27</v>
      </c>
      <c r="C48" s="37" t="s">
        <v>54</v>
      </c>
      <c r="D48" s="45"/>
      <c r="E48" s="45">
        <v>540.0</v>
      </c>
      <c r="F48" s="47" t="str">
        <f>IFERROR(__xludf.DUMMYFUNCTION("VLOOKUP(E48, IMPORTRANGE(""https://docs.google.com/spreadsheets/d/1-1sI1CgmkGLtYav5pFpc8zU1CMdiR2hGtZeWB7zWrbY/edit"", ""BD075!A1:AV2803""), 5, FALSE)"),"PROYECTO DE GENERACIÓN SOLAR FOTOVOLTAICO 19,9 MW (PUERTO WILCHES, SANTANDER)")</f>
        <v>PROYECTO DE GENERACIÓN SOLAR FOTOVOLTAICO 19,9 MW (PUERTO WILCHES, SANTANDER)</v>
      </c>
      <c r="G48" s="47" t="str">
        <f>IFERROR(__xludf.DUMMYFUNCTION("VLOOKUP(E48, IMPORTRANGE(""https://docs.google.com/spreadsheets/d/1-1sI1CgmkGLtYav5pFpc8zU1CMdiR2hGtZeWB7zWrbY/edit"", ""BD075!A1:AV2803""), 15, FALSE)"),"WILCHES SOLAR 1 S.A.S.")</f>
        <v>WILCHES SOLAR 1 S.A.S.</v>
      </c>
      <c r="H48" s="47" t="s">
        <v>69</v>
      </c>
      <c r="I48" s="47" t="s">
        <v>42</v>
      </c>
      <c r="J48" s="47" t="str">
        <f>IFERROR(__xludf.DUMMYFUNCTION("VLOOKUP(E48, IMPORTRANGE(""https://docs.google.com/spreadsheets/d/1-1sI1CgmkGLtYav5pFpc8zU1CMdiR2hGtZeWB7zWrbY/edit"", ""BD075!A1:AV2803""), 28, FALSE)"),"SANTANDER")</f>
        <v>SANTANDER</v>
      </c>
      <c r="K48" s="47" t="str">
        <f>IFERROR(__xludf.DUMMYFUNCTION("VLOOKUP(E48, IMPORTRANGE(""https://docs.google.com/spreadsheets/d/1-1sI1CgmkGLtYav5pFpc8zU1CMdiR2hGtZeWB7zWrbY/edit"", ""BD075!A1:AV2803""), 29, FALSE)"),"PUERTO WILCHES")</f>
        <v>PUERTO WILCHES</v>
      </c>
      <c r="L48" s="47" t="s">
        <v>30</v>
      </c>
      <c r="M48" s="47"/>
      <c r="N48" s="47"/>
      <c r="O48" s="84">
        <f>IFERROR(__xludf.DUMMYFUNCTION("VLOOKUP(E48, IMPORTRANGE(""https://docs.google.com/spreadsheets/d/1-1sI1CgmkGLtYav5pFpc8zU1CMdiR2hGtZeWB7zWrbY/edit"", ""BD075!A1:AV2803""), 22, FALSE)"),19.9)</f>
        <v>19.9</v>
      </c>
      <c r="P48" s="47" t="str">
        <f>IFERROR(__xludf.DUMMYFUNCTION("VLOOKUP(E48, IMPORTRANGE(""https://docs.google.com/spreadsheets/d/1-1sI1CgmkGLtYav5pFpc8zU1CMdiR2hGtZeWB7zWrbY/edit"", ""BD075!A1:AV2803""), 32, FALSE)"),"PUERTO WILCHES 34.5 KV")</f>
        <v>PUERTO WILCHES 34.5 KV</v>
      </c>
      <c r="Q48" s="47" t="str">
        <f>IFERROR(__xludf.DUMMYFUNCTION("VLOOKUP(E48, IMPORTRANGE(""https://docs.google.com/spreadsheets/d/1-1sI1CgmkGLtYav5pFpc8zU1CMdiR2hGtZeWB7zWrbY/edit"", ""BD075!A1:AV2803""), 33, FALSE)"),"ELECTRIFICADORA DE SANTANDER S.A. ESP - ESSA")</f>
        <v>ELECTRIFICADORA DE SANTANDER S.A. ESP - ESSA</v>
      </c>
      <c r="R48" s="47" t="str">
        <f>IFERROR(__xludf.DUMMYFUNCTION("VLOOKUP(E48, IMPORTRANGE(""https://docs.google.com/spreadsheets/d/1-1sI1CgmkGLtYav5pFpc8zU1CMdiR2hGtZeWB7zWrbY/edit"", ""BD075!A1:AV2803""), 7, FALSE)"),"SOLAR FV")</f>
        <v>SOLAR FV</v>
      </c>
      <c r="S48" s="85">
        <f>IFERROR(__xludf.DUMMYFUNCTION("VLOOKUP(E48, IMPORTRANGE(""https://docs.google.com/spreadsheets/d/1-1sI1CgmkGLtYav5pFpc8zU1CMdiR2hGtZeWB7zWrbY/edit"", ""BD075!A1:AV2803""), 26, FALSE)"),46783.0)</f>
        <v>46783</v>
      </c>
      <c r="T48" s="84">
        <f t="shared" si="1"/>
        <v>2028</v>
      </c>
      <c r="U48" s="47" t="str">
        <f>IFERROR(__xludf.DUMMYFUNCTION("VLOOKUP(E48, IMPORTRANGE(""https://docs.google.com/spreadsheets/d/1-1sI1CgmkGLtYav5pFpc8zU1CMdiR2hGtZeWB7zWrbY/edit"", ""BD075!A1:AV2803""),34, FALSE)"),"SI")</f>
        <v>SI</v>
      </c>
      <c r="V48" s="47" t="str">
        <f>IFERROR(__xludf.DUMMYFUNCTION("VLOOKUP(E48, IMPORTRANGE(""https://docs.google.com/spreadsheets/d/1-1sI1CgmkGLtYav5pFpc8zU1CMdiR2hGtZeWB7zWrbY/edit"", ""BD075!A1:AV2803""), 35, FALSE)"),"ENTRADA EN OPERACIÓN DEL CUARTO TRANSFORMADOR DE SOGAMOSO 500/230/34.5 KV, CON FECHA DE PUESTA EN OPERACIÓN - FPO PARA JUNIO DE 2024.")</f>
        <v>ENTRADA EN OPERACIÓN DEL CUARTO TRANSFORMADOR DE SOGAMOSO 500/230/34.5 KV, CON FECHA DE PUESTA EN OPERACIÓN - FPO PARA JUNIO DE 2024.</v>
      </c>
      <c r="W48" s="48" t="s">
        <v>52</v>
      </c>
      <c r="X48" s="108">
        <f t="shared" si="8"/>
        <v>46783</v>
      </c>
      <c r="Y48" s="45" t="s">
        <v>28</v>
      </c>
      <c r="Z48" s="82" t="s">
        <v>152</v>
      </c>
      <c r="AA48" s="47" t="s">
        <v>33</v>
      </c>
      <c r="AB48" s="47" t="s">
        <v>34</v>
      </c>
    </row>
    <row r="49" ht="22.5" hidden="1" customHeight="1">
      <c r="A49" s="1"/>
      <c r="B49" s="87" t="s">
        <v>35</v>
      </c>
      <c r="C49" s="88" t="s">
        <v>28</v>
      </c>
      <c r="D49" s="88">
        <v>4.2</v>
      </c>
      <c r="E49" s="88">
        <v>183.0</v>
      </c>
      <c r="F49" s="87" t="str">
        <f>IFERROR(__xludf.DUMMYFUNCTION("VLOOKUP(E49, IMPORTRANGE(""https://docs.google.com/spreadsheets/d/1-1sI1CgmkGLtYav5pFpc8zU1CMdiR2hGtZeWB7zWrbY/edit"", ""BD075!A1:AV2803""), 5, FALSE)"),"PARQUE EÓLICO ACACIAS 2 DE 80 MW")</f>
        <v>PARQUE EÓLICO ACACIAS 2 DE 80 MW</v>
      </c>
      <c r="G49" s="87" t="str">
        <f>IFERROR(__xludf.DUMMYFUNCTION("VLOOKUP(E49, IMPORTRANGE(""https://docs.google.com/spreadsheets/d/1-1sI1CgmkGLtYav5pFpc8zU1CMdiR2hGtZeWB7zWrbY/edit"", ""BD075!A1:AV2803""), 15, FALSE)"),"BEGONIA POWER S.A.S.")</f>
        <v>BEGONIA POWER S.A.S.</v>
      </c>
      <c r="H49" s="94"/>
      <c r="I49" s="87" t="s">
        <v>37</v>
      </c>
      <c r="J49" s="87" t="str">
        <f>IFERROR(__xludf.DUMMYFUNCTION("VLOOKUP(E49, IMPORTRANGE(""https://docs.google.com/spreadsheets/d/1-1sI1CgmkGLtYav5pFpc8zU1CMdiR2hGtZeWB7zWrbY/edit"", ""BD075!A1:AV2803""), 28, FALSE)"),"LA_GUAJIRA")</f>
        <v>LA_GUAJIRA</v>
      </c>
      <c r="K49" s="87" t="str">
        <f>IFERROR(__xludf.DUMMYFUNCTION("VLOOKUP(E49, IMPORTRANGE(""https://docs.google.com/spreadsheets/d/1-1sI1CgmkGLtYav5pFpc8zU1CMdiR2hGtZeWB7zWrbY/edit"", ""BD075!A1:AV2803""), 29, FALSE)"),"ALBANIA")</f>
        <v>ALBANIA</v>
      </c>
      <c r="L49" s="87" t="s">
        <v>94</v>
      </c>
      <c r="M49" s="87"/>
      <c r="N49" s="87"/>
      <c r="O49" s="89">
        <f>IFERROR(__xludf.DUMMYFUNCTION("VLOOKUP(E49, IMPORTRANGE(""https://docs.google.com/spreadsheets/d/1-1sI1CgmkGLtYav5pFpc8zU1CMdiR2hGtZeWB7zWrbY/edit"", ""BD075!A1:AV2803""), 22, FALSE)"),80.0)</f>
        <v>80</v>
      </c>
      <c r="P49" s="87" t="str">
        <f>IFERROR(__xludf.DUMMYFUNCTION("VLOOKUP(E49, IMPORTRANGE(""https://docs.google.com/spreadsheets/d/1-1sI1CgmkGLtYav5pFpc8zU1CMdiR2hGtZeWB7zWrbY/edit"", ""BD075!A1:AV2803""), 32, FALSE)"),"CUESTECITAS 110 KV")</f>
        <v>CUESTECITAS 110 KV</v>
      </c>
      <c r="Q49" s="87" t="str">
        <f>IFERROR(__xludf.DUMMYFUNCTION("VLOOKUP(E49, IMPORTRANGE(""https://docs.google.com/spreadsheets/d/1-1sI1CgmkGLtYav5pFpc8zU1CMdiR2hGtZeWB7zWrbY/edit"", ""BD075!A1:AV2803""), 33, FALSE)"),"ISA TRANSELCA")</f>
        <v>ISA TRANSELCA</v>
      </c>
      <c r="R49" s="87" t="str">
        <f>IFERROR(__xludf.DUMMYFUNCTION("VLOOKUP(E49, IMPORTRANGE(""https://docs.google.com/spreadsheets/d/1-1sI1CgmkGLtYav5pFpc8zU1CMdiR2hGtZeWB7zWrbY/edit"", ""BD075!A1:AV2803""), 7, FALSE)"),"EÓLICA")</f>
        <v>EÓLICA</v>
      </c>
      <c r="S49" s="90">
        <f>IFERROR(__xludf.DUMMYFUNCTION("VLOOKUP(E49, IMPORTRANGE(""https://docs.google.com/spreadsheets/d/1-1sI1CgmkGLtYav5pFpc8zU1CMdiR2hGtZeWB7zWrbY/edit"", ""BD075!A1:AV2803""), 26, FALSE)"),46075.0)</f>
        <v>46075</v>
      </c>
      <c r="T49" s="89">
        <f t="shared" si="1"/>
        <v>2026</v>
      </c>
      <c r="U49" s="87" t="str">
        <f>IFERROR(__xludf.DUMMYFUNCTION("VLOOKUP(E49, IMPORTRANGE(""https://docs.google.com/spreadsheets/d/1-1sI1CgmkGLtYav5pFpc8zU1CMdiR2hGtZeWB7zWrbY/edit"", ""BD075!A1:AV2803""),34, FALSE)"),"SI")</f>
        <v>SI</v>
      </c>
      <c r="V49" s="87" t="str">
        <f>IFERROR(__xludf.DUMMYFUNCTION("VLOOKUP(E49, IMPORTRANGE(""https://docs.google.com/spreadsheets/d/1-1sI1CgmkGLtYav5pFpc8zU1CMdiR2hGtZeWB7zWrbY/edit"", ""BD075!A1:AV2803""), 35, FALSE)"),"SUPEDITADO A LA OBRA LÍNEA DE TRANSMISIÓN COPEYCUESTECITAS 500 KV - CONVOCATORIA UPME STN 09-2016")</f>
        <v>SUPEDITADO A LA OBRA LÍNEA DE TRANSMISIÓN COPEYCUESTECITAS 500 KV - CONVOCATORIA UPME STN 09-2016</v>
      </c>
      <c r="W49" s="9" t="s">
        <v>31</v>
      </c>
      <c r="X49" s="91">
        <v>46075.0</v>
      </c>
      <c r="Y49" s="88" t="s">
        <v>28</v>
      </c>
      <c r="Z49" s="92" t="s">
        <v>153</v>
      </c>
      <c r="AA49" s="87" t="s">
        <v>107</v>
      </c>
      <c r="AB49" s="87" t="s">
        <v>34</v>
      </c>
    </row>
    <row r="50" ht="22.5" hidden="1" customHeight="1">
      <c r="A50" s="1"/>
      <c r="B50" s="36" t="s">
        <v>133</v>
      </c>
      <c r="C50" s="37" t="s">
        <v>54</v>
      </c>
      <c r="D50" s="37">
        <v>1.3</v>
      </c>
      <c r="E50" s="37">
        <v>786.0</v>
      </c>
      <c r="F50" s="36" t="str">
        <f>IFERROR(__xludf.DUMMYFUNCTION("VLOOKUP(E50, IMPORTRANGE(""https://docs.google.com/spreadsheets/d/1-1sI1CgmkGLtYav5pFpc8zU1CMdiR2hGtZeWB7zWrbY/edit"", ""BD075!A1:AV2803""), 5, FALSE)"),"PCH LA NOQUE (9,9 MW)")</f>
        <v>PCH LA NOQUE (9,9 MW)</v>
      </c>
      <c r="G50" s="36" t="str">
        <f>IFERROR(__xludf.DUMMYFUNCTION("VLOOKUP(E50, IMPORTRANGE(""https://docs.google.com/spreadsheets/d/1-1sI1CgmkGLtYav5pFpc8zU1CMdiR2hGtZeWB7zWrbY/edit"", ""BD075!A1:AV2803""), 15, FALSE)"),"PCH LA NOQUE S.A.S E.S.P ZOMAC")</f>
        <v>PCH LA NOQUE S.A.S E.S.P ZOMAC</v>
      </c>
      <c r="H50" s="42"/>
      <c r="I50" s="36" t="s">
        <v>37</v>
      </c>
      <c r="J50" s="36" t="str">
        <f>IFERROR(__xludf.DUMMYFUNCTION("VLOOKUP(E50, IMPORTRANGE(""https://docs.google.com/spreadsheets/d/1-1sI1CgmkGLtYav5pFpc8zU1CMdiR2hGtZeWB7zWrbY/edit"", ""BD075!A1:AV2803""), 28, FALSE)"),"ANTIOQUIA")</f>
        <v>ANTIOQUIA</v>
      </c>
      <c r="K50" s="36" t="str">
        <f>IFERROR(__xludf.DUMMYFUNCTION("VLOOKUP(E50, IMPORTRANGE(""https://docs.google.com/spreadsheets/d/1-1sI1CgmkGLtYav5pFpc8zU1CMdiR2hGtZeWB7zWrbY/edit"", ""BD075!A1:AV2803""), 29, FALSE)"),"SANTA FÉ DE ANTIOQUIA")</f>
        <v>SANTA FÉ DE ANTIOQUIA</v>
      </c>
      <c r="L50" s="36" t="s">
        <v>87</v>
      </c>
      <c r="M50" s="36"/>
      <c r="N50" s="46"/>
      <c r="O50" s="38">
        <f>IFERROR(__xludf.DUMMYFUNCTION("VLOOKUP(E50, IMPORTRANGE(""https://docs.google.com/spreadsheets/d/1-1sI1CgmkGLtYav5pFpc8zU1CMdiR2hGtZeWB7zWrbY/edit"", ""BD075!A1:AV2803""), 22, FALSE)"),9.9)</f>
        <v>9.9</v>
      </c>
      <c r="P50" s="36" t="str">
        <f>IFERROR(__xludf.DUMMYFUNCTION("VLOOKUP(E50, IMPORTRANGE(""https://docs.google.com/spreadsheets/d/1-1sI1CgmkGLtYav5pFpc8zU1CMdiR2hGtZeWB7zWrbY/edit"", ""BD075!A1:AV2803""), 32, FALSE)"),"SANTA FE DE ANTIOQUIA 44 KV")</f>
        <v>SANTA FE DE ANTIOQUIA 44 KV</v>
      </c>
      <c r="Q50" s="36" t="str">
        <f>IFERROR(__xludf.DUMMYFUNCTION("VLOOKUP(E50, IMPORTRANGE(""https://docs.google.com/spreadsheets/d/1-1sI1CgmkGLtYav5pFpc8zU1CMdiR2hGtZeWB7zWrbY/edit"", ""BD075!A1:AV2803""), 33, FALSE)"),"INFORMACION NO DISPONIBLE")</f>
        <v>INFORMACION NO DISPONIBLE</v>
      </c>
      <c r="R50" s="36" t="str">
        <f>IFERROR(__xludf.DUMMYFUNCTION("VLOOKUP(E50, IMPORTRANGE(""https://docs.google.com/spreadsheets/d/1-1sI1CgmkGLtYav5pFpc8zU1CMdiR2hGtZeWB7zWrbY/edit"", ""BD075!A1:AV2803""), 7, FALSE)"),"PCH")</f>
        <v>PCH</v>
      </c>
      <c r="S50" s="39">
        <f>IFERROR(__xludf.DUMMYFUNCTION("VLOOKUP(E50, IMPORTRANGE(""https://docs.google.com/spreadsheets/d/1-1sI1CgmkGLtYav5pFpc8zU1CMdiR2hGtZeWB7zWrbY/edit"", ""BD075!A1:AV2803""), 26, FALSE)"),46265.0)</f>
        <v>46265</v>
      </c>
      <c r="T50" s="38">
        <f t="shared" si="1"/>
        <v>2026</v>
      </c>
      <c r="U50" s="36" t="str">
        <f>IFERROR(__xludf.DUMMYFUNCTION("VLOOKUP(E50, IMPORTRANGE(""https://docs.google.com/spreadsheets/d/1-1sI1CgmkGLtYav5pFpc8zU1CMdiR2hGtZeWB7zWrbY/edit"", ""BD075!A1:AV2803""),34, FALSE)"),"SI")</f>
        <v>SI</v>
      </c>
      <c r="V50" s="36" t="str">
        <f>IFERROR(__xludf.DUMMYFUNCTION("VLOOKUP(E50, IMPORTRANGE(""https://docs.google.com/spreadsheets/d/1-1sI1CgmkGLtYav5pFpc8zU1CMdiR2hGtZeWB7zWrbY/edit"", ""BD075!A1:AV2803""), 35, FALSE)"),"SUPEDITADO A: I) LA REPOTENCIACIÓN DEL CORREDOR OCCIDENTE - SAN JERÓNIMO - SANTA FE DE ANTIOQUIA 110 KV A 467 A CON FPO PROPUESTA PARA ABRIL DE 2022; II) LA REPOTENCIACIÓN DEL TRANSFORMADOR SAN JERÓNIMO 110/44 KV A 40 MVA")</f>
        <v>SUPEDITADO A: I) LA REPOTENCIACIÓN DEL CORREDOR OCCIDENTE - SAN JERÓNIMO - SANTA FE DE ANTIOQUIA 110 KV A 467 A CON FPO PROPUESTA PARA ABRIL DE 2022; II) LA REPOTENCIACIÓN DEL TRANSFORMADOR SAN JERÓNIMO 110/44 KV A 40 MVA</v>
      </c>
      <c r="W50" s="31" t="s">
        <v>56</v>
      </c>
      <c r="X50" s="109">
        <v>46081.0</v>
      </c>
      <c r="Y50" s="37" t="s">
        <v>28</v>
      </c>
      <c r="Z50" s="110" t="s">
        <v>154</v>
      </c>
      <c r="AA50" s="36" t="s">
        <v>33</v>
      </c>
      <c r="AB50" s="36" t="s">
        <v>34</v>
      </c>
    </row>
    <row r="51" ht="22.5" hidden="1" customHeight="1">
      <c r="A51" s="1"/>
      <c r="B51" s="94"/>
      <c r="C51" s="88" t="s">
        <v>28</v>
      </c>
      <c r="D51" s="88"/>
      <c r="E51" s="111" t="s">
        <v>155</v>
      </c>
      <c r="F51" s="87" t="str">
        <f>IFERROR(__xludf.DUMMYFUNCTION("VLOOKUP(E51, IMPORTRANGE(""https://docs.google.com/spreadsheets/d/1-1sI1CgmkGLtYav5pFpc8zU1CMdiR2hGtZeWB7zWrbY/edit"", ""BD075!A1:AV2803""), 5, FALSE)"),"PROYECTO FOTOVOLTAICO PI ÉPSILON COYAIMA II")</f>
        <v>PROYECTO FOTOVOLTAICO PI ÉPSILON COYAIMA II</v>
      </c>
      <c r="G51" s="87" t="str">
        <f>IFERROR(__xludf.DUMMYFUNCTION("VLOOKUP(E51, IMPORTRANGE(""https://docs.google.com/spreadsheets/d/1-1sI1CgmkGLtYav5pFpc8zU1CMdiR2hGtZeWB7zWrbY/edit"", ""BD075!A1:AV2803""), 15, FALSE)"),"PI ÉPSILON PROYECTOS DE INGENIERÍA ESPECIALIZADA S")</f>
        <v>PI ÉPSILON PROYECTOS DE INGENIERÍA ESPECIALIZADA S</v>
      </c>
      <c r="H51" s="94"/>
      <c r="I51" s="87" t="s">
        <v>37</v>
      </c>
      <c r="J51" s="87" t="str">
        <f>IFERROR(__xludf.DUMMYFUNCTION("VLOOKUP(E51, IMPORTRANGE(""https://docs.google.com/spreadsheets/d/1-1sI1CgmkGLtYav5pFpc8zU1CMdiR2hGtZeWB7zWrbY/edit"", ""BD075!A1:AV2803""), 28, FALSE)"),"TOLIMA")</f>
        <v>TOLIMA</v>
      </c>
      <c r="K51" s="87" t="str">
        <f>IFERROR(__xludf.DUMMYFUNCTION("VLOOKUP(E51, IMPORTRANGE(""https://docs.google.com/spreadsheets/d/1-1sI1CgmkGLtYav5pFpc8zU1CMdiR2hGtZeWB7zWrbY/edit"", ""BD075!A1:AV2803""), 29, FALSE)"),"COYAIMA")</f>
        <v>COYAIMA</v>
      </c>
      <c r="L51" s="87" t="s">
        <v>99</v>
      </c>
      <c r="M51" s="87"/>
      <c r="N51" s="87"/>
      <c r="O51" s="89">
        <f>IFERROR(__xludf.DUMMYFUNCTION("VLOOKUP(E51, IMPORTRANGE(""https://docs.google.com/spreadsheets/d/1-1sI1CgmkGLtYav5pFpc8zU1CMdiR2hGtZeWB7zWrbY/edit"", ""BD075!A1:AV2803""), 22, FALSE)"),9.9)</f>
        <v>9.9</v>
      </c>
      <c r="P51" s="87" t="str">
        <f>IFERROR(__xludf.DUMMYFUNCTION("VLOOKUP(E51, IMPORTRANGE(""https://docs.google.com/spreadsheets/d/1-1sI1CgmkGLtYav5pFpc8zU1CMdiR2hGtZeWB7zWrbY/edit"", ""BD075!A1:AV2803""), 32, FALSE)"),"NATAGAIMA 34.5 KV")</f>
        <v>NATAGAIMA 34.5 KV</v>
      </c>
      <c r="Q51" s="87" t="str">
        <f>IFERROR(__xludf.DUMMYFUNCTION("VLOOKUP(E51, IMPORTRANGE(""https://docs.google.com/spreadsheets/d/1-1sI1CgmkGLtYav5pFpc8zU1CMdiR2hGtZeWB7zWrbY/edit"", ""BD075!A1:AV2803""), 33, FALSE)"),"CELSIA COLOMBIA S.A. E.S.P.")</f>
        <v>CELSIA COLOMBIA S.A. E.S.P.</v>
      </c>
      <c r="R51" s="87" t="str">
        <f>IFERROR(__xludf.DUMMYFUNCTION("VLOOKUP(E51, IMPORTRANGE(""https://docs.google.com/spreadsheets/d/1-1sI1CgmkGLtYav5pFpc8zU1CMdiR2hGtZeWB7zWrbY/edit"", ""BD075!A1:AV2803""), 7, FALSE)"),"SOLAR FV")</f>
        <v>SOLAR FV</v>
      </c>
      <c r="S51" s="90">
        <f>IFERROR(__xludf.DUMMYFUNCTION("VLOOKUP(E51, IMPORTRANGE(""https://docs.google.com/spreadsheets/d/1-1sI1CgmkGLtYav5pFpc8zU1CMdiR2hGtZeWB7zWrbY/edit"", ""BD075!A1:AV2803""), 26, FALSE)"),46265.0)</f>
        <v>46265</v>
      </c>
      <c r="T51" s="89">
        <f t="shared" si="1"/>
        <v>2026</v>
      </c>
      <c r="U51" s="87" t="str">
        <f>IFERROR(__xludf.DUMMYFUNCTION("VLOOKUP(E51, IMPORTRANGE(""https://docs.google.com/spreadsheets/d/1-1sI1CgmkGLtYav5pFpc8zU1CMdiR2hGtZeWB7zWrbY/edit"", ""BD075!A1:AV2803""),34, FALSE)"),"SI")</f>
        <v>SI</v>
      </c>
      <c r="V51" s="87" t="str">
        <f>IFERROR(__xludf.DUMMYFUNCTION("VLOOKUP(E51,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51" s="9" t="s">
        <v>52</v>
      </c>
      <c r="X51" s="35">
        <f t="shared" ref="X51:X53" si="9">S51</f>
        <v>46265</v>
      </c>
      <c r="Y51" s="88" t="s">
        <v>28</v>
      </c>
      <c r="Z51" s="92" t="s">
        <v>156</v>
      </c>
      <c r="AA51" s="87" t="s">
        <v>33</v>
      </c>
      <c r="AB51" s="87" t="s">
        <v>34</v>
      </c>
    </row>
    <row r="52" ht="22.5" hidden="1" customHeight="1">
      <c r="A52" s="1"/>
      <c r="B52" s="52"/>
      <c r="C52" s="37" t="s">
        <v>54</v>
      </c>
      <c r="D52" s="50">
        <v>1.4</v>
      </c>
      <c r="E52" s="51" t="s">
        <v>157</v>
      </c>
      <c r="F52" s="49" t="str">
        <f>IFERROR(__xludf.DUMMYFUNCTION("VLOOKUP(E52, IMPORTRANGE(""https://docs.google.com/spreadsheets/d/1-1sI1CgmkGLtYav5pFpc8zU1CMdiR2hGtZeWB7zWrbY/edit"", ""BD075!A1:AV2803""), 5, FALSE)"),"PLANTA FV DOÑA JUANA_4.3MW")</f>
        <v>PLANTA FV DOÑA JUANA_4.3MW</v>
      </c>
      <c r="G52" s="49" t="str">
        <f>IFERROR(__xludf.DUMMYFUNCTION("VLOOKUP(E52, IMPORTRANGE(""https://docs.google.com/spreadsheets/d/1-1sI1CgmkGLtYav5pFpc8zU1CMdiR2hGtZeWB7zWrbY/edit"", ""BD075!A1:AV2803""), 15, FALSE)"),"CHEC S.A. E.S.P. BIC")</f>
        <v>CHEC S.A. E.S.P. BIC</v>
      </c>
      <c r="H52" s="49" t="s">
        <v>116</v>
      </c>
      <c r="I52" s="36" t="s">
        <v>37</v>
      </c>
      <c r="J52" s="49" t="str">
        <f>IFERROR(__xludf.DUMMYFUNCTION("VLOOKUP(E52, IMPORTRANGE(""https://docs.google.com/spreadsheets/d/1-1sI1CgmkGLtYav5pFpc8zU1CMdiR2hGtZeWB7zWrbY/edit"", ""BD075!A1:AV2803""), 28, FALSE)"),"CALDAS")</f>
        <v>CALDAS</v>
      </c>
      <c r="K52" s="49" t="str">
        <f>IFERROR(__xludf.DUMMYFUNCTION("VLOOKUP(E52, IMPORTRANGE(""https://docs.google.com/spreadsheets/d/1-1sI1CgmkGLtYav5pFpc8zU1CMdiR2hGtZeWB7zWrbY/edit"", ""BD075!A1:AV2803""), 29, FALSE)"),"LA DORADA")</f>
        <v>LA DORADA</v>
      </c>
      <c r="L52" s="49"/>
      <c r="M52" s="49"/>
      <c r="N52" s="52"/>
      <c r="O52" s="53">
        <f>IFERROR(__xludf.DUMMYFUNCTION("VLOOKUP(E52, IMPORTRANGE(""https://docs.google.com/spreadsheets/d/1-1sI1CgmkGLtYav5pFpc8zU1CMdiR2hGtZeWB7zWrbY/edit"", ""BD075!A1:AV2803""), 22, FALSE)"),4.3)</f>
        <v>4.3</v>
      </c>
      <c r="P52" s="49" t="str">
        <f>IFERROR(__xludf.DUMMYFUNCTION("VLOOKUP(E52, IMPORTRANGE(""https://docs.google.com/spreadsheets/d/1-1sI1CgmkGLtYav5pFpc8zU1CMdiR2hGtZeWB7zWrbY/edit"", ""BD075!A1:AV2803""), 32, FALSE)"),"DORADA 33")</f>
        <v>DORADA 33</v>
      </c>
      <c r="Q52" s="49" t="str">
        <f>IFERROR(__xludf.DUMMYFUNCTION("VLOOKUP(E52, IMPORTRANGE(""https://docs.google.com/spreadsheets/d/1-1sI1CgmkGLtYav5pFpc8zU1CMdiR2hGtZeWB7zWrbY/edit"", ""BD075!A1:AV2803""), 33, FALSE)"),"CHEC")</f>
        <v>CHEC</v>
      </c>
      <c r="R52" s="49" t="str">
        <f>IFERROR(__xludf.DUMMYFUNCTION("VLOOKUP(E52, IMPORTRANGE(""https://docs.google.com/spreadsheets/d/1-1sI1CgmkGLtYav5pFpc8zU1CMdiR2hGtZeWB7zWrbY/edit"", ""BD075!A1:AV2803""), 7, FALSE)"),"SOLAR FV")</f>
        <v>SOLAR FV</v>
      </c>
      <c r="S52" s="54">
        <f>IFERROR(__xludf.DUMMYFUNCTION("VLOOKUP(E52, IMPORTRANGE(""https://docs.google.com/spreadsheets/d/1-1sI1CgmkGLtYav5pFpc8zU1CMdiR2hGtZeWB7zWrbY/edit"", ""BD075!A1:AV2803""), 26, FALSE)"),46264.0)</f>
        <v>46264</v>
      </c>
      <c r="T52" s="53">
        <f t="shared" si="1"/>
        <v>2026</v>
      </c>
      <c r="U52" s="49" t="str">
        <f>IFERROR(__xludf.DUMMYFUNCTION("VLOOKUP(E52, IMPORTRANGE(""https://docs.google.com/spreadsheets/d/1-1sI1CgmkGLtYav5pFpc8zU1CMdiR2hGtZeWB7zWrbY/edit"", ""BD075!A1:AV2803""),34, FALSE)"),"SI")</f>
        <v>SI</v>
      </c>
      <c r="V52" s="49" t="str">
        <f>IFERROR(__xludf.DUMMYFUNCTION("VLOOKUP(E52, IMPORTRANGE(""https://docs.google.com/spreadsheets/d/1-1sI1CgmkGLtYav5pFpc8zU1CMdiR2hGtZeWB7zWrbY/edit"", ""BD075!A1:AV2803""), 35, FALSE)"),"ENTRADA EN OPERACIÓN COMERCIAL DEL 2° TRANSFORMADOR DE PURNIO 230/115 KV")</f>
        <v>ENTRADA EN OPERACIÓN COMERCIAL DEL 2° TRANSFORMADOR DE PURNIO 230/115 KV</v>
      </c>
      <c r="W52" s="31" t="s">
        <v>63</v>
      </c>
      <c r="X52" s="106">
        <f t="shared" si="9"/>
        <v>46264</v>
      </c>
      <c r="Y52" s="45" t="s">
        <v>66</v>
      </c>
      <c r="Z52" s="41" t="s">
        <v>158</v>
      </c>
      <c r="AA52" s="36" t="s">
        <v>58</v>
      </c>
      <c r="AB52" s="36" t="s">
        <v>34</v>
      </c>
    </row>
    <row r="53" ht="22.5" hidden="1" customHeight="1">
      <c r="B53" s="47" t="s">
        <v>133</v>
      </c>
      <c r="C53" s="37" t="s">
        <v>54</v>
      </c>
      <c r="D53" s="45">
        <v>2.2</v>
      </c>
      <c r="E53" s="45">
        <v>174.0</v>
      </c>
      <c r="F53" s="47" t="str">
        <f>IFERROR(__xludf.DUMMYFUNCTION("VLOOKUP(E53, IMPORTRANGE(""https://docs.google.com/spreadsheets/d/1-1sI1CgmkGLtYav5pFpc8zU1CMdiR2hGtZeWB7zWrbY/edit"", ""BD075!A1:AV2803""), 5, FALSE)"),"PCH CONDE (3,52 MW)")</f>
        <v>PCH CONDE (3,52 MW)</v>
      </c>
      <c r="G53" s="47" t="str">
        <f>IFERROR(__xludf.DUMMYFUNCTION("VLOOKUP(E53, IMPORTRANGE(""https://docs.google.com/spreadsheets/d/1-1sI1CgmkGLtYav5pFpc8zU1CMdiR2hGtZeWB7zWrbY/edit"", ""BD075!A1:AV2803""), 15, FALSE)"),"EMPRESA DE GENERACIÓN Y PROMOCIÓN DE ENERGÍA DE ANTIOQUIA S.A. E.S.P.")</f>
        <v>EMPRESA DE GENERACIÓN Y PROMOCIÓN DE ENERGÍA DE ANTIOQUIA S.A. E.S.P.</v>
      </c>
      <c r="H53" s="105"/>
      <c r="I53" s="47" t="s">
        <v>37</v>
      </c>
      <c r="J53" s="47" t="str">
        <f>IFERROR(__xludf.DUMMYFUNCTION("VLOOKUP(E53, IMPORTRANGE(""https://docs.google.com/spreadsheets/d/1-1sI1CgmkGLtYav5pFpc8zU1CMdiR2hGtZeWB7zWrbY/edit"", ""BD075!A1:AV2803""), 28, FALSE)"),"ANTIOQUIA")</f>
        <v>ANTIOQUIA</v>
      </c>
      <c r="K53" s="47" t="str">
        <f>IFERROR(__xludf.DUMMYFUNCTION("VLOOKUP(E53, IMPORTRANGE(""https://docs.google.com/spreadsheets/d/1-1sI1CgmkGLtYav5pFpc8zU1CMdiR2hGtZeWB7zWrbY/edit"", ""BD075!A1:AV2803""), 29, FALSE)"),"VALPARAÍSO")</f>
        <v>VALPARAÍSO</v>
      </c>
      <c r="L53" s="47" t="s">
        <v>134</v>
      </c>
      <c r="M53" s="47"/>
      <c r="N53" s="47"/>
      <c r="O53" s="84">
        <f>IFERROR(__xludf.DUMMYFUNCTION("VLOOKUP(E53, IMPORTRANGE(""https://docs.google.com/spreadsheets/d/1-1sI1CgmkGLtYav5pFpc8zU1CMdiR2hGtZeWB7zWrbY/edit"", ""BD075!A1:AV2803""), 22, FALSE)"),3.52)</f>
        <v>3.52</v>
      </c>
      <c r="P53" s="47" t="str">
        <f>IFERROR(__xludf.DUMMYFUNCTION("VLOOKUP(E53, IMPORTRANGE(""https://docs.google.com/spreadsheets/d/1-1sI1CgmkGLtYav5pFpc8zU1CMdiR2hGtZeWB7zWrbY/edit"", ""BD075!A1:AV2803""), 32, FALSE)"),"VALPARAISO 13,2 KV")</f>
        <v>VALPARAISO 13,2 KV</v>
      </c>
      <c r="Q53" s="47" t="str">
        <f>IFERROR(__xludf.DUMMYFUNCTION("VLOOKUP(E53, IMPORTRANGE(""https://docs.google.com/spreadsheets/d/1-1sI1CgmkGLtYav5pFpc8zU1CMdiR2hGtZeWB7zWrbY/edit"", ""BD075!A1:AV2803""), 33, FALSE)"),"EMPRASAS PUBLICAS DE MEDELLIN E.S.P.")</f>
        <v>EMPRASAS PUBLICAS DE MEDELLIN E.S.P.</v>
      </c>
      <c r="R53" s="47" t="str">
        <f>IFERROR(__xludf.DUMMYFUNCTION("VLOOKUP(E53, IMPORTRANGE(""https://docs.google.com/spreadsheets/d/1-1sI1CgmkGLtYav5pFpc8zU1CMdiR2hGtZeWB7zWrbY/edit"", ""BD075!A1:AV2803""), 7, FALSE)"),"PCH")</f>
        <v>PCH</v>
      </c>
      <c r="S53" s="85">
        <f>IFERROR(__xludf.DUMMYFUNCTION("VLOOKUP(E53, IMPORTRANGE(""https://docs.google.com/spreadsheets/d/1-1sI1CgmkGLtYav5pFpc8zU1CMdiR2hGtZeWB7zWrbY/edit"", ""BD075!A1:AV2803""), 26, FALSE)"),46112.0)</f>
        <v>46112</v>
      </c>
      <c r="T53" s="84">
        <f t="shared" si="1"/>
        <v>2026</v>
      </c>
      <c r="U53" s="47" t="str">
        <f>IFERROR(__xludf.DUMMYFUNCTION("VLOOKUP(E53, IMPORTRANGE(""https://docs.google.com/spreadsheets/d/1-1sI1CgmkGLtYav5pFpc8zU1CMdiR2hGtZeWB7zWrbY/edit"", ""BD075!A1:AV2803""),34, FALSE)"),"NO")</f>
        <v>NO</v>
      </c>
      <c r="V53" s="47" t="str">
        <f>IFERROR(__xludf.DUMMYFUNCTION("VLOOKUP(E53, IMPORTRANGE(""https://docs.google.com/spreadsheets/d/1-1sI1CgmkGLtYav5pFpc8zU1CMdiR2hGtZeWB7zWrbY/edit"", ""BD075!A1:AV2803""), 35, FALSE)"),"")</f>
        <v/>
      </c>
      <c r="W53" s="48" t="s">
        <v>52</v>
      </c>
      <c r="X53" s="108">
        <f t="shared" si="9"/>
        <v>46112</v>
      </c>
      <c r="Y53" s="45" t="s">
        <v>28</v>
      </c>
      <c r="Z53" s="82" t="s">
        <v>159</v>
      </c>
      <c r="AA53" s="47" t="s">
        <v>33</v>
      </c>
      <c r="AB53" s="47" t="s">
        <v>34</v>
      </c>
    </row>
    <row r="54" ht="22.5" customHeight="1">
      <c r="A54" s="1"/>
      <c r="B54" s="36" t="s">
        <v>47</v>
      </c>
      <c r="C54" s="37" t="s">
        <v>54</v>
      </c>
      <c r="D54" s="37">
        <v>5.0</v>
      </c>
      <c r="E54" s="37" t="s">
        <v>160</v>
      </c>
      <c r="F54" s="36" t="str">
        <f>IFERROR(__xludf.DUMMYFUNCTION("VLOOKUP(E54, IMPORTRANGE(""https://docs.google.com/spreadsheets/d/1-1sI1CgmkGLtYav5pFpc8zU1CMdiR2hGtZeWB7zWrbY/edit"", ""BD075!A1:AV2803""), 5, FALSE)"),"PARQUE SOLAR TERRA I")</f>
        <v>PARQUE SOLAR TERRA I</v>
      </c>
      <c r="G54" s="36" t="str">
        <f>IFERROR(__xludf.DUMMYFUNCTION("VLOOKUP(E54, IMPORTRANGE(""https://docs.google.com/spreadsheets/d/1-1sI1CgmkGLtYav5pFpc8zU1CMdiR2hGtZeWB7zWrbY/edit"", ""BD075!A1:AV2803""), 15, FALSE)"),"GREENWOOD ENERGY S.A.S E.S.P.")</f>
        <v>GREENWOOD ENERGY S.A.S E.S.P.</v>
      </c>
      <c r="H54" s="36" t="s">
        <v>161</v>
      </c>
      <c r="I54" s="36" t="s">
        <v>37</v>
      </c>
      <c r="J54" s="36" t="str">
        <f>IFERROR(__xludf.DUMMYFUNCTION("VLOOKUP(E54, IMPORTRANGE(""https://docs.google.com/spreadsheets/d/1-1sI1CgmkGLtYav5pFpc8zU1CMdiR2hGtZeWB7zWrbY/edit"", ""BD075!A1:AV2803""), 28, FALSE)"),"CESAR")</f>
        <v>CESAR</v>
      </c>
      <c r="K54" s="36" t="str">
        <f>IFERROR(__xludf.DUMMYFUNCTION("VLOOKUP(E54, IMPORTRANGE(""https://docs.google.com/spreadsheets/d/1-1sI1CgmkGLtYav5pFpc8zU1CMdiR2hGtZeWB7zWrbY/edit"", ""BD075!A1:AV2803""), 29, FALSE)"),"EL COPEY")</f>
        <v>EL COPEY</v>
      </c>
      <c r="L54" s="36" t="s">
        <v>83</v>
      </c>
      <c r="M54" s="42"/>
      <c r="N54" s="42"/>
      <c r="O54" s="38">
        <f>IFERROR(__xludf.DUMMYFUNCTION("VLOOKUP(E54, IMPORTRANGE(""https://docs.google.com/spreadsheets/d/1-1sI1CgmkGLtYav5pFpc8zU1CMdiR2hGtZeWB7zWrbY/edit"", ""BD075!A1:AV2803""), 22, FALSE)"),19.9)</f>
        <v>19.9</v>
      </c>
      <c r="P54" s="36" t="str">
        <f>IFERROR(__xludf.DUMMYFUNCTION("VLOOKUP(E54, IMPORTRANGE(""https://docs.google.com/spreadsheets/d/1-1sI1CgmkGLtYav5pFpc8zU1CMdiR2hGtZeWB7zWrbY/edit"", ""BD075!A1:AV2803""), 32, FALSE)"),"COPEY 34.5 1")</f>
        <v>COPEY 34.5 1</v>
      </c>
      <c r="Q54" s="36" t="str">
        <f>IFERROR(__xludf.DUMMYFUNCTION("VLOOKUP(E54, IMPORTRANGE(""https://docs.google.com/spreadsheets/d/1-1sI1CgmkGLtYav5pFpc8zU1CMdiR2hGtZeWB7zWrbY/edit"", ""BD075!A1:AV2803""), 33, FALSE)"),"TRANSELCA S.A. E.S.P.")</f>
        <v>TRANSELCA S.A. E.S.P.</v>
      </c>
      <c r="R54" s="36" t="str">
        <f>IFERROR(__xludf.DUMMYFUNCTION("VLOOKUP(E54, IMPORTRANGE(""https://docs.google.com/spreadsheets/d/1-1sI1CgmkGLtYav5pFpc8zU1CMdiR2hGtZeWB7zWrbY/edit"", ""BD075!A1:AV2803""), 7, FALSE)"),"SOLAR FV")</f>
        <v>SOLAR FV</v>
      </c>
      <c r="S54" s="39">
        <f>IFERROR(__xludf.DUMMYFUNCTION("VLOOKUP(E54, IMPORTRANGE(""https://docs.google.com/spreadsheets/d/1-1sI1CgmkGLtYav5pFpc8zU1CMdiR2hGtZeWB7zWrbY/edit"", ""BD075!A1:AV2803""), 26, FALSE)"),46477.0)</f>
        <v>46477</v>
      </c>
      <c r="T54" s="38">
        <f t="shared" si="1"/>
        <v>2027</v>
      </c>
      <c r="U54" s="36" t="str">
        <f>IFERROR(__xludf.DUMMYFUNCTION("VLOOKUP(E54, IMPORTRANGE(""https://docs.google.com/spreadsheets/d/1-1sI1CgmkGLtYav5pFpc8zU1CMdiR2hGtZeWB7zWrbY/edit"", ""BD075!A1:AV2803""),34, FALSE)"),"SI")</f>
        <v>SI</v>
      </c>
      <c r="V54" s="36" t="str">
        <f>IFERROR(__xludf.DUMMYFUNCTION("VLOOKUP(E54, IMPORTRANGE(""https://docs.google.com/spreadsheets/d/1-1sI1CgmkGLtYav5pFpc8zU1CMdiR2hGtZeWB7zWrbY/edit"", ""BD075!A1:AV2803""), 35, FALSE)"),"NORMALIZACIÓN TRANSFORMADOR COPEY 220/110/34,5 KV")</f>
        <v>NORMALIZACIÓN TRANSFORMADOR COPEY 220/110/34,5 KV</v>
      </c>
      <c r="W54" s="48" t="s">
        <v>31</v>
      </c>
      <c r="X54" s="40">
        <v>46112.0</v>
      </c>
      <c r="Y54" s="37" t="s">
        <v>28</v>
      </c>
      <c r="Z54" s="41" t="s">
        <v>162</v>
      </c>
      <c r="AA54" s="36" t="s">
        <v>33</v>
      </c>
      <c r="AB54" s="36" t="s">
        <v>34</v>
      </c>
    </row>
    <row r="55" ht="22.5" hidden="1" customHeight="1">
      <c r="A55" s="1"/>
      <c r="B55" s="58" t="s">
        <v>27</v>
      </c>
      <c r="C55" s="59" t="s">
        <v>28</v>
      </c>
      <c r="D55" s="59"/>
      <c r="E55" s="59">
        <v>258.0</v>
      </c>
      <c r="F55" s="58" t="str">
        <f>IFERROR(__xludf.DUMMYFUNCTION("VLOOKUP(E55, IMPORTRANGE(""https://docs.google.com/spreadsheets/d/1-1sI1CgmkGLtYav5pFpc8zU1CMdiR2hGtZeWB7zWrbY/edit"", ""BD075!A1:AV2803""), 5, FALSE)"),"PLANTA SOLAR FOTOVOLTAICA EL GUAYACÁN DE 8 MW")</f>
        <v>PLANTA SOLAR FOTOVOLTAICA EL GUAYACÁN DE 8 MW</v>
      </c>
      <c r="G55" s="58" t="str">
        <f>IFERROR(__xludf.DUMMYFUNCTION("VLOOKUP(E55, IMPORTRANGE(""https://docs.google.com/spreadsheets/d/1-1sI1CgmkGLtYav5pFpc8zU1CMdiR2hGtZeWB7zWrbY/edit"", ""BD075!A1:AV2803""), 15, FALSE)"),"EL GUAYACAN SOLAR SAS")</f>
        <v>EL GUAYACAN SOLAR SAS</v>
      </c>
      <c r="H55" s="58" t="s">
        <v>50</v>
      </c>
      <c r="I55" s="58" t="s">
        <v>42</v>
      </c>
      <c r="J55" s="58" t="str">
        <f>IFERROR(__xludf.DUMMYFUNCTION("VLOOKUP(E55, IMPORTRANGE(""https://docs.google.com/spreadsheets/d/1-1sI1CgmkGLtYav5pFpc8zU1CMdiR2hGtZeWB7zWrbY/edit"", ""BD075!A1:AV2803""), 28, FALSE)"),"SUCRE")</f>
        <v>SUCRE</v>
      </c>
      <c r="K55" s="58" t="str">
        <f>IFERROR(__xludf.DUMMYFUNCTION("VLOOKUP(E55, IMPORTRANGE(""https://docs.google.com/spreadsheets/d/1-1sI1CgmkGLtYav5pFpc8zU1CMdiR2hGtZeWB7zWrbY/edit"", ""BD075!A1:AV2803""), 29, FALSE)"),"COROZAL")</f>
        <v>COROZAL</v>
      </c>
      <c r="L55" s="58" t="s">
        <v>72</v>
      </c>
      <c r="M55" s="58"/>
      <c r="N55" s="58"/>
      <c r="O55" s="61">
        <f>IFERROR(__xludf.DUMMYFUNCTION("VLOOKUP(E55, IMPORTRANGE(""https://docs.google.com/spreadsheets/d/1-1sI1CgmkGLtYav5pFpc8zU1CMdiR2hGtZeWB7zWrbY/edit"", ""BD075!A1:AV2803""), 22, FALSE)"),8.0)</f>
        <v>8</v>
      </c>
      <c r="P55" s="58" t="str">
        <f>IFERROR(__xludf.DUMMYFUNCTION("VLOOKUP(E55, IMPORTRANGE(""https://docs.google.com/spreadsheets/d/1-1sI1CgmkGLtYav5pFpc8zU1CMdiR2hGtZeWB7zWrbY/edit"", ""BD075!A1:AV2803""), 32, FALSE)"),"COROZAL 34.5 KV")</f>
        <v>COROZAL 34.5 KV</v>
      </c>
      <c r="Q55" s="58" t="str">
        <f>IFERROR(__xludf.DUMMYFUNCTION("VLOOKUP(E55, IMPORTRANGE(""https://docs.google.com/spreadsheets/d/1-1sI1CgmkGLtYav5pFpc8zU1CMdiR2hGtZeWB7zWrbY/edit"", ""BD075!A1:AV2803""), 33, FALSE)"),"CARIBE MAR DE LA COSTA S.A. E.S.P. - AFINIA")</f>
        <v>CARIBE MAR DE LA COSTA S.A. E.S.P. - AFINIA</v>
      </c>
      <c r="R55" s="58" t="str">
        <f>IFERROR(__xludf.DUMMYFUNCTION("VLOOKUP(E55, IMPORTRANGE(""https://docs.google.com/spreadsheets/d/1-1sI1CgmkGLtYav5pFpc8zU1CMdiR2hGtZeWB7zWrbY/edit"", ""BD075!A1:AV2803""), 7, FALSE)"),"SOLAR FV")</f>
        <v>SOLAR FV</v>
      </c>
      <c r="S55" s="62">
        <f>IFERROR(__xludf.DUMMYFUNCTION("VLOOKUP(E55, IMPORTRANGE(""https://docs.google.com/spreadsheets/d/1-1sI1CgmkGLtYav5pFpc8zU1CMdiR2hGtZeWB7zWrbY/edit"", ""BD075!A1:AV2803""), 26, FALSE)"),46112.0)</f>
        <v>46112</v>
      </c>
      <c r="T55" s="61">
        <f t="shared" si="1"/>
        <v>2026</v>
      </c>
      <c r="U55" s="58" t="str">
        <f>IFERROR(__xludf.DUMMYFUNCTION("VLOOKUP(E55, IMPORTRANGE(""https://docs.google.com/spreadsheets/d/1-1sI1CgmkGLtYav5pFpc8zU1CMdiR2hGtZeWB7zWrbY/edit"", ""BD075!A1:AV2803""),34, FALSE)"),"NO")</f>
        <v>NO</v>
      </c>
      <c r="V55" s="58" t="str">
        <f>IFERROR(__xludf.DUMMYFUNCTION("VLOOKUP(E55, IMPORTRANGE(""https://docs.google.com/spreadsheets/d/1-1sI1CgmkGLtYav5pFpc8zU1CMdiR2hGtZeWB7zWrbY/edit"", ""BD075!A1:AV2803""), 35, FALSE)"),"")</f>
        <v/>
      </c>
      <c r="W55" s="63" t="s">
        <v>52</v>
      </c>
      <c r="X55" s="64">
        <f t="shared" ref="X55:X59" si="10">S55</f>
        <v>46112</v>
      </c>
      <c r="Y55" s="59" t="s">
        <v>28</v>
      </c>
      <c r="Z55" s="65" t="s">
        <v>163</v>
      </c>
      <c r="AA55" s="58" t="s">
        <v>89</v>
      </c>
      <c r="AB55" s="58"/>
    </row>
    <row r="56" ht="22.5" hidden="1" customHeight="1">
      <c r="A56" s="1"/>
      <c r="B56" s="74" t="s">
        <v>47</v>
      </c>
      <c r="C56" s="37" t="s">
        <v>54</v>
      </c>
      <c r="D56" s="81">
        <v>2.2</v>
      </c>
      <c r="E56" s="76" t="s">
        <v>164</v>
      </c>
      <c r="F56" s="74" t="str">
        <f>IFERROR(__xludf.DUMMYFUNCTION("VLOOKUP(E56, IMPORTRANGE(""https://docs.google.com/spreadsheets/d/1-1sI1CgmkGLtYav5pFpc8zU1CMdiR2hGtZeWB7zWrbY/edit"", ""BD075!A1:AV2803""), 5, FALSE)"),"PARQUE SOLAR PALERMO SAS")</f>
        <v>PARQUE SOLAR PALERMO SAS</v>
      </c>
      <c r="G56" s="74" t="str">
        <f>IFERROR(__xludf.DUMMYFUNCTION("VLOOKUP(E56, IMPORTRANGE(""https://docs.google.com/spreadsheets/d/1-1sI1CgmkGLtYav5pFpc8zU1CMdiR2hGtZeWB7zWrbY/edit"", ""BD075!A1:AV2803""), 15, FALSE)"),"PARQUE SOLAR PALERMO SAS")</f>
        <v>PARQUE SOLAR PALERMO SAS</v>
      </c>
      <c r="H56" s="77"/>
      <c r="I56" s="74"/>
      <c r="J56" s="74" t="str">
        <f>IFERROR(__xludf.DUMMYFUNCTION("VLOOKUP(E56, IMPORTRANGE(""https://docs.google.com/spreadsheets/d/1-1sI1CgmkGLtYav5pFpc8zU1CMdiR2hGtZeWB7zWrbY/edit"", ""BD075!A1:AV2803""), 28, FALSE)"),"HUILA")</f>
        <v>HUILA</v>
      </c>
      <c r="K56" s="74" t="str">
        <f>IFERROR(__xludf.DUMMYFUNCTION("VLOOKUP(E56, IMPORTRANGE(""https://docs.google.com/spreadsheets/d/1-1sI1CgmkGLtYav5pFpc8zU1CMdiR2hGtZeWB7zWrbY/edit"", ""BD075!A1:AV2803""), 29, FALSE)"),"PALERMO")</f>
        <v>PALERMO</v>
      </c>
      <c r="L56" s="74"/>
      <c r="M56" s="74"/>
      <c r="N56" s="77"/>
      <c r="O56" s="78" t="str">
        <f>IFERROR(__xludf.DUMMYFUNCTION("VLOOKUP(E56, IMPORTRANGE(""https://docs.google.com/spreadsheets/d/1-1sI1CgmkGLtYav5pFpc8zU1CMdiR2hGtZeWB7zWrbY/edit"", ""BD075!A1:AV2803""), 22, FALSE)"),"")</f>
        <v/>
      </c>
      <c r="P56" s="74" t="str">
        <f>IFERROR(__xludf.DUMMYFUNCTION("VLOOKUP(E56, IMPORTRANGE(""https://docs.google.com/spreadsheets/d/1-1sI1CgmkGLtYav5pFpc8zU1CMdiR2hGtZeWB7zWrbY/edit"", ""BD075!A1:AV2803""), 32, FALSE)"),"EL BOTE 115 KV")</f>
        <v>EL BOTE 115 KV</v>
      </c>
      <c r="Q56" s="74" t="str">
        <f>IFERROR(__xludf.DUMMYFUNCTION("VLOOKUP(E56, IMPORTRANGE(""https://docs.google.com/spreadsheets/d/1-1sI1CgmkGLtYav5pFpc8zU1CMdiR2hGtZeWB7zWrbY/edit"", ""BD075!A1:AV2803""), 33, FALSE)"),"ELECTRIFICADORA DEL HUILA S.A. E.S.P")</f>
        <v>ELECTRIFICADORA DEL HUILA S.A. E.S.P</v>
      </c>
      <c r="R56" s="74" t="str">
        <f>IFERROR(__xludf.DUMMYFUNCTION("VLOOKUP(E56, IMPORTRANGE(""https://docs.google.com/spreadsheets/d/1-1sI1CgmkGLtYav5pFpc8zU1CMdiR2hGtZeWB7zWrbY/edit"", ""BD075!A1:AV2803""), 7, FALSE)"),"SOLAR FV")</f>
        <v>SOLAR FV</v>
      </c>
      <c r="S56" s="79" t="str">
        <f>IFERROR(__xludf.DUMMYFUNCTION("VLOOKUP(E56, IMPORTRANGE(""https://docs.google.com/spreadsheets/d/1-1sI1CgmkGLtYav5pFpc8zU1CMdiR2hGtZeWB7zWrbY/edit"", ""BD075!A1:AV2803""), 26, FALSE)"),"")</f>
        <v/>
      </c>
      <c r="T56" s="78">
        <f t="shared" si="1"/>
        <v>1899</v>
      </c>
      <c r="U56" s="74" t="str">
        <f>IFERROR(__xludf.DUMMYFUNCTION("VLOOKUP(E56, IMPORTRANGE(""https://docs.google.com/spreadsheets/d/1-1sI1CgmkGLtYav5pFpc8zU1CMdiR2hGtZeWB7zWrbY/edit"", ""BD075!A1:AV2803""),34, FALSE)"),"SI")</f>
        <v>SI</v>
      </c>
      <c r="V56" s="74" t="str">
        <f>IFERROR(__xludf.DUMMYFUNCTION("VLOOKUP(E56,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56" s="48" t="s">
        <v>52</v>
      </c>
      <c r="X56" s="108" t="str">
        <f t="shared" si="10"/>
        <v/>
      </c>
      <c r="Y56" s="81" t="s">
        <v>28</v>
      </c>
      <c r="Z56" s="82" t="s">
        <v>165</v>
      </c>
      <c r="AA56" s="47" t="s">
        <v>33</v>
      </c>
      <c r="AB56" s="47" t="s">
        <v>34</v>
      </c>
    </row>
    <row r="57" ht="22.5" hidden="1" customHeight="1">
      <c r="A57" s="1"/>
      <c r="B57" s="74" t="s">
        <v>47</v>
      </c>
      <c r="C57" s="37" t="s">
        <v>54</v>
      </c>
      <c r="D57" s="81">
        <v>3.3</v>
      </c>
      <c r="E57" s="76" t="s">
        <v>166</v>
      </c>
      <c r="F57" s="74" t="str">
        <f>IFERROR(__xludf.DUMMYFUNCTION("VLOOKUP(E57, IMPORTRANGE(""https://docs.google.com/spreadsheets/d/1-1sI1CgmkGLtYav5pFpc8zU1CMdiR2hGtZeWB7zWrbY/edit"", ""BD075!A1:AV2803""), 5, FALSE)"),"PARQUE SOLAR LA CANDILEJA")</f>
        <v>PARQUE SOLAR LA CANDILEJA</v>
      </c>
      <c r="G57" s="74" t="str">
        <f>IFERROR(__xludf.DUMMYFUNCTION("VLOOKUP(E57, IMPORTRANGE(""https://docs.google.com/spreadsheets/d/1-1sI1CgmkGLtYav5pFpc8zU1CMdiR2hGtZeWB7zWrbY/edit"", ""BD075!A1:AV2803""), 15, FALSE)"),"PARQUE SOLAR LA CANDILEJA SAS")</f>
        <v>PARQUE SOLAR LA CANDILEJA SAS</v>
      </c>
      <c r="H57" s="77"/>
      <c r="I57" s="74"/>
      <c r="J57" s="74" t="str">
        <f>IFERROR(__xludf.DUMMYFUNCTION("VLOOKUP(E57, IMPORTRANGE(""https://docs.google.com/spreadsheets/d/1-1sI1CgmkGLtYav5pFpc8zU1CMdiR2hGtZeWB7zWrbY/edit"", ""BD075!A1:AV2803""), 28, FALSE)"),"HUILA")</f>
        <v>HUILA</v>
      </c>
      <c r="K57" s="74" t="str">
        <f>IFERROR(__xludf.DUMMYFUNCTION("VLOOKUP(E57, IMPORTRANGE(""https://docs.google.com/spreadsheets/d/1-1sI1CgmkGLtYav5pFpc8zU1CMdiR2hGtZeWB7zWrbY/edit"", ""BD075!A1:AV2803""), 29, FALSE)"),"PALERMO")</f>
        <v>PALERMO</v>
      </c>
      <c r="L57" s="74"/>
      <c r="M57" s="74"/>
      <c r="N57" s="77"/>
      <c r="O57" s="78" t="str">
        <f>IFERROR(__xludf.DUMMYFUNCTION("VLOOKUP(E57, IMPORTRANGE(""https://docs.google.com/spreadsheets/d/1-1sI1CgmkGLtYav5pFpc8zU1CMdiR2hGtZeWB7zWrbY/edit"", ""BD075!A1:AV2803""), 22, FALSE)"),"")</f>
        <v/>
      </c>
      <c r="P57" s="74" t="str">
        <f>IFERROR(__xludf.DUMMYFUNCTION("VLOOKUP(E57, IMPORTRANGE(""https://docs.google.com/spreadsheets/d/1-1sI1CgmkGLtYav5pFpc8zU1CMdiR2hGtZeWB7zWrbY/edit"", ""BD075!A1:AV2803""), 32, FALSE)"),"EL BOTE 115 KV")</f>
        <v>EL BOTE 115 KV</v>
      </c>
      <c r="Q57" s="74" t="str">
        <f>IFERROR(__xludf.DUMMYFUNCTION("VLOOKUP(E57, IMPORTRANGE(""https://docs.google.com/spreadsheets/d/1-1sI1CgmkGLtYav5pFpc8zU1CMdiR2hGtZeWB7zWrbY/edit"", ""BD075!A1:AV2803""), 33, FALSE)"),"ELECTRIFICADORA DEL HUILA S.A. E.S.P")</f>
        <v>ELECTRIFICADORA DEL HUILA S.A. E.S.P</v>
      </c>
      <c r="R57" s="74" t="str">
        <f>IFERROR(__xludf.DUMMYFUNCTION("VLOOKUP(E57, IMPORTRANGE(""https://docs.google.com/spreadsheets/d/1-1sI1CgmkGLtYav5pFpc8zU1CMdiR2hGtZeWB7zWrbY/edit"", ""BD075!A1:AV2803""), 7, FALSE)"),"SOLAR FV")</f>
        <v>SOLAR FV</v>
      </c>
      <c r="S57" s="79" t="str">
        <f>IFERROR(__xludf.DUMMYFUNCTION("VLOOKUP(E57, IMPORTRANGE(""https://docs.google.com/spreadsheets/d/1-1sI1CgmkGLtYav5pFpc8zU1CMdiR2hGtZeWB7zWrbY/edit"", ""BD075!A1:AV2803""), 26, FALSE)"),"")</f>
        <v/>
      </c>
      <c r="T57" s="78">
        <f t="shared" si="1"/>
        <v>1899</v>
      </c>
      <c r="U57" s="74" t="str">
        <f>IFERROR(__xludf.DUMMYFUNCTION("VLOOKUP(E57, IMPORTRANGE(""https://docs.google.com/spreadsheets/d/1-1sI1CgmkGLtYav5pFpc8zU1CMdiR2hGtZeWB7zWrbY/edit"", ""BD075!A1:AV2803""),34, FALSE)"),"SI")</f>
        <v>SI</v>
      </c>
      <c r="V57" s="74" t="str">
        <f>IFERROR(__xludf.DUMMYFUNCTION("VLOOKUP(E57,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57" s="48" t="s">
        <v>52</v>
      </c>
      <c r="X57" s="108" t="str">
        <f t="shared" si="10"/>
        <v/>
      </c>
      <c r="Y57" s="45" t="s">
        <v>28</v>
      </c>
      <c r="Z57" s="112" t="s">
        <v>167</v>
      </c>
      <c r="AA57" s="47" t="s">
        <v>107</v>
      </c>
      <c r="AB57" s="47" t="s">
        <v>34</v>
      </c>
    </row>
    <row r="58" ht="22.5" hidden="1" customHeight="1">
      <c r="A58" s="1"/>
      <c r="B58" s="47" t="s">
        <v>27</v>
      </c>
      <c r="C58" s="37" t="s">
        <v>54</v>
      </c>
      <c r="D58" s="45">
        <v>1.4</v>
      </c>
      <c r="E58" s="45" t="s">
        <v>168</v>
      </c>
      <c r="F58" s="47" t="str">
        <f>IFERROR(__xludf.DUMMYFUNCTION("VLOOKUP(E58, IMPORTRANGE(""https://docs.google.com/spreadsheets/d/1-1sI1CgmkGLtYav5pFpc8zU1CMdiR2hGtZeWB7zWrbY/edit"", ""BD075!A1:AV2803""), 5, FALSE)"),"SOL DE ZAWADY 9,9 MW")</f>
        <v>SOL DE ZAWADY 9,9 MW</v>
      </c>
      <c r="G58" s="47" t="str">
        <f>IFERROR(__xludf.DUMMYFUNCTION("VLOOKUP(E58, IMPORTRANGE(""https://docs.google.com/spreadsheets/d/1-1sI1CgmkGLtYav5pFpc8zU1CMdiR2hGtZeWB7zWrbY/edit"", ""BD075!A1:AV2803""), 15, FALSE)"),"GR PARQUE SOL DE ZAWADY S.A.S. E.S.P.")</f>
        <v>GR PARQUE SOL DE ZAWADY S.A.S. E.S.P.</v>
      </c>
      <c r="H58" s="47" t="s">
        <v>41</v>
      </c>
      <c r="I58" s="47" t="s">
        <v>42</v>
      </c>
      <c r="J58" s="47" t="str">
        <f>IFERROR(__xludf.DUMMYFUNCTION("VLOOKUP(E58, IMPORTRANGE(""https://docs.google.com/spreadsheets/d/1-1sI1CgmkGLtYav5pFpc8zU1CMdiR2hGtZeWB7zWrbY/edit"", ""BD075!A1:AV2803""), 28, FALSE)"),"MAGDALENA")</f>
        <v>MAGDALENA</v>
      </c>
      <c r="K58" s="47" t="str">
        <f>IFERROR(__xludf.DUMMYFUNCTION("VLOOKUP(E58, IMPORTRANGE(""https://docs.google.com/spreadsheets/d/1-1sI1CgmkGLtYav5pFpc8zU1CMdiR2hGtZeWB7zWrbY/edit"", ""BD075!A1:AV2803""), 29, FALSE)"),"ZONA BANANERA")</f>
        <v>ZONA BANANERA</v>
      </c>
      <c r="L58" s="47" t="s">
        <v>109</v>
      </c>
      <c r="M58" s="47"/>
      <c r="N58" s="47"/>
      <c r="O58" s="84">
        <f>IFERROR(__xludf.DUMMYFUNCTION("VLOOKUP(E58, IMPORTRANGE(""https://docs.google.com/spreadsheets/d/1-1sI1CgmkGLtYav5pFpc8zU1CMdiR2hGtZeWB7zWrbY/edit"", ""BD075!A1:AV2803""), 22, FALSE)"),9.9)</f>
        <v>9.9</v>
      </c>
      <c r="P58" s="47" t="str">
        <f>IFERROR(__xludf.DUMMYFUNCTION("VLOOKUP(E58, IMPORTRANGE(""https://docs.google.com/spreadsheets/d/1-1sI1CgmkGLtYav5pFpc8zU1CMdiR2hGtZeWB7zWrbY/edit"", ""BD075!A1:AV2803""), 32, FALSE)"),"ZAWADY 13.8")</f>
        <v>ZAWADY 13.8</v>
      </c>
      <c r="Q58" s="47" t="str">
        <f>IFERROR(__xludf.DUMMYFUNCTION("VLOOKUP(E58, IMPORTRANGE(""https://docs.google.com/spreadsheets/d/1-1sI1CgmkGLtYav5pFpc8zU1CMdiR2hGtZeWB7zWrbY/edit"", ""BD075!A1:AV2803""), 33, FALSE)"),"CARIBE SOL DE LA COSTA S.A.S. E.S.P. - AIR- E")</f>
        <v>CARIBE SOL DE LA COSTA S.A.S. E.S.P. - AIR- E</v>
      </c>
      <c r="R58" s="47" t="str">
        <f>IFERROR(__xludf.DUMMYFUNCTION("VLOOKUP(E58, IMPORTRANGE(""https://docs.google.com/spreadsheets/d/1-1sI1CgmkGLtYav5pFpc8zU1CMdiR2hGtZeWB7zWrbY/edit"", ""BD075!A1:AV2803""), 7, FALSE)"),"SOLAR FV")</f>
        <v>SOLAR FV</v>
      </c>
      <c r="S58" s="85">
        <f>IFERROR(__xludf.DUMMYFUNCTION("VLOOKUP(E58, IMPORTRANGE(""https://docs.google.com/spreadsheets/d/1-1sI1CgmkGLtYav5pFpc8zU1CMdiR2hGtZeWB7zWrbY/edit"", ""BD075!A1:AV2803""), 26, FALSE)"),46361.0)</f>
        <v>46361</v>
      </c>
      <c r="T58" s="84">
        <f t="shared" si="1"/>
        <v>2026</v>
      </c>
      <c r="U58" s="47" t="str">
        <f>IFERROR(__xludf.DUMMYFUNCTION("VLOOKUP(E58, IMPORTRANGE(""https://docs.google.com/spreadsheets/d/1-1sI1CgmkGLtYav5pFpc8zU1CMdiR2hGtZeWB7zWrbY/edit"", ""BD075!A1:AV2803""),34, FALSE)"),"SI")</f>
        <v>SI</v>
      </c>
      <c r="V58" s="47" t="str">
        <f>IFERROR(__xludf.DUMMYFUNCTION("VLOOKUP(E58, IMPORTRANGE(""https://docs.google.com/spreadsheets/d/1-1sI1CgmkGLtYav5pFpc8zU1CMdiR2hGtZeWB7zWrbY/edit"", ""BD075!A1:AV2803""), 35, FALSE)"),"- LÍNEA DE TRANSMISIÓN BONDA - RÍO CÓRDOBA 220 KV. - INSTALACIÓN DE DISPOSITIVOS D-FACTS EN LOS CIRCUITOS SANTA MARTA - BONDA 220 KV Y SANTA MARTA TERMOGUAJIRA 220 KV. I13")</f>
        <v>- LÍNEA DE TRANSMISIÓN BONDA - RÍO CÓRDOBA 220 KV. - INSTALACIÓN DE DISPOSITIVOS D-FACTS EN LOS CIRCUITOS SANTA MARTA - BONDA 220 KV Y SANTA MARTA TERMOGUAJIRA 220 KV. I13</v>
      </c>
      <c r="W58" s="31" t="s">
        <v>63</v>
      </c>
      <c r="X58" s="106">
        <f t="shared" si="10"/>
        <v>46361</v>
      </c>
      <c r="Y58" s="45" t="s">
        <v>28</v>
      </c>
      <c r="Z58" s="82" t="s">
        <v>169</v>
      </c>
      <c r="AA58" s="47" t="s">
        <v>33</v>
      </c>
      <c r="AB58" s="47" t="s">
        <v>170</v>
      </c>
    </row>
    <row r="59" ht="22.5" hidden="1" customHeight="1">
      <c r="B59" s="47" t="s">
        <v>47</v>
      </c>
      <c r="C59" s="37" t="s">
        <v>54</v>
      </c>
      <c r="D59" s="45">
        <v>1.4</v>
      </c>
      <c r="E59" s="45" t="s">
        <v>171</v>
      </c>
      <c r="F59" s="47" t="str">
        <f>IFERROR(__xludf.DUMMYFUNCTION("VLOOKUP(E59, IMPORTRANGE(""https://docs.google.com/spreadsheets/d/1-1sI1CgmkGLtYav5pFpc8zU1CMdiR2hGtZeWB7zWrbY/edit"", ""BD075!A1:AV2803""), 5, FALSE)"),"PLANTA RODAS 19.9 MW")</f>
        <v>PLANTA RODAS 19.9 MW</v>
      </c>
      <c r="G59" s="47" t="str">
        <f>IFERROR(__xludf.DUMMYFUNCTION("VLOOKUP(E59, IMPORTRANGE(""https://docs.google.com/spreadsheets/d/1-1sI1CgmkGLtYav5pFpc8zU1CMdiR2hGtZeWB7zWrbY/edit"", ""BD075!A1:AV2803""), 15, FALSE)"),"COX ENERGY COLOMBIA S.A.S")</f>
        <v>COX ENERGY COLOMBIA S.A.S</v>
      </c>
      <c r="H59" s="47" t="s">
        <v>172</v>
      </c>
      <c r="I59" s="47" t="s">
        <v>42</v>
      </c>
      <c r="J59" s="47" t="str">
        <f>IFERROR(__xludf.DUMMYFUNCTION("VLOOKUP(E59, IMPORTRANGE(""https://docs.google.com/spreadsheets/d/1-1sI1CgmkGLtYav5pFpc8zU1CMdiR2hGtZeWB7zWrbY/edit"", ""BD075!A1:AV2803""), 28, FALSE)"),"CESAR")</f>
        <v>CESAR</v>
      </c>
      <c r="K59" s="47" t="str">
        <f>IFERROR(__xludf.DUMMYFUNCTION("VLOOKUP(E59, IMPORTRANGE(""https://docs.google.com/spreadsheets/d/1-1sI1CgmkGLtYav5pFpc8zU1CMdiR2hGtZeWB7zWrbY/edit"", ""BD075!A1:AV2803""), 29, FALSE)"),"VALLEDUPAR")</f>
        <v>VALLEDUPAR</v>
      </c>
      <c r="L59" s="47" t="s">
        <v>83</v>
      </c>
      <c r="M59" s="47"/>
      <c r="N59" s="47"/>
      <c r="O59" s="84">
        <f>IFERROR(__xludf.DUMMYFUNCTION("VLOOKUP(E59, IMPORTRANGE(""https://docs.google.com/spreadsheets/d/1-1sI1CgmkGLtYav5pFpc8zU1CMdiR2hGtZeWB7zWrbY/edit"", ""BD075!A1:AV2803""), 22, FALSE)"),19.9)</f>
        <v>19.9</v>
      </c>
      <c r="P59" s="47" t="str">
        <f>IFERROR(__xludf.DUMMYFUNCTION("VLOOKUP(E59, IMPORTRANGE(""https://docs.google.com/spreadsheets/d/1-1sI1CgmkGLtYav5pFpc8zU1CMdiR2hGtZeWB7zWrbY/edit"", ""BD075!A1:AV2803""), 32, FALSE)"),"VALLEDUPAR34.5_B3")</f>
        <v>VALLEDUPAR34.5_B3</v>
      </c>
      <c r="Q59" s="47" t="str">
        <f>IFERROR(__xludf.DUMMYFUNCTION("VLOOKUP(E59, IMPORTRANGE(""https://docs.google.com/spreadsheets/d/1-1sI1CgmkGLtYav5pFpc8zU1CMdiR2hGtZeWB7zWrbY/edit"", ""BD075!A1:AV2803""), 33, FALSE)"),"TRANSELCA S.A. E.S.P.")</f>
        <v>TRANSELCA S.A. E.S.P.</v>
      </c>
      <c r="R59" s="47" t="str">
        <f>IFERROR(__xludf.DUMMYFUNCTION("VLOOKUP(E59, IMPORTRANGE(""https://docs.google.com/spreadsheets/d/1-1sI1CgmkGLtYav5pFpc8zU1CMdiR2hGtZeWB7zWrbY/edit"", ""BD075!A1:AV2803""), 7, FALSE)"),"SOLAR FV")</f>
        <v>SOLAR FV</v>
      </c>
      <c r="S59" s="85">
        <f>IFERROR(__xludf.DUMMYFUNCTION("VLOOKUP(E59, IMPORTRANGE(""https://docs.google.com/spreadsheets/d/1-1sI1CgmkGLtYav5pFpc8zU1CMdiR2hGtZeWB7zWrbY/edit"", ""BD075!A1:AV2803""), 26, FALSE)"),46127.0)</f>
        <v>46127</v>
      </c>
      <c r="T59" s="84">
        <f t="shared" si="1"/>
        <v>2026</v>
      </c>
      <c r="U59" s="47" t="str">
        <f>IFERROR(__xludf.DUMMYFUNCTION("VLOOKUP(E59, IMPORTRANGE(""https://docs.google.com/spreadsheets/d/1-1sI1CgmkGLtYav5pFpc8zU1CMdiR2hGtZeWB7zWrbY/edit"", ""BD075!A1:AV2803""),34, FALSE)"),"NO")</f>
        <v>NO</v>
      </c>
      <c r="V59" s="47" t="str">
        <f>IFERROR(__xludf.DUMMYFUNCTION("VLOOKUP(E59, IMPORTRANGE(""https://docs.google.com/spreadsheets/d/1-1sI1CgmkGLtYav5pFpc8zU1CMdiR2hGtZeWB7zWrbY/edit"", ""BD075!A1:AV2803""), 35, FALSE)"),"")</f>
        <v/>
      </c>
      <c r="W59" s="48" t="s">
        <v>52</v>
      </c>
      <c r="X59" s="108">
        <f t="shared" si="10"/>
        <v>46127</v>
      </c>
      <c r="Y59" s="45" t="s">
        <v>28</v>
      </c>
      <c r="Z59" s="82" t="s">
        <v>173</v>
      </c>
      <c r="AA59" s="47" t="s">
        <v>58</v>
      </c>
      <c r="AB59" s="47" t="s">
        <v>34</v>
      </c>
    </row>
    <row r="60" ht="22.5" hidden="1" customHeight="1">
      <c r="A60" s="1"/>
      <c r="B60" s="36" t="s">
        <v>27</v>
      </c>
      <c r="C60" s="37" t="s">
        <v>54</v>
      </c>
      <c r="D60" s="37">
        <v>1.1</v>
      </c>
      <c r="E60" s="37" t="s">
        <v>174</v>
      </c>
      <c r="F60" s="36" t="str">
        <f>IFERROR(__xludf.DUMMYFUNCTION("VLOOKUP(E60, IMPORTRANGE(""https://docs.google.com/spreadsheets/d/1-1sI1CgmkGLtYav5pFpc8zU1CMdiR2hGtZeWB7zWrbY/edit"", ""BD075!A1:AV2803""), 5, FALSE)"),"PARQUE SOLAR CHENCHE")</f>
        <v>PARQUE SOLAR CHENCHE</v>
      </c>
      <c r="G60" s="36" t="str">
        <f>IFERROR(__xludf.DUMMYFUNCTION("VLOOKUP(E60, IMPORTRANGE(""https://docs.google.com/spreadsheets/d/1-1sI1CgmkGLtYav5pFpc8zU1CMdiR2hGtZeWB7zWrbY/edit"", ""BD075!A1:AV2803""), 15, FALSE)"),"HACIENDA RIOBAMBA S.A.S")</f>
        <v>HACIENDA RIOBAMBA S.A.S</v>
      </c>
      <c r="H60" s="36" t="s">
        <v>175</v>
      </c>
      <c r="I60" s="36" t="s">
        <v>37</v>
      </c>
      <c r="J60" s="36" t="str">
        <f>IFERROR(__xludf.DUMMYFUNCTION("VLOOKUP(E60, IMPORTRANGE(""https://docs.google.com/spreadsheets/d/1-1sI1CgmkGLtYav5pFpc8zU1CMdiR2hGtZeWB7zWrbY/edit"", ""BD075!A1:AV2803""), 28, FALSE)"),"TOLIMA")</f>
        <v>TOLIMA</v>
      </c>
      <c r="K60" s="36" t="str">
        <f>IFERROR(__xludf.DUMMYFUNCTION("VLOOKUP(E60, IMPORTRANGE(""https://docs.google.com/spreadsheets/d/1-1sI1CgmkGLtYav5pFpc8zU1CMdiR2hGtZeWB7zWrbY/edit"", ""BD075!A1:AV2803""), 29, FALSE)"),"PURIFICACIÓN")</f>
        <v>PURIFICACIÓN</v>
      </c>
      <c r="L60" s="113" t="s">
        <v>99</v>
      </c>
      <c r="M60" s="36"/>
      <c r="N60" s="46"/>
      <c r="O60" s="38">
        <f>IFERROR(__xludf.DUMMYFUNCTION("VLOOKUP(E60, IMPORTRANGE(""https://docs.google.com/spreadsheets/d/1-1sI1CgmkGLtYav5pFpc8zU1CMdiR2hGtZeWB7zWrbY/edit"", ""BD075!A1:AV2803""), 22, FALSE)"),9.9)</f>
        <v>9.9</v>
      </c>
      <c r="P60" s="36" t="str">
        <f>IFERROR(__xludf.DUMMYFUNCTION("VLOOKUP(E60, IMPORTRANGE(""https://docs.google.com/spreadsheets/d/1-1sI1CgmkGLtYav5pFpc8zU1CMdiR2hGtZeWB7zWrbY/edit"", ""BD075!A1:AV2803""), 32, FALSE)"),"HILARCO 34.5")</f>
        <v>HILARCO 34.5</v>
      </c>
      <c r="Q60" s="36" t="str">
        <f>IFERROR(__xludf.DUMMYFUNCTION("VLOOKUP(E60, IMPORTRANGE(""https://docs.google.com/spreadsheets/d/1-1sI1CgmkGLtYav5pFpc8zU1CMdiR2hGtZeWB7zWrbY/edit"", ""BD075!A1:AV2803""), 33, FALSE)"),"CELSIA COLOMBIA S.A. E.S.P.")</f>
        <v>CELSIA COLOMBIA S.A. E.S.P.</v>
      </c>
      <c r="R60" s="36" t="str">
        <f>IFERROR(__xludf.DUMMYFUNCTION("VLOOKUP(E60, IMPORTRANGE(""https://docs.google.com/spreadsheets/d/1-1sI1CgmkGLtYav5pFpc8zU1CMdiR2hGtZeWB7zWrbY/edit"", ""BD075!A1:AV2803""), 7, FALSE)"),"SOLAR FV")</f>
        <v>SOLAR FV</v>
      </c>
      <c r="S60" s="39">
        <f>IFERROR(__xludf.DUMMYFUNCTION("VLOOKUP(E60, IMPORTRANGE(""https://docs.google.com/spreadsheets/d/1-1sI1CgmkGLtYav5pFpc8zU1CMdiR2hGtZeWB7zWrbY/edit"", ""BD075!A1:AV2803""), 26, FALSE)"),46203.0)</f>
        <v>46203</v>
      </c>
      <c r="T60" s="38">
        <f t="shared" si="1"/>
        <v>2026</v>
      </c>
      <c r="U60" s="36" t="str">
        <f>IFERROR(__xludf.DUMMYFUNCTION("VLOOKUP(E60, IMPORTRANGE(""https://docs.google.com/spreadsheets/d/1-1sI1CgmkGLtYav5pFpc8zU1CMdiR2hGtZeWB7zWrbY/edit"", ""BD075!A1:AV2803""),34, FALSE)"),"NO")</f>
        <v>NO</v>
      </c>
      <c r="V60" s="36" t="str">
        <f>IFERROR(__xludf.DUMMYFUNCTION("VLOOKUP(E60, IMPORTRANGE(""https://docs.google.com/spreadsheets/d/1-1sI1CgmkGLtYav5pFpc8zU1CMdiR2hGtZeWB7zWrbY/edit"", ""BD075!A1:AV2803""), 35, FALSE)"),"")</f>
        <v/>
      </c>
      <c r="W60" s="31" t="s">
        <v>56</v>
      </c>
      <c r="X60" s="109">
        <v>46131.0</v>
      </c>
      <c r="Y60" s="37" t="s">
        <v>28</v>
      </c>
      <c r="Z60" s="41" t="s">
        <v>176</v>
      </c>
      <c r="AA60" s="36" t="s">
        <v>33</v>
      </c>
      <c r="AB60" s="36" t="s">
        <v>34</v>
      </c>
    </row>
    <row r="61" ht="22.5" hidden="1" customHeight="1">
      <c r="B61" s="58" t="s">
        <v>47</v>
      </c>
      <c r="C61" s="59" t="s">
        <v>28</v>
      </c>
      <c r="D61" s="59"/>
      <c r="E61" s="59" t="s">
        <v>177</v>
      </c>
      <c r="F61" s="58" t="str">
        <f>IFERROR(__xludf.DUMMYFUNCTION("VLOOKUP(E61, IMPORTRANGE(""https://docs.google.com/spreadsheets/d/1-1sI1CgmkGLtYav5pFpc8zU1CMdiR2hGtZeWB7zWrbY/edit"", ""BD075!A1:AV2803""), 5, FALSE)"),"HELIOS GUAMO 19.9MW")</f>
        <v>HELIOS GUAMO 19.9MW</v>
      </c>
      <c r="G61" s="58" t="str">
        <f>IFERROR(__xludf.DUMMYFUNCTION("VLOOKUP(E61, IMPORTRANGE(""https://docs.google.com/spreadsheets/d/1-1sI1CgmkGLtYav5pFpc8zU1CMdiR2hGtZeWB7zWrbY/edit"", ""BD075!A1:AV2803""), 15, FALSE)"),"ELECTRYON POWER COLOMBIA SAS")</f>
        <v>ELECTRYON POWER COLOMBIA SAS</v>
      </c>
      <c r="H61" s="60"/>
      <c r="I61" s="58" t="s">
        <v>178</v>
      </c>
      <c r="J61" s="58" t="str">
        <f>IFERROR(__xludf.DUMMYFUNCTION("VLOOKUP(E61, IMPORTRANGE(""https://docs.google.com/spreadsheets/d/1-1sI1CgmkGLtYav5pFpc8zU1CMdiR2hGtZeWB7zWrbY/edit"", ""BD075!A1:AV2803""), 28, FALSE)"),"TOLIMA")</f>
        <v>TOLIMA</v>
      </c>
      <c r="K61" s="58" t="str">
        <f>IFERROR(__xludf.DUMMYFUNCTION("VLOOKUP(E61, IMPORTRANGE(""https://docs.google.com/spreadsheets/d/1-1sI1CgmkGLtYav5pFpc8zU1CMdiR2hGtZeWB7zWrbY/edit"", ""BD075!A1:AV2803""), 29, FALSE)"),"GUAMO")</f>
        <v>GUAMO</v>
      </c>
      <c r="L61" s="58" t="s">
        <v>99</v>
      </c>
      <c r="M61" s="58"/>
      <c r="N61" s="58"/>
      <c r="O61" s="61">
        <f>IFERROR(__xludf.DUMMYFUNCTION("VLOOKUP(E61, IMPORTRANGE(""https://docs.google.com/spreadsheets/d/1-1sI1CgmkGLtYav5pFpc8zU1CMdiR2hGtZeWB7zWrbY/edit"", ""BD075!A1:AV2803""), 22, FALSE)"),19.9)</f>
        <v>19.9</v>
      </c>
      <c r="P61" s="58" t="str">
        <f>IFERROR(__xludf.DUMMYFUNCTION("VLOOKUP(E61, IMPORTRANGE(""https://docs.google.com/spreadsheets/d/1-1sI1CgmkGLtYav5pFpc8zU1CMdiR2hGtZeWB7zWrbY/edit"", ""BD075!A1:AV2803""), 32, FALSE)"),"")</f>
        <v/>
      </c>
      <c r="Q61" s="58" t="str">
        <f>IFERROR(__xludf.DUMMYFUNCTION("VLOOKUP(E61, IMPORTRANGE(""https://docs.google.com/spreadsheets/d/1-1sI1CgmkGLtYav5pFpc8zU1CMdiR2hGtZeWB7zWrbY/edit"", ""BD075!A1:AV2803""), 33, FALSE)"),"")</f>
        <v/>
      </c>
      <c r="R61" s="58" t="str">
        <f>IFERROR(__xludf.DUMMYFUNCTION("VLOOKUP(E61, IMPORTRANGE(""https://docs.google.com/spreadsheets/d/1-1sI1CgmkGLtYav5pFpc8zU1CMdiR2hGtZeWB7zWrbY/edit"", ""BD075!A1:AV2803""), 7, FALSE)"),"SOLAR FV")</f>
        <v>SOLAR FV</v>
      </c>
      <c r="S61" s="62">
        <f>IFERROR(__xludf.DUMMYFUNCTION("VLOOKUP(E61, IMPORTRANGE(""https://docs.google.com/spreadsheets/d/1-1sI1CgmkGLtYav5pFpc8zU1CMdiR2hGtZeWB7zWrbY/edit"", ""BD075!A1:AV2803""), 26, FALSE)"),46141.0)</f>
        <v>46141</v>
      </c>
      <c r="T61" s="61">
        <f t="shared" si="1"/>
        <v>2026</v>
      </c>
      <c r="U61" s="58" t="str">
        <f>IFERROR(__xludf.DUMMYFUNCTION("VLOOKUP(E61, IMPORTRANGE(""https://docs.google.com/spreadsheets/d/1-1sI1CgmkGLtYav5pFpc8zU1CMdiR2hGtZeWB7zWrbY/edit"", ""BD075!A1:AV2803""),34, FALSE)"),"SI")</f>
        <v>SI</v>
      </c>
      <c r="V61" s="58" t="str">
        <f>IFERROR(__xludf.DUMMYFUNCTION("VLOOKUP(E61, IMPORTRANGE(""https://docs.google.com/spreadsheets/d/1-1sI1CgmkGLtYav5pFpc8zU1CMdiR2hGtZeWB7zWrbY/edit"", ""BD075!A1:AV2803""), 35, FALSE)"),"REPOTENCIACIÓN DEL ENLACE GUACA - COLEGIO 115 KV Y CAMBIO DE CTS EN CIRCUITOS BOTE - TENAY 115 KV, BETANIA - EL BOTE 115 KV, BETANIA - SEBORUCO 115 KV, EL BOTE SEBORUCO 115 KV.")</f>
        <v>REPOTENCIACIÓN DEL ENLACE GUACA - COLEGIO 115 KV Y CAMBIO DE CTS EN CIRCUITOS BOTE - TENAY 115 KV, BETANIA - EL BOTE 115 KV, BETANIA - SEBORUCO 115 KV, EL BOTE SEBORUCO 115 KV.</v>
      </c>
      <c r="W61" s="63" t="s">
        <v>52</v>
      </c>
      <c r="X61" s="64">
        <f>S61</f>
        <v>46141</v>
      </c>
      <c r="Y61" s="59" t="s">
        <v>28</v>
      </c>
      <c r="Z61" s="65" t="s">
        <v>179</v>
      </c>
      <c r="AA61" s="58" t="s">
        <v>89</v>
      </c>
      <c r="AB61" s="58"/>
    </row>
    <row r="62" ht="22.5" hidden="1" customHeight="1">
      <c r="A62" s="1"/>
      <c r="B62" s="47" t="s">
        <v>27</v>
      </c>
      <c r="C62" s="37" t="s">
        <v>54</v>
      </c>
      <c r="D62" s="45">
        <v>3.1</v>
      </c>
      <c r="E62" s="45">
        <v>402.0</v>
      </c>
      <c r="F62" s="47" t="str">
        <f>IFERROR(__xludf.DUMMYFUNCTION("VLOOKUP(E62, IMPORTRANGE(""https://docs.google.com/spreadsheets/d/1-1sI1CgmkGLtYav5pFpc8zU1CMdiR2hGtZeWB7zWrbY/edit"", ""BD075!A1:AV2803""), 5, FALSE)"),"PARQUE SOLAR LA HEROICA")</f>
        <v>PARQUE SOLAR LA HEROICA</v>
      </c>
      <c r="G62" s="47" t="str">
        <f>IFERROR(__xludf.DUMMYFUNCTION("VLOOKUP(E62, IMPORTRANGE(""https://docs.google.com/spreadsheets/d/1-1sI1CgmkGLtYav5pFpc8zU1CMdiR2hGtZeWB7zWrbY/edit"", ""BD075!A1:AV2803""), 15, FALSE)"),"GREEN YELLOW ENERGIA DE COLOMBIA S.A.S.")</f>
        <v>GREEN YELLOW ENERGIA DE COLOMBIA S.A.S.</v>
      </c>
      <c r="H62" s="47" t="s">
        <v>180</v>
      </c>
      <c r="I62" s="47" t="s">
        <v>105</v>
      </c>
      <c r="J62" s="47" t="str">
        <f>IFERROR(__xludf.DUMMYFUNCTION("VLOOKUP(E62, IMPORTRANGE(""https://docs.google.com/spreadsheets/d/1-1sI1CgmkGLtYav5pFpc8zU1CMdiR2hGtZeWB7zWrbY/edit"", ""BD075!A1:AV2803""), 28, FALSE)"),"BOLIVAR")</f>
        <v>BOLIVAR</v>
      </c>
      <c r="K62" s="47" t="str">
        <f>IFERROR(__xludf.DUMMYFUNCTION("VLOOKUP(E62, IMPORTRANGE(""https://docs.google.com/spreadsheets/d/1-1sI1CgmkGLtYav5pFpc8zU1CMdiR2hGtZeWB7zWrbY/edit"", ""BD075!A1:AV2803""), 29, FALSE)"),"CARTAGENA DE INDIAS")</f>
        <v>CARTAGENA DE INDIAS</v>
      </c>
      <c r="L62" s="47" t="s">
        <v>51</v>
      </c>
      <c r="M62" s="47"/>
      <c r="N62" s="47"/>
      <c r="O62" s="84">
        <f>IFERROR(__xludf.DUMMYFUNCTION("VLOOKUP(E62, IMPORTRANGE(""https://docs.google.com/spreadsheets/d/1-1sI1CgmkGLtYav5pFpc8zU1CMdiR2hGtZeWB7zWrbY/edit"", ""BD075!A1:AV2803""), 22, FALSE)"),8.6)</f>
        <v>8.6</v>
      </c>
      <c r="P62" s="47" t="str">
        <f>IFERROR(__xludf.DUMMYFUNCTION("VLOOKUP(E62, IMPORTRANGE(""https://docs.google.com/spreadsheets/d/1-1sI1CgmkGLtYav5pFpc8zU1CMdiR2hGtZeWB7zWrbY/edit"", ""BD075!A1:AV2803""), 32, FALSE)"),"MAMONAL 13.8 KV")</f>
        <v>MAMONAL 13.8 KV</v>
      </c>
      <c r="Q62" s="47" t="str">
        <f>IFERROR(__xludf.DUMMYFUNCTION("VLOOKUP(E62, IMPORTRANGE(""https://docs.google.com/spreadsheets/d/1-1sI1CgmkGLtYav5pFpc8zU1CMdiR2hGtZeWB7zWrbY/edit"", ""BD075!A1:AV2803""), 33, FALSE)"),"CARIBE MAR DE LA COSTA S.A. E.S.P. - AFINIA")</f>
        <v>CARIBE MAR DE LA COSTA S.A. E.S.P. - AFINIA</v>
      </c>
      <c r="R62" s="47" t="str">
        <f>IFERROR(__xludf.DUMMYFUNCTION("VLOOKUP(E62, IMPORTRANGE(""https://docs.google.com/spreadsheets/d/1-1sI1CgmkGLtYav5pFpc8zU1CMdiR2hGtZeWB7zWrbY/edit"", ""BD075!A1:AV2803""), 7, FALSE)"),"SOLAR FV")</f>
        <v>SOLAR FV</v>
      </c>
      <c r="S62" s="85">
        <f>IFERROR(__xludf.DUMMYFUNCTION("VLOOKUP(E62, IMPORTRANGE(""https://docs.google.com/spreadsheets/d/1-1sI1CgmkGLtYav5pFpc8zU1CMdiR2hGtZeWB7zWrbY/edit"", ""BD075!A1:AV2803""), 26, FALSE)"),46142.0)</f>
        <v>46142</v>
      </c>
      <c r="T62" s="84">
        <f t="shared" si="1"/>
        <v>2026</v>
      </c>
      <c r="U62" s="47" t="str">
        <f>IFERROR(__xludf.DUMMYFUNCTION("VLOOKUP(E62, IMPORTRANGE(""https://docs.google.com/spreadsheets/d/1-1sI1CgmkGLtYav5pFpc8zU1CMdiR2hGtZeWB7zWrbY/edit"", ""BD075!A1:AV2803""),34, FALSE)"),"NO")</f>
        <v>NO</v>
      </c>
      <c r="V62" s="47" t="str">
        <f>IFERROR(__xludf.DUMMYFUNCTION("VLOOKUP(E62, IMPORTRANGE(""https://docs.google.com/spreadsheets/d/1-1sI1CgmkGLtYav5pFpc8zU1CMdiR2hGtZeWB7zWrbY/edit"", ""BD075!A1:AV2803""), 35, FALSE)"),"")</f>
        <v/>
      </c>
      <c r="W62" s="48" t="s">
        <v>31</v>
      </c>
      <c r="X62" s="85">
        <v>46142.0</v>
      </c>
      <c r="Y62" s="45" t="s">
        <v>28</v>
      </c>
      <c r="Z62" s="82" t="s">
        <v>181</v>
      </c>
      <c r="AA62" s="47" t="s">
        <v>107</v>
      </c>
      <c r="AB62" s="47" t="s">
        <v>34</v>
      </c>
    </row>
    <row r="63" ht="22.5" hidden="1" customHeight="1">
      <c r="A63" s="1"/>
      <c r="B63" s="58" t="s">
        <v>47</v>
      </c>
      <c r="C63" s="59" t="s">
        <v>28</v>
      </c>
      <c r="D63" s="59"/>
      <c r="E63" s="59" t="s">
        <v>182</v>
      </c>
      <c r="F63" s="58" t="str">
        <f>IFERROR(__xludf.DUMMYFUNCTION("VLOOKUP(E63, IMPORTRANGE(""https://docs.google.com/spreadsheets/d/1-1sI1CgmkGLtYav5pFpc8zU1CMdiR2hGtZeWB7zWrbY/edit"", ""BD075!A1:AV2803""), 5, FALSE)"),"HELIOS LANCEROS - 19,9MW")</f>
        <v>HELIOS LANCEROS - 19,9MW</v>
      </c>
      <c r="G63" s="58" t="str">
        <f>IFERROR(__xludf.DUMMYFUNCTION("VLOOKUP(E63, IMPORTRANGE(""https://docs.google.com/spreadsheets/d/1-1sI1CgmkGLtYav5pFpc8zU1CMdiR2hGtZeWB7zWrbY/edit"", ""BD075!A1:AV2803""), 15, FALSE)"),"ELECTRYON POWER COLOMBIA SAS")</f>
        <v>ELECTRYON POWER COLOMBIA SAS</v>
      </c>
      <c r="H63" s="60"/>
      <c r="I63" s="58" t="s">
        <v>178</v>
      </c>
      <c r="J63" s="58" t="str">
        <f>IFERROR(__xludf.DUMMYFUNCTION("VLOOKUP(E63, IMPORTRANGE(""https://docs.google.com/spreadsheets/d/1-1sI1CgmkGLtYav5pFpc8zU1CMdiR2hGtZeWB7zWrbY/edit"", ""BD075!A1:AV2803""), 28, FALSE)"),"TOLIMA")</f>
        <v>TOLIMA</v>
      </c>
      <c r="K63" s="58" t="str">
        <f>IFERROR(__xludf.DUMMYFUNCTION("VLOOKUP(E63, IMPORTRANGE(""https://docs.google.com/spreadsheets/d/1-1sI1CgmkGLtYav5pFpc8zU1CMdiR2hGtZeWB7zWrbY/edit"", ""BD075!A1:AV2803""), 29, FALSE)"),"MELGAR")</f>
        <v>MELGAR</v>
      </c>
      <c r="L63" s="58" t="s">
        <v>99</v>
      </c>
      <c r="M63" s="58"/>
      <c r="N63" s="58"/>
      <c r="O63" s="61">
        <f>IFERROR(__xludf.DUMMYFUNCTION("VLOOKUP(E63, IMPORTRANGE(""https://docs.google.com/spreadsheets/d/1-1sI1CgmkGLtYav5pFpc8zU1CMdiR2hGtZeWB7zWrbY/edit"", ""BD075!A1:AV2803""), 22, FALSE)"),19.9)</f>
        <v>19.9</v>
      </c>
      <c r="P63" s="58" t="str">
        <f>IFERROR(__xludf.DUMMYFUNCTION("VLOOKUP(E63, IMPORTRANGE(""https://docs.google.com/spreadsheets/d/1-1sI1CgmkGLtYav5pFpc8zU1CMdiR2hGtZeWB7zWrbY/edit"", ""BD075!A1:AV2803""), 32, FALSE)"),"")</f>
        <v/>
      </c>
      <c r="Q63" s="58" t="str">
        <f>IFERROR(__xludf.DUMMYFUNCTION("VLOOKUP(E63, IMPORTRANGE(""https://docs.google.com/spreadsheets/d/1-1sI1CgmkGLtYav5pFpc8zU1CMdiR2hGtZeWB7zWrbY/edit"", ""BD075!A1:AV2803""), 33, FALSE)"),"")</f>
        <v/>
      </c>
      <c r="R63" s="58" t="str">
        <f>IFERROR(__xludf.DUMMYFUNCTION("VLOOKUP(E63, IMPORTRANGE(""https://docs.google.com/spreadsheets/d/1-1sI1CgmkGLtYav5pFpc8zU1CMdiR2hGtZeWB7zWrbY/edit"", ""BD075!A1:AV2803""), 7, FALSE)"),"SOLAR FV")</f>
        <v>SOLAR FV</v>
      </c>
      <c r="S63" s="62">
        <f>IFERROR(__xludf.DUMMYFUNCTION("VLOOKUP(E63, IMPORTRANGE(""https://docs.google.com/spreadsheets/d/1-1sI1CgmkGLtYav5pFpc8zU1CMdiR2hGtZeWB7zWrbY/edit"", ""BD075!A1:AV2803""), 26, FALSE)"),46142.0)</f>
        <v>46142</v>
      </c>
      <c r="T63" s="61">
        <f t="shared" si="1"/>
        <v>2026</v>
      </c>
      <c r="U63" s="58" t="str">
        <f>IFERROR(__xludf.DUMMYFUNCTION("VLOOKUP(E63, IMPORTRANGE(""https://docs.google.com/spreadsheets/d/1-1sI1CgmkGLtYav5pFpc8zU1CMdiR2hGtZeWB7zWrbY/edit"", ""BD075!A1:AV2803""),34, FALSE)"),"SI")</f>
        <v>SI</v>
      </c>
      <c r="V63" s="58" t="str">
        <f>IFERROR(__xludf.DUMMYFUNCTION("VLOOKUP(E63, IMPORTRANGE(""https://docs.google.com/spreadsheets/d/1-1sI1CgmkGLtYav5pFpc8zU1CMdiR2hGtZeWB7zWrbY/edit"", ""BD075!A1:AV2803""), 35, FALSE)"),"REPOTENCIACIÓN DEL ENLACE GUACA - COLEGIO 115 KV Y CAMBIO DE CTS EN CIRCUITOS BOTE - TENAY 115 KV, BETANIA -EL BOTE 115 KV, BETANIA - SEBORUCO 115 KV, EL BOTE SEBORUCO 115 KV")</f>
        <v>REPOTENCIACIÓN DEL ENLACE GUACA - COLEGIO 115 KV Y CAMBIO DE CTS EN CIRCUITOS BOTE - TENAY 115 KV, BETANIA -EL BOTE 115 KV, BETANIA - SEBORUCO 115 KV, EL BOTE SEBORUCO 115 KV</v>
      </c>
      <c r="W63" s="63" t="s">
        <v>52</v>
      </c>
      <c r="X63" s="64">
        <f t="shared" ref="X63:X64" si="11">S63</f>
        <v>46142</v>
      </c>
      <c r="Y63" s="59" t="s">
        <v>28</v>
      </c>
      <c r="Z63" s="65" t="s">
        <v>183</v>
      </c>
      <c r="AA63" s="58" t="s">
        <v>89</v>
      </c>
      <c r="AB63" s="58"/>
    </row>
    <row r="64" ht="22.5" hidden="1" customHeight="1">
      <c r="A64" s="1"/>
      <c r="B64" s="47" t="s">
        <v>27</v>
      </c>
      <c r="C64" s="37" t="s">
        <v>54</v>
      </c>
      <c r="D64" s="45">
        <v>3.3</v>
      </c>
      <c r="E64" s="45">
        <v>177.0</v>
      </c>
      <c r="F64" s="47" t="str">
        <f>IFERROR(__xludf.DUMMYFUNCTION("VLOOKUP(E64, IMPORTRANGE(""https://docs.google.com/spreadsheets/d/1-1sI1CgmkGLtYav5pFpc8zU1CMdiR2hGtZeWB7zWrbY/edit"", ""BD075!A1:AV2803""), 5, FALSE)"),"PROYECTO PÉTALO DEL CESAR I DE 9,9 MW")</f>
        <v>PROYECTO PÉTALO DEL CESAR I DE 9,9 MW</v>
      </c>
      <c r="G64" s="47" t="str">
        <f>IFERROR(__xludf.DUMMYFUNCTION("VLOOKUP(E64, IMPORTRANGE(""https://docs.google.com/spreadsheets/d/1-1sI1CgmkGLtYav5pFpc8zU1CMdiR2hGtZeWB7zWrbY/edit"", ""BD075!A1:AV2803""), 15, FALSE)"),"BLACK ORCHID SOLAR")</f>
        <v>BLACK ORCHID SOLAR</v>
      </c>
      <c r="H64" s="47" t="s">
        <v>184</v>
      </c>
      <c r="I64" s="47" t="s">
        <v>45</v>
      </c>
      <c r="J64" s="47" t="str">
        <f>IFERROR(__xludf.DUMMYFUNCTION("VLOOKUP(E64, IMPORTRANGE(""https://docs.google.com/spreadsheets/d/1-1sI1CgmkGLtYav5pFpc8zU1CMdiR2hGtZeWB7zWrbY/edit"", ""BD075!A1:AV2803""), 28, FALSE)"),"CESAR")</f>
        <v>CESAR</v>
      </c>
      <c r="K64" s="47" t="str">
        <f>IFERROR(__xludf.DUMMYFUNCTION("VLOOKUP(E64, IMPORTRANGE(""https://docs.google.com/spreadsheets/d/1-1sI1CgmkGLtYav5pFpc8zU1CMdiR2hGtZeWB7zWrbY/edit"", ""BD075!A1:AV2803""), 29, FALSE)"),"CHIRIGUANÁ")</f>
        <v>CHIRIGUANÁ</v>
      </c>
      <c r="L64" s="47" t="s">
        <v>83</v>
      </c>
      <c r="M64" s="47"/>
      <c r="N64" s="47"/>
      <c r="O64" s="84">
        <f>IFERROR(__xludf.DUMMYFUNCTION("VLOOKUP(E64, IMPORTRANGE(""https://docs.google.com/spreadsheets/d/1-1sI1CgmkGLtYav5pFpc8zU1CMdiR2hGtZeWB7zWrbY/edit"", ""BD075!A1:AV2803""), 22, FALSE)"),9.9)</f>
        <v>9.9</v>
      </c>
      <c r="P64" s="47" t="str">
        <f>IFERROR(__xludf.DUMMYFUNCTION("VLOOKUP(E64, IMPORTRANGE(""https://docs.google.com/spreadsheets/d/1-1sI1CgmkGLtYav5pFpc8zU1CMdiR2hGtZeWB7zWrbY/edit"", ""BD075!A1:AV2803""), 32, FALSE)"),"CHIRIGUANA 13.8 KV")</f>
        <v>CHIRIGUANA 13.8 KV</v>
      </c>
      <c r="Q64" s="47" t="str">
        <f>IFERROR(__xludf.DUMMYFUNCTION("VLOOKUP(E64, IMPORTRANGE(""https://docs.google.com/spreadsheets/d/1-1sI1CgmkGLtYav5pFpc8zU1CMdiR2hGtZeWB7zWrbY/edit"", ""BD075!A1:AV2803""), 33, FALSE)"),"CARIBE MAR DE LA COSTA S.A. E.S.P. - AFINIA")</f>
        <v>CARIBE MAR DE LA COSTA S.A. E.S.P. - AFINIA</v>
      </c>
      <c r="R64" s="47" t="str">
        <f>IFERROR(__xludf.DUMMYFUNCTION("VLOOKUP(E64, IMPORTRANGE(""https://docs.google.com/spreadsheets/d/1-1sI1CgmkGLtYav5pFpc8zU1CMdiR2hGtZeWB7zWrbY/edit"", ""BD075!A1:AV2803""), 7, FALSE)"),"SOLAR FV")</f>
        <v>SOLAR FV</v>
      </c>
      <c r="S64" s="85">
        <f>IFERROR(__xludf.DUMMYFUNCTION("VLOOKUP(E64, IMPORTRANGE(""https://docs.google.com/spreadsheets/d/1-1sI1CgmkGLtYav5pFpc8zU1CMdiR2hGtZeWB7zWrbY/edit"", ""BD075!A1:AV2803""), 26, FALSE)"),46197.0)</f>
        <v>46197</v>
      </c>
      <c r="T64" s="84">
        <f t="shared" si="1"/>
        <v>2026</v>
      </c>
      <c r="U64" s="47" t="str">
        <f>IFERROR(__xludf.DUMMYFUNCTION("VLOOKUP(E64, IMPORTRANGE(""https://docs.google.com/spreadsheets/d/1-1sI1CgmkGLtYav5pFpc8zU1CMdiR2hGtZeWB7zWrbY/edit"", ""BD075!A1:AV2803""),34, FALSE)"),"SI")</f>
        <v>SI</v>
      </c>
      <c r="V64" s="47" t="str">
        <f>IFERROR(__xludf.DUMMYFUNCTION("VLOOKUP(E64, IMPORTRANGE(""https://docs.google.com/spreadsheets/d/1-1sI1CgmkGLtYav5pFpc8zU1CMdiR2hGtZeWB7zWrbY/edit"", ""BD075!A1:AV2803""), 35, FALSE)"),"SUPEDITADO A ENTRADA EN OPERACIÓN DE LA LOMA 500 KV Y LA LOMA 110 KV")</f>
        <v>SUPEDITADO A ENTRADA EN OPERACIÓN DE LA LOMA 500 KV Y LA LOMA 110 KV</v>
      </c>
      <c r="W64" s="48" t="s">
        <v>52</v>
      </c>
      <c r="X64" s="114">
        <f t="shared" si="11"/>
        <v>46197</v>
      </c>
      <c r="Y64" s="45" t="s">
        <v>28</v>
      </c>
      <c r="Z64" s="82" t="s">
        <v>185</v>
      </c>
      <c r="AA64" s="47" t="s">
        <v>33</v>
      </c>
      <c r="AB64" s="47" t="s">
        <v>186</v>
      </c>
    </row>
    <row r="65" ht="22.5" hidden="1" customHeight="1">
      <c r="A65" s="1"/>
      <c r="B65" s="47" t="s">
        <v>27</v>
      </c>
      <c r="C65" s="37" t="s">
        <v>54</v>
      </c>
      <c r="D65" s="45"/>
      <c r="E65" s="45">
        <v>257.0</v>
      </c>
      <c r="F65" s="47" t="str">
        <f>IFERROR(__xludf.DUMMYFUNCTION("VLOOKUP(E65, IMPORTRANGE(""https://docs.google.com/spreadsheets/d/1-1sI1CgmkGLtYav5pFpc8zU1CMdiR2hGtZeWB7zWrbY/edit"", ""BD075!A1:AV2803""), 5, FALSE)"),"PARQUE SOLAR EL ROBLE DE 19,5 MW")</f>
        <v>PARQUE SOLAR EL ROBLE DE 19,5 MW</v>
      </c>
      <c r="G65" s="47" t="str">
        <f>IFERROR(__xludf.DUMMYFUNCTION("VLOOKUP(E65, IMPORTRANGE(""https://docs.google.com/spreadsheets/d/1-1sI1CgmkGLtYav5pFpc8zU1CMdiR2hGtZeWB7zWrbY/edit"", ""BD075!A1:AV2803""), 15, FALSE)"),"CASTELLANA DE PROYECTOS SOLARES")</f>
        <v>CASTELLANA DE PROYECTOS SOLARES</v>
      </c>
      <c r="H65" s="47" t="s">
        <v>139</v>
      </c>
      <c r="I65" s="47" t="s">
        <v>42</v>
      </c>
      <c r="J65" s="47" t="str">
        <f>IFERROR(__xludf.DUMMYFUNCTION("VLOOKUP(E65, IMPORTRANGE(""https://docs.google.com/spreadsheets/d/1-1sI1CgmkGLtYav5pFpc8zU1CMdiR2hGtZeWB7zWrbY/edit"", ""BD075!A1:AV2803""), 28, FALSE)"),"CORDOBA")</f>
        <v>CORDOBA</v>
      </c>
      <c r="K65" s="47" t="str">
        <f>IFERROR(__xludf.DUMMYFUNCTION("VLOOKUP(E65, IMPORTRANGE(""https://docs.google.com/spreadsheets/d/1-1sI1CgmkGLtYav5pFpc8zU1CMdiR2hGtZeWB7zWrbY/edit"", ""BD075!A1:AV2803""), 29, FALSE)"),"CHINÚ")</f>
        <v>CHINÚ</v>
      </c>
      <c r="L65" s="47" t="s">
        <v>43</v>
      </c>
      <c r="M65" s="47"/>
      <c r="N65" s="47"/>
      <c r="O65" s="84">
        <f>IFERROR(__xludf.DUMMYFUNCTION("VLOOKUP(E65, IMPORTRANGE(""https://docs.google.com/spreadsheets/d/1-1sI1CgmkGLtYav5pFpc8zU1CMdiR2hGtZeWB7zWrbY/edit"", ""BD075!A1:AV2803""), 22, FALSE)"),19.5)</f>
        <v>19.5</v>
      </c>
      <c r="P65" s="47" t="str">
        <f>IFERROR(__xludf.DUMMYFUNCTION("VLOOKUP(E65, IMPORTRANGE(""https://docs.google.com/spreadsheets/d/1-1sI1CgmkGLtYav5pFpc8zU1CMdiR2hGtZeWB7zWrbY/edit"", ""BD075!A1:AV2803""), 32, FALSE)"),"CHINU 110 KV")</f>
        <v>CHINU 110 KV</v>
      </c>
      <c r="Q65" s="47" t="str">
        <f>IFERROR(__xludf.DUMMYFUNCTION("VLOOKUP(E65, IMPORTRANGE(""https://docs.google.com/spreadsheets/d/1-1sI1CgmkGLtYav5pFpc8zU1CMdiR2hGtZeWB7zWrbY/edit"", ""BD075!A1:AV2803""), 33, FALSE)"),"CARIBE MAR DE LA COSTA S.A. E.S.P. AFINIA")</f>
        <v>CARIBE MAR DE LA COSTA S.A. E.S.P. AFINIA</v>
      </c>
      <c r="R65" s="47" t="str">
        <f>IFERROR(__xludf.DUMMYFUNCTION("VLOOKUP(E65, IMPORTRANGE(""https://docs.google.com/spreadsheets/d/1-1sI1CgmkGLtYav5pFpc8zU1CMdiR2hGtZeWB7zWrbY/edit"", ""BD075!A1:AV2803""), 7, FALSE)"),"SOLAR FV")</f>
        <v>SOLAR FV</v>
      </c>
      <c r="S65" s="85">
        <f>IFERROR(__xludf.DUMMYFUNCTION("VLOOKUP(E65, IMPORTRANGE(""https://docs.google.com/spreadsheets/d/1-1sI1CgmkGLtYav5pFpc8zU1CMdiR2hGtZeWB7zWrbY/edit"", ""BD075!A1:AV2803""), 26, FALSE)"),46934.0)</f>
        <v>46934</v>
      </c>
      <c r="T65" s="84">
        <f t="shared" si="1"/>
        <v>2028</v>
      </c>
      <c r="U65" s="47" t="str">
        <f>IFERROR(__xludf.DUMMYFUNCTION("VLOOKUP(E65, IMPORTRANGE(""https://docs.google.com/spreadsheets/d/1-1sI1CgmkGLtYav5pFpc8zU1CMdiR2hGtZeWB7zWrbY/edit"", ""BD075!A1:AV2803""),34, FALSE)"),"NO")</f>
        <v>NO</v>
      </c>
      <c r="V65" s="47" t="str">
        <f>IFERROR(__xludf.DUMMYFUNCTION("VLOOKUP(E65, IMPORTRANGE(""https://docs.google.com/spreadsheets/d/1-1sI1CgmkGLtYav5pFpc8zU1CMdiR2hGtZeWB7zWrbY/edit"", ""BD075!A1:AV2803""), 35, FALSE)"),"")</f>
        <v/>
      </c>
      <c r="W65" s="48" t="s">
        <v>31</v>
      </c>
      <c r="X65" s="106">
        <v>46203.0</v>
      </c>
      <c r="Y65" s="45" t="s">
        <v>28</v>
      </c>
      <c r="Z65" s="82" t="s">
        <v>187</v>
      </c>
      <c r="AA65" s="47" t="s">
        <v>33</v>
      </c>
      <c r="AB65" s="47" t="s">
        <v>186</v>
      </c>
    </row>
    <row r="66" ht="22.5" hidden="1" customHeight="1">
      <c r="A66" s="1"/>
      <c r="B66" s="36" t="s">
        <v>27</v>
      </c>
      <c r="C66" s="37" t="s">
        <v>54</v>
      </c>
      <c r="D66" s="37">
        <v>1.4</v>
      </c>
      <c r="E66" s="37">
        <v>390.0</v>
      </c>
      <c r="F66" s="36" t="str">
        <f>IFERROR(__xludf.DUMMYFUNCTION("VLOOKUP(E66, IMPORTRANGE(""https://docs.google.com/spreadsheets/d/1-1sI1CgmkGLtYav5pFpc8zU1CMdiR2hGtZeWB7zWrbY/edit"", ""BD075!A1:AV2803""), 5, FALSE)"),"PARQUE DE GENERACIÓN SOLAR EL TAMARINDO I 9.9 MW")</f>
        <v>PARQUE DE GENERACIÓN SOLAR EL TAMARINDO I 9.9 MW</v>
      </c>
      <c r="G66" s="36" t="str">
        <f>IFERROR(__xludf.DUMMYFUNCTION("VLOOKUP(E66, IMPORTRANGE(""https://docs.google.com/spreadsheets/d/1-1sI1CgmkGLtYav5pFpc8zU1CMdiR2hGtZeWB7zWrbY/edit"", ""BD075!A1:AV2803""), 15, FALSE)"),"CASTELLANA DE PROYECTOS SOLARES")</f>
        <v>CASTELLANA DE PROYECTOS SOLARES</v>
      </c>
      <c r="H66" s="36" t="s">
        <v>188</v>
      </c>
      <c r="I66" s="36" t="s">
        <v>42</v>
      </c>
      <c r="J66" s="36" t="str">
        <f>IFERROR(__xludf.DUMMYFUNCTION("VLOOKUP(E66, IMPORTRANGE(""https://docs.google.com/spreadsheets/d/1-1sI1CgmkGLtYav5pFpc8zU1CMdiR2hGtZeWB7zWrbY/edit"", ""BD075!A1:AV2803""), 28, FALSE)"),"BOLIVAR")</f>
        <v>BOLIVAR</v>
      </c>
      <c r="K66" s="36" t="str">
        <f>IFERROR(__xludf.DUMMYFUNCTION("VLOOKUP(E66, IMPORTRANGE(""https://docs.google.com/spreadsheets/d/1-1sI1CgmkGLtYav5pFpc8zU1CMdiR2hGtZeWB7zWrbY/edit"", ""BD075!A1:AV2803""), 29, FALSE)"),"MAGANGUÉ")</f>
        <v>MAGANGUÉ</v>
      </c>
      <c r="L66" s="36" t="s">
        <v>51</v>
      </c>
      <c r="M66" s="36"/>
      <c r="N66" s="46"/>
      <c r="O66" s="38">
        <f>IFERROR(__xludf.DUMMYFUNCTION("VLOOKUP(E66, IMPORTRANGE(""https://docs.google.com/spreadsheets/d/1-1sI1CgmkGLtYav5pFpc8zU1CMdiR2hGtZeWB7zWrbY/edit"", ""BD075!A1:AV2803""), 22, FALSE)"),9.9)</f>
        <v>9.9</v>
      </c>
      <c r="P66" s="36" t="str">
        <f>IFERROR(__xludf.DUMMYFUNCTION("VLOOKUP(E66, IMPORTRANGE(""https://docs.google.com/spreadsheets/d/1-1sI1CgmkGLtYav5pFpc8zU1CMdiR2hGtZeWB7zWrbY/edit"", ""BD075!A1:AV2803""), 32, FALSE)"),"MAGANGUE 13.8 KV")</f>
        <v>MAGANGUE 13.8 KV</v>
      </c>
      <c r="Q66" s="36" t="str">
        <f>IFERROR(__xludf.DUMMYFUNCTION("VLOOKUP(E66, IMPORTRANGE(""https://docs.google.com/spreadsheets/d/1-1sI1CgmkGLtYav5pFpc8zU1CMdiR2hGtZeWB7zWrbY/edit"", ""BD075!A1:AV2803""), 33, FALSE)"),"CARIBE MAR DE LA COSTA S.A.S. E.S.P. - AFINIA")</f>
        <v>CARIBE MAR DE LA COSTA S.A.S. E.S.P. - AFINIA</v>
      </c>
      <c r="R66" s="36" t="str">
        <f>IFERROR(__xludf.DUMMYFUNCTION("VLOOKUP(E66, IMPORTRANGE(""https://docs.google.com/spreadsheets/d/1-1sI1CgmkGLtYav5pFpc8zU1CMdiR2hGtZeWB7zWrbY/edit"", ""BD075!A1:AV2803""), 7, FALSE)"),"SOLAR FV")</f>
        <v>SOLAR FV</v>
      </c>
      <c r="S66" s="39">
        <f>IFERROR(__xludf.DUMMYFUNCTION("VLOOKUP(E66, IMPORTRANGE(""https://docs.google.com/spreadsheets/d/1-1sI1CgmkGLtYav5pFpc8zU1CMdiR2hGtZeWB7zWrbY/edit"", ""BD075!A1:AV2803""), 26, FALSE)"),46203.0)</f>
        <v>46203</v>
      </c>
      <c r="T66" s="38">
        <f t="shared" si="1"/>
        <v>2026</v>
      </c>
      <c r="U66" s="36" t="str">
        <f>IFERROR(__xludf.DUMMYFUNCTION("VLOOKUP(E66, IMPORTRANGE(""https://docs.google.com/spreadsheets/d/1-1sI1CgmkGLtYav5pFpc8zU1CMdiR2hGtZeWB7zWrbY/edit"", ""BD075!A1:AV2803""),34, FALSE)"),"NO")</f>
        <v>NO</v>
      </c>
      <c r="V66" s="36" t="str">
        <f>IFERROR(__xludf.DUMMYFUNCTION("VLOOKUP(E66, IMPORTRANGE(""https://docs.google.com/spreadsheets/d/1-1sI1CgmkGLtYav5pFpc8zU1CMdiR2hGtZeWB7zWrbY/edit"", ""BD075!A1:AV2803""), 35, FALSE)"),"")</f>
        <v/>
      </c>
      <c r="W66" s="31" t="s">
        <v>56</v>
      </c>
      <c r="X66" s="40">
        <v>46203.0</v>
      </c>
      <c r="Y66" s="37" t="s">
        <v>28</v>
      </c>
      <c r="Z66" s="41" t="s">
        <v>189</v>
      </c>
      <c r="AA66" s="36" t="s">
        <v>58</v>
      </c>
      <c r="AB66" s="47" t="s">
        <v>186</v>
      </c>
    </row>
    <row r="67" ht="22.5" hidden="1" customHeight="1">
      <c r="A67" s="1"/>
      <c r="B67" s="36" t="s">
        <v>27</v>
      </c>
      <c r="C67" s="37" t="s">
        <v>54</v>
      </c>
      <c r="D67" s="37">
        <v>1.4</v>
      </c>
      <c r="E67" s="37">
        <v>391.0</v>
      </c>
      <c r="F67" s="36" t="str">
        <f>IFERROR(__xludf.DUMMYFUNCTION("VLOOKUP(E67, IMPORTRANGE(""https://docs.google.com/spreadsheets/d/1-1sI1CgmkGLtYav5pFpc8zU1CMdiR2hGtZeWB7zWrbY/edit"", ""BD075!A1:AV2803""), 5, FALSE)"),"PARQUE DE GENERACIÓN SOLAR EL TAMARINDO II 9.9 MW")</f>
        <v>PARQUE DE GENERACIÓN SOLAR EL TAMARINDO II 9.9 MW</v>
      </c>
      <c r="G67" s="36" t="str">
        <f>IFERROR(__xludf.DUMMYFUNCTION("VLOOKUP(E67, IMPORTRANGE(""https://docs.google.com/spreadsheets/d/1-1sI1CgmkGLtYav5pFpc8zU1CMdiR2hGtZeWB7zWrbY/edit"", ""BD075!A1:AV2803""), 15, FALSE)"),"CASTELLANA DE PROYECTOS SOLARES")</f>
        <v>CASTELLANA DE PROYECTOS SOLARES</v>
      </c>
      <c r="H67" s="36" t="s">
        <v>188</v>
      </c>
      <c r="I67" s="36" t="s">
        <v>42</v>
      </c>
      <c r="J67" s="36" t="str">
        <f>IFERROR(__xludf.DUMMYFUNCTION("VLOOKUP(E67, IMPORTRANGE(""https://docs.google.com/spreadsheets/d/1-1sI1CgmkGLtYav5pFpc8zU1CMdiR2hGtZeWB7zWrbY/edit"", ""BD075!A1:AV2803""), 28, FALSE)"),"BOLIVAR")</f>
        <v>BOLIVAR</v>
      </c>
      <c r="K67" s="36" t="str">
        <f>IFERROR(__xludf.DUMMYFUNCTION("VLOOKUP(E67, IMPORTRANGE(""https://docs.google.com/spreadsheets/d/1-1sI1CgmkGLtYav5pFpc8zU1CMdiR2hGtZeWB7zWrbY/edit"", ""BD075!A1:AV2803""), 29, FALSE)"),"MAGANGUÉ")</f>
        <v>MAGANGUÉ</v>
      </c>
      <c r="L67" s="36" t="s">
        <v>51</v>
      </c>
      <c r="M67" s="36"/>
      <c r="N67" s="46"/>
      <c r="O67" s="38">
        <f>IFERROR(__xludf.DUMMYFUNCTION("VLOOKUP(E67, IMPORTRANGE(""https://docs.google.com/spreadsheets/d/1-1sI1CgmkGLtYav5pFpc8zU1CMdiR2hGtZeWB7zWrbY/edit"", ""BD075!A1:AV2803""), 22, FALSE)"),9.9)</f>
        <v>9.9</v>
      </c>
      <c r="P67" s="36" t="str">
        <f>IFERROR(__xludf.DUMMYFUNCTION("VLOOKUP(E67, IMPORTRANGE(""https://docs.google.com/spreadsheets/d/1-1sI1CgmkGLtYav5pFpc8zU1CMdiR2hGtZeWB7zWrbY/edit"", ""BD075!A1:AV2803""), 32, FALSE)"),"MAGANGUE 13.8 KV")</f>
        <v>MAGANGUE 13.8 KV</v>
      </c>
      <c r="Q67" s="36" t="str">
        <f>IFERROR(__xludf.DUMMYFUNCTION("VLOOKUP(E67, IMPORTRANGE(""https://docs.google.com/spreadsheets/d/1-1sI1CgmkGLtYav5pFpc8zU1CMdiR2hGtZeWB7zWrbY/edit"", ""BD075!A1:AV2803""), 33, FALSE)"),"CARIBE MAR DE LA COSTA S.A.S. E.S.P. - AFINIA")</f>
        <v>CARIBE MAR DE LA COSTA S.A.S. E.S.P. - AFINIA</v>
      </c>
      <c r="R67" s="36" t="str">
        <f>IFERROR(__xludf.DUMMYFUNCTION("VLOOKUP(E67, IMPORTRANGE(""https://docs.google.com/spreadsheets/d/1-1sI1CgmkGLtYav5pFpc8zU1CMdiR2hGtZeWB7zWrbY/edit"", ""BD075!A1:AV2803""), 7, FALSE)"),"SOLAR FV")</f>
        <v>SOLAR FV</v>
      </c>
      <c r="S67" s="39">
        <f>IFERROR(__xludf.DUMMYFUNCTION("VLOOKUP(E67, IMPORTRANGE(""https://docs.google.com/spreadsheets/d/1-1sI1CgmkGLtYav5pFpc8zU1CMdiR2hGtZeWB7zWrbY/edit"", ""BD075!A1:AV2803""), 26, FALSE)"),46203.0)</f>
        <v>46203</v>
      </c>
      <c r="T67" s="38">
        <f t="shared" si="1"/>
        <v>2026</v>
      </c>
      <c r="U67" s="36" t="str">
        <f>IFERROR(__xludf.DUMMYFUNCTION("VLOOKUP(E67, IMPORTRANGE(""https://docs.google.com/spreadsheets/d/1-1sI1CgmkGLtYav5pFpc8zU1CMdiR2hGtZeWB7zWrbY/edit"", ""BD075!A1:AV2803""),34, FALSE)"),"NO")</f>
        <v>NO</v>
      </c>
      <c r="V67" s="36" t="str">
        <f>IFERROR(__xludf.DUMMYFUNCTION("VLOOKUP(E67, IMPORTRANGE(""https://docs.google.com/spreadsheets/d/1-1sI1CgmkGLtYav5pFpc8zU1CMdiR2hGtZeWB7zWrbY/edit"", ""BD075!A1:AV2803""), 35, FALSE)"),"")</f>
        <v/>
      </c>
      <c r="W67" s="31" t="s">
        <v>56</v>
      </c>
      <c r="X67" s="40">
        <v>46203.0</v>
      </c>
      <c r="Y67" s="37" t="s">
        <v>28</v>
      </c>
      <c r="Z67" s="41" t="s">
        <v>190</v>
      </c>
      <c r="AA67" s="36" t="s">
        <v>58</v>
      </c>
      <c r="AB67" s="47" t="s">
        <v>186</v>
      </c>
    </row>
    <row r="68" ht="22.5" hidden="1" customHeight="1">
      <c r="A68" s="1"/>
      <c r="B68" s="49" t="s">
        <v>133</v>
      </c>
      <c r="C68" s="37" t="s">
        <v>54</v>
      </c>
      <c r="D68" s="50">
        <v>2.1</v>
      </c>
      <c r="E68" s="51" t="s">
        <v>191</v>
      </c>
      <c r="F68" s="49" t="str">
        <f>IFERROR(__xludf.DUMMYFUNCTION("VLOOKUP(E68, IMPORTRANGE(""https://docs.google.com/spreadsheets/d/1-1sI1CgmkGLtYav5pFpc8zU1CMdiR2hGtZeWB7zWrbY/edit"", ""BD075!A1:AV2803""), 5, FALSE)"),"HIDROLIMON")</f>
        <v>HIDROLIMON</v>
      </c>
      <c r="G68" s="49" t="str">
        <f>IFERROR(__xludf.DUMMYFUNCTION("VLOOKUP(E68, IMPORTRANGE(""https://docs.google.com/spreadsheets/d/1-1sI1CgmkGLtYav5pFpc8zU1CMdiR2hGtZeWB7zWrbY/edit"", ""BD075!A1:AV2803""), 15, FALSE)"),"HIDROLIMON SAS ESP")</f>
        <v>HIDROLIMON SAS ESP</v>
      </c>
      <c r="H68" s="52"/>
      <c r="I68" s="49"/>
      <c r="J68" s="49" t="str">
        <f>IFERROR(__xludf.DUMMYFUNCTION("VLOOKUP(E68, IMPORTRANGE(""https://docs.google.com/spreadsheets/d/1-1sI1CgmkGLtYav5pFpc8zU1CMdiR2hGtZeWB7zWrbY/edit"", ""BD075!A1:AV2803""), 28, FALSE)"),"ANTIOQUIA")</f>
        <v>ANTIOQUIA</v>
      </c>
      <c r="K68" s="49" t="str">
        <f>IFERROR(__xludf.DUMMYFUNCTION("VLOOKUP(E68, IMPORTRANGE(""https://docs.google.com/spreadsheets/d/1-1sI1CgmkGLtYav5pFpc8zU1CMdiR2hGtZeWB7zWrbY/edit"", ""BD075!A1:AV2803""), 29, FALSE)"),"SANTO DOMINGO")</f>
        <v>SANTO DOMINGO</v>
      </c>
      <c r="L68" s="49"/>
      <c r="M68" s="49"/>
      <c r="N68" s="52"/>
      <c r="O68" s="53">
        <f>IFERROR(__xludf.DUMMYFUNCTION("VLOOKUP(E68, IMPORTRANGE(""https://docs.google.com/spreadsheets/d/1-1sI1CgmkGLtYav5pFpc8zU1CMdiR2hGtZeWB7zWrbY/edit"", ""BD075!A1:AV2803""), 22, FALSE)"),1.6)</f>
        <v>1.6</v>
      </c>
      <c r="P68" s="49" t="str">
        <f>IFERROR(__xludf.DUMMYFUNCTION("VLOOKUP(E68, IMPORTRANGE(""https://docs.google.com/spreadsheets/d/1-1sI1CgmkGLtYav5pFpc8zU1CMdiR2hGtZeWB7zWrbY/edit"", ""BD075!A1:AV2803""), 32, FALSE)"),"EL LIMON 13,2 KV")</f>
        <v>EL LIMON 13,2 KV</v>
      </c>
      <c r="Q68" s="49" t="str">
        <f>IFERROR(__xludf.DUMMYFUNCTION("VLOOKUP(E68, IMPORTRANGE(""https://docs.google.com/spreadsheets/d/1-1sI1CgmkGLtYav5pFpc8zU1CMdiR2hGtZeWB7zWrbY/edit"", ""BD075!A1:AV2803""), 33, FALSE)"),"EMPRESAS PUBLICAS DE MEDELLIN E.S.P.")</f>
        <v>EMPRESAS PUBLICAS DE MEDELLIN E.S.P.</v>
      </c>
      <c r="R68" s="49" t="str">
        <f>IFERROR(__xludf.DUMMYFUNCTION("VLOOKUP(E68, IMPORTRANGE(""https://docs.google.com/spreadsheets/d/1-1sI1CgmkGLtYav5pFpc8zU1CMdiR2hGtZeWB7zWrbY/edit"", ""BD075!A1:AV2803""), 7, FALSE)"),"PCH")</f>
        <v>PCH</v>
      </c>
      <c r="S68" s="54">
        <f>IFERROR(__xludf.DUMMYFUNCTION("VLOOKUP(E68, IMPORTRANGE(""https://docs.google.com/spreadsheets/d/1-1sI1CgmkGLtYav5pFpc8zU1CMdiR2hGtZeWB7zWrbY/edit"", ""BD075!A1:AV2803""), 26, FALSE)"),46568.0)</f>
        <v>46568</v>
      </c>
      <c r="T68" s="53">
        <f t="shared" si="1"/>
        <v>2027</v>
      </c>
      <c r="U68" s="49" t="str">
        <f>IFERROR(__xludf.DUMMYFUNCTION("VLOOKUP(E68, IMPORTRANGE(""https://docs.google.com/spreadsheets/d/1-1sI1CgmkGLtYav5pFpc8zU1CMdiR2hGtZeWB7zWrbY/edit"", ""BD075!A1:AV2803""),34, FALSE)"),"NO")</f>
        <v>NO</v>
      </c>
      <c r="V68" s="49" t="str">
        <f>IFERROR(__xludf.DUMMYFUNCTION("VLOOKUP(E68, IMPORTRANGE(""https://docs.google.com/spreadsheets/d/1-1sI1CgmkGLtYav5pFpc8zU1CMdiR2hGtZeWB7zWrbY/edit"", ""BD075!A1:AV2803""), 35, FALSE)"),"")</f>
        <v/>
      </c>
      <c r="W68" s="48" t="s">
        <v>52</v>
      </c>
      <c r="X68" s="55">
        <f>S68</f>
        <v>46568</v>
      </c>
      <c r="Y68" s="50" t="s">
        <v>28</v>
      </c>
      <c r="Z68" s="115" t="s">
        <v>192</v>
      </c>
      <c r="AA68" s="36" t="s">
        <v>33</v>
      </c>
      <c r="AB68" s="47" t="s">
        <v>186</v>
      </c>
    </row>
    <row r="69" ht="22.5" hidden="1" customHeight="1">
      <c r="A69" s="1"/>
      <c r="B69" s="47" t="s">
        <v>47</v>
      </c>
      <c r="C69" s="37" t="s">
        <v>54</v>
      </c>
      <c r="D69" s="45">
        <v>6.1</v>
      </c>
      <c r="E69" s="45" t="s">
        <v>193</v>
      </c>
      <c r="F69" s="47" t="str">
        <f>IFERROR(__xludf.DUMMYFUNCTION("VLOOKUP(E69, IMPORTRANGE(""https://docs.google.com/spreadsheets/d/1-1sI1CgmkGLtYav5pFpc8zU1CMdiR2hGtZeWB7zWrbY/edit"", ""BD075!A1:AV2803""), 5, FALSE)"),"DSE NEIVA SUR_9.9MW")</f>
        <v>DSE NEIVA SUR_9.9MW</v>
      </c>
      <c r="G69" s="47" t="str">
        <f>IFERROR(__xludf.DUMMYFUNCTION("VLOOKUP(E69, IMPORTRANGE(""https://docs.google.com/spreadsheets/d/1-1sI1CgmkGLtYav5pFpc8zU1CMdiR2hGtZeWB7zWrbY/edit"", ""BD075!A1:AV2803""), 15, FALSE)"),"DSE NEIVA SUR S.A.S")</f>
        <v>DSE NEIVA SUR S.A.S</v>
      </c>
      <c r="H69" s="105"/>
      <c r="I69" s="47" t="s">
        <v>37</v>
      </c>
      <c r="J69" s="47" t="str">
        <f>IFERROR(__xludf.DUMMYFUNCTION("VLOOKUP(E69, IMPORTRANGE(""https://docs.google.com/spreadsheets/d/1-1sI1CgmkGLtYav5pFpc8zU1CMdiR2hGtZeWB7zWrbY/edit"", ""BD075!A1:AV2803""), 28, FALSE)"),"HUILA")</f>
        <v>HUILA</v>
      </c>
      <c r="K69" s="47" t="str">
        <f>IFERROR(__xludf.DUMMYFUNCTION("VLOOKUP(E69, IMPORTRANGE(""https://docs.google.com/spreadsheets/d/1-1sI1CgmkGLtYav5pFpc8zU1CMdiR2hGtZeWB7zWrbY/edit"", ""BD075!A1:AV2803""), 29, FALSE)"),"NEIVA")</f>
        <v>NEIVA</v>
      </c>
      <c r="L69" s="47" t="s">
        <v>194</v>
      </c>
      <c r="M69" s="47"/>
      <c r="N69" s="47"/>
      <c r="O69" s="84">
        <f>IFERROR(__xludf.DUMMYFUNCTION("VLOOKUP(E69, IMPORTRANGE(""https://docs.google.com/spreadsheets/d/1-1sI1CgmkGLtYav5pFpc8zU1CMdiR2hGtZeWB7zWrbY/edit"", ""BD075!A1:AV2803""), 22, FALSE)"),9.9)</f>
        <v>9.9</v>
      </c>
      <c r="P69" s="47" t="str">
        <f>IFERROR(__xludf.DUMMYFUNCTION("VLOOKUP(E69, IMPORTRANGE(""https://docs.google.com/spreadsheets/d/1-1sI1CgmkGLtYav5pFpc8zU1CMdiR2hGtZeWB7zWrbY/edit"", ""BD075!A1:AV2803""), 32, FALSE)"),"SUR 34.5 KV")</f>
        <v>SUR 34.5 KV</v>
      </c>
      <c r="Q69" s="47" t="str">
        <f>IFERROR(__xludf.DUMMYFUNCTION("VLOOKUP(E69, IMPORTRANGE(""https://docs.google.com/spreadsheets/d/1-1sI1CgmkGLtYav5pFpc8zU1CMdiR2hGtZeWB7zWrbY/edit"", ""BD075!A1:AV2803""), 33, FALSE)"),"ELECTRIFICADORA DEL HUILA S.A. E.S.P")</f>
        <v>ELECTRIFICADORA DEL HUILA S.A. E.S.P</v>
      </c>
      <c r="R69" s="47" t="str">
        <f>IFERROR(__xludf.DUMMYFUNCTION("VLOOKUP(E69, IMPORTRANGE(""https://docs.google.com/spreadsheets/d/1-1sI1CgmkGLtYav5pFpc8zU1CMdiR2hGtZeWB7zWrbY/edit"", ""BD075!A1:AV2803""), 7, FALSE)"),"SOLAR FV")</f>
        <v>SOLAR FV</v>
      </c>
      <c r="S69" s="85">
        <f>IFERROR(__xludf.DUMMYFUNCTION("VLOOKUP(E69, IMPORTRANGE(""https://docs.google.com/spreadsheets/d/1-1sI1CgmkGLtYav5pFpc8zU1CMdiR2hGtZeWB7zWrbY/edit"", ""BD075!A1:AV2803""), 26, FALSE)"),46223.0)</f>
        <v>46223</v>
      </c>
      <c r="T69" s="84">
        <f t="shared" si="1"/>
        <v>2026</v>
      </c>
      <c r="U69" s="47" t="str">
        <f>IFERROR(__xludf.DUMMYFUNCTION("VLOOKUP(E69, IMPORTRANGE(""https://docs.google.com/spreadsheets/d/1-1sI1CgmkGLtYav5pFpc8zU1CMdiR2hGtZeWB7zWrbY/edit"", ""BD075!A1:AV2803""),34, FALSE)"),"SI")</f>
        <v>SI</v>
      </c>
      <c r="V69" s="47" t="str">
        <f>IFERROR(__xludf.DUMMYFUNCTION("VLOOKUP(E69,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69" s="48" t="s">
        <v>31</v>
      </c>
      <c r="X69" s="106">
        <v>46223.0</v>
      </c>
      <c r="Y69" s="45" t="s">
        <v>28</v>
      </c>
      <c r="Z69" s="82" t="s">
        <v>195</v>
      </c>
      <c r="AA69" s="47" t="s">
        <v>33</v>
      </c>
      <c r="AB69" s="47" t="s">
        <v>186</v>
      </c>
    </row>
    <row r="70" ht="22.5" hidden="1" customHeight="1">
      <c r="B70" s="6" t="s">
        <v>27</v>
      </c>
      <c r="C70" s="7" t="s">
        <v>28</v>
      </c>
      <c r="D70" s="7">
        <v>3.1</v>
      </c>
      <c r="E70" s="7">
        <v>473.0</v>
      </c>
      <c r="F70" s="6" t="str">
        <f>IFERROR(__xludf.DUMMYFUNCTION("VLOOKUP(E70, IMPORTRANGE(""https://docs.google.com/spreadsheets/d/1-1sI1CgmkGLtYav5pFpc8zU1CMdiR2hGtZeWB7zWrbY/edit"", ""BD075!A1:AV2803""), 5, FALSE)"),"PARQUE SOLAR TOLUVIEJO DE 150 MW")</f>
        <v>PARQUE SOLAR TOLUVIEJO DE 150 MW</v>
      </c>
      <c r="G70" s="6" t="str">
        <f>IFERROR(__xludf.DUMMYFUNCTION("VLOOKUP(E70, IMPORTRANGE(""https://docs.google.com/spreadsheets/d/1-1sI1CgmkGLtYav5pFpc8zU1CMdiR2hGtZeWB7zWrbY/edit"", ""BD075!A1:AV2803""), 15, FALSE)"),"ELAWAN ENERGY")</f>
        <v>ELAWAN ENERGY</v>
      </c>
      <c r="H70" s="6" t="s">
        <v>196</v>
      </c>
      <c r="I70" s="6" t="s">
        <v>37</v>
      </c>
      <c r="J70" s="6" t="str">
        <f>IFERROR(__xludf.DUMMYFUNCTION("VLOOKUP(E70, IMPORTRANGE(""https://docs.google.com/spreadsheets/d/1-1sI1CgmkGLtYav5pFpc8zU1CMdiR2hGtZeWB7zWrbY/edit"", ""BD075!A1:AV2803""), 28, FALSE)"),"SUCRE")</f>
        <v>SUCRE</v>
      </c>
      <c r="K70" s="6" t="str">
        <f>IFERROR(__xludf.DUMMYFUNCTION("VLOOKUP(E70, IMPORTRANGE(""https://docs.google.com/spreadsheets/d/1-1sI1CgmkGLtYav5pFpc8zU1CMdiR2hGtZeWB7zWrbY/edit"", ""BD075!A1:AV2803""), 29, FALSE)"),"SAN JOSÉ DE TOLUVIEJO")</f>
        <v>SAN JOSÉ DE TOLUVIEJO</v>
      </c>
      <c r="L70" s="6" t="s">
        <v>197</v>
      </c>
      <c r="M70" s="6"/>
      <c r="N70" s="6"/>
      <c r="O70" s="9" t="str">
        <f>IFERROR(__xludf.DUMMYFUNCTION("VLOOKUP(E70, IMPORTRANGE(""https://docs.google.com/spreadsheets/d/1-1sI1CgmkGLtYav5pFpc8zU1CMdiR2hGtZeWB7zWrbY/edit"", ""BD075!A1:AV2803""), 22, FALSE)"),"")</f>
        <v/>
      </c>
      <c r="P70" s="6" t="str">
        <f>IFERROR(__xludf.DUMMYFUNCTION("VLOOKUP(E70, IMPORTRANGE(""https://docs.google.com/spreadsheets/d/1-1sI1CgmkGLtYav5pFpc8zU1CMdiR2hGtZeWB7zWrbY/edit"", ""BD075!A1:AV2803""), 32, FALSE)"),"TOLUVIEJO 220 KV")</f>
        <v>TOLUVIEJO 220 KV</v>
      </c>
      <c r="Q70" s="6" t="str">
        <f>IFERROR(__xludf.DUMMYFUNCTION("VLOOKUP(E70, IMPORTRANGE(""https://docs.google.com/spreadsheets/d/1-1sI1CgmkGLtYav5pFpc8zU1CMdiR2hGtZeWB7zWrbY/edit"", ""BD075!A1:AV2803""), 33, FALSE)"),"EPSA-CELSIA")</f>
        <v>EPSA-CELSIA</v>
      </c>
      <c r="R70" s="6" t="str">
        <f>IFERROR(__xludf.DUMMYFUNCTION("VLOOKUP(E70, IMPORTRANGE(""https://docs.google.com/spreadsheets/d/1-1sI1CgmkGLtYav5pFpc8zU1CMdiR2hGtZeWB7zWrbY/edit"", ""BD075!A1:AV2803""), 7, FALSE)"),"SOLAR FV")</f>
        <v>SOLAR FV</v>
      </c>
      <c r="S70" s="10" t="str">
        <f>IFERROR(__xludf.DUMMYFUNCTION("VLOOKUP(E70, IMPORTRANGE(""https://docs.google.com/spreadsheets/d/1-1sI1CgmkGLtYav5pFpc8zU1CMdiR2hGtZeWB7zWrbY/edit"", ""BD075!A1:AV2803""), 26, FALSE)"),"")</f>
        <v/>
      </c>
      <c r="T70" s="9">
        <f t="shared" si="1"/>
        <v>1899</v>
      </c>
      <c r="U70" s="6" t="str">
        <f>IFERROR(__xludf.DUMMYFUNCTION("VLOOKUP(E70, IMPORTRANGE(""https://docs.google.com/spreadsheets/d/1-1sI1CgmkGLtYav5pFpc8zU1CMdiR2hGtZeWB7zWrbY/edit"", ""BD075!A1:AV2803""),34, FALSE)"),"NO")</f>
        <v>NO</v>
      </c>
      <c r="V70" s="6" t="str">
        <f>IFERROR(__xludf.DUMMYFUNCTION("VLOOKUP(E70, IMPORTRANGE(""https://docs.google.com/spreadsheets/d/1-1sI1CgmkGLtYav5pFpc8zU1CMdiR2hGtZeWB7zWrbY/edit"", ""BD075!A1:AV2803""), 35, FALSE)"),"")</f>
        <v/>
      </c>
      <c r="W70" s="9" t="s">
        <v>31</v>
      </c>
      <c r="X70" s="73">
        <v>46233.0</v>
      </c>
      <c r="Y70" s="7" t="s">
        <v>28</v>
      </c>
      <c r="Z70" s="12" t="s">
        <v>198</v>
      </c>
      <c r="AA70" s="87" t="s">
        <v>107</v>
      </c>
      <c r="AB70" s="87" t="s">
        <v>186</v>
      </c>
    </row>
    <row r="71" ht="22.5" hidden="1" customHeight="1">
      <c r="B71" s="36" t="s">
        <v>27</v>
      </c>
      <c r="C71" s="37" t="s">
        <v>54</v>
      </c>
      <c r="D71" s="37"/>
      <c r="E71" s="37">
        <v>893.0</v>
      </c>
      <c r="F71" s="36" t="str">
        <f>IFERROR(__xludf.DUMMYFUNCTION("VLOOKUP(E71, IMPORTRANGE(""https://docs.google.com/spreadsheets/d/1-1sI1CgmkGLtYav5pFpc8zU1CMdiR2hGtZeWB7zWrbY/edit"", ""BD075!A1:AV2803""), 5, FALSE)"),"PARQUE SOLAR URABA 2 DE 19,9 MW")</f>
        <v>PARQUE SOLAR URABA 2 DE 19,9 MW</v>
      </c>
      <c r="G71" s="36" t="str">
        <f>IFERROR(__xludf.DUMMYFUNCTION("VLOOKUP(E71, IMPORTRANGE(""https://docs.google.com/spreadsheets/d/1-1sI1CgmkGLtYav5pFpc8zU1CMdiR2hGtZeWB7zWrbY/edit"", ""BD075!A1:AV2803""), 15, FALSE)"),"XANTIA XAMUELS S.A.S")</f>
        <v>XANTIA XAMUELS S.A.S</v>
      </c>
      <c r="H71" s="36" t="s">
        <v>199</v>
      </c>
      <c r="I71" s="36" t="s">
        <v>42</v>
      </c>
      <c r="J71" s="36" t="str">
        <f>IFERROR(__xludf.DUMMYFUNCTION("VLOOKUP(E71, IMPORTRANGE(""https://docs.google.com/spreadsheets/d/1-1sI1CgmkGLtYav5pFpc8zU1CMdiR2hGtZeWB7zWrbY/edit"", ""BD075!A1:AV2803""), 28, FALSE)"),"ANTIOQUIA")</f>
        <v>ANTIOQUIA</v>
      </c>
      <c r="K71" s="36" t="str">
        <f>IFERROR(__xludf.DUMMYFUNCTION("VLOOKUP(E71, IMPORTRANGE(""https://docs.google.com/spreadsheets/d/1-1sI1CgmkGLtYav5pFpc8zU1CMdiR2hGtZeWB7zWrbY/edit"", ""BD075!A1:AV2803""), 29, FALSE)"),"TURBO")</f>
        <v>TURBO</v>
      </c>
      <c r="L71" s="36" t="s">
        <v>200</v>
      </c>
      <c r="M71" s="36"/>
      <c r="N71" s="36"/>
      <c r="O71" s="38">
        <f>IFERROR(__xludf.DUMMYFUNCTION("VLOOKUP(E71, IMPORTRANGE(""https://docs.google.com/spreadsheets/d/1-1sI1CgmkGLtYav5pFpc8zU1CMdiR2hGtZeWB7zWrbY/edit"", ""BD075!A1:AV2803""), 22, FALSE)"),19.9)</f>
        <v>19.9</v>
      </c>
      <c r="P71" s="36" t="str">
        <f>IFERROR(__xludf.DUMMYFUNCTION("VLOOKUP(E71, IMPORTRANGE(""https://docs.google.com/spreadsheets/d/1-1sI1CgmkGLtYav5pFpc8zU1CMdiR2hGtZeWB7zWrbY/edit"", ""BD075!A1:AV2803""), 32, FALSE)"),"URABA 110 KV")</f>
        <v>URABA 110 KV</v>
      </c>
      <c r="Q71" s="36" t="str">
        <f>IFERROR(__xludf.DUMMYFUNCTION("VLOOKUP(E71, IMPORTRANGE(""https://docs.google.com/spreadsheets/d/1-1sI1CgmkGLtYav5pFpc8zU1CMdiR2hGtZeWB7zWrbY/edit"", ""BD075!A1:AV2803""), 33, FALSE)"),"EMPRESAS PUBLICAS DE MEDELLIN E.S.P.")</f>
        <v>EMPRESAS PUBLICAS DE MEDELLIN E.S.P.</v>
      </c>
      <c r="R71" s="36" t="str">
        <f>IFERROR(__xludf.DUMMYFUNCTION("VLOOKUP(E71, IMPORTRANGE(""https://docs.google.com/spreadsheets/d/1-1sI1CgmkGLtYav5pFpc8zU1CMdiR2hGtZeWB7zWrbY/edit"", ""BD075!A1:AV2803""), 7, FALSE)"),"SOLAR FV")</f>
        <v>SOLAR FV</v>
      </c>
      <c r="S71" s="39">
        <f>IFERROR(__xludf.DUMMYFUNCTION("VLOOKUP(E71, IMPORTRANGE(""https://docs.google.com/spreadsheets/d/1-1sI1CgmkGLtYav5pFpc8zU1CMdiR2hGtZeWB7zWrbY/edit"", ""BD075!A1:AV2803""), 26, FALSE)"),46234.0)</f>
        <v>46234</v>
      </c>
      <c r="T71" s="38">
        <f t="shared" si="1"/>
        <v>2026</v>
      </c>
      <c r="U71" s="36" t="str">
        <f>IFERROR(__xludf.DUMMYFUNCTION("VLOOKUP(E71, IMPORTRANGE(""https://docs.google.com/spreadsheets/d/1-1sI1CgmkGLtYav5pFpc8zU1CMdiR2hGtZeWB7zWrbY/edit"", ""BD075!A1:AV2803""),34, FALSE)"),"NO")</f>
        <v>NO</v>
      </c>
      <c r="V71" s="36" t="str">
        <f>IFERROR(__xludf.DUMMYFUNCTION("VLOOKUP(E71, IMPORTRANGE(""https://docs.google.com/spreadsheets/d/1-1sI1CgmkGLtYav5pFpc8zU1CMdiR2hGtZeWB7zWrbY/edit"", ""BD075!A1:AV2803""), 35, FALSE)"),"")</f>
        <v/>
      </c>
      <c r="W71" s="38" t="s">
        <v>31</v>
      </c>
      <c r="X71" s="109">
        <v>46234.0</v>
      </c>
      <c r="Y71" s="37" t="s">
        <v>28</v>
      </c>
      <c r="Z71" s="41" t="s">
        <v>201</v>
      </c>
      <c r="AA71" s="36" t="s">
        <v>33</v>
      </c>
      <c r="AB71" s="36" t="s">
        <v>34</v>
      </c>
    </row>
    <row r="72" ht="22.5" hidden="1" customHeight="1">
      <c r="B72" s="36" t="s">
        <v>27</v>
      </c>
      <c r="C72" s="37" t="s">
        <v>54</v>
      </c>
      <c r="D72" s="37">
        <v>3.1</v>
      </c>
      <c r="E72" s="37">
        <v>892.0</v>
      </c>
      <c r="F72" s="36" t="str">
        <f>IFERROR(__xludf.DUMMYFUNCTION("VLOOKUP(E72, IMPORTRANGE(""https://docs.google.com/spreadsheets/d/1-1sI1CgmkGLtYav5pFpc8zU1CMdiR2hGtZeWB7zWrbY/edit"", ""BD075!A1:AV2803""), 5, FALSE)"),"PARQUE SOLAR URABA 1 DE (9,9 MW)")</f>
        <v>PARQUE SOLAR URABA 1 DE (9,9 MW)</v>
      </c>
      <c r="G72" s="36" t="str">
        <f>IFERROR(__xludf.DUMMYFUNCTION("VLOOKUP(E72, IMPORTRANGE(""https://docs.google.com/spreadsheets/d/1-1sI1CgmkGLtYav5pFpc8zU1CMdiR2hGtZeWB7zWrbY/edit"", ""BD075!A1:AV2803""), 15, FALSE)"),"XANTIA XAMUELS S.A.S")</f>
        <v>XANTIA XAMUELS S.A.S</v>
      </c>
      <c r="H72" s="36" t="s">
        <v>199</v>
      </c>
      <c r="I72" s="36" t="s">
        <v>42</v>
      </c>
      <c r="J72" s="36" t="str">
        <f>IFERROR(__xludf.DUMMYFUNCTION("VLOOKUP(E72, IMPORTRANGE(""https://docs.google.com/spreadsheets/d/1-1sI1CgmkGLtYav5pFpc8zU1CMdiR2hGtZeWB7zWrbY/edit"", ""BD075!A1:AV2803""), 28, FALSE)"),"ANTIOQUIA")</f>
        <v>ANTIOQUIA</v>
      </c>
      <c r="K72" s="36" t="str">
        <f>IFERROR(__xludf.DUMMYFUNCTION("VLOOKUP(E72, IMPORTRANGE(""https://docs.google.com/spreadsheets/d/1-1sI1CgmkGLtYav5pFpc8zU1CMdiR2hGtZeWB7zWrbY/edit"", ""BD075!A1:AV2803""), 29, FALSE)"),"TURBO")</f>
        <v>TURBO</v>
      </c>
      <c r="L72" s="36" t="s">
        <v>200</v>
      </c>
      <c r="M72" s="36"/>
      <c r="N72" s="36"/>
      <c r="O72" s="38">
        <f>IFERROR(__xludf.DUMMYFUNCTION("VLOOKUP(E72, IMPORTRANGE(""https://docs.google.com/spreadsheets/d/1-1sI1CgmkGLtYav5pFpc8zU1CMdiR2hGtZeWB7zWrbY/edit"", ""BD075!A1:AV2803""), 22, FALSE)"),9.9)</f>
        <v>9.9</v>
      </c>
      <c r="P72" s="36" t="str">
        <f>IFERROR(__xludf.DUMMYFUNCTION("VLOOKUP(E72, IMPORTRANGE(""https://docs.google.com/spreadsheets/d/1-1sI1CgmkGLtYav5pFpc8zU1CMdiR2hGtZeWB7zWrbY/edit"", ""BD075!A1:AV2803""), 32, FALSE)"),"URABA 44 KV KV")</f>
        <v>URABA 44 KV KV</v>
      </c>
      <c r="Q72" s="36" t="str">
        <f>IFERROR(__xludf.DUMMYFUNCTION("VLOOKUP(E72, IMPORTRANGE(""https://docs.google.com/spreadsheets/d/1-1sI1CgmkGLtYav5pFpc8zU1CMdiR2hGtZeWB7zWrbY/edit"", ""BD075!A1:AV2803""), 33, FALSE)"),"EMPRESAS PUBLICAS DE MEDELLIN E.S.P.")</f>
        <v>EMPRESAS PUBLICAS DE MEDELLIN E.S.P.</v>
      </c>
      <c r="R72" s="36" t="str">
        <f>IFERROR(__xludf.DUMMYFUNCTION("VLOOKUP(E72, IMPORTRANGE(""https://docs.google.com/spreadsheets/d/1-1sI1CgmkGLtYav5pFpc8zU1CMdiR2hGtZeWB7zWrbY/edit"", ""BD075!A1:AV2803""), 7, FALSE)"),"SOLAR FV")</f>
        <v>SOLAR FV</v>
      </c>
      <c r="S72" s="39">
        <f>IFERROR(__xludf.DUMMYFUNCTION("VLOOKUP(E72, IMPORTRANGE(""https://docs.google.com/spreadsheets/d/1-1sI1CgmkGLtYav5pFpc8zU1CMdiR2hGtZeWB7zWrbY/edit"", ""BD075!A1:AV2803""), 26, FALSE)"),46234.0)</f>
        <v>46234</v>
      </c>
      <c r="T72" s="38">
        <f t="shared" si="1"/>
        <v>2026</v>
      </c>
      <c r="U72" s="36" t="str">
        <f>IFERROR(__xludf.DUMMYFUNCTION("VLOOKUP(E72, IMPORTRANGE(""https://docs.google.com/spreadsheets/d/1-1sI1CgmkGLtYav5pFpc8zU1CMdiR2hGtZeWB7zWrbY/edit"", ""BD075!A1:AV2803""),34, FALSE)"),"NO")</f>
        <v>NO</v>
      </c>
      <c r="V72" s="36" t="str">
        <f>IFERROR(__xludf.DUMMYFUNCTION("VLOOKUP(E72, IMPORTRANGE(""https://docs.google.com/spreadsheets/d/1-1sI1CgmkGLtYav5pFpc8zU1CMdiR2hGtZeWB7zWrbY/edit"", ""BD075!A1:AV2803""), 35, FALSE)"),"")</f>
        <v/>
      </c>
      <c r="W72" s="48" t="s">
        <v>31</v>
      </c>
      <c r="X72" s="109">
        <v>46234.0</v>
      </c>
      <c r="Y72" s="37" t="s">
        <v>28</v>
      </c>
      <c r="Z72" s="41" t="s">
        <v>202</v>
      </c>
      <c r="AA72" s="36" t="s">
        <v>33</v>
      </c>
      <c r="AB72" s="36" t="s">
        <v>186</v>
      </c>
    </row>
    <row r="73" ht="22.5" hidden="1" customHeight="1">
      <c r="B73" s="6" t="s">
        <v>47</v>
      </c>
      <c r="C73" s="7" t="s">
        <v>28</v>
      </c>
      <c r="D73" s="7">
        <v>3.1</v>
      </c>
      <c r="E73" s="56" t="s">
        <v>203</v>
      </c>
      <c r="F73" s="6" t="str">
        <f>IFERROR(__xludf.DUMMYFUNCTION("VLOOKUP(E73, IMPORTRANGE(""https://docs.google.com/spreadsheets/d/1-1sI1CgmkGLtYav5pFpc8zU1CMdiR2hGtZeWB7zWrbY/edit"", ""BD075!A1:AV2803""), 5, FALSE)"),"PARQUE SOLAR FOTOSFERA")</f>
        <v>PARQUE SOLAR FOTOSFERA</v>
      </c>
      <c r="G73" s="6" t="str">
        <f>IFERROR(__xludf.DUMMYFUNCTION("VLOOKUP(E73, IMPORTRANGE(""https://docs.google.com/spreadsheets/d/1-1sI1CgmkGLtYav5pFpc8zU1CMdiR2hGtZeWB7zWrbY/edit"", ""BD075!A1:AV2803""), 15, FALSE)"),"EGAL SAS")</f>
        <v>EGAL SAS</v>
      </c>
      <c r="H73" s="6" t="s">
        <v>204</v>
      </c>
      <c r="I73" s="6" t="s">
        <v>37</v>
      </c>
      <c r="J73" s="6" t="str">
        <f>IFERROR(__xludf.DUMMYFUNCTION("VLOOKUP(E73, IMPORTRANGE(""https://docs.google.com/spreadsheets/d/1-1sI1CgmkGLtYav5pFpc8zU1CMdiR2hGtZeWB7zWrbY/edit"", ""BD075!A1:AV2803""), 28, FALSE)"),"BOLIVAR")</f>
        <v>BOLIVAR</v>
      </c>
      <c r="K73" s="6" t="str">
        <f>IFERROR(__xludf.DUMMYFUNCTION("VLOOKUP(E73, IMPORTRANGE(""https://docs.google.com/spreadsheets/d/1-1sI1CgmkGLtYav5pFpc8zU1CMdiR2hGtZeWB7zWrbY/edit"", ""BD075!A1:AV2803""), 29, FALSE)"),"CARTAGENA DE INDIAS")</f>
        <v>CARTAGENA DE INDIAS</v>
      </c>
      <c r="L73" s="6" t="s">
        <v>51</v>
      </c>
      <c r="M73" s="6"/>
      <c r="N73" s="6"/>
      <c r="O73" s="9">
        <f>IFERROR(__xludf.DUMMYFUNCTION("VLOOKUP(E73, IMPORTRANGE(""https://docs.google.com/spreadsheets/d/1-1sI1CgmkGLtYav5pFpc8zU1CMdiR2hGtZeWB7zWrbY/edit"", ""BD075!A1:AV2803""), 22, FALSE)"),9.9)</f>
        <v>9.9</v>
      </c>
      <c r="P73" s="6" t="str">
        <f>IFERROR(__xludf.DUMMYFUNCTION("VLOOKUP(E73, IMPORTRANGE(""https://docs.google.com/spreadsheets/d/1-1sI1CgmkGLtYav5pFpc8zU1CMdiR2hGtZeWB7zWrbY/edit"", ""BD075!A1:AV2803""), 32, FALSE)"),"MANZANILLO 66")</f>
        <v>MANZANILLO 66</v>
      </c>
      <c r="Q73" s="6" t="str">
        <f>IFERROR(__xludf.DUMMYFUNCTION("VLOOKUP(E73, IMPORTRANGE(""https://docs.google.com/spreadsheets/d/1-1sI1CgmkGLtYav5pFpc8zU1CMdiR2hGtZeWB7zWrbY/edit"", ""BD075!A1:AV2803""), 33, FALSE)"),"CARIBEMAR DE LA COSTA S.A.S. E.S.P. - AFINIA")</f>
        <v>CARIBEMAR DE LA COSTA S.A.S. E.S.P. - AFINIA</v>
      </c>
      <c r="R73" s="6" t="str">
        <f>IFERROR(__xludf.DUMMYFUNCTION("VLOOKUP(E73, IMPORTRANGE(""https://docs.google.com/spreadsheets/d/1-1sI1CgmkGLtYav5pFpc8zU1CMdiR2hGtZeWB7zWrbY/edit"", ""BD075!A1:AV2803""), 7, FALSE)"),"SOLAR FV")</f>
        <v>SOLAR FV</v>
      </c>
      <c r="S73" s="10">
        <f>IFERROR(__xludf.DUMMYFUNCTION("VLOOKUP(E73, IMPORTRANGE(""https://docs.google.com/spreadsheets/d/1-1sI1CgmkGLtYav5pFpc8zU1CMdiR2hGtZeWB7zWrbY/edit"", ""BD075!A1:AV2803""), 26, FALSE)"),46477.0)</f>
        <v>46477</v>
      </c>
      <c r="T73" s="9">
        <f t="shared" si="1"/>
        <v>2027</v>
      </c>
      <c r="U73" s="6" t="str">
        <f>IFERROR(__xludf.DUMMYFUNCTION("VLOOKUP(E73, IMPORTRANGE(""https://docs.google.com/spreadsheets/d/1-1sI1CgmkGLtYav5pFpc8zU1CMdiR2hGtZeWB7zWrbY/edit"", ""BD075!A1:AV2803""),34, FALSE)"),"NO")</f>
        <v>NO</v>
      </c>
      <c r="V73" s="6" t="str">
        <f>IFERROR(__xludf.DUMMYFUNCTION("VLOOKUP(E73, IMPORTRANGE(""https://docs.google.com/spreadsheets/d/1-1sI1CgmkGLtYav5pFpc8zU1CMdiR2hGtZeWB7zWrbY/edit"", ""BD075!A1:AV2803""), 35, FALSE)"),"")</f>
        <v/>
      </c>
      <c r="W73" s="9" t="s">
        <v>52</v>
      </c>
      <c r="X73" s="11">
        <f>S73</f>
        <v>46477</v>
      </c>
      <c r="Y73" s="7" t="s">
        <v>28</v>
      </c>
      <c r="Z73" s="12" t="s">
        <v>205</v>
      </c>
      <c r="AA73" s="6" t="s">
        <v>33</v>
      </c>
      <c r="AB73" s="6" t="s">
        <v>124</v>
      </c>
    </row>
    <row r="74" ht="22.5" hidden="1" customHeight="1">
      <c r="B74" s="47" t="s">
        <v>27</v>
      </c>
      <c r="C74" s="37" t="s">
        <v>54</v>
      </c>
      <c r="D74" s="45">
        <v>2.2</v>
      </c>
      <c r="E74" s="45">
        <v>657.0</v>
      </c>
      <c r="F74" s="47" t="str">
        <f>IFERROR(__xludf.DUMMYFUNCTION("VLOOKUP(E74, IMPORTRANGE(""https://docs.google.com/spreadsheets/d/1-1sI1CgmkGLtYav5pFpc8zU1CMdiR2hGtZeWB7zWrbY/edit"", ""BD075!A1:AV2803""), 5, FALSE)"),"PARQUE SOLAR ANDRÓMEDA DE 100 MW")</f>
        <v>PARQUE SOLAR ANDRÓMEDA DE 100 MW</v>
      </c>
      <c r="G74" s="47" t="str">
        <f>IFERROR(__xludf.DUMMYFUNCTION("VLOOKUP(E74, IMPORTRANGE(""https://docs.google.com/spreadsheets/d/1-1sI1CgmkGLtYav5pFpc8zU1CMdiR2hGtZeWB7zWrbY/edit"", ""BD075!A1:AV2803""), 15, FALSE)"),"PARQUE SOLAR ANDRÓMEDA I S.A.S. E.S.P.")</f>
        <v>PARQUE SOLAR ANDRÓMEDA I S.A.S. E.S.P.</v>
      </c>
      <c r="H74" s="47" t="s">
        <v>77</v>
      </c>
      <c r="I74" s="47" t="s">
        <v>206</v>
      </c>
      <c r="J74" s="47" t="str">
        <f>IFERROR(__xludf.DUMMYFUNCTION("VLOOKUP(E74, IMPORTRANGE(""https://docs.google.com/spreadsheets/d/1-1sI1CgmkGLtYav5pFpc8zU1CMdiR2hGtZeWB7zWrbY/edit"", ""BD075!A1:AV2803""), 28, FALSE)"),"SUCRE")</f>
        <v>SUCRE</v>
      </c>
      <c r="K74" s="47" t="str">
        <f>IFERROR(__xludf.DUMMYFUNCTION("VLOOKUP(E74, IMPORTRANGE(""https://docs.google.com/spreadsheets/d/1-1sI1CgmkGLtYav5pFpc8zU1CMdiR2hGtZeWB7zWrbY/edit"", ""BD075!A1:AV2803""), 29, FALSE)"),"SAN JOSÉ DE TOLUVIEJO")</f>
        <v>SAN JOSÉ DE TOLUVIEJO</v>
      </c>
      <c r="L74" s="47" t="s">
        <v>197</v>
      </c>
      <c r="M74" s="47"/>
      <c r="N74" s="83"/>
      <c r="O74" s="84">
        <f>IFERROR(__xludf.DUMMYFUNCTION("VLOOKUP(E74, IMPORTRANGE(""https://docs.google.com/spreadsheets/d/1-1sI1CgmkGLtYav5pFpc8zU1CMdiR2hGtZeWB7zWrbY/edit"", ""BD075!A1:AV2803""), 22, FALSE)"),100.0)</f>
        <v>100</v>
      </c>
      <c r="P74" s="47" t="str">
        <f>IFERROR(__xludf.DUMMYFUNCTION("VLOOKUP(E74, IMPORTRANGE(""https://docs.google.com/spreadsheets/d/1-1sI1CgmkGLtYav5pFpc8zU1CMdiR2hGtZeWB7zWrbY/edit"", ""BD075!A1:AV2803""), 32, FALSE)"),"TOLUVIEJO 220 KV")</f>
        <v>TOLUVIEJO 220 KV</v>
      </c>
      <c r="Q74" s="47" t="str">
        <f>IFERROR(__xludf.DUMMYFUNCTION("VLOOKUP(E74, IMPORTRANGE(""https://docs.google.com/spreadsheets/d/1-1sI1CgmkGLtYav5pFpc8zU1CMdiR2hGtZeWB7zWrbY/edit"", ""BD075!A1:AV2803""), 33, FALSE)"),"EPSA-CELSIA")</f>
        <v>EPSA-CELSIA</v>
      </c>
      <c r="R74" s="47" t="str">
        <f>IFERROR(__xludf.DUMMYFUNCTION("VLOOKUP(E74, IMPORTRANGE(""https://docs.google.com/spreadsheets/d/1-1sI1CgmkGLtYav5pFpc8zU1CMdiR2hGtZeWB7zWrbY/edit"", ""BD075!A1:AV2803""), 7, FALSE)"),"SOLAR FV")</f>
        <v>SOLAR FV</v>
      </c>
      <c r="S74" s="85">
        <f>IFERROR(__xludf.DUMMYFUNCTION("VLOOKUP(E74, IMPORTRANGE(""https://docs.google.com/spreadsheets/d/1-1sI1CgmkGLtYav5pFpc8zU1CMdiR2hGtZeWB7zWrbY/edit"", ""BD075!A1:AV2803""), 26, FALSE)"),46753.0)</f>
        <v>46753</v>
      </c>
      <c r="T74" s="84">
        <f t="shared" si="1"/>
        <v>2028</v>
      </c>
      <c r="U74" s="47" t="str">
        <f>IFERROR(__xludf.DUMMYFUNCTION("VLOOKUP(E74, IMPORTRANGE(""https://docs.google.com/spreadsheets/d/1-1sI1CgmkGLtYav5pFpc8zU1CMdiR2hGtZeWB7zWrbY/edit"", ""BD075!A1:AV2803""),34, FALSE)"),"NO")</f>
        <v>NO</v>
      </c>
      <c r="V74" s="47" t="str">
        <f>IFERROR(__xludf.DUMMYFUNCTION("VLOOKUP(E74, IMPORTRANGE(""https://docs.google.com/spreadsheets/d/1-1sI1CgmkGLtYav5pFpc8zU1CMdiR2hGtZeWB7zWrbY/edit"", ""BD075!A1:AV2803""), 35, FALSE)"),"")</f>
        <v/>
      </c>
      <c r="W74" s="48" t="s">
        <v>31</v>
      </c>
      <c r="X74" s="86">
        <v>46235.0</v>
      </c>
      <c r="Y74" s="45" t="s">
        <v>66</v>
      </c>
      <c r="Z74" s="82" t="s">
        <v>207</v>
      </c>
      <c r="AA74" s="47" t="s">
        <v>33</v>
      </c>
      <c r="AB74" s="47" t="s">
        <v>186</v>
      </c>
    </row>
    <row r="75" ht="22.5" hidden="1" customHeight="1">
      <c r="B75" s="116" t="s">
        <v>208</v>
      </c>
      <c r="C75" s="117" t="s">
        <v>28</v>
      </c>
      <c r="D75" s="117">
        <v>5.0</v>
      </c>
      <c r="E75" s="117">
        <v>597.0</v>
      </c>
      <c r="F75" s="116" t="str">
        <f>IFERROR(__xludf.DUMMYFUNCTION("VLOOKUP(E75, IMPORTRANGE(""https://docs.google.com/spreadsheets/d/1-1sI1CgmkGLtYav5pFpc8zU1CMdiR2hGtZeWB7zWrbY/edit"", ""BD075!A1:AV2803""), 5, FALSE)"),"PARQUE SOLAR EMCALI 1 19,9 MW")</f>
        <v>PARQUE SOLAR EMCALI 1 19,9 MW</v>
      </c>
      <c r="G75" s="116" t="str">
        <f>IFERROR(__xludf.DUMMYFUNCTION("VLOOKUP(E75, IMPORTRANGE(""https://docs.google.com/spreadsheets/d/1-1sI1CgmkGLtYav5pFpc8zU1CMdiR2hGtZeWB7zWrbY/edit"", ""BD075!A1:AV2803""), 15, FALSE)"),"EMPRESAS MUNICIPALES DE CALI E.I.C.E. E.S.P.")</f>
        <v>EMPRESAS MUNICIPALES DE CALI E.I.C.E. E.S.P.</v>
      </c>
      <c r="H75" s="116" t="s">
        <v>209</v>
      </c>
      <c r="I75" s="116" t="s">
        <v>37</v>
      </c>
      <c r="J75" s="116" t="str">
        <f>IFERROR(__xludf.DUMMYFUNCTION("VLOOKUP(E75, IMPORTRANGE(""https://docs.google.com/spreadsheets/d/1-1sI1CgmkGLtYav5pFpc8zU1CMdiR2hGtZeWB7zWrbY/edit"", ""BD075!A1:AV2803""), 28, FALSE)"),"VALLE_DEL_CAUCA")</f>
        <v>VALLE_DEL_CAUCA</v>
      </c>
      <c r="K75" s="116" t="str">
        <f>IFERROR(__xludf.DUMMYFUNCTION("VLOOKUP(E75, IMPORTRANGE(""https://docs.google.com/spreadsheets/d/1-1sI1CgmkGLtYav5pFpc8zU1CMdiR2hGtZeWB7zWrbY/edit"", ""BD075!A1:AV2803""), 29, FALSE)"),"CALI")</f>
        <v>CALI</v>
      </c>
      <c r="L75" s="116" t="s">
        <v>131</v>
      </c>
      <c r="M75" s="116"/>
      <c r="N75" s="116"/>
      <c r="O75" s="118">
        <f>IFERROR(__xludf.DUMMYFUNCTION("VLOOKUP(E75, IMPORTRANGE(""https://docs.google.com/spreadsheets/d/1-1sI1CgmkGLtYav5pFpc8zU1CMdiR2hGtZeWB7zWrbY/edit"", ""BD075!A1:AV2803""), 22, FALSE)"),19.9)</f>
        <v>19.9</v>
      </c>
      <c r="P75" s="116" t="str">
        <f>IFERROR(__xludf.DUMMYFUNCTION("VLOOKUP(E75, IMPORTRANGE(""https://docs.google.com/spreadsheets/d/1-1sI1CgmkGLtYav5pFpc8zU1CMdiR2hGtZeWB7zWrbY/edit"", ""BD075!A1:AV2803""), 32, FALSE)"),"MULALO 34.5 KV")</f>
        <v>MULALO 34.5 KV</v>
      </c>
      <c r="Q75" s="116" t="str">
        <f>IFERROR(__xludf.DUMMYFUNCTION("VLOOKUP(E75, IMPORTRANGE(""https://docs.google.com/spreadsheets/d/1-1sI1CgmkGLtYav5pFpc8zU1CMdiR2hGtZeWB7zWrbY/edit"", ""BD075!A1:AV2803""), 33, FALSE)"),"EMCALI")</f>
        <v>EMCALI</v>
      </c>
      <c r="R75" s="116" t="str">
        <f>IFERROR(__xludf.DUMMYFUNCTION("VLOOKUP(E75, IMPORTRANGE(""https://docs.google.com/spreadsheets/d/1-1sI1CgmkGLtYav5pFpc8zU1CMdiR2hGtZeWB7zWrbY/edit"", ""BD075!A1:AV2803""), 7, FALSE)"),"SOLAR FV")</f>
        <v>SOLAR FV</v>
      </c>
      <c r="S75" s="119">
        <f>IFERROR(__xludf.DUMMYFUNCTION("VLOOKUP(E75, IMPORTRANGE(""https://docs.google.com/spreadsheets/d/1-1sI1CgmkGLtYav5pFpc8zU1CMdiR2hGtZeWB7zWrbY/edit"", ""BD075!A1:AV2803""), 26, FALSE)"),46260.0)</f>
        <v>46260</v>
      </c>
      <c r="T75" s="118">
        <f t="shared" si="1"/>
        <v>2026</v>
      </c>
      <c r="U75" s="116" t="str">
        <f>IFERROR(__xludf.DUMMYFUNCTION("VLOOKUP(E75, IMPORTRANGE(""https://docs.google.com/spreadsheets/d/1-1sI1CgmkGLtYav5pFpc8zU1CMdiR2hGtZeWB7zWrbY/edit"", ""BD075!A1:AV2803""),34, FALSE)"),"SI")</f>
        <v>SI</v>
      </c>
      <c r="V75" s="116" t="str">
        <f>IFERROR(__xludf.DUMMYFUNCTION("VLOOKUP(E75, IMPORTRANGE(""https://docs.google.com/spreadsheets/d/1-1sI1CgmkGLtYav5pFpc8zU1CMdiR2hGtZeWB7zWrbY/edit"", ""BD075!A1:AV2803""), 35, FALSE)")," I) LAS CONSIGNAS OPERATIVAS EN LAS SUBESTACIONES GUACHAL 115 KV Y TERMOYUMBO 115 KV, LAS CUALES, SON NECESARIAS HASTA LA ENTRADA EN OPERACIÓN DA SUBESTACIÓN ESTAMBUL 115 KV; Y II) LA PREVIA PUESTA EN OPERACIÓN DE LAS OBRAS OBJETO DE LA CONVOCATORIA PÚBLI"&amp;"CA UPME 04-2014 REFUERZO SUROCCIDENTAL. ")</f>
        <v> I) LAS CONSIGNAS OPERATIVAS EN LAS SUBESTACIONES GUACHAL 115 KV Y TERMOYUMBO 115 KV, LAS CUALES, SON NECESARIAS HASTA LA ENTRADA EN OPERACIÓN DA SUBESTACIÓN ESTAMBUL 115 KV; Y II) LA PREVIA PUESTA EN OPERACIÓN DE LAS OBRAS OBJETO DE LA CONVOCATORIA PÚBLICA UPME 04-2014 REFUERZO SUROCCIDENTAL. </v>
      </c>
      <c r="W75" s="118" t="s">
        <v>31</v>
      </c>
      <c r="X75" s="120">
        <v>46260.0</v>
      </c>
      <c r="Y75" s="117" t="s">
        <v>28</v>
      </c>
      <c r="Z75" s="121" t="s">
        <v>210</v>
      </c>
      <c r="AA75" s="116" t="s">
        <v>33</v>
      </c>
      <c r="AB75" s="116" t="s">
        <v>34</v>
      </c>
    </row>
    <row r="76" ht="22.5" hidden="1" customHeight="1">
      <c r="B76" s="116" t="s">
        <v>35</v>
      </c>
      <c r="C76" s="117" t="s">
        <v>28</v>
      </c>
      <c r="D76" s="117"/>
      <c r="E76" s="117">
        <v>502.0</v>
      </c>
      <c r="F76" s="116" t="str">
        <f>IFERROR(__xludf.DUMMYFUNCTION("VLOOKUP(E76, IMPORTRANGE(""https://docs.google.com/spreadsheets/d/1-1sI1CgmkGLtYav5pFpc8zU1CMdiR2hGtZeWB7zWrbY/edit"", ""BD075!A1:AV2803""), 5, FALSE)"),"PLANTA SOLAR ESCOBAL 5 19,9 MW")</f>
        <v>PLANTA SOLAR ESCOBAL 5 19,9 MW</v>
      </c>
      <c r="G76" s="116" t="str">
        <f>IFERROR(__xludf.DUMMYFUNCTION("VLOOKUP(E76, IMPORTRANGE(""https://docs.google.com/spreadsheets/d/1-1sI1CgmkGLtYav5pFpc8zU1CMdiR2hGtZeWB7zWrbY/edit"", ""BD075!A1:AV2803""), 15, FALSE)"),"CELSIA COLOMBIA")</f>
        <v>CELSIA COLOMBIA</v>
      </c>
      <c r="H76" s="116" t="s">
        <v>77</v>
      </c>
      <c r="I76" s="116" t="s">
        <v>37</v>
      </c>
      <c r="J76" s="116" t="str">
        <f>IFERROR(__xludf.DUMMYFUNCTION("VLOOKUP(E76, IMPORTRANGE(""https://docs.google.com/spreadsheets/d/1-1sI1CgmkGLtYav5pFpc8zU1CMdiR2hGtZeWB7zWrbY/edit"", ""BD075!A1:AV2803""), 28, FALSE)"),"TOLIMA")</f>
        <v>TOLIMA</v>
      </c>
      <c r="K76" s="116" t="str">
        <f>IFERROR(__xludf.DUMMYFUNCTION("VLOOKUP(E76, IMPORTRANGE(""https://docs.google.com/spreadsheets/d/1-1sI1CgmkGLtYav5pFpc8zU1CMdiR2hGtZeWB7zWrbY/edit"", ""BD075!A1:AV2803""), 29, FALSE)"),"IBAGUÉ")</f>
        <v>IBAGUÉ</v>
      </c>
      <c r="L76" s="116" t="s">
        <v>99</v>
      </c>
      <c r="M76" s="116"/>
      <c r="N76" s="116"/>
      <c r="O76" s="118">
        <f>IFERROR(__xludf.DUMMYFUNCTION("VLOOKUP(E76, IMPORTRANGE(""https://docs.google.com/spreadsheets/d/1-1sI1CgmkGLtYav5pFpc8zU1CMdiR2hGtZeWB7zWrbY/edit"", ""BD075!A1:AV2803""), 22, FALSE)"),19.9)</f>
        <v>19.9</v>
      </c>
      <c r="P76" s="116" t="str">
        <f>IFERROR(__xludf.DUMMYFUNCTION("VLOOKUP(E76, IMPORTRANGE(""https://docs.google.com/spreadsheets/d/1-1sI1CgmkGLtYav5pFpc8zU1CMdiR2hGtZeWB7zWrbY/edit"", ""BD075!A1:AV2803""), 32, FALSE)"),"SALADO 34.5 KV")</f>
        <v>SALADO 34.5 KV</v>
      </c>
      <c r="Q76" s="116" t="str">
        <f>IFERROR(__xludf.DUMMYFUNCTION("VLOOKUP(E76, IMPORTRANGE(""https://docs.google.com/spreadsheets/d/1-1sI1CgmkGLtYav5pFpc8zU1CMdiR2hGtZeWB7zWrbY/edit"", ""BD075!A1:AV2803""), 33, FALSE)"),"CELSIA COLOMBIA")</f>
        <v>CELSIA COLOMBIA</v>
      </c>
      <c r="R76" s="116" t="str">
        <f>IFERROR(__xludf.DUMMYFUNCTION("VLOOKUP(E76, IMPORTRANGE(""https://docs.google.com/spreadsheets/d/1-1sI1CgmkGLtYav5pFpc8zU1CMdiR2hGtZeWB7zWrbY/edit"", ""BD075!A1:AV2803""), 7, FALSE)"),"SOLAR FV")</f>
        <v>SOLAR FV</v>
      </c>
      <c r="S76" s="119">
        <f>IFERROR(__xludf.DUMMYFUNCTION("VLOOKUP(E76, IMPORTRANGE(""https://docs.google.com/spreadsheets/d/1-1sI1CgmkGLtYav5pFpc8zU1CMdiR2hGtZeWB7zWrbY/edit"", ""BD075!A1:AV2803""), 26, FALSE)"),46264.0)</f>
        <v>46264</v>
      </c>
      <c r="T76" s="118">
        <f t="shared" si="1"/>
        <v>2026</v>
      </c>
      <c r="U76" s="116" t="str">
        <f>IFERROR(__xludf.DUMMYFUNCTION("VLOOKUP(E76, IMPORTRANGE(""https://docs.google.com/spreadsheets/d/1-1sI1CgmkGLtYav5pFpc8zU1CMdiR2hGtZeWB7zWrbY/edit"", ""BD075!A1:AV2803""),34, FALSE)"),"SI")</f>
        <v>SI</v>
      </c>
      <c r="V76" s="116" t="str">
        <f>IFERROR(__xludf.DUMMYFUNCTION("VLOOKUP(E76, IMPORTRANGE(""https://docs.google.com/spreadsheets/d/1-1sI1CgmkGLtYav5pFpc8zU1CMdiR2hGtZeWB7zWrbY/edit"", ""BD075!A1:AV2803""), 35, FALSE)"),"SUPEDITADO A LA REPOTENCIACIÓN DE LAS LÍNEAS DEL STR")</f>
        <v>SUPEDITADO A LA REPOTENCIACIÓN DE LAS LÍNEAS DEL STR</v>
      </c>
      <c r="W76" s="122" t="s">
        <v>122</v>
      </c>
      <c r="X76" s="123">
        <v>46264.0</v>
      </c>
      <c r="Y76" s="117" t="s">
        <v>28</v>
      </c>
      <c r="Z76" s="121" t="s">
        <v>211</v>
      </c>
      <c r="AA76" s="116" t="s">
        <v>33</v>
      </c>
      <c r="AB76" s="116" t="s">
        <v>186</v>
      </c>
    </row>
    <row r="77" ht="22.5" hidden="1" customHeight="1">
      <c r="B77" s="116" t="s">
        <v>47</v>
      </c>
      <c r="C77" s="117" t="s">
        <v>28</v>
      </c>
      <c r="D77" s="117">
        <v>3.1</v>
      </c>
      <c r="E77" s="124" t="s">
        <v>212</v>
      </c>
      <c r="F77" s="116" t="str">
        <f>IFERROR(__xludf.DUMMYFUNCTION("VLOOKUP(E77, IMPORTRANGE(""https://docs.google.com/spreadsheets/d/1-1sI1CgmkGLtYav5pFpc8zU1CMdiR2hGtZeWB7zWrbY/edit"", ""BD075!A1:AV2803""), 5, FALSE)"),"ARREBOLES I")</f>
        <v>ARREBOLES I</v>
      </c>
      <c r="G77" s="116" t="str">
        <f>IFERROR(__xludf.DUMMYFUNCTION("VLOOKUP(E77, IMPORTRANGE(""https://docs.google.com/spreadsheets/d/1-1sI1CgmkGLtYav5pFpc8zU1CMdiR2hGtZeWB7zWrbY/edit"", ""BD075!A1:AV2803""), 15, FALSE)"),"VOLTALIA COLOMBIA SAS")</f>
        <v>VOLTALIA COLOMBIA SAS</v>
      </c>
      <c r="H77" s="116" t="s">
        <v>104</v>
      </c>
      <c r="I77" s="116" t="s">
        <v>105</v>
      </c>
      <c r="J77" s="116" t="str">
        <f>IFERROR(__xludf.DUMMYFUNCTION("VLOOKUP(E77, IMPORTRANGE(""https://docs.google.com/spreadsheets/d/1-1sI1CgmkGLtYav5pFpc8zU1CMdiR2hGtZeWB7zWrbY/edit"", ""BD075!A1:AV2803""), 28, FALSE)"),"TOLIMA")</f>
        <v>TOLIMA</v>
      </c>
      <c r="K77" s="116" t="str">
        <f>IFERROR(__xludf.DUMMYFUNCTION("VLOOKUP(E77, IMPORTRANGE(""https://docs.google.com/spreadsheets/d/1-1sI1CgmkGLtYav5pFpc8zU1CMdiR2hGtZeWB7zWrbY/edit"", ""BD075!A1:AV2803""), 29, FALSE)"),"ALVARADO")</f>
        <v>ALVARADO</v>
      </c>
      <c r="L77" s="116" t="s">
        <v>99</v>
      </c>
      <c r="M77" s="116"/>
      <c r="N77" s="116"/>
      <c r="O77" s="118">
        <f>IFERROR(__xludf.DUMMYFUNCTION("VLOOKUP(E77, IMPORTRANGE(""https://docs.google.com/spreadsheets/d/1-1sI1CgmkGLtYav5pFpc8zU1CMdiR2hGtZeWB7zWrbY/edit"", ""BD075!A1:AV2803""), 22, FALSE)"),19.9)</f>
        <v>19.9</v>
      </c>
      <c r="P77" s="116" t="str">
        <f>IFERROR(__xludf.DUMMYFUNCTION("VLOOKUP(E77, IMPORTRANGE(""https://docs.google.com/spreadsheets/d/1-1sI1CgmkGLtYav5pFpc8zU1CMdiR2hGtZeWB7zWrbY/edit"", ""BD075!A1:AV2803""), 32, FALSE)"),"ARREBOLES 34.5 KV")</f>
        <v>ARREBOLES 34.5 KV</v>
      </c>
      <c r="Q77" s="116" t="str">
        <f>IFERROR(__xludf.DUMMYFUNCTION("VLOOKUP(E77, IMPORTRANGE(""https://docs.google.com/spreadsheets/d/1-1sI1CgmkGLtYav5pFpc8zU1CMdiR2hGtZeWB7zWrbY/edit"", ""BD075!A1:AV2803""), 33, FALSE)"),"CELSIA COLOMBIA S.A. E.S.P.")</f>
        <v>CELSIA COLOMBIA S.A. E.S.P.</v>
      </c>
      <c r="R77" s="116" t="str">
        <f>IFERROR(__xludf.DUMMYFUNCTION("VLOOKUP(E77, IMPORTRANGE(""https://docs.google.com/spreadsheets/d/1-1sI1CgmkGLtYav5pFpc8zU1CMdiR2hGtZeWB7zWrbY/edit"", ""BD075!A1:AV2803""), 7, FALSE)"),"SOLAR FV")</f>
        <v>SOLAR FV</v>
      </c>
      <c r="S77" s="119">
        <f>IFERROR(__xludf.DUMMYFUNCTION("VLOOKUP(E77, IMPORTRANGE(""https://docs.google.com/spreadsheets/d/1-1sI1CgmkGLtYav5pFpc8zU1CMdiR2hGtZeWB7zWrbY/edit"", ""BD075!A1:AV2803""), 26, FALSE)"),46022.0)</f>
        <v>46022</v>
      </c>
      <c r="T77" s="118">
        <f t="shared" si="1"/>
        <v>2025</v>
      </c>
      <c r="U77" s="116" t="str">
        <f>IFERROR(__xludf.DUMMYFUNCTION("VLOOKUP(E77, IMPORTRANGE(""https://docs.google.com/spreadsheets/d/1-1sI1CgmkGLtYav5pFpc8zU1CMdiR2hGtZeWB7zWrbY/edit"", ""BD075!A1:AV2803""),34, FALSE)"),"NO")</f>
        <v>NO</v>
      </c>
      <c r="V77" s="116" t="str">
        <f>IFERROR(__xludf.DUMMYFUNCTION("VLOOKUP(E77, IMPORTRANGE(""https://docs.google.com/spreadsheets/d/1-1sI1CgmkGLtYav5pFpc8zU1CMdiR2hGtZeWB7zWrbY/edit"", ""BD075!A1:AV2803""), 35, FALSE)"),"")</f>
        <v/>
      </c>
      <c r="W77" s="118" t="s">
        <v>31</v>
      </c>
      <c r="X77" s="120">
        <v>46265.0</v>
      </c>
      <c r="Y77" s="117" t="s">
        <v>28</v>
      </c>
      <c r="Z77" s="121" t="s">
        <v>213</v>
      </c>
      <c r="AA77" s="116" t="s">
        <v>33</v>
      </c>
      <c r="AB77" s="116" t="s">
        <v>34</v>
      </c>
    </row>
    <row r="78" ht="22.5" hidden="1" customHeight="1">
      <c r="A78" s="1"/>
      <c r="B78" s="116" t="s">
        <v>27</v>
      </c>
      <c r="C78" s="117" t="s">
        <v>28</v>
      </c>
      <c r="D78" s="117"/>
      <c r="E78" s="117">
        <v>277.0</v>
      </c>
      <c r="F78" s="116" t="str">
        <f>IFERROR(__xludf.DUMMYFUNCTION("VLOOKUP(E78, IMPORTRANGE(""https://docs.google.com/spreadsheets/d/1-1sI1CgmkGLtYav5pFpc8zU1CMdiR2hGtZeWB7zWrbY/edit"", ""BD075!A1:AV2803""), 5, FALSE)"),"PLANTA SOLAR LOS MORROSQUILLOS II DE 19,5 MW")</f>
        <v>PLANTA SOLAR LOS MORROSQUILLOS II DE 19,5 MW</v>
      </c>
      <c r="G78" s="116" t="str">
        <f>IFERROR(__xludf.DUMMYFUNCTION("VLOOKUP(E78, IMPORTRANGE(""https://docs.google.com/spreadsheets/d/1-1sI1CgmkGLtYav5pFpc8zU1CMdiR2hGtZeWB7zWrbY/edit"", ""BD075!A1:AV2803""), 15, FALSE)"),"CASTELLANA DE PROYECTOS SOLARES")</f>
        <v>CASTELLANA DE PROYECTOS SOLARES</v>
      </c>
      <c r="H78" s="116" t="s">
        <v>50</v>
      </c>
      <c r="I78" s="116" t="s">
        <v>42</v>
      </c>
      <c r="J78" s="116" t="str">
        <f>IFERROR(__xludf.DUMMYFUNCTION("VLOOKUP(E78, IMPORTRANGE(""https://docs.google.com/spreadsheets/d/1-1sI1CgmkGLtYav5pFpc8zU1CMdiR2hGtZeWB7zWrbY/edit"", ""BD075!A1:AV2803""), 28, FALSE)"),"SUCRE")</f>
        <v>SUCRE</v>
      </c>
      <c r="K78" s="116" t="str">
        <f>IFERROR(__xludf.DUMMYFUNCTION("VLOOKUP(E78, IMPORTRANGE(""https://docs.google.com/spreadsheets/d/1-1sI1CgmkGLtYav5pFpc8zU1CMdiR2hGtZeWB7zWrbY/edit"", ""BD075!A1:AV2803""), 29, FALSE)"),"SAN JOSÉ DE TOLUVIEJO")</f>
        <v>SAN JOSÉ DE TOLUVIEJO</v>
      </c>
      <c r="L78" s="116" t="s">
        <v>72</v>
      </c>
      <c r="M78" s="116"/>
      <c r="N78" s="116"/>
      <c r="O78" s="118">
        <f>IFERROR(__xludf.DUMMYFUNCTION("VLOOKUP(E78, IMPORTRANGE(""https://docs.google.com/spreadsheets/d/1-1sI1CgmkGLtYav5pFpc8zU1CMdiR2hGtZeWB7zWrbY/edit"", ""BD075!A1:AV2803""), 22, FALSE)"),19.5)</f>
        <v>19.5</v>
      </c>
      <c r="P78" s="116" t="str">
        <f>IFERROR(__xludf.DUMMYFUNCTION("VLOOKUP(E78, IMPORTRANGE(""https://docs.google.com/spreadsheets/d/1-1sI1CgmkGLtYav5pFpc8zU1CMdiR2hGtZeWB7zWrbY/edit"", ""BD075!A1:AV2803""), 32, FALSE)"),"TOLUVIEJO 110 KV")</f>
        <v>TOLUVIEJO 110 KV</v>
      </c>
      <c r="Q78" s="116" t="str">
        <f>IFERROR(__xludf.DUMMYFUNCTION("VLOOKUP(E78, IMPORTRANGE(""https://docs.google.com/spreadsheets/d/1-1sI1CgmkGLtYav5pFpc8zU1CMdiR2hGtZeWB7zWrbY/edit"", ""BD075!A1:AV2803""), 33, FALSE)"),"CARIBE MAR DE LA COSTA S.A. E.S.P. - AFINIA")</f>
        <v>CARIBE MAR DE LA COSTA S.A. E.S.P. - AFINIA</v>
      </c>
      <c r="R78" s="116" t="str">
        <f>IFERROR(__xludf.DUMMYFUNCTION("VLOOKUP(E78, IMPORTRANGE(""https://docs.google.com/spreadsheets/d/1-1sI1CgmkGLtYav5pFpc8zU1CMdiR2hGtZeWB7zWrbY/edit"", ""BD075!A1:AV2803""), 7, FALSE)"),"SOLAR FV")</f>
        <v>SOLAR FV</v>
      </c>
      <c r="S78" s="119">
        <f>IFERROR(__xludf.DUMMYFUNCTION("VLOOKUP(E78, IMPORTRANGE(""https://docs.google.com/spreadsheets/d/1-1sI1CgmkGLtYav5pFpc8zU1CMdiR2hGtZeWB7zWrbY/edit"", ""BD075!A1:AV2803""), 26, FALSE)"),46265.0)</f>
        <v>46265</v>
      </c>
      <c r="T78" s="118">
        <f t="shared" si="1"/>
        <v>2026</v>
      </c>
      <c r="U78" s="116" t="str">
        <f>IFERROR(__xludf.DUMMYFUNCTION("VLOOKUP(E78, IMPORTRANGE(""https://docs.google.com/spreadsheets/d/1-1sI1CgmkGLtYav5pFpc8zU1CMdiR2hGtZeWB7zWrbY/edit"", ""BD075!A1:AV2803""),34, FALSE)"),"SI")</f>
        <v>SI</v>
      </c>
      <c r="V78" s="116" t="str">
        <f>IFERROR(__xludf.DUMMYFUNCTION("VLOOKUP(E78, IMPORTRANGE(""https://docs.google.com/spreadsheets/d/1-1sI1CgmkGLtYav5pFpc8zU1CMdiR2hGtZeWB7zWrbY/edit"", ""BD075!A1:AV2803""), 35, FALSE)"),"SUPEDITADO A NUEVA BAHÍA EN TOLUVIEJO 110 KV")</f>
        <v>SUPEDITADO A NUEVA BAHÍA EN TOLUVIEJO 110 KV</v>
      </c>
      <c r="W78" s="122" t="s">
        <v>122</v>
      </c>
      <c r="X78" s="125">
        <f>S78</f>
        <v>46265</v>
      </c>
      <c r="Y78" s="117" t="s">
        <v>28</v>
      </c>
      <c r="Z78" s="126" t="s">
        <v>214</v>
      </c>
      <c r="AA78" s="116" t="s">
        <v>33</v>
      </c>
      <c r="AB78" s="116" t="s">
        <v>34</v>
      </c>
    </row>
    <row r="79" ht="22.5" hidden="1" customHeight="1">
      <c r="A79" s="1"/>
      <c r="B79" s="116" t="s">
        <v>35</v>
      </c>
      <c r="C79" s="117" t="s">
        <v>28</v>
      </c>
      <c r="D79" s="117"/>
      <c r="E79" s="117">
        <v>499.0</v>
      </c>
      <c r="F79" s="116" t="str">
        <f>IFERROR(__xludf.DUMMYFUNCTION("VLOOKUP(E79, IMPORTRANGE(""https://docs.google.com/spreadsheets/d/1-1sI1CgmkGLtYav5pFpc8zU1CMdiR2hGtZeWB7zWrbY/edit"", ""BD075!A1:AV2803""), 5, FALSE)"),"PLANTA FOTOVOLTAICA SOLAR ESCOBAL 2 DE 19,9 MW")</f>
        <v>PLANTA FOTOVOLTAICA SOLAR ESCOBAL 2 DE 19,9 MW</v>
      </c>
      <c r="G79" s="116" t="str">
        <f>IFERROR(__xludf.DUMMYFUNCTION("VLOOKUP(E79, IMPORTRANGE(""https://docs.google.com/spreadsheets/d/1-1sI1CgmkGLtYav5pFpc8zU1CMdiR2hGtZeWB7zWrbY/edit"", ""BD075!A1:AV2803""), 15, FALSE)"),"CELSIA COLOMBIA")</f>
        <v>CELSIA COLOMBIA</v>
      </c>
      <c r="H79" s="116" t="s">
        <v>77</v>
      </c>
      <c r="I79" s="116" t="s">
        <v>37</v>
      </c>
      <c r="J79" s="116" t="str">
        <f>IFERROR(__xludf.DUMMYFUNCTION("VLOOKUP(E79, IMPORTRANGE(""https://docs.google.com/spreadsheets/d/1-1sI1CgmkGLtYav5pFpc8zU1CMdiR2hGtZeWB7zWrbY/edit"", ""BD075!A1:AV2803""), 28, FALSE)"),"TOLIMA")</f>
        <v>TOLIMA</v>
      </c>
      <c r="K79" s="116" t="str">
        <f>IFERROR(__xludf.DUMMYFUNCTION("VLOOKUP(E79, IMPORTRANGE(""https://docs.google.com/spreadsheets/d/1-1sI1CgmkGLtYav5pFpc8zU1CMdiR2hGtZeWB7zWrbY/edit"", ""BD075!A1:AV2803""), 29, FALSE)"),"IBAGUÉ")</f>
        <v>IBAGUÉ</v>
      </c>
      <c r="L79" s="116" t="s">
        <v>99</v>
      </c>
      <c r="M79" s="116"/>
      <c r="N79" s="116"/>
      <c r="O79" s="118">
        <f>IFERROR(__xludf.DUMMYFUNCTION("VLOOKUP(E79, IMPORTRANGE(""https://docs.google.com/spreadsheets/d/1-1sI1CgmkGLtYav5pFpc8zU1CMdiR2hGtZeWB7zWrbY/edit"", ""BD075!A1:AV2803""), 22, FALSE)"),19.9)</f>
        <v>19.9</v>
      </c>
      <c r="P79" s="116" t="str">
        <f>IFERROR(__xludf.DUMMYFUNCTION("VLOOKUP(E79, IMPORTRANGE(""https://docs.google.com/spreadsheets/d/1-1sI1CgmkGLtYav5pFpc8zU1CMdiR2hGtZeWB7zWrbY/edit"", ""BD075!A1:AV2803""), 32, FALSE)"),"MIROLINDO (IBAGUÉ) 115 KV")</f>
        <v>MIROLINDO (IBAGUÉ) 115 KV</v>
      </c>
      <c r="Q79" s="116" t="str">
        <f>IFERROR(__xludf.DUMMYFUNCTION("VLOOKUP(E79, IMPORTRANGE(""https://docs.google.com/spreadsheets/d/1-1sI1CgmkGLtYav5pFpc8zU1CMdiR2hGtZeWB7zWrbY/edit"", ""BD075!A1:AV2803""), 33, FALSE)"),"CELSIA COLOMBIA S.A. E.S.P.")</f>
        <v>CELSIA COLOMBIA S.A. E.S.P.</v>
      </c>
      <c r="R79" s="116" t="str">
        <f>IFERROR(__xludf.DUMMYFUNCTION("VLOOKUP(E79, IMPORTRANGE(""https://docs.google.com/spreadsheets/d/1-1sI1CgmkGLtYav5pFpc8zU1CMdiR2hGtZeWB7zWrbY/edit"", ""BD075!A1:AV2803""), 7, FALSE)"),"SOLAR FV")</f>
        <v>SOLAR FV</v>
      </c>
      <c r="S79" s="119">
        <f>IFERROR(__xludf.DUMMYFUNCTION("VLOOKUP(E79, IMPORTRANGE(""https://docs.google.com/spreadsheets/d/1-1sI1CgmkGLtYav5pFpc8zU1CMdiR2hGtZeWB7zWrbY/edit"", ""BD075!A1:AV2803""), 26, FALSE)"),46265.0)</f>
        <v>46265</v>
      </c>
      <c r="T79" s="118">
        <f t="shared" si="1"/>
        <v>2026</v>
      </c>
      <c r="U79" s="116" t="str">
        <f>IFERROR(__xludf.DUMMYFUNCTION("VLOOKUP(E79, IMPORTRANGE(""https://docs.google.com/spreadsheets/d/1-1sI1CgmkGLtYav5pFpc8zU1CMdiR2hGtZeWB7zWrbY/edit"", ""BD075!A1:AV2803""),34, FALSE)"),"SI")</f>
        <v>SI</v>
      </c>
      <c r="V79" s="116" t="str">
        <f>IFERROR(__xludf.DUMMYFUNCTION("VLOOKUP(E79, IMPORTRANGE(""https://docs.google.com/spreadsheets/d/1-1sI1CgmkGLtYav5pFpc8zU1CMdiR2hGtZeWB7zWrbY/edit"", ""BD075!A1:AV2803""), 35, FALSE)"),"POSIBILIDAD DE AUMENTAR LA CAPACIDAD DE LAS LÍNEAS BRISAS - CAJAMARCA 115 KV, CAJAMARCAS - REGIVIT 115 KV Y BRISAS - PAPAYO 115 KV.SE EMITE CONCEPTO APROBADO SUPEDITADO A LA REPOTENCIACIÓN DE LAS LÍNEAS DEL STR")</f>
        <v>POSIBILIDAD DE AUMENTAR LA CAPACIDAD DE LAS LÍNEAS BRISAS - CAJAMARCA 115 KV, CAJAMARCAS - REGIVIT 115 KV Y BRISAS - PAPAYO 115 KV.SE EMITE CONCEPTO APROBADO SUPEDITADO A LA REPOTENCIACIÓN DE LAS LÍNEAS DEL STR</v>
      </c>
      <c r="W79" s="122" t="s">
        <v>122</v>
      </c>
      <c r="X79" s="120">
        <v>46265.0</v>
      </c>
      <c r="Y79" s="117" t="s">
        <v>28</v>
      </c>
      <c r="Z79" s="121" t="s">
        <v>215</v>
      </c>
      <c r="AA79" s="116" t="s">
        <v>33</v>
      </c>
      <c r="AB79" s="116" t="s">
        <v>186</v>
      </c>
    </row>
    <row r="80" ht="22.5" hidden="1" customHeight="1">
      <c r="A80" s="1"/>
      <c r="B80" s="116" t="s">
        <v>35</v>
      </c>
      <c r="C80" s="117" t="s">
        <v>28</v>
      </c>
      <c r="D80" s="117"/>
      <c r="E80" s="117">
        <v>827.0</v>
      </c>
      <c r="F80" s="116" t="str">
        <f>IFERROR(__xludf.DUMMYFUNCTION("VLOOKUP(E80, IMPORTRANGE(""https://docs.google.com/spreadsheets/d/1-1sI1CgmkGLtYav5pFpc8zU1CMdiR2hGtZeWB7zWrbY/edit"", ""BD075!A1:AV2803""), 5, FALSE)"),"PLANTA FOTOVOLTAICA SOLAR ESCOBAL 3 DE 19,9 MW")</f>
        <v>PLANTA FOTOVOLTAICA SOLAR ESCOBAL 3 DE 19,9 MW</v>
      </c>
      <c r="G80" s="116" t="str">
        <f>IFERROR(__xludf.DUMMYFUNCTION("VLOOKUP(E80, IMPORTRANGE(""https://docs.google.com/spreadsheets/d/1-1sI1CgmkGLtYav5pFpc8zU1CMdiR2hGtZeWB7zWrbY/edit"", ""BD075!A1:AV2803""), 15, FALSE)"),"CELSIA COLOMBIA")</f>
        <v>CELSIA COLOMBIA</v>
      </c>
      <c r="H80" s="116" t="s">
        <v>77</v>
      </c>
      <c r="I80" s="116" t="s">
        <v>37</v>
      </c>
      <c r="J80" s="116" t="str">
        <f>IFERROR(__xludf.DUMMYFUNCTION("VLOOKUP(E80, IMPORTRANGE(""https://docs.google.com/spreadsheets/d/1-1sI1CgmkGLtYav5pFpc8zU1CMdiR2hGtZeWB7zWrbY/edit"", ""BD075!A1:AV2803""), 28, FALSE)"),"TOLIMA")</f>
        <v>TOLIMA</v>
      </c>
      <c r="K80" s="116" t="str">
        <f>IFERROR(__xludf.DUMMYFUNCTION("VLOOKUP(E80, IMPORTRANGE(""https://docs.google.com/spreadsheets/d/1-1sI1CgmkGLtYav5pFpc8zU1CMdiR2hGtZeWB7zWrbY/edit"", ""BD075!A1:AV2803""), 29, FALSE)"),"IBAGUÉ")</f>
        <v>IBAGUÉ</v>
      </c>
      <c r="L80" s="116" t="s">
        <v>99</v>
      </c>
      <c r="M80" s="116"/>
      <c r="N80" s="116"/>
      <c r="O80" s="118">
        <f>IFERROR(__xludf.DUMMYFUNCTION("VLOOKUP(E80, IMPORTRANGE(""https://docs.google.com/spreadsheets/d/1-1sI1CgmkGLtYav5pFpc8zU1CMdiR2hGtZeWB7zWrbY/edit"", ""BD075!A1:AV2803""), 22, FALSE)"),19.9)</f>
        <v>19.9</v>
      </c>
      <c r="P80" s="116" t="str">
        <f>IFERROR(__xludf.DUMMYFUNCTION("VLOOKUP(E80, IMPORTRANGE(""https://docs.google.com/spreadsheets/d/1-1sI1CgmkGLtYav5pFpc8zU1CMdiR2hGtZeWB7zWrbY/edit"", ""BD075!A1:AV2803""), 32, FALSE)"),"MIROLINDO (IBAGUÉ) 115 KV")</f>
        <v>MIROLINDO (IBAGUÉ) 115 KV</v>
      </c>
      <c r="Q80" s="116" t="str">
        <f>IFERROR(__xludf.DUMMYFUNCTION("VLOOKUP(E80, IMPORTRANGE(""https://docs.google.com/spreadsheets/d/1-1sI1CgmkGLtYav5pFpc8zU1CMdiR2hGtZeWB7zWrbY/edit"", ""BD075!A1:AV2803""), 33, FALSE)"),"CELSIA COLOMBIA S.A. E.S.P.")</f>
        <v>CELSIA COLOMBIA S.A. E.S.P.</v>
      </c>
      <c r="R80" s="116" t="str">
        <f>IFERROR(__xludf.DUMMYFUNCTION("VLOOKUP(E80, IMPORTRANGE(""https://docs.google.com/spreadsheets/d/1-1sI1CgmkGLtYav5pFpc8zU1CMdiR2hGtZeWB7zWrbY/edit"", ""BD075!A1:AV2803""), 7, FALSE)"),"SOLAR FV")</f>
        <v>SOLAR FV</v>
      </c>
      <c r="S80" s="119">
        <f>IFERROR(__xludf.DUMMYFUNCTION("VLOOKUP(E80, IMPORTRANGE(""https://docs.google.com/spreadsheets/d/1-1sI1CgmkGLtYav5pFpc8zU1CMdiR2hGtZeWB7zWrbY/edit"", ""BD075!A1:AV2803""), 26, FALSE)"),46265.0)</f>
        <v>46265</v>
      </c>
      <c r="T80" s="118">
        <f t="shared" si="1"/>
        <v>2026</v>
      </c>
      <c r="U80" s="116" t="str">
        <f>IFERROR(__xludf.DUMMYFUNCTION("VLOOKUP(E80, IMPORTRANGE(""https://docs.google.com/spreadsheets/d/1-1sI1CgmkGLtYav5pFpc8zU1CMdiR2hGtZeWB7zWrbY/edit"", ""BD075!A1:AV2803""),34, FALSE)"),"SI")</f>
        <v>SI</v>
      </c>
      <c r="V80" s="116" t="str">
        <f>IFERROR(__xludf.DUMMYFUNCTION("VLOOKUP(E80, IMPORTRANGE(""https://docs.google.com/spreadsheets/d/1-1sI1CgmkGLtYav5pFpc8zU1CMdiR2hGtZeWB7zWrbY/edit"", ""BD075!A1:AV2803""), 35, FALSE)"),"SUPEDITADO A LA REPOTENCIACIÓN DE LAS LÍNEAS DEL STR")</f>
        <v>SUPEDITADO A LA REPOTENCIACIÓN DE LAS LÍNEAS DEL STR</v>
      </c>
      <c r="W80" s="122" t="s">
        <v>122</v>
      </c>
      <c r="X80" s="120">
        <v>46265.0</v>
      </c>
      <c r="Y80" s="117" t="s">
        <v>28</v>
      </c>
      <c r="Z80" s="121" t="s">
        <v>215</v>
      </c>
      <c r="AA80" s="116" t="s">
        <v>33</v>
      </c>
      <c r="AB80" s="116" t="s">
        <v>186</v>
      </c>
    </row>
    <row r="81" ht="22.5" hidden="1" customHeight="1">
      <c r="A81" s="1"/>
      <c r="B81" s="116" t="s">
        <v>35</v>
      </c>
      <c r="C81" s="117" t="s">
        <v>28</v>
      </c>
      <c r="D81" s="117"/>
      <c r="E81" s="117">
        <v>500.0</v>
      </c>
      <c r="F81" s="116" t="str">
        <f>IFERROR(__xludf.DUMMYFUNCTION("VLOOKUP(E81, IMPORTRANGE(""https://docs.google.com/spreadsheets/d/1-1sI1CgmkGLtYav5pFpc8zU1CMdiR2hGtZeWB7zWrbY/edit"", ""BD075!A1:AV2803""), 5, FALSE)"),"PLANTA SOLAR ESCOBAL 1 19,9 MW")</f>
        <v>PLANTA SOLAR ESCOBAL 1 19,9 MW</v>
      </c>
      <c r="G81" s="116" t="str">
        <f>IFERROR(__xludf.DUMMYFUNCTION("VLOOKUP(E81, IMPORTRANGE(""https://docs.google.com/spreadsheets/d/1-1sI1CgmkGLtYav5pFpc8zU1CMdiR2hGtZeWB7zWrbY/edit"", ""BD075!A1:AV2803""), 15, FALSE)"),"CELSIA COLOMBIA")</f>
        <v>CELSIA COLOMBIA</v>
      </c>
      <c r="H81" s="116" t="s">
        <v>77</v>
      </c>
      <c r="I81" s="116" t="s">
        <v>37</v>
      </c>
      <c r="J81" s="116" t="str">
        <f>IFERROR(__xludf.DUMMYFUNCTION("VLOOKUP(E81, IMPORTRANGE(""https://docs.google.com/spreadsheets/d/1-1sI1CgmkGLtYav5pFpc8zU1CMdiR2hGtZeWB7zWrbY/edit"", ""BD075!A1:AV2803""), 28, FALSE)"),"TOLIMA")</f>
        <v>TOLIMA</v>
      </c>
      <c r="K81" s="116" t="str">
        <f>IFERROR(__xludf.DUMMYFUNCTION("VLOOKUP(E81, IMPORTRANGE(""https://docs.google.com/spreadsheets/d/1-1sI1CgmkGLtYav5pFpc8zU1CMdiR2hGtZeWB7zWrbY/edit"", ""BD075!A1:AV2803""), 29, FALSE)"),"IBAGUÉ")</f>
        <v>IBAGUÉ</v>
      </c>
      <c r="L81" s="116" t="s">
        <v>99</v>
      </c>
      <c r="M81" s="116"/>
      <c r="N81" s="116"/>
      <c r="O81" s="118">
        <f>IFERROR(__xludf.DUMMYFUNCTION("VLOOKUP(E81, IMPORTRANGE(""https://docs.google.com/spreadsheets/d/1-1sI1CgmkGLtYav5pFpc8zU1CMdiR2hGtZeWB7zWrbY/edit"", ""BD075!A1:AV2803""), 22, FALSE)"),19.9)</f>
        <v>19.9</v>
      </c>
      <c r="P81" s="116" t="str">
        <f>IFERROR(__xludf.DUMMYFUNCTION("VLOOKUP(E81, IMPORTRANGE(""https://docs.google.com/spreadsheets/d/1-1sI1CgmkGLtYav5pFpc8zU1CMdiR2hGtZeWB7zWrbY/edit"", ""BD075!A1:AV2803""), 32, FALSE)"),"MIROLINDO (IBAGUÉ) 34.5 KV")</f>
        <v>MIROLINDO (IBAGUÉ) 34.5 KV</v>
      </c>
      <c r="Q81" s="116" t="str">
        <f>IFERROR(__xludf.DUMMYFUNCTION("VLOOKUP(E81, IMPORTRANGE(""https://docs.google.com/spreadsheets/d/1-1sI1CgmkGLtYav5pFpc8zU1CMdiR2hGtZeWB7zWrbY/edit"", ""BD075!A1:AV2803""), 33, FALSE)"),"CELSIA COLOMBIA S.A. E.S.P.")</f>
        <v>CELSIA COLOMBIA S.A. E.S.P.</v>
      </c>
      <c r="R81" s="116" t="str">
        <f>IFERROR(__xludf.DUMMYFUNCTION("VLOOKUP(E81, IMPORTRANGE(""https://docs.google.com/spreadsheets/d/1-1sI1CgmkGLtYav5pFpc8zU1CMdiR2hGtZeWB7zWrbY/edit"", ""BD075!A1:AV2803""), 7, FALSE)"),"SOLAR FV")</f>
        <v>SOLAR FV</v>
      </c>
      <c r="S81" s="119">
        <f>IFERROR(__xludf.DUMMYFUNCTION("VLOOKUP(E81, IMPORTRANGE(""https://docs.google.com/spreadsheets/d/1-1sI1CgmkGLtYav5pFpc8zU1CMdiR2hGtZeWB7zWrbY/edit"", ""BD075!A1:AV2803""), 26, FALSE)"),46265.0)</f>
        <v>46265</v>
      </c>
      <c r="T81" s="118">
        <f t="shared" si="1"/>
        <v>2026</v>
      </c>
      <c r="U81" s="116" t="str">
        <f>IFERROR(__xludf.DUMMYFUNCTION("VLOOKUP(E81, IMPORTRANGE(""https://docs.google.com/spreadsheets/d/1-1sI1CgmkGLtYav5pFpc8zU1CMdiR2hGtZeWB7zWrbY/edit"", ""BD075!A1:AV2803""),34, FALSE)"),"SI")</f>
        <v>SI</v>
      </c>
      <c r="V81" s="116" t="str">
        <f>IFERROR(__xludf.DUMMYFUNCTION("VLOOKUP(E81, IMPORTRANGE(""https://docs.google.com/spreadsheets/d/1-1sI1CgmkGLtYav5pFpc8zU1CMdiR2hGtZeWB7zWrbY/edit"", ""BD075!A1:AV2803""), 35, FALSE)"),"POSIBILIDAD DE AUMENTAR LA CAPACIDAD DE LAS LÍNEAS BRISAS - CAJAMARCA 115 KV, CAJAMARCAS - REGIVIT 115 KV Y BRISAS - PAPAYO 115 KV.SE EMITE CONCEPTO APROBADO SUPEDITADO A LA REPOTENCIACIÓN DE LAS LÍNEAS DEL STRCAMBIA NOMBRE A SOLAR ESCOBAL 1 -SE EMITE ALC"&amp;"ANCE MODIFICANDO LA FPO PARA DIC DE 2022.SE EMITE ALCANCE PARA EL CAMBIO DE NOMBRE DEL PROYECTO CELSIA SOLAR MIROLINDO I A SOLAR ESCOBAL 1.")</f>
        <v>POSIBILIDAD DE AUMENTAR LA CAPACIDAD DE LAS LÍNEAS BRISAS - CAJAMARCA 115 KV, CAJAMARCAS - REGIVIT 115 KV Y BRISAS - PAPAYO 115 KV.SE EMITE CONCEPTO APROBADO SUPEDITADO A LA REPOTENCIACIÓN DE LAS LÍNEAS DEL STRCAMBIA NOMBRE A SOLAR ESCOBAL 1 -SE EMITE ALCANCE MODIFICANDO LA FPO PARA DIC DE 2022.SE EMITE ALCANCE PARA EL CAMBIO DE NOMBRE DEL PROYECTO CELSIA SOLAR MIROLINDO I A SOLAR ESCOBAL 1.</v>
      </c>
      <c r="W81" s="122" t="s">
        <v>122</v>
      </c>
      <c r="X81" s="120">
        <v>46265.0</v>
      </c>
      <c r="Y81" s="117" t="s">
        <v>28</v>
      </c>
      <c r="Z81" s="121" t="s">
        <v>215</v>
      </c>
      <c r="AA81" s="116" t="s">
        <v>33</v>
      </c>
      <c r="AB81" s="116" t="s">
        <v>186</v>
      </c>
    </row>
    <row r="82" ht="22.5" hidden="1" customHeight="1">
      <c r="A82" s="1"/>
      <c r="B82" s="116" t="s">
        <v>35</v>
      </c>
      <c r="C82" s="117" t="s">
        <v>28</v>
      </c>
      <c r="D82" s="117"/>
      <c r="E82" s="117">
        <v>501.0</v>
      </c>
      <c r="F82" s="116" t="str">
        <f>IFERROR(__xludf.DUMMYFUNCTION("VLOOKUP(E82, IMPORTRANGE(""https://docs.google.com/spreadsheets/d/1-1sI1CgmkGLtYav5pFpc8zU1CMdiR2hGtZeWB7zWrbY/edit"", ""BD075!A1:AV2803""), 5, FALSE)"),"PLANTA SOLAR ESCOBAL 4")</f>
        <v>PLANTA SOLAR ESCOBAL 4</v>
      </c>
      <c r="G82" s="116" t="str">
        <f>IFERROR(__xludf.DUMMYFUNCTION("VLOOKUP(E82, IMPORTRANGE(""https://docs.google.com/spreadsheets/d/1-1sI1CgmkGLtYav5pFpc8zU1CMdiR2hGtZeWB7zWrbY/edit"", ""BD075!A1:AV2803""), 15, FALSE)"),"CELSIA COLOMBIA")</f>
        <v>CELSIA COLOMBIA</v>
      </c>
      <c r="H82" s="116" t="s">
        <v>77</v>
      </c>
      <c r="I82" s="116" t="s">
        <v>37</v>
      </c>
      <c r="J82" s="116" t="str">
        <f>IFERROR(__xludf.DUMMYFUNCTION("VLOOKUP(E82, IMPORTRANGE(""https://docs.google.com/spreadsheets/d/1-1sI1CgmkGLtYav5pFpc8zU1CMdiR2hGtZeWB7zWrbY/edit"", ""BD075!A1:AV2803""), 28, FALSE)"),"TOLIMA")</f>
        <v>TOLIMA</v>
      </c>
      <c r="K82" s="116" t="str">
        <f>IFERROR(__xludf.DUMMYFUNCTION("VLOOKUP(E82, IMPORTRANGE(""https://docs.google.com/spreadsheets/d/1-1sI1CgmkGLtYav5pFpc8zU1CMdiR2hGtZeWB7zWrbY/edit"", ""BD075!A1:AV2803""), 29, FALSE)"),"IBAGUÉ")</f>
        <v>IBAGUÉ</v>
      </c>
      <c r="L82" s="116" t="s">
        <v>99</v>
      </c>
      <c r="M82" s="116"/>
      <c r="N82" s="116"/>
      <c r="O82" s="118">
        <f>IFERROR(__xludf.DUMMYFUNCTION("VLOOKUP(E82, IMPORTRANGE(""https://docs.google.com/spreadsheets/d/1-1sI1CgmkGLtYav5pFpc8zU1CMdiR2hGtZeWB7zWrbY/edit"", ""BD075!A1:AV2803""), 22, FALSE)"),19.9)</f>
        <v>19.9</v>
      </c>
      <c r="P82" s="116" t="str">
        <f>IFERROR(__xludf.DUMMYFUNCTION("VLOOKUP(E82, IMPORTRANGE(""https://docs.google.com/spreadsheets/d/1-1sI1CgmkGLtYav5pFpc8zU1CMdiR2hGtZeWB7zWrbY/edit"", ""BD075!A1:AV2803""), 32, FALSE)"),"PICALEÑA 34.5 KV")</f>
        <v>PICALEÑA 34.5 KV</v>
      </c>
      <c r="Q82" s="116" t="str">
        <f>IFERROR(__xludf.DUMMYFUNCTION("VLOOKUP(E82, IMPORTRANGE(""https://docs.google.com/spreadsheets/d/1-1sI1CgmkGLtYav5pFpc8zU1CMdiR2hGtZeWB7zWrbY/edit"", ""BD075!A1:AV2803""), 33, FALSE)"),"CELSIA COLOMBIA S.A. E.S.P.")</f>
        <v>CELSIA COLOMBIA S.A. E.S.P.</v>
      </c>
      <c r="R82" s="116" t="str">
        <f>IFERROR(__xludf.DUMMYFUNCTION("VLOOKUP(E82, IMPORTRANGE(""https://docs.google.com/spreadsheets/d/1-1sI1CgmkGLtYav5pFpc8zU1CMdiR2hGtZeWB7zWrbY/edit"", ""BD075!A1:AV2803""), 7, FALSE)"),"SOLAR FV")</f>
        <v>SOLAR FV</v>
      </c>
      <c r="S82" s="119">
        <f>IFERROR(__xludf.DUMMYFUNCTION("VLOOKUP(E82, IMPORTRANGE(""https://docs.google.com/spreadsheets/d/1-1sI1CgmkGLtYav5pFpc8zU1CMdiR2hGtZeWB7zWrbY/edit"", ""BD075!A1:AV2803""), 26, FALSE)"),46265.0)</f>
        <v>46265</v>
      </c>
      <c r="T82" s="118">
        <f t="shared" si="1"/>
        <v>2026</v>
      </c>
      <c r="U82" s="116" t="str">
        <f>IFERROR(__xludf.DUMMYFUNCTION("VLOOKUP(E82, IMPORTRANGE(""https://docs.google.com/spreadsheets/d/1-1sI1CgmkGLtYav5pFpc8zU1CMdiR2hGtZeWB7zWrbY/edit"", ""BD075!A1:AV2803""),34, FALSE)"),"SI")</f>
        <v>SI</v>
      </c>
      <c r="V82" s="116" t="str">
        <f>IFERROR(__xludf.DUMMYFUNCTION("VLOOKUP(E82, IMPORTRANGE(""https://docs.google.com/spreadsheets/d/1-1sI1CgmkGLtYav5pFpc8zU1CMdiR2hGtZeWB7zWrbY/edit"", ""BD075!A1:AV2803""), 35, FALSE)"),"POSIBILIDAD DE AUMENTAR LA CAPACIDAD DE LAS LÍNEAS BRISAS - CAJAMARCA 115 KV, CAJAMARCAS - REGIVIT 115 KV Y BRISAS - PAPAYO 115 KV.SE EMITE CONCEPTO APROBADO SUPEDITADO A LA REPOTENCIACIÓN DE LAS LÍNEAS DEL STR")</f>
        <v>POSIBILIDAD DE AUMENTAR LA CAPACIDAD DE LAS LÍNEAS BRISAS - CAJAMARCA 115 KV, CAJAMARCAS - REGIVIT 115 KV Y BRISAS - PAPAYO 115 KV.SE EMITE CONCEPTO APROBADO SUPEDITADO A LA REPOTENCIACIÓN DE LAS LÍNEAS DEL STR</v>
      </c>
      <c r="W82" s="122" t="s">
        <v>122</v>
      </c>
      <c r="X82" s="120">
        <v>46265.0</v>
      </c>
      <c r="Y82" s="117" t="s">
        <v>28</v>
      </c>
      <c r="Z82" s="121" t="s">
        <v>215</v>
      </c>
      <c r="AA82" s="116" t="s">
        <v>33</v>
      </c>
      <c r="AB82" s="116" t="s">
        <v>186</v>
      </c>
    </row>
    <row r="83" ht="22.5" hidden="1" customHeight="1">
      <c r="A83" s="1"/>
      <c r="B83" s="116" t="s">
        <v>27</v>
      </c>
      <c r="C83" s="117" t="s">
        <v>28</v>
      </c>
      <c r="D83" s="117"/>
      <c r="E83" s="117">
        <v>254.0</v>
      </c>
      <c r="F83" s="116" t="str">
        <f>IFERROR(__xludf.DUMMYFUNCTION("VLOOKUP(E83, IMPORTRANGE(""https://docs.google.com/spreadsheets/d/1-1sI1CgmkGLtYav5pFpc8zU1CMdiR2hGtZeWB7zWrbY/edit"", ""BD075!A1:AV2803""), 5, FALSE)"),"PLANTA SOLAR LOS MORROSQUILLOS I DE 19,5 MW")</f>
        <v>PLANTA SOLAR LOS MORROSQUILLOS I DE 19,5 MW</v>
      </c>
      <c r="G83" s="116" t="str">
        <f>IFERROR(__xludf.DUMMYFUNCTION("VLOOKUP(E83, IMPORTRANGE(""https://docs.google.com/spreadsheets/d/1-1sI1CgmkGLtYav5pFpc8zU1CMdiR2hGtZeWB7zWrbY/edit"", ""BD075!A1:AV2803""), 15, FALSE)"),"LOS MORROSQUILLOS SOLAR S.A.S.")</f>
        <v>LOS MORROSQUILLOS SOLAR S.A.S.</v>
      </c>
      <c r="H83" s="116" t="s">
        <v>50</v>
      </c>
      <c r="I83" s="116" t="s">
        <v>42</v>
      </c>
      <c r="J83" s="116" t="str">
        <f>IFERROR(__xludf.DUMMYFUNCTION("VLOOKUP(E83, IMPORTRANGE(""https://docs.google.com/spreadsheets/d/1-1sI1CgmkGLtYav5pFpc8zU1CMdiR2hGtZeWB7zWrbY/edit"", ""BD075!A1:AV2803""), 28, FALSE)"),"SUCRE")</f>
        <v>SUCRE</v>
      </c>
      <c r="K83" s="116" t="str">
        <f>IFERROR(__xludf.DUMMYFUNCTION("VLOOKUP(E83, IMPORTRANGE(""https://docs.google.com/spreadsheets/d/1-1sI1CgmkGLtYav5pFpc8zU1CMdiR2hGtZeWB7zWrbY/edit"", ""BD075!A1:AV2803""), 29, FALSE)"),"SAN JOSÉ DE TOLUVIEJO")</f>
        <v>SAN JOSÉ DE TOLUVIEJO</v>
      </c>
      <c r="L83" s="116" t="s">
        <v>72</v>
      </c>
      <c r="M83" s="116"/>
      <c r="N83" s="116"/>
      <c r="O83" s="118">
        <f>IFERROR(__xludf.DUMMYFUNCTION("VLOOKUP(E83, IMPORTRANGE(""https://docs.google.com/spreadsheets/d/1-1sI1CgmkGLtYav5pFpc8zU1CMdiR2hGtZeWB7zWrbY/edit"", ""BD075!A1:AV2803""), 22, FALSE)"),19.9)</f>
        <v>19.9</v>
      </c>
      <c r="P83" s="116" t="str">
        <f>IFERROR(__xludf.DUMMYFUNCTION("VLOOKUP(E83, IMPORTRANGE(""https://docs.google.com/spreadsheets/d/1-1sI1CgmkGLtYav5pFpc8zU1CMdiR2hGtZeWB7zWrbY/edit"", ""BD075!A1:AV2803""), 32, FALSE)"),"TOLUVIEJO 110 KV")</f>
        <v>TOLUVIEJO 110 KV</v>
      </c>
      <c r="Q83" s="116" t="str">
        <f>IFERROR(__xludf.DUMMYFUNCTION("VLOOKUP(E83, IMPORTRANGE(""https://docs.google.com/spreadsheets/d/1-1sI1CgmkGLtYav5pFpc8zU1CMdiR2hGtZeWB7zWrbY/edit"", ""BD075!A1:AV2803""), 33, FALSE)"),"CARIBE MAR DE LA COSTA S.A. E.S.P. - AFINIA")</f>
        <v>CARIBE MAR DE LA COSTA S.A. E.S.P. - AFINIA</v>
      </c>
      <c r="R83" s="116" t="str">
        <f>IFERROR(__xludf.DUMMYFUNCTION("VLOOKUP(E83, IMPORTRANGE(""https://docs.google.com/spreadsheets/d/1-1sI1CgmkGLtYav5pFpc8zU1CMdiR2hGtZeWB7zWrbY/edit"", ""BD075!A1:AV2803""), 7, FALSE)"),"SOLAR FV")</f>
        <v>SOLAR FV</v>
      </c>
      <c r="S83" s="119">
        <f>IFERROR(__xludf.DUMMYFUNCTION("VLOOKUP(E83, IMPORTRANGE(""https://docs.google.com/spreadsheets/d/1-1sI1CgmkGLtYav5pFpc8zU1CMdiR2hGtZeWB7zWrbY/edit"", ""BD075!A1:AV2803""), 26, FALSE)"),46265.0)</f>
        <v>46265</v>
      </c>
      <c r="T83" s="118">
        <f t="shared" si="1"/>
        <v>2026</v>
      </c>
      <c r="U83" s="116" t="str">
        <f>IFERROR(__xludf.DUMMYFUNCTION("VLOOKUP(E83, IMPORTRANGE(""https://docs.google.com/spreadsheets/d/1-1sI1CgmkGLtYav5pFpc8zU1CMdiR2hGtZeWB7zWrbY/edit"", ""BD075!A1:AV2803""),34, FALSE)"),"NO")</f>
        <v>NO</v>
      </c>
      <c r="V83" s="116" t="str">
        <f>IFERROR(__xludf.DUMMYFUNCTION("VLOOKUP(E83, IMPORTRANGE(""https://docs.google.com/spreadsheets/d/1-1sI1CgmkGLtYav5pFpc8zU1CMdiR2hGtZeWB7zWrbY/edit"", ""BD075!A1:AV2803""), 35, FALSE)"),"")</f>
        <v/>
      </c>
      <c r="W83" s="122" t="s">
        <v>122</v>
      </c>
      <c r="X83" s="125">
        <f t="shared" ref="X83:X86" si="12">S83</f>
        <v>46265</v>
      </c>
      <c r="Y83" s="117" t="s">
        <v>28</v>
      </c>
      <c r="Z83" s="126" t="s">
        <v>216</v>
      </c>
      <c r="AA83" s="116" t="s">
        <v>33</v>
      </c>
      <c r="AB83" s="116" t="s">
        <v>34</v>
      </c>
    </row>
    <row r="84" ht="22.5" hidden="1" customHeight="1">
      <c r="B84" s="122" t="s">
        <v>27</v>
      </c>
      <c r="C84" s="117" t="s">
        <v>28</v>
      </c>
      <c r="D84" s="117"/>
      <c r="E84" s="127">
        <v>715.0</v>
      </c>
      <c r="F84" s="122" t="str">
        <f>IFERROR(__xludf.DUMMYFUNCTION("VLOOKUP(E84, IMPORTRANGE(""https://docs.google.com/spreadsheets/d/1-1sI1CgmkGLtYav5pFpc8zU1CMdiR2hGtZeWB7zWrbY/edit"", ""BD075!A1:AV2803""), 5, FALSE)"),"PARQUE SOLAR FOTOVOLTAICO LIGUSTRO I DE 99.9 MW")</f>
        <v>PARQUE SOLAR FOTOVOLTAICO LIGUSTRO I DE 99.9 MW</v>
      </c>
      <c r="G84" s="122" t="str">
        <f>IFERROR(__xludf.DUMMYFUNCTION("VLOOKUP(E84, IMPORTRANGE(""https://docs.google.com/spreadsheets/d/1-1sI1CgmkGLtYav5pFpc8zU1CMdiR2hGtZeWB7zWrbY/edit"", ""BD075!A1:AV2803""), 15, FALSE)"),"GREEN ENERGY DS&amp;E SAS")</f>
        <v>GREEN ENERGY DS&amp;E SAS</v>
      </c>
      <c r="H84" s="122" t="s">
        <v>217</v>
      </c>
      <c r="I84" s="122" t="s">
        <v>45</v>
      </c>
      <c r="J84" s="122" t="str">
        <f>IFERROR(__xludf.DUMMYFUNCTION("VLOOKUP(E84, IMPORTRANGE(""https://docs.google.com/spreadsheets/d/1-1sI1CgmkGLtYav5pFpc8zU1CMdiR2hGtZeWB7zWrbY/edit"", ""BD075!A1:AV2803""), 28, FALSE)"),"CORDOBA")</f>
        <v>CORDOBA</v>
      </c>
      <c r="K84" s="122" t="str">
        <f>IFERROR(__xludf.DUMMYFUNCTION("VLOOKUP(E84, IMPORTRANGE(""https://docs.google.com/spreadsheets/d/1-1sI1CgmkGLtYav5pFpc8zU1CMdiR2hGtZeWB7zWrbY/edit"", ""BD075!A1:AV2803""), 29, FALSE)"),"SAHAGÚN")</f>
        <v>SAHAGÚN</v>
      </c>
      <c r="L84" s="122" t="s">
        <v>43</v>
      </c>
      <c r="M84" s="122"/>
      <c r="N84" s="128"/>
      <c r="O84" s="129">
        <f>IFERROR(__xludf.DUMMYFUNCTION("VLOOKUP(E84, IMPORTRANGE(""https://docs.google.com/spreadsheets/d/1-1sI1CgmkGLtYav5pFpc8zU1CMdiR2hGtZeWB7zWrbY/edit"", ""BD075!A1:AV2803""), 22, FALSE)"),99.9)</f>
        <v>99.9</v>
      </c>
      <c r="P84" s="122" t="str">
        <f>IFERROR(__xludf.DUMMYFUNCTION("VLOOKUP(E84, IMPORTRANGE(""https://docs.google.com/spreadsheets/d/1-1sI1CgmkGLtYav5pFpc8zU1CMdiR2hGtZeWB7zWrbY/edit"", ""BD075!A1:AV2803""), 32, FALSE)"),"SAHAGUN 500 KV")</f>
        <v>SAHAGUN 500 KV</v>
      </c>
      <c r="Q84" s="122" t="str">
        <f>IFERROR(__xludf.DUMMYFUNCTION("VLOOKUP(E84, IMPORTRANGE(""https://docs.google.com/spreadsheets/d/1-1sI1CgmkGLtYav5pFpc8zU1CMdiR2hGtZeWB7zWrbY/edit"", ""BD075!A1:AV2803""), 33, FALSE)"),"CELSIA COLOMBIA S.A. E.S.P.")</f>
        <v>CELSIA COLOMBIA S.A. E.S.P.</v>
      </c>
      <c r="R84" s="122" t="str">
        <f>IFERROR(__xludf.DUMMYFUNCTION("VLOOKUP(E84, IMPORTRANGE(""https://docs.google.com/spreadsheets/d/1-1sI1CgmkGLtYav5pFpc8zU1CMdiR2hGtZeWB7zWrbY/edit"", ""BD075!A1:AV2803""), 7, FALSE)"),"SOLAR FV")</f>
        <v>SOLAR FV</v>
      </c>
      <c r="S84" s="130">
        <f>IFERROR(__xludf.DUMMYFUNCTION("VLOOKUP(E84, IMPORTRANGE(""https://docs.google.com/spreadsheets/d/1-1sI1CgmkGLtYav5pFpc8zU1CMdiR2hGtZeWB7zWrbY/edit"", ""BD075!A1:AV2803""), 26, FALSE)"),46266.0)</f>
        <v>46266</v>
      </c>
      <c r="T84" s="129">
        <f t="shared" si="1"/>
        <v>2026</v>
      </c>
      <c r="U84" s="122" t="str">
        <f>IFERROR(__xludf.DUMMYFUNCTION("VLOOKUP(E84, IMPORTRANGE(""https://docs.google.com/spreadsheets/d/1-1sI1CgmkGLtYav5pFpc8zU1CMdiR2hGtZeWB7zWrbY/edit"", ""BD075!A1:AV2803""),34, FALSE)"),"SI")</f>
        <v>SI</v>
      </c>
      <c r="V84" s="122" t="str">
        <f>IFERROR(__xludf.DUMMYFUNCTION("VLOOKUP(E84, IMPORTRANGE(""https://docs.google.com/spreadsheets/d/1-1sI1CgmkGLtYav5pFpc8zU1CMdiR2hGtZeWB7zWrbY/edit"", ""BD075!A1:AV2803""), 35, FALSE)"),"A ENTRADA EN OPERACIÓN DE LA SUBESTACIÓN SAHAGÚN 500 KV Y LÍNEAS ASOCIADAS (UPME 09-2019).")</f>
        <v>A ENTRADA EN OPERACIÓN DE LA SUBESTACIÓN SAHAGÚN 500 KV Y LÍNEAS ASOCIADAS (UPME 09-2019).</v>
      </c>
      <c r="W84" s="122" t="s">
        <v>122</v>
      </c>
      <c r="X84" s="125">
        <f t="shared" si="12"/>
        <v>46266</v>
      </c>
      <c r="Y84" s="127" t="s">
        <v>28</v>
      </c>
      <c r="Z84" s="131" t="s">
        <v>218</v>
      </c>
      <c r="AA84" s="122" t="s">
        <v>33</v>
      </c>
      <c r="AB84" s="122" t="s">
        <v>34</v>
      </c>
    </row>
    <row r="85" ht="22.5" hidden="1" customHeight="1">
      <c r="B85" s="122" t="s">
        <v>27</v>
      </c>
      <c r="C85" s="117" t="s">
        <v>28</v>
      </c>
      <c r="D85" s="117"/>
      <c r="E85" s="127">
        <v>714.0</v>
      </c>
      <c r="F85" s="122" t="str">
        <f>IFERROR(__xludf.DUMMYFUNCTION("VLOOKUP(E85, IMPORTRANGE(""https://docs.google.com/spreadsheets/d/1-1sI1CgmkGLtYav5pFpc8zU1CMdiR2hGtZeWB7zWrbY/edit"", ""BD075!A1:AV2803""), 5, FALSE)"),"PARQUE SOLAR FOTOVOLTAICO LIGUSTRO II DE 99.9 MW")</f>
        <v>PARQUE SOLAR FOTOVOLTAICO LIGUSTRO II DE 99.9 MW</v>
      </c>
      <c r="G85" s="122" t="str">
        <f>IFERROR(__xludf.DUMMYFUNCTION("VLOOKUP(E85, IMPORTRANGE(""https://docs.google.com/spreadsheets/d/1-1sI1CgmkGLtYav5pFpc8zU1CMdiR2hGtZeWB7zWrbY/edit"", ""BD075!A1:AV2803""), 15, FALSE)"),"GREEN ENERGY DS&amp;E SAS")</f>
        <v>GREEN ENERGY DS&amp;E SAS</v>
      </c>
      <c r="H85" s="122" t="s">
        <v>217</v>
      </c>
      <c r="I85" s="122" t="s">
        <v>45</v>
      </c>
      <c r="J85" s="122" t="str">
        <f>IFERROR(__xludf.DUMMYFUNCTION("VLOOKUP(E85, IMPORTRANGE(""https://docs.google.com/spreadsheets/d/1-1sI1CgmkGLtYav5pFpc8zU1CMdiR2hGtZeWB7zWrbY/edit"", ""BD075!A1:AV2803""), 28, FALSE)"),"CORDOBA")</f>
        <v>CORDOBA</v>
      </c>
      <c r="K85" s="122" t="str">
        <f>IFERROR(__xludf.DUMMYFUNCTION("VLOOKUP(E85, IMPORTRANGE(""https://docs.google.com/spreadsheets/d/1-1sI1CgmkGLtYav5pFpc8zU1CMdiR2hGtZeWB7zWrbY/edit"", ""BD075!A1:AV2803""), 29, FALSE)"),"SAHAGÚN")</f>
        <v>SAHAGÚN</v>
      </c>
      <c r="L85" s="122" t="s">
        <v>43</v>
      </c>
      <c r="M85" s="122"/>
      <c r="N85" s="128"/>
      <c r="O85" s="129">
        <f>IFERROR(__xludf.DUMMYFUNCTION("VLOOKUP(E85, IMPORTRANGE(""https://docs.google.com/spreadsheets/d/1-1sI1CgmkGLtYav5pFpc8zU1CMdiR2hGtZeWB7zWrbY/edit"", ""BD075!A1:AV2803""), 22, FALSE)"),99.9)</f>
        <v>99.9</v>
      </c>
      <c r="P85" s="122" t="str">
        <f>IFERROR(__xludf.DUMMYFUNCTION("VLOOKUP(E85, IMPORTRANGE(""https://docs.google.com/spreadsheets/d/1-1sI1CgmkGLtYav5pFpc8zU1CMdiR2hGtZeWB7zWrbY/edit"", ""BD075!A1:AV2803""), 32, FALSE)"),"SAHAGUN 500 KV")</f>
        <v>SAHAGUN 500 KV</v>
      </c>
      <c r="Q85" s="122" t="str">
        <f>IFERROR(__xludf.DUMMYFUNCTION("VLOOKUP(E85, IMPORTRANGE(""https://docs.google.com/spreadsheets/d/1-1sI1CgmkGLtYav5pFpc8zU1CMdiR2hGtZeWB7zWrbY/edit"", ""BD075!A1:AV2803""), 33, FALSE)"),"CELSIA COLOMBIA S.A. E.S.P.")</f>
        <v>CELSIA COLOMBIA S.A. E.S.P.</v>
      </c>
      <c r="R85" s="122" t="str">
        <f>IFERROR(__xludf.DUMMYFUNCTION("VLOOKUP(E85, IMPORTRANGE(""https://docs.google.com/spreadsheets/d/1-1sI1CgmkGLtYav5pFpc8zU1CMdiR2hGtZeWB7zWrbY/edit"", ""BD075!A1:AV2803""), 7, FALSE)"),"SOLAR FV")</f>
        <v>SOLAR FV</v>
      </c>
      <c r="S85" s="130">
        <f>IFERROR(__xludf.DUMMYFUNCTION("VLOOKUP(E85, IMPORTRANGE(""https://docs.google.com/spreadsheets/d/1-1sI1CgmkGLtYav5pFpc8zU1CMdiR2hGtZeWB7zWrbY/edit"", ""BD075!A1:AV2803""), 26, FALSE)"),46266.0)</f>
        <v>46266</v>
      </c>
      <c r="T85" s="129">
        <f t="shared" si="1"/>
        <v>2026</v>
      </c>
      <c r="U85" s="122" t="str">
        <f>IFERROR(__xludf.DUMMYFUNCTION("VLOOKUP(E85, IMPORTRANGE(""https://docs.google.com/spreadsheets/d/1-1sI1CgmkGLtYav5pFpc8zU1CMdiR2hGtZeWB7zWrbY/edit"", ""BD075!A1:AV2803""),34, FALSE)"),"NO")</f>
        <v>NO</v>
      </c>
      <c r="V85" s="122" t="str">
        <f>IFERROR(__xludf.DUMMYFUNCTION("VLOOKUP(E85, IMPORTRANGE(""https://docs.google.com/spreadsheets/d/1-1sI1CgmkGLtYav5pFpc8zU1CMdiR2hGtZeWB7zWrbY/edit"", ""BD075!A1:AV2803""), 35, FALSE)"),"")</f>
        <v/>
      </c>
      <c r="W85" s="122" t="s">
        <v>122</v>
      </c>
      <c r="X85" s="125">
        <f t="shared" si="12"/>
        <v>46266</v>
      </c>
      <c r="Y85" s="127" t="s">
        <v>28</v>
      </c>
      <c r="Z85" s="131" t="s">
        <v>219</v>
      </c>
      <c r="AA85" s="122" t="s">
        <v>33</v>
      </c>
      <c r="AB85" s="122" t="s">
        <v>34</v>
      </c>
    </row>
    <row r="86" ht="22.5" hidden="1" customHeight="1">
      <c r="B86" s="122" t="s">
        <v>27</v>
      </c>
      <c r="C86" s="117" t="s">
        <v>28</v>
      </c>
      <c r="D86" s="117"/>
      <c r="E86" s="127">
        <v>669.0</v>
      </c>
      <c r="F86" s="122" t="str">
        <f>IFERROR(__xludf.DUMMYFUNCTION("VLOOKUP(E86, IMPORTRANGE(""https://docs.google.com/spreadsheets/d/1-1sI1CgmkGLtYav5pFpc8zU1CMdiR2hGtZeWB7zWrbY/edit"", ""BD075!A1:AV2803""), 5, FALSE)"),"PARQUE SOLAR FOTOVOLTAICO TANGARA DE 99,9 MW")</f>
        <v>PARQUE SOLAR FOTOVOLTAICO TANGARA DE 99,9 MW</v>
      </c>
      <c r="G86" s="122" t="str">
        <f>IFERROR(__xludf.DUMMYFUNCTION("VLOOKUP(E86, IMPORTRANGE(""https://docs.google.com/spreadsheets/d/1-1sI1CgmkGLtYav5pFpc8zU1CMdiR2hGtZeWB7zWrbY/edit"", ""BD075!A1:AV2803""), 15, FALSE)"),"GREEN ENERGY DS&amp;E SAS")</f>
        <v>GREEN ENERGY DS&amp;E SAS</v>
      </c>
      <c r="H86" s="122" t="s">
        <v>217</v>
      </c>
      <c r="I86" s="122" t="s">
        <v>45</v>
      </c>
      <c r="J86" s="122" t="str">
        <f>IFERROR(__xludf.DUMMYFUNCTION("VLOOKUP(E86, IMPORTRANGE(""https://docs.google.com/spreadsheets/d/1-1sI1CgmkGLtYav5pFpc8zU1CMdiR2hGtZeWB7zWrbY/edit"", ""BD075!A1:AV2803""), 28, FALSE)"),"CORDOBA")</f>
        <v>CORDOBA</v>
      </c>
      <c r="K86" s="122" t="str">
        <f>IFERROR(__xludf.DUMMYFUNCTION("VLOOKUP(E86, IMPORTRANGE(""https://docs.google.com/spreadsheets/d/1-1sI1CgmkGLtYav5pFpc8zU1CMdiR2hGtZeWB7zWrbY/edit"", ""BD075!A1:AV2803""), 29, FALSE)"),"CIÉNAGA DE ORO")</f>
        <v>CIÉNAGA DE ORO</v>
      </c>
      <c r="L86" s="122" t="s">
        <v>43</v>
      </c>
      <c r="M86" s="122"/>
      <c r="N86" s="128"/>
      <c r="O86" s="129">
        <f>IFERROR(__xludf.DUMMYFUNCTION("VLOOKUP(E86, IMPORTRANGE(""https://docs.google.com/spreadsheets/d/1-1sI1CgmkGLtYav5pFpc8zU1CMdiR2hGtZeWB7zWrbY/edit"", ""BD075!A1:AV2803""), 22, FALSE)"),99.9)</f>
        <v>99.9</v>
      </c>
      <c r="P86" s="122" t="str">
        <f>IFERROR(__xludf.DUMMYFUNCTION("VLOOKUP(E86, IMPORTRANGE(""https://docs.google.com/spreadsheets/d/1-1sI1CgmkGLtYav5pFpc8zU1CMdiR2hGtZeWB7zWrbY/edit"", ""BD075!A1:AV2803""), 32, FALSE)"),"SAHAGUN 500 KV")</f>
        <v>SAHAGUN 500 KV</v>
      </c>
      <c r="Q86" s="122" t="str">
        <f>IFERROR(__xludf.DUMMYFUNCTION("VLOOKUP(E86, IMPORTRANGE(""https://docs.google.com/spreadsheets/d/1-1sI1CgmkGLtYav5pFpc8zU1CMdiR2hGtZeWB7zWrbY/edit"", ""BD075!A1:AV2803""), 33, FALSE)"),"CELSIA COLOMBIA S.A. E.S.P.")</f>
        <v>CELSIA COLOMBIA S.A. E.S.P.</v>
      </c>
      <c r="R86" s="122" t="str">
        <f>IFERROR(__xludf.DUMMYFUNCTION("VLOOKUP(E86, IMPORTRANGE(""https://docs.google.com/spreadsheets/d/1-1sI1CgmkGLtYav5pFpc8zU1CMdiR2hGtZeWB7zWrbY/edit"", ""BD075!A1:AV2803""), 7, FALSE)"),"SOLAR FV")</f>
        <v>SOLAR FV</v>
      </c>
      <c r="S86" s="130">
        <f>IFERROR(__xludf.DUMMYFUNCTION("VLOOKUP(E86, IMPORTRANGE(""https://docs.google.com/spreadsheets/d/1-1sI1CgmkGLtYav5pFpc8zU1CMdiR2hGtZeWB7zWrbY/edit"", ""BD075!A1:AV2803""), 26, FALSE)"),46266.0)</f>
        <v>46266</v>
      </c>
      <c r="T86" s="129">
        <f t="shared" si="1"/>
        <v>2026</v>
      </c>
      <c r="U86" s="122" t="str">
        <f>IFERROR(__xludf.DUMMYFUNCTION("VLOOKUP(E86, IMPORTRANGE(""https://docs.google.com/spreadsheets/d/1-1sI1CgmkGLtYav5pFpc8zU1CMdiR2hGtZeWB7zWrbY/edit"", ""BD075!A1:AV2803""),34, FALSE)"),"NO")</f>
        <v>NO</v>
      </c>
      <c r="V86" s="122" t="str">
        <f>IFERROR(__xludf.DUMMYFUNCTION("VLOOKUP(E86, IMPORTRANGE(""https://docs.google.com/spreadsheets/d/1-1sI1CgmkGLtYav5pFpc8zU1CMdiR2hGtZeWB7zWrbY/edit"", ""BD075!A1:AV2803""), 35, FALSE)"),"")</f>
        <v/>
      </c>
      <c r="W86" s="122" t="s">
        <v>122</v>
      </c>
      <c r="X86" s="125">
        <f t="shared" si="12"/>
        <v>46266</v>
      </c>
      <c r="Y86" s="127" t="s">
        <v>28</v>
      </c>
      <c r="Z86" s="131" t="s">
        <v>220</v>
      </c>
      <c r="AA86" s="122" t="s">
        <v>221</v>
      </c>
      <c r="AB86" s="122" t="s">
        <v>34</v>
      </c>
    </row>
    <row r="87" ht="22.5" hidden="1" customHeight="1">
      <c r="B87" s="116" t="s">
        <v>27</v>
      </c>
      <c r="C87" s="117" t="s">
        <v>28</v>
      </c>
      <c r="D87" s="117">
        <v>1.4</v>
      </c>
      <c r="E87" s="117">
        <v>964.0</v>
      </c>
      <c r="F87" s="116" t="str">
        <f>IFERROR(__xludf.DUMMYFUNCTION("VLOOKUP(E87, IMPORTRANGE(""https://docs.google.com/spreadsheets/d/1-1sI1CgmkGLtYav5pFpc8zU1CMdiR2hGtZeWB7zWrbY/edit"", ""BD075!A1:AV2803""), 5, FALSE)"),"PROYECTO SOLAR HATOGRANDE 9.9 MW")</f>
        <v>PROYECTO SOLAR HATOGRANDE 9.9 MW</v>
      </c>
      <c r="G87" s="116" t="str">
        <f>IFERROR(__xludf.DUMMYFUNCTION("VLOOKUP(E87, IMPORTRANGE(""https://docs.google.com/spreadsheets/d/1-1sI1CgmkGLtYav5pFpc8zU1CMdiR2hGtZeWB7zWrbY/edit"", ""BD075!A1:AV2803""), 15, FALSE)"),"VIRIDI ENERGÍAS RENOVABLES")</f>
        <v>VIRIDI ENERGÍAS RENOVABLES</v>
      </c>
      <c r="H87" s="116" t="s">
        <v>222</v>
      </c>
      <c r="I87" s="116" t="s">
        <v>223</v>
      </c>
      <c r="J87" s="116" t="str">
        <f>IFERROR(__xludf.DUMMYFUNCTION("VLOOKUP(E87, IMPORTRANGE(""https://docs.google.com/spreadsheets/d/1-1sI1CgmkGLtYav5pFpc8zU1CMdiR2hGtZeWB7zWrbY/edit"", ""BD075!A1:AV2803""), 28, FALSE)"),"CUNDINAMARCA")</f>
        <v>CUNDINAMARCA</v>
      </c>
      <c r="K87" s="116" t="str">
        <f>IFERROR(__xludf.DUMMYFUNCTION("VLOOKUP(E87, IMPORTRANGE(""https://docs.google.com/spreadsheets/d/1-1sI1CgmkGLtYav5pFpc8zU1CMdiR2hGtZeWB7zWrbY/edit"", ""BD075!A1:AV2803""), 29, FALSE)"),"VILLAPINZÓN")</f>
        <v>VILLAPINZÓN</v>
      </c>
      <c r="L87" s="116" t="s">
        <v>224</v>
      </c>
      <c r="M87" s="116"/>
      <c r="N87" s="116"/>
      <c r="O87" s="118">
        <f>IFERROR(__xludf.DUMMYFUNCTION("VLOOKUP(E87, IMPORTRANGE(""https://docs.google.com/spreadsheets/d/1-1sI1CgmkGLtYav5pFpc8zU1CMdiR2hGtZeWB7zWrbY/edit"", ""BD075!A1:AV2803""), 22, FALSE)"),9.9)</f>
        <v>9.9</v>
      </c>
      <c r="P87" s="116" t="str">
        <f>IFERROR(__xludf.DUMMYFUNCTION("VLOOKUP(E87, IMPORTRANGE(""https://docs.google.com/spreadsheets/d/1-1sI1CgmkGLtYav5pFpc8zU1CMdiR2hGtZeWB7zWrbY/edit"", ""BD075!A1:AV2803""), 32, FALSE)"),"CIRCUITO VILLAPINZÓN 34.5 KV")</f>
        <v>CIRCUITO VILLAPINZÓN 34.5 KV</v>
      </c>
      <c r="Q87" s="116" t="str">
        <f>IFERROR(__xludf.DUMMYFUNCTION("VLOOKUP(E87, IMPORTRANGE(""https://docs.google.com/spreadsheets/d/1-1sI1CgmkGLtYav5pFpc8zU1CMdiR2hGtZeWB7zWrbY/edit"", ""BD075!A1:AV2803""), 33, FALSE)"),"ENEL COLOMBIA S.A E.S.P.")</f>
        <v>ENEL COLOMBIA S.A E.S.P.</v>
      </c>
      <c r="R87" s="116" t="str">
        <f>IFERROR(__xludf.DUMMYFUNCTION("VLOOKUP(E87, IMPORTRANGE(""https://docs.google.com/spreadsheets/d/1-1sI1CgmkGLtYav5pFpc8zU1CMdiR2hGtZeWB7zWrbY/edit"", ""BD075!A1:AV2803""), 7, FALSE)"),"SOLAR FV")</f>
        <v>SOLAR FV</v>
      </c>
      <c r="S87" s="119">
        <f>IFERROR(__xludf.DUMMYFUNCTION("VLOOKUP(E87, IMPORTRANGE(""https://docs.google.com/spreadsheets/d/1-1sI1CgmkGLtYav5pFpc8zU1CMdiR2hGtZeWB7zWrbY/edit"", ""BD075!A1:AV2803""), 26, FALSE)"),46295.0)</f>
        <v>46295</v>
      </c>
      <c r="T87" s="118">
        <f t="shared" si="1"/>
        <v>2026</v>
      </c>
      <c r="U87" s="116" t="str">
        <f>IFERROR(__xludf.DUMMYFUNCTION("VLOOKUP(E87, IMPORTRANGE(""https://docs.google.com/spreadsheets/d/1-1sI1CgmkGLtYav5pFpc8zU1CMdiR2hGtZeWB7zWrbY/edit"", ""BD075!A1:AV2803""),34, FALSE)"),"NO")</f>
        <v>NO</v>
      </c>
      <c r="V87" s="116" t="str">
        <f>IFERROR(__xludf.DUMMYFUNCTION("VLOOKUP(E87, IMPORTRANGE(""https://docs.google.com/spreadsheets/d/1-1sI1CgmkGLtYav5pFpc8zU1CMdiR2hGtZeWB7zWrbY/edit"", ""BD075!A1:AV2803""), 35, FALSE)"),"")</f>
        <v/>
      </c>
      <c r="W87" s="118" t="s">
        <v>63</v>
      </c>
      <c r="X87" s="120">
        <v>46295.0</v>
      </c>
      <c r="Y87" s="117" t="s">
        <v>28</v>
      </c>
      <c r="Z87" s="121" t="s">
        <v>225</v>
      </c>
      <c r="AA87" s="116" t="s">
        <v>58</v>
      </c>
      <c r="AB87" s="116" t="s">
        <v>34</v>
      </c>
    </row>
    <row r="88" ht="22.5" hidden="1" customHeight="1">
      <c r="A88" s="1"/>
      <c r="B88" s="116" t="s">
        <v>27</v>
      </c>
      <c r="C88" s="117" t="s">
        <v>28</v>
      </c>
      <c r="D88" s="117"/>
      <c r="E88" s="117">
        <v>182.0</v>
      </c>
      <c r="F88" s="116" t="str">
        <f>IFERROR(__xludf.DUMMYFUNCTION("VLOOKUP(E88, IMPORTRANGE(""https://docs.google.com/spreadsheets/d/1-1sI1CgmkGLtYav5pFpc8zU1CMdiR2hGtZeWB7zWrbY/edit"", ""BD075!A1:AV2803""), 5, FALSE)"),"PROYECTO DE GENERACIÓN FOTOVOLTAICA ""EL JARDIN"" DE 9.9 MW")</f>
        <v>PROYECTO DE GENERACIÓN FOTOVOLTAICA "EL JARDIN" DE 9.9 MW</v>
      </c>
      <c r="G88" s="116" t="str">
        <f>IFERROR(__xludf.DUMMYFUNCTION("VLOOKUP(E88, IMPORTRANGE(""https://docs.google.com/spreadsheets/d/1-1sI1CgmkGLtYav5pFpc8zU1CMdiR2hGtZeWB7zWrbY/edit"", ""BD075!A1:AV2803""), 15, FALSE)"),"DS COLOMBIA 2 S.A.S.")</f>
        <v>DS COLOMBIA 2 S.A.S.</v>
      </c>
      <c r="H88" s="116" t="s">
        <v>180</v>
      </c>
      <c r="I88" s="116" t="s">
        <v>105</v>
      </c>
      <c r="J88" s="116" t="str">
        <f>IFERROR(__xludf.DUMMYFUNCTION("VLOOKUP(E88, IMPORTRANGE(""https://docs.google.com/spreadsheets/d/1-1sI1CgmkGLtYav5pFpc8zU1CMdiR2hGtZeWB7zWrbY/edit"", ""BD075!A1:AV2803""), 28, FALSE)"),"CESAR")</f>
        <v>CESAR</v>
      </c>
      <c r="K88" s="116" t="str">
        <f>IFERROR(__xludf.DUMMYFUNCTION("VLOOKUP(E88, IMPORTRANGE(""https://docs.google.com/spreadsheets/d/1-1sI1CgmkGLtYav5pFpc8zU1CMdiR2hGtZeWB7zWrbY/edit"", ""BD075!A1:AV2803""), 29, FALSE)"),"VALLEDUPAR")</f>
        <v>VALLEDUPAR</v>
      </c>
      <c r="L88" s="116" t="s">
        <v>83</v>
      </c>
      <c r="M88" s="116"/>
      <c r="N88" s="116"/>
      <c r="O88" s="118">
        <f>IFERROR(__xludf.DUMMYFUNCTION("VLOOKUP(E88, IMPORTRANGE(""https://docs.google.com/spreadsheets/d/1-1sI1CgmkGLtYav5pFpc8zU1CMdiR2hGtZeWB7zWrbY/edit"", ""BD075!A1:AV2803""), 22, FALSE)"),9.9)</f>
        <v>9.9</v>
      </c>
      <c r="P88" s="116" t="str">
        <f>IFERROR(__xludf.DUMMYFUNCTION("VLOOKUP(E88, IMPORTRANGE(""https://docs.google.com/spreadsheets/d/1-1sI1CgmkGLtYav5pFpc8zU1CMdiR2hGtZeWB7zWrbY/edit"", ""BD075!A1:AV2803""), 32, FALSE)"),"VALENCIA DE JESUS 34.5 KV")</f>
        <v>VALENCIA DE JESUS 34.5 KV</v>
      </c>
      <c r="Q88" s="116" t="str">
        <f>IFERROR(__xludf.DUMMYFUNCTION("VLOOKUP(E88, IMPORTRANGE(""https://docs.google.com/spreadsheets/d/1-1sI1CgmkGLtYav5pFpc8zU1CMdiR2hGtZeWB7zWrbY/edit"", ""BD075!A1:AV2803""), 33, FALSE)"),"CARIBE MAR DE LA COSTA S.A. E.S.P. - AFINIA")</f>
        <v>CARIBE MAR DE LA COSTA S.A. E.S.P. - AFINIA</v>
      </c>
      <c r="R88" s="116" t="str">
        <f>IFERROR(__xludf.DUMMYFUNCTION("VLOOKUP(E88, IMPORTRANGE(""https://docs.google.com/spreadsheets/d/1-1sI1CgmkGLtYav5pFpc8zU1CMdiR2hGtZeWB7zWrbY/edit"", ""BD075!A1:AV2803""), 7, FALSE)"),"SOLAR FV")</f>
        <v>SOLAR FV</v>
      </c>
      <c r="S88" s="119">
        <f>IFERROR(__xludf.DUMMYFUNCTION("VLOOKUP(E88, IMPORTRANGE(""https://docs.google.com/spreadsheets/d/1-1sI1CgmkGLtYav5pFpc8zU1CMdiR2hGtZeWB7zWrbY/edit"", ""BD075!A1:AV2803""), 26, FALSE)"),46295.0)</f>
        <v>46295</v>
      </c>
      <c r="T88" s="118">
        <f t="shared" si="1"/>
        <v>2026</v>
      </c>
      <c r="U88" s="116" t="str">
        <f>IFERROR(__xludf.DUMMYFUNCTION("VLOOKUP(E88, IMPORTRANGE(""https://docs.google.com/spreadsheets/d/1-1sI1CgmkGLtYav5pFpc8zU1CMdiR2hGtZeWB7zWrbY/edit"", ""BD075!A1:AV2803""),34, FALSE)"),"SI")</f>
        <v>SI</v>
      </c>
      <c r="V88" s="116" t="str">
        <f>IFERROR(__xludf.DUMMYFUNCTION("VLOOKUP(E88, IMPORTRANGE(""https://docs.google.com/spreadsheets/d/1-1sI1CgmkGLtYav5pFpc8zU1CMdiR2hGtZeWB7zWrbY/edit"", ""BD075!A1:AV2803""), 35, FALSE)"),"LA CONEXIÓN DEL PROYECTO DE GENERACIÓN QUEDA CONDICIONADA A LA ENTRADA EN OPERACIÓN DE: - LÍNEAS DE TRANSMISIÓN COPEY ± CUESTECITAS 500 KV, COPEY ± FUNDACIÓN 220 KV Y OBRAS ASOCIADAS EN LA SUBESTACIÓN CUESTECITAS. - SUBESTACIÓN COLECTORA 500 KV, DOS LÍNEA"&amp;"S DE TRANSMISIÓN COLECTORA ± CUESTECITAS 500 KV Y UNA LÍNEA CUESTECITAS ± LA LOMA 500 KV. - SEGUNDO CIRCUITO COPEY ± CUESTECITAS 500 KV. - SEGUNDO CIRCUITO CUESTECITAS ± LA LOMA 500 KV. - LÍNEA DE TRANSMISIÓN LA LOMA ± SOGAMOSO 500 KV. - LÍNEA DE TRANSMIS"&amp;"IÓN BONDA ± RÍO CÓRDOBA 220 KV. - INSTALACIÓN DE DISPOSITIVOS D-FACTS EN LOS CIRCUITOS SANTA MARTA ± BONDA 220 KV Y SANTA MARTA TERMOGUAJIRA 220 KV. - REPOTENCIACIÓN DE LOS ENLACES GUATAPURÍ ± SAN JUAN 110 KV Y SAN JUAN ± VALLEDUPAR 110 KV A 691 A.")</f>
        <v>LA CONEXIÓN DEL PROYECTO DE GENERACIÓN QUEDA CONDICIONADA A LA ENTRADA EN OPERACIÓN DE: -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88" s="122" t="s">
        <v>122</v>
      </c>
      <c r="X88" s="125">
        <f t="shared" ref="X88:X89" si="13">S88</f>
        <v>46295</v>
      </c>
      <c r="Y88" s="117" t="s">
        <v>28</v>
      </c>
      <c r="Z88" s="121" t="s">
        <v>226</v>
      </c>
      <c r="AA88" s="116" t="s">
        <v>58</v>
      </c>
      <c r="AB88" s="116" t="s">
        <v>34</v>
      </c>
    </row>
    <row r="89" ht="22.5" hidden="1" customHeight="1">
      <c r="A89" s="1"/>
      <c r="B89" s="87" t="s">
        <v>133</v>
      </c>
      <c r="C89" s="7" t="s">
        <v>28</v>
      </c>
      <c r="D89" s="7"/>
      <c r="E89" s="88" t="s">
        <v>227</v>
      </c>
      <c r="F89" s="87" t="str">
        <f>IFERROR(__xludf.DUMMYFUNCTION("VLOOKUP(E89, IMPORTRANGE(""https://docs.google.com/spreadsheets/d/1-1sI1CgmkGLtYav5pFpc8zU1CMdiR2hGtZeWB7zWrbY/edit"", ""BD075!A1:AV2803""), 5, FALSE)"),"PCH VENTANA DE 7MW (ENTREGA 6,7 MW)")</f>
        <v>PCH VENTANA DE 7MW (ENTREGA 6,7 MW)</v>
      </c>
      <c r="G89" s="87" t="str">
        <f>IFERROR(__xludf.DUMMYFUNCTION("VLOOKUP(E89, IMPORTRANGE(""https://docs.google.com/spreadsheets/d/1-1sI1CgmkGLtYav5pFpc8zU1CMdiR2hGtZeWB7zWrbY/edit"", ""BD075!A1:AV2803""), 15, FALSE)"),"EMPRESA DE ACUEDUCTO Y ALCANTARILLADO DE BOGOTÁ")</f>
        <v>EMPRESA DE ACUEDUCTO Y ALCANTARILLADO DE BOGOTÁ</v>
      </c>
      <c r="H89" s="94"/>
      <c r="I89" s="87" t="s">
        <v>37</v>
      </c>
      <c r="J89" s="87" t="str">
        <f>IFERROR(__xludf.DUMMYFUNCTION("VLOOKUP(E89, IMPORTRANGE(""https://docs.google.com/spreadsheets/d/1-1sI1CgmkGLtYav5pFpc8zU1CMdiR2hGtZeWB7zWrbY/edit"", ""BD075!A1:AV2803""), 28, FALSE)"),"CUNDINAMARCA")</f>
        <v>CUNDINAMARCA</v>
      </c>
      <c r="K89" s="87" t="str">
        <f>IFERROR(__xludf.DUMMYFUNCTION("VLOOKUP(E89, IMPORTRANGE(""https://docs.google.com/spreadsheets/d/1-1sI1CgmkGLtYav5pFpc8zU1CMdiR2hGtZeWB7zWrbY/edit"", ""BD075!A1:AV2803""), 29, FALSE)"),"GUASCA")</f>
        <v>GUASCA</v>
      </c>
      <c r="L89" s="87" t="s">
        <v>224</v>
      </c>
      <c r="M89" s="87"/>
      <c r="N89" s="87"/>
      <c r="O89" s="89">
        <f>IFERROR(__xludf.DUMMYFUNCTION("VLOOKUP(E89, IMPORTRANGE(""https://docs.google.com/spreadsheets/d/1-1sI1CgmkGLtYav5pFpc8zU1CMdiR2hGtZeWB7zWrbY/edit"", ""BD075!A1:AV2803""), 22, FALSE)"),6.7)</f>
        <v>6.7</v>
      </c>
      <c r="P89" s="87" t="str">
        <f>IFERROR(__xludf.DUMMYFUNCTION("VLOOKUP(E89, IMPORTRANGE(""https://docs.google.com/spreadsheets/d/1-1sI1CgmkGLtYav5pFpc8zU1CMdiR2hGtZeWB7zWrbY/edit"", ""BD075!A1:AV2803""), 32, FALSE)"),"CALERA 34.5")</f>
        <v>CALERA 34.5</v>
      </c>
      <c r="Q89" s="87" t="str">
        <f>IFERROR(__xludf.DUMMYFUNCTION("VLOOKUP(E89, IMPORTRANGE(""https://docs.google.com/spreadsheets/d/1-1sI1CgmkGLtYav5pFpc8zU1CMdiR2hGtZeWB7zWrbY/edit"", ""BD075!A1:AV2803""), 33, FALSE)"),"ENEL COLOMBIA S.A E.S.P.")</f>
        <v>ENEL COLOMBIA S.A E.S.P.</v>
      </c>
      <c r="R89" s="87" t="str">
        <f>IFERROR(__xludf.DUMMYFUNCTION("VLOOKUP(E89, IMPORTRANGE(""https://docs.google.com/spreadsheets/d/1-1sI1CgmkGLtYav5pFpc8zU1CMdiR2hGtZeWB7zWrbY/edit"", ""BD075!A1:AV2803""), 7, FALSE)"),"PCH")</f>
        <v>PCH</v>
      </c>
      <c r="S89" s="90">
        <f>IFERROR(__xludf.DUMMYFUNCTION("VLOOKUP(E89, IMPORTRANGE(""https://docs.google.com/spreadsheets/d/1-1sI1CgmkGLtYav5pFpc8zU1CMdiR2hGtZeWB7zWrbY/edit"", ""BD075!A1:AV2803""), 26, FALSE)"),46295.0)</f>
        <v>46295</v>
      </c>
      <c r="T89" s="89">
        <f t="shared" si="1"/>
        <v>2026</v>
      </c>
      <c r="U89" s="87" t="str">
        <f>IFERROR(__xludf.DUMMYFUNCTION("VLOOKUP(E89, IMPORTRANGE(""https://docs.google.com/spreadsheets/d/1-1sI1CgmkGLtYav5pFpc8zU1CMdiR2hGtZeWB7zWrbY/edit"", ""BD075!A1:AV2803""),34, FALSE)"),"NO")</f>
        <v>NO</v>
      </c>
      <c r="V89" s="87" t="str">
        <f>IFERROR(__xludf.DUMMYFUNCTION("VLOOKUP(E89, IMPORTRANGE(""https://docs.google.com/spreadsheets/d/1-1sI1CgmkGLtYav5pFpc8zU1CMdiR2hGtZeWB7zWrbY/edit"", ""BD075!A1:AV2803""), 35, FALSE)"),"")</f>
        <v/>
      </c>
      <c r="W89" s="87" t="s">
        <v>122</v>
      </c>
      <c r="X89" s="132">
        <f t="shared" si="13"/>
        <v>46295</v>
      </c>
      <c r="Y89" s="88" t="s">
        <v>28</v>
      </c>
      <c r="Z89" s="92" t="s">
        <v>228</v>
      </c>
      <c r="AA89" s="87" t="s">
        <v>221</v>
      </c>
      <c r="AB89" s="87" t="s">
        <v>34</v>
      </c>
    </row>
    <row r="90" ht="22.5" hidden="1" customHeight="1">
      <c r="B90" s="122" t="s">
        <v>47</v>
      </c>
      <c r="C90" s="117" t="s">
        <v>28</v>
      </c>
      <c r="D90" s="127">
        <v>1.4</v>
      </c>
      <c r="E90" s="127" t="s">
        <v>229</v>
      </c>
      <c r="F90" s="122" t="str">
        <f>IFERROR(__xludf.DUMMYFUNCTION("VLOOKUP(E90, IMPORTRANGE(""https://docs.google.com/spreadsheets/d/1-1sI1CgmkGLtYav5pFpc8zU1CMdiR2hGtZeWB7zWrbY/edit"", ""BD075!A1:AV2803""), 5, FALSE)"),"PARQUE SOLAR CAMARONES 6 MW")</f>
        <v>PARQUE SOLAR CAMARONES 6 MW</v>
      </c>
      <c r="G90" s="122" t="str">
        <f>IFERROR(__xludf.DUMMYFUNCTION("VLOOKUP(E90, IMPORTRANGE(""https://docs.google.com/spreadsheets/d/1-1sI1CgmkGLtYav5pFpc8zU1CMdiR2hGtZeWB7zWrbY/edit"", ""BD075!A1:AV2803""), 15, FALSE)"),"COLOMBIA SOLAR CORPORACIÓN INTERNACIONAL SAS")</f>
        <v>COLOMBIA SOLAR CORPORACIÓN INTERNACIONAL SAS</v>
      </c>
      <c r="H90" s="122" t="s">
        <v>48</v>
      </c>
      <c r="I90" s="122" t="s">
        <v>42</v>
      </c>
      <c r="J90" s="122" t="str">
        <f>IFERROR(__xludf.DUMMYFUNCTION("VLOOKUP(E90, IMPORTRANGE(""https://docs.google.com/spreadsheets/d/1-1sI1CgmkGLtYav5pFpc8zU1CMdiR2hGtZeWB7zWrbY/edit"", ""BD075!A1:AV2803""), 28, FALSE)"),"LA_GUAJIRA")</f>
        <v>LA_GUAJIRA</v>
      </c>
      <c r="K90" s="122" t="str">
        <f>IFERROR(__xludf.DUMMYFUNCTION("VLOOKUP(E90, IMPORTRANGE(""https://docs.google.com/spreadsheets/d/1-1sI1CgmkGLtYav5pFpc8zU1CMdiR2hGtZeWB7zWrbY/edit"", ""BD075!A1:AV2803""), 29, FALSE)"),"RIOHACHA")</f>
        <v>RIOHACHA</v>
      </c>
      <c r="L90" s="122" t="s">
        <v>94</v>
      </c>
      <c r="M90" s="122"/>
      <c r="N90" s="122"/>
      <c r="O90" s="129">
        <f>IFERROR(__xludf.DUMMYFUNCTION("VLOOKUP(E90, IMPORTRANGE(""https://docs.google.com/spreadsheets/d/1-1sI1CgmkGLtYav5pFpc8zU1CMdiR2hGtZeWB7zWrbY/edit"", ""BD075!A1:AV2803""), 22, FALSE)"),6.0)</f>
        <v>6</v>
      </c>
      <c r="P90" s="122" t="str">
        <f>IFERROR(__xludf.DUMMYFUNCTION("VLOOKUP(E90, IMPORTRANGE(""https://docs.google.com/spreadsheets/d/1-1sI1CgmkGLtYav5pFpc8zU1CMdiR2hGtZeWB7zWrbY/edit"", ""BD075!A1:AV2803""), 32, FALSE)"),"CAMARONES 34.5")</f>
        <v>CAMARONES 34.5</v>
      </c>
      <c r="Q90" s="122" t="str">
        <f>IFERROR(__xludf.DUMMYFUNCTION("VLOOKUP(E90, IMPORTRANGE(""https://docs.google.com/spreadsheets/d/1-1sI1CgmkGLtYav5pFpc8zU1CMdiR2hGtZeWB7zWrbY/edit"", ""BD075!A1:AV2803""), 33, FALSE)"),"CARIBE SOL DE LA COSTA S.A.S. E.S.P. - AIR- E")</f>
        <v>CARIBE SOL DE LA COSTA S.A.S. E.S.P. - AIR- E</v>
      </c>
      <c r="R90" s="122" t="str">
        <f>IFERROR(__xludf.DUMMYFUNCTION("VLOOKUP(E90, IMPORTRANGE(""https://docs.google.com/spreadsheets/d/1-1sI1CgmkGLtYav5pFpc8zU1CMdiR2hGtZeWB7zWrbY/edit"", ""BD075!A1:AV2803""), 7, FALSE)"),"SOLAR FV")</f>
        <v>SOLAR FV</v>
      </c>
      <c r="S90" s="130">
        <f>IFERROR(__xludf.DUMMYFUNCTION("VLOOKUP(E90, IMPORTRANGE(""https://docs.google.com/spreadsheets/d/1-1sI1CgmkGLtYav5pFpc8zU1CMdiR2hGtZeWB7zWrbY/edit"", ""BD075!A1:AV2803""), 26, FALSE)"),46203.0)</f>
        <v>46203</v>
      </c>
      <c r="T90" s="129">
        <f t="shared" si="1"/>
        <v>2026</v>
      </c>
      <c r="U90" s="122" t="str">
        <f>IFERROR(__xludf.DUMMYFUNCTION("VLOOKUP(E90, IMPORTRANGE(""https://docs.google.com/spreadsheets/d/1-1sI1CgmkGLtYav5pFpc8zU1CMdiR2hGtZeWB7zWrbY/edit"", ""BD075!A1:AV2803""),34, FALSE)"),"SI")</f>
        <v>SI</v>
      </c>
      <c r="V90" s="122" t="str">
        <f>IFERROR(__xludf.DUMMYFUNCTION("VLOOKUP(E90, IMPORTRANGE(""https://docs.google.com/spreadsheets/d/1-1sI1CgmkGLtYav5pFpc8zU1CMdiR2hGtZeWB7zWrbY/edit"", ""BD075!A1:AV2803""), 35, FALSE)"),"- LÍNEAS DE TRANSMISIÓN COPEY - CUESTECITAS 500 KV, COPEY - FUNDACIÓN 220 KV Y OBRAS ASOCIADAS EN LA SUBESTACIÓN CUESTECITAS. - SUBESTACIÓN COLECTORA 500 KV, DOS LÍNEAS DE TRANSMISIÓN COLECTORA - CUESTECITAS 500 KV Y UNA LÍNEA CUESTECITAS - LA LOMA 500 KV"&amp;". - SEGUNDO CIRCUITO COPEY - CUESTECITAS 500 KV. - SEGUNDO CIRCUITO CUESTECITAS - LA LOMA 500 KV. - LÍNEA DE TRANSMISIÓN LA LOMA - SOGAMOSO 500 KV. - LÍNEA DE TRANSMISIÓN BONDA - RÍO CÓRDOBA 220 KV. - INSTALACIÓN DE DISPOSITIVOS D-FACTS EN LOS CIRCUITOS S"&amp;"ANTA MARTA - BONDA 220 KV Y SANTA MARTA TERMOGUAJIRA 220 KV. - REPOTENCIACIÓN DE LOS ENLACES GUATAPURÍ - SAN JUAN 110 KV Y SAN JUAN - VALLEDUPAR 110 KV A 691 A")</f>
        <v>-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90" s="118" t="s">
        <v>56</v>
      </c>
      <c r="X90" s="125">
        <v>46326.0</v>
      </c>
      <c r="Y90" s="127" t="s">
        <v>28</v>
      </c>
      <c r="Z90" s="131" t="s">
        <v>230</v>
      </c>
      <c r="AA90" s="122" t="s">
        <v>33</v>
      </c>
      <c r="AB90" s="122" t="s">
        <v>34</v>
      </c>
    </row>
    <row r="91" ht="22.5" hidden="1" customHeight="1">
      <c r="A91" s="1"/>
      <c r="B91" s="133"/>
      <c r="C91" s="117" t="s">
        <v>28</v>
      </c>
      <c r="D91" s="117"/>
      <c r="E91" s="127">
        <v>461.0</v>
      </c>
      <c r="F91" s="122" t="str">
        <f>IFERROR(__xludf.DUMMYFUNCTION("VLOOKUP(E91, IMPORTRANGE(""https://docs.google.com/spreadsheets/d/1-1sI1CgmkGLtYav5pFpc8zU1CMdiR2hGtZeWB7zWrbY/edit"", ""BD075!A1:AV2803""), 5, FALSE)"),"PSF CRLI DE 9,9 MW A LA SUBESTACIÓN CARACOLÍ DE 13,8 KV.")</f>
        <v>PSF CRLI DE 9,9 MW A LA SUBESTACIÓN CARACOLÍ DE 13,8 KV.</v>
      </c>
      <c r="G91" s="122" t="str">
        <f>IFERROR(__xludf.DUMMYFUNCTION("VLOOKUP(E91, IMPORTRANGE(""https://docs.google.com/spreadsheets/d/1-1sI1CgmkGLtYav5pFpc8zU1CMdiR2hGtZeWB7zWrbY/edit"", ""BD075!A1:AV2803""), 15, FALSE)"),"CARACOL ENERGÍAS RENOVABLES SAS E.S.P.")</f>
        <v>CARACOL ENERGÍAS RENOVABLES SAS E.S.P.</v>
      </c>
      <c r="H91" s="122" t="s">
        <v>204</v>
      </c>
      <c r="I91" s="122" t="s">
        <v>37</v>
      </c>
      <c r="J91" s="122" t="str">
        <f>IFERROR(__xludf.DUMMYFUNCTION("VLOOKUP(E91, IMPORTRANGE(""https://docs.google.com/spreadsheets/d/1-1sI1CgmkGLtYav5pFpc8zU1CMdiR2hGtZeWB7zWrbY/edit"", ""BD075!A1:AV2803""), 28, FALSE)"),"ATLANTICO")</f>
        <v>ATLANTICO</v>
      </c>
      <c r="K91" s="122" t="str">
        <f>IFERROR(__xludf.DUMMYFUNCTION("VLOOKUP(E91, IMPORTRANGE(""https://docs.google.com/spreadsheets/d/1-1sI1CgmkGLtYav5pFpc8zU1CMdiR2hGtZeWB7zWrbY/edit"", ""BD075!A1:AV2803""), 29, FALSE)"),"BARRANQUILLA")</f>
        <v>BARRANQUILLA</v>
      </c>
      <c r="L91" s="122" t="s">
        <v>38</v>
      </c>
      <c r="M91" s="122"/>
      <c r="N91" s="128"/>
      <c r="O91" s="129">
        <f>IFERROR(__xludf.DUMMYFUNCTION("VLOOKUP(E91, IMPORTRANGE(""https://docs.google.com/spreadsheets/d/1-1sI1CgmkGLtYav5pFpc8zU1CMdiR2hGtZeWB7zWrbY/edit"", ""BD075!A1:AV2803""), 22, FALSE)"),9.9)</f>
        <v>9.9</v>
      </c>
      <c r="P91" s="122" t="str">
        <f>IFERROR(__xludf.DUMMYFUNCTION("VLOOKUP(E91, IMPORTRANGE(""https://docs.google.com/spreadsheets/d/1-1sI1CgmkGLtYav5pFpc8zU1CMdiR2hGtZeWB7zWrbY/edit"", ""BD075!A1:AV2803""), 32, FALSE)"),"CARACOLI 13.8 KV")</f>
        <v>CARACOLI 13.8 KV</v>
      </c>
      <c r="Q91" s="122" t="str">
        <f>IFERROR(__xludf.DUMMYFUNCTION("VLOOKUP(E91, IMPORTRANGE(""https://docs.google.com/spreadsheets/d/1-1sI1CgmkGLtYav5pFpc8zU1CMdiR2hGtZeWB7zWrbY/edit"", ""BD075!A1:AV2803""), 33, FALSE)"),"CARIBE SOL DE LA COSRA S.A. E.S.P.")</f>
        <v>CARIBE SOL DE LA COSRA S.A. E.S.P.</v>
      </c>
      <c r="R91" s="122" t="str">
        <f>IFERROR(__xludf.DUMMYFUNCTION("VLOOKUP(E91, IMPORTRANGE(""https://docs.google.com/spreadsheets/d/1-1sI1CgmkGLtYav5pFpc8zU1CMdiR2hGtZeWB7zWrbY/edit"", ""BD075!A1:AV2803""), 7, FALSE)"),"SOLAR FV")</f>
        <v>SOLAR FV</v>
      </c>
      <c r="S91" s="130">
        <f>IFERROR(__xludf.DUMMYFUNCTION("VLOOKUP(E91, IMPORTRANGE(""https://docs.google.com/spreadsheets/d/1-1sI1CgmkGLtYav5pFpc8zU1CMdiR2hGtZeWB7zWrbY/edit"", ""BD075!A1:AV2803""), 26, FALSE)"),46326.0)</f>
        <v>46326</v>
      </c>
      <c r="T91" s="129">
        <f t="shared" si="1"/>
        <v>2026</v>
      </c>
      <c r="U91" s="122" t="str">
        <f>IFERROR(__xludf.DUMMYFUNCTION("VLOOKUP(E91, IMPORTRANGE(""https://docs.google.com/spreadsheets/d/1-1sI1CgmkGLtYav5pFpc8zU1CMdiR2hGtZeWB7zWrbY/edit"", ""BD075!A1:AV2803""),34, FALSE)"),"NO")</f>
        <v>NO</v>
      </c>
      <c r="V91" s="122" t="str">
        <f>IFERROR(__xludf.DUMMYFUNCTION("VLOOKUP(E91, IMPORTRANGE(""https://docs.google.com/spreadsheets/d/1-1sI1CgmkGLtYav5pFpc8zU1CMdiR2hGtZeWB7zWrbY/edit"", ""BD075!A1:AV2803""), 35, FALSE)"),"")</f>
        <v/>
      </c>
      <c r="W91" s="122" t="s">
        <v>122</v>
      </c>
      <c r="X91" s="125">
        <f t="shared" ref="X91:X94" si="14">S91</f>
        <v>46326</v>
      </c>
      <c r="Y91" s="127" t="s">
        <v>28</v>
      </c>
      <c r="Z91" s="131" t="s">
        <v>231</v>
      </c>
      <c r="AA91" s="122" t="s">
        <v>58</v>
      </c>
      <c r="AB91" s="122" t="s">
        <v>34</v>
      </c>
    </row>
    <row r="92" ht="22.5" hidden="1" customHeight="1">
      <c r="A92" s="1"/>
      <c r="B92" s="133"/>
      <c r="C92" s="117" t="s">
        <v>28</v>
      </c>
      <c r="D92" s="117"/>
      <c r="E92" s="127">
        <v>475.0</v>
      </c>
      <c r="F92" s="122" t="str">
        <f>IFERROR(__xludf.DUMMYFUNCTION("VLOOKUP(E92, IMPORTRANGE(""https://docs.google.com/spreadsheets/d/1-1sI1CgmkGLtYav5pFpc8zU1CMdiR2hGtZeWB7zWrbY/edit"", ""BD075!A1:AV2803""), 5, FALSE)"),"PLANTA FOTOVOLTAICA ""SGDE"" DE 9,9 MW")</f>
        <v>PLANTA FOTOVOLTAICA "SGDE" DE 9,9 MW</v>
      </c>
      <c r="G92" s="122" t="str">
        <f>IFERROR(__xludf.DUMMYFUNCTION("VLOOKUP(E92, IMPORTRANGE(""https://docs.google.com/spreadsheets/d/1-1sI1CgmkGLtYav5pFpc8zU1CMdiR2hGtZeWB7zWrbY/edit"", ""BD075!A1:AV2803""), 15, FALSE)"),"SGDE ENERGÍAS RENOVABLES SAS E.S.P.")</f>
        <v>SGDE ENERGÍAS RENOVABLES SAS E.S.P.</v>
      </c>
      <c r="H92" s="122" t="s">
        <v>204</v>
      </c>
      <c r="I92" s="122" t="s">
        <v>37</v>
      </c>
      <c r="J92" s="122" t="str">
        <f>IFERROR(__xludf.DUMMYFUNCTION("VLOOKUP(E92, IMPORTRANGE(""https://docs.google.com/spreadsheets/d/1-1sI1CgmkGLtYav5pFpc8zU1CMdiR2hGtZeWB7zWrbY/edit"", ""BD075!A1:AV2803""), 28, FALSE)"),"ATLANTICO")</f>
        <v>ATLANTICO</v>
      </c>
      <c r="K92" s="122" t="str">
        <f>IFERROR(__xludf.DUMMYFUNCTION("VLOOKUP(E92, IMPORTRANGE(""https://docs.google.com/spreadsheets/d/1-1sI1CgmkGLtYav5pFpc8zU1CMdiR2hGtZeWB7zWrbY/edit"", ""BD075!A1:AV2803""), 29, FALSE)"),"SABANAGRANDE")</f>
        <v>SABANAGRANDE</v>
      </c>
      <c r="L92" s="122" t="s">
        <v>38</v>
      </c>
      <c r="M92" s="122"/>
      <c r="N92" s="128"/>
      <c r="O92" s="129">
        <f>IFERROR(__xludf.DUMMYFUNCTION("VLOOKUP(E92, IMPORTRANGE(""https://docs.google.com/spreadsheets/d/1-1sI1CgmkGLtYav5pFpc8zU1CMdiR2hGtZeWB7zWrbY/edit"", ""BD075!A1:AV2803""), 22, FALSE)"),9.9)</f>
        <v>9.9</v>
      </c>
      <c r="P92" s="122" t="str">
        <f>IFERROR(__xludf.DUMMYFUNCTION("VLOOKUP(E92, IMPORTRANGE(""https://docs.google.com/spreadsheets/d/1-1sI1CgmkGLtYav5pFpc8zU1CMdiR2hGtZeWB7zWrbY/edit"", ""BD075!A1:AV2803""), 32, FALSE)"),"SABANAGRANDE 13.8 KV")</f>
        <v>SABANAGRANDE 13.8 KV</v>
      </c>
      <c r="Q92" s="122" t="str">
        <f>IFERROR(__xludf.DUMMYFUNCTION("VLOOKUP(E92, IMPORTRANGE(""https://docs.google.com/spreadsheets/d/1-1sI1CgmkGLtYav5pFpc8zU1CMdiR2hGtZeWB7zWrbY/edit"", ""BD075!A1:AV2803""), 33, FALSE)"),"CARIBE SOL DE LA COSTA S.A.S. E.S.P. - AIR - E")</f>
        <v>CARIBE SOL DE LA COSTA S.A.S. E.S.P. - AIR - E</v>
      </c>
      <c r="R92" s="122" t="str">
        <f>IFERROR(__xludf.DUMMYFUNCTION("VLOOKUP(E92, IMPORTRANGE(""https://docs.google.com/spreadsheets/d/1-1sI1CgmkGLtYav5pFpc8zU1CMdiR2hGtZeWB7zWrbY/edit"", ""BD075!A1:AV2803""), 7, FALSE)"),"SOLAR FV")</f>
        <v>SOLAR FV</v>
      </c>
      <c r="S92" s="130">
        <f>IFERROR(__xludf.DUMMYFUNCTION("VLOOKUP(E92, IMPORTRANGE(""https://docs.google.com/spreadsheets/d/1-1sI1CgmkGLtYav5pFpc8zU1CMdiR2hGtZeWB7zWrbY/edit"", ""BD075!A1:AV2803""), 26, FALSE)"),46326.0)</f>
        <v>46326</v>
      </c>
      <c r="T92" s="129">
        <f t="shared" si="1"/>
        <v>2026</v>
      </c>
      <c r="U92" s="122" t="str">
        <f>IFERROR(__xludf.DUMMYFUNCTION("VLOOKUP(E92, IMPORTRANGE(""https://docs.google.com/spreadsheets/d/1-1sI1CgmkGLtYav5pFpc8zU1CMdiR2hGtZeWB7zWrbY/edit"", ""BD075!A1:AV2803""),34, FALSE)"),"NO")</f>
        <v>NO</v>
      </c>
      <c r="V92" s="122" t="str">
        <f>IFERROR(__xludf.DUMMYFUNCTION("VLOOKUP(E92, IMPORTRANGE(""https://docs.google.com/spreadsheets/d/1-1sI1CgmkGLtYav5pFpc8zU1CMdiR2hGtZeWB7zWrbY/edit"", ""BD075!A1:AV2803""), 35, FALSE)"),"")</f>
        <v/>
      </c>
      <c r="W92" s="122" t="s">
        <v>122</v>
      </c>
      <c r="X92" s="125">
        <f t="shared" si="14"/>
        <v>46326</v>
      </c>
      <c r="Y92" s="127" t="s">
        <v>28</v>
      </c>
      <c r="Z92" s="131" t="s">
        <v>232</v>
      </c>
      <c r="AA92" s="122" t="s">
        <v>58</v>
      </c>
      <c r="AB92" s="122" t="s">
        <v>34</v>
      </c>
    </row>
    <row r="93" ht="22.5" hidden="1" customHeight="1">
      <c r="A93" s="1"/>
      <c r="B93" s="87" t="s">
        <v>27</v>
      </c>
      <c r="C93" s="7" t="s">
        <v>28</v>
      </c>
      <c r="D93" s="7"/>
      <c r="E93" s="88">
        <v>192.0</v>
      </c>
      <c r="F93" s="87" t="str">
        <f>IFERROR(__xludf.DUMMYFUNCTION("VLOOKUP(E93, IMPORTRANGE(""https://docs.google.com/spreadsheets/d/1-1sI1CgmkGLtYav5pFpc8zU1CMdiR2hGtZeWB7zWrbY/edit"", ""BD075!A1:AV2803""), 5, FALSE)"),"PARQUE EÓLICO ALPHA DE 212 MW")</f>
        <v>PARQUE EÓLICO ALPHA DE 212 MW</v>
      </c>
      <c r="G93" s="87" t="str">
        <f>IFERROR(__xludf.DUMMYFUNCTION("VLOOKUP(E93, IMPORTRANGE(""https://docs.google.com/spreadsheets/d/1-1sI1CgmkGLtYav5pFpc8zU1CMdiR2hGtZeWB7zWrbY/edit"", ""BD075!A1:AV2803""), 15, FALSE)"),"VIENTOS DEL NORTE")</f>
        <v>VIENTOS DEL NORTE</v>
      </c>
      <c r="H93" s="87" t="s">
        <v>233</v>
      </c>
      <c r="I93" s="87" t="s">
        <v>234</v>
      </c>
      <c r="J93" s="87" t="str">
        <f>IFERROR(__xludf.DUMMYFUNCTION("VLOOKUP(E93, IMPORTRANGE(""https://docs.google.com/spreadsheets/d/1-1sI1CgmkGLtYav5pFpc8zU1CMdiR2hGtZeWB7zWrbY/edit"", ""BD075!A1:AV2803""), 28, FALSE)"),"LA_GUAJIRA")</f>
        <v>LA_GUAJIRA</v>
      </c>
      <c r="K93" s="87" t="str">
        <f>IFERROR(__xludf.DUMMYFUNCTION("VLOOKUP(E93, IMPORTRANGE(""https://docs.google.com/spreadsheets/d/1-1sI1CgmkGLtYav5pFpc8zU1CMdiR2hGtZeWB7zWrbY/edit"", ""BD075!A1:AV2803""), 29, FALSE)"),"MAICAO")</f>
        <v>MAICAO</v>
      </c>
      <c r="L93" s="87" t="s">
        <v>197</v>
      </c>
      <c r="M93" s="87"/>
      <c r="N93" s="87"/>
      <c r="O93" s="89">
        <f>IFERROR(__xludf.DUMMYFUNCTION("VLOOKUP(E93, IMPORTRANGE(""https://docs.google.com/spreadsheets/d/1-1sI1CgmkGLtYav5pFpc8zU1CMdiR2hGtZeWB7zWrbY/edit"", ""BD075!A1:AV2803""), 22, FALSE)"),212.0)</f>
        <v>212</v>
      </c>
      <c r="P93" s="87" t="str">
        <f>IFERROR(__xludf.DUMMYFUNCTION("VLOOKUP(E93, IMPORTRANGE(""https://docs.google.com/spreadsheets/d/1-1sI1CgmkGLtYav5pFpc8zU1CMdiR2hGtZeWB7zWrbY/edit"", ""BD075!A1:AV2803""), 32, FALSE)"),"CUESTECITAS 500 KV")</f>
        <v>CUESTECITAS 500 KV</v>
      </c>
      <c r="Q93" s="87" t="str">
        <f>IFERROR(__xludf.DUMMYFUNCTION("VLOOKUP(E93, IMPORTRANGE(""https://docs.google.com/spreadsheets/d/1-1sI1CgmkGLtYav5pFpc8zU1CMdiR2hGtZeWB7zWrbY/edit"", ""BD075!A1:AV2803""), 33, FALSE)"),"INTERCOLOMBIA")</f>
        <v>INTERCOLOMBIA</v>
      </c>
      <c r="R93" s="87" t="str">
        <f>IFERROR(__xludf.DUMMYFUNCTION("VLOOKUP(E93, IMPORTRANGE(""https://docs.google.com/spreadsheets/d/1-1sI1CgmkGLtYav5pFpc8zU1CMdiR2hGtZeWB7zWrbY/edit"", ""BD075!A1:AV2803""), 7, FALSE)"),"EÓLICA")</f>
        <v>EÓLICA</v>
      </c>
      <c r="S93" s="90">
        <f>IFERROR(__xludf.DUMMYFUNCTION("VLOOKUP(E93, IMPORTRANGE(""https://docs.google.com/spreadsheets/d/1-1sI1CgmkGLtYav5pFpc8zU1CMdiR2hGtZeWB7zWrbY/edit"", ""BD075!A1:AV2803""), 26, FALSE)"),46327.0)</f>
        <v>46327</v>
      </c>
      <c r="T93" s="89">
        <f t="shared" si="1"/>
        <v>2026</v>
      </c>
      <c r="U93" s="87" t="str">
        <f>IFERROR(__xludf.DUMMYFUNCTION("VLOOKUP(E93, IMPORTRANGE(""https://docs.google.com/spreadsheets/d/1-1sI1CgmkGLtYav5pFpc8zU1CMdiR2hGtZeWB7zWrbY/edit"", ""BD075!A1:AV2803""),34, FALSE)"),"SI")</f>
        <v>SI</v>
      </c>
      <c r="V93" s="87" t="str">
        <f>IFERROR(__xludf.DUMMYFUNCTION("VLOOKUP(E93, IMPORTRANGE(""https://docs.google.com/spreadsheets/d/1-1sI1CgmkGLtYav5pFpc8zU1CMdiR2hGtZeWB7zWrbY/edit"", ""BD075!A1:AV2803""), 35, FALSE)"),"CONDICIONADO A LA ADOPCIÓN POR PARTE DEL MINISTERIO DE MINAS Y ENERGÍA DE LAS OBRAS DEFINIDAS EN EL PLAN DE EXPANSI'ØN DE TRANSMISIÓN 2019 - 2033 Y A LA ENTRADA EN OPERACIÓN DE LOS PROYECTOS CORRESPONDIENTES AL REFUERZO DE RED SEGUNDO CIRCUITO CUESTECITAS"&amp;" - COPEY 500 KV Y RIO CÓRDOBA - BONDA 220 KV")</f>
        <v>CONDICIONADO A LA ADOPCIÓN POR PARTE DEL MINISTERIO DE MINAS Y ENERGÍA DE LAS OBRAS DEFINIDAS EN EL PLAN DE EXPANSI'ØN DE TRANSMISIÓN 2019 - 2033 Y A LA ENTRADA EN OPERACIÓN DE LOS PROYECTOS CORRESPONDIENTES AL REFUERZO DE RED SEGUNDO CIRCUITO CUESTECITAS - COPEY 500 KV Y RIO CÓRDOBA - BONDA 220 KV</v>
      </c>
      <c r="W93" s="87" t="s">
        <v>122</v>
      </c>
      <c r="X93" s="132">
        <f t="shared" si="14"/>
        <v>46327</v>
      </c>
      <c r="Y93" s="88" t="s">
        <v>66</v>
      </c>
      <c r="Z93" s="92" t="s">
        <v>235</v>
      </c>
      <c r="AA93" s="87" t="s">
        <v>33</v>
      </c>
      <c r="AB93" s="87" t="s">
        <v>34</v>
      </c>
    </row>
    <row r="94" ht="22.5" hidden="1" customHeight="1">
      <c r="A94" s="1"/>
      <c r="B94" s="8"/>
      <c r="C94" s="7" t="s">
        <v>28</v>
      </c>
      <c r="D94" s="7"/>
      <c r="E94" s="56" t="s">
        <v>236</v>
      </c>
      <c r="F94" s="6" t="str">
        <f>IFERROR(__xludf.DUMMYFUNCTION("VLOOKUP(E94, IMPORTRANGE(""https://docs.google.com/spreadsheets/d/1-1sI1CgmkGLtYav5pFpc8zU1CMdiR2hGtZeWB7zWrbY/edit"", ""BD075!A1:AV2803""), 5, FALSE)"),"HELICONEA")</f>
        <v>HELICONEA</v>
      </c>
      <c r="G94" s="6" t="str">
        <f>IFERROR(__xludf.DUMMYFUNCTION("VLOOKUP(E94, IMPORTRANGE(""https://docs.google.com/spreadsheets/d/1-1sI1CgmkGLtYav5pFpc8zU1CMdiR2hGtZeWB7zWrbY/edit"", ""BD075!A1:AV2803""), 15, FALSE)"),"VOLTALIA COLOMBIA SAS")</f>
        <v>VOLTALIA COLOMBIA SAS</v>
      </c>
      <c r="H94" s="6" t="s">
        <v>104</v>
      </c>
      <c r="I94" s="6" t="s">
        <v>105</v>
      </c>
      <c r="J94" s="6" t="str">
        <f>IFERROR(__xludf.DUMMYFUNCTION("VLOOKUP(E94, IMPORTRANGE(""https://docs.google.com/spreadsheets/d/1-1sI1CgmkGLtYav5pFpc8zU1CMdiR2hGtZeWB7zWrbY/edit"", ""BD075!A1:AV2803""), 28, FALSE)"),"TOLIMA")</f>
        <v>TOLIMA</v>
      </c>
      <c r="K94" s="6" t="str">
        <f>IFERROR(__xludf.DUMMYFUNCTION("VLOOKUP(E94, IMPORTRANGE(""https://docs.google.com/spreadsheets/d/1-1sI1CgmkGLtYav5pFpc8zU1CMdiR2hGtZeWB7zWrbY/edit"", ""BD075!A1:AV2803""), 29, FALSE)"),"ARMERO")</f>
        <v>ARMERO</v>
      </c>
      <c r="L94" s="6" t="s">
        <v>99</v>
      </c>
      <c r="M94" s="6"/>
      <c r="N94" s="6"/>
      <c r="O94" s="9">
        <f>IFERROR(__xludf.DUMMYFUNCTION("VLOOKUP(E94, IMPORTRANGE(""https://docs.google.com/spreadsheets/d/1-1sI1CgmkGLtYav5pFpc8zU1CMdiR2hGtZeWB7zWrbY/edit"", ""BD075!A1:AV2803""), 22, FALSE)"),60.0)</f>
        <v>60</v>
      </c>
      <c r="P94" s="6" t="str">
        <f>IFERROR(__xludf.DUMMYFUNCTION("VLOOKUP(E94, IMPORTRANGE(""https://docs.google.com/spreadsheets/d/1-1sI1CgmkGLtYav5pFpc8zU1CMdiR2hGtZeWB7zWrbY/edit"", ""BD075!A1:AV2803""), 32, FALSE)"),"SAN FELIPE 115")</f>
        <v>SAN FELIPE 115</v>
      </c>
      <c r="Q94" s="6" t="str">
        <f>IFERROR(__xludf.DUMMYFUNCTION("VLOOKUP(E94, IMPORTRANGE(""https://docs.google.com/spreadsheets/d/1-1sI1CgmkGLtYav5pFpc8zU1CMdiR2hGtZeWB7zWrbY/edit"", ""BD075!A1:AV2803""), 33, FALSE)"),"CELSIA COLOMBIA S.A. E.S.P.")</f>
        <v>CELSIA COLOMBIA S.A. E.S.P.</v>
      </c>
      <c r="R94" s="6" t="str">
        <f>IFERROR(__xludf.DUMMYFUNCTION("VLOOKUP(E94, IMPORTRANGE(""https://docs.google.com/spreadsheets/d/1-1sI1CgmkGLtYav5pFpc8zU1CMdiR2hGtZeWB7zWrbY/edit"", ""BD075!A1:AV2803""), 7, FALSE)"),"SOLAR FV")</f>
        <v>SOLAR FV</v>
      </c>
      <c r="S94" s="10">
        <f>IFERROR(__xludf.DUMMYFUNCTION("VLOOKUP(E94, IMPORTRANGE(""https://docs.google.com/spreadsheets/d/1-1sI1CgmkGLtYav5pFpc8zU1CMdiR2hGtZeWB7zWrbY/edit"", ""BD075!A1:AV2803""), 26, FALSE)"),46327.0)</f>
        <v>46327</v>
      </c>
      <c r="T94" s="9">
        <f t="shared" si="1"/>
        <v>2026</v>
      </c>
      <c r="U94" s="6" t="str">
        <f>IFERROR(__xludf.DUMMYFUNCTION("VLOOKUP(E94, IMPORTRANGE(""https://docs.google.com/spreadsheets/d/1-1sI1CgmkGLtYav5pFpc8zU1CMdiR2hGtZeWB7zWrbY/edit"", ""BD075!A1:AV2803""),34, FALSE)"),"SI")</f>
        <v>SI</v>
      </c>
      <c r="V94" s="6" t="str">
        <f>IFERROR(__xludf.DUMMYFUNCTION("VLOOKUP(E94, IMPORTRANGE(""https://docs.google.com/spreadsheets/d/1-1sI1CgmkGLtYav5pFpc8zU1CMdiR2hGtZeWB7zWrbY/edit"", ""BD075!A1:AV2803""), 35, FALSE)"),"ENTRADA EN OPERACIÓN COMERCIAL DEL 2° TRANSFORMADOR DE SAN FELIPE 230/115 KV")</f>
        <v>ENTRADA EN OPERACIÓN COMERCIAL DEL 2° TRANSFORMADOR DE SAN FELIPE 230/115 KV</v>
      </c>
      <c r="W94" s="87" t="s">
        <v>122</v>
      </c>
      <c r="X94" s="132">
        <f t="shared" si="14"/>
        <v>46327</v>
      </c>
      <c r="Y94" s="7" t="s">
        <v>28</v>
      </c>
      <c r="Z94" s="12" t="s">
        <v>237</v>
      </c>
      <c r="AA94" s="87" t="s">
        <v>221</v>
      </c>
      <c r="AB94" s="87" t="s">
        <v>238</v>
      </c>
    </row>
    <row r="95" ht="22.5" hidden="1" customHeight="1">
      <c r="A95" s="1"/>
      <c r="B95" s="122" t="s">
        <v>35</v>
      </c>
      <c r="C95" s="117" t="s">
        <v>28</v>
      </c>
      <c r="D95" s="127">
        <v>3.1</v>
      </c>
      <c r="E95" s="127">
        <v>1035.0</v>
      </c>
      <c r="F95" s="122" t="str">
        <f>IFERROR(__xludf.DUMMYFUNCTION("VLOOKUP(E95, IMPORTRANGE(""https://docs.google.com/spreadsheets/d/1-1sI1CgmkGLtYav5pFpc8zU1CMdiR2hGtZeWB7zWrbY/edit"", ""BD075!A1:AV2803""), 5, FALSE)"),"PARQUE SOLAR EL LAGO 2 9.9 MW")</f>
        <v>PARQUE SOLAR EL LAGO 2 9.9 MW</v>
      </c>
      <c r="G95" s="122" t="str">
        <f>IFERROR(__xludf.DUMMYFUNCTION("VLOOKUP(E95, IMPORTRANGE(""https://docs.google.com/spreadsheets/d/1-1sI1CgmkGLtYav5pFpc8zU1CMdiR2hGtZeWB7zWrbY/edit"", ""BD075!A1:AV2803""), 15, FALSE)"),"CELSIA COLOMBIA")</f>
        <v>CELSIA COLOMBIA</v>
      </c>
      <c r="H95" s="122" t="s">
        <v>77</v>
      </c>
      <c r="I95" s="131" t="s">
        <v>37</v>
      </c>
      <c r="J95" s="122" t="str">
        <f>IFERROR(__xludf.DUMMYFUNCTION("VLOOKUP(E95, IMPORTRANGE(""https://docs.google.com/spreadsheets/d/1-1sI1CgmkGLtYav5pFpc8zU1CMdiR2hGtZeWB7zWrbY/edit"", ""BD075!A1:AV2803""), 28, FALSE)"),"VALLE_DEL_CAUCA")</f>
        <v>VALLE_DEL_CAUCA</v>
      </c>
      <c r="K95" s="122" t="str">
        <f>IFERROR(__xludf.DUMMYFUNCTION("VLOOKUP(E95, IMPORTRANGE(""https://docs.google.com/spreadsheets/d/1-1sI1CgmkGLtYav5pFpc8zU1CMdiR2hGtZeWB7zWrbY/edit"", ""BD075!A1:AV2803""), 29, FALSE)"),"TULUÁ")</f>
        <v>TULUÁ</v>
      </c>
      <c r="L95" s="134" t="s">
        <v>131</v>
      </c>
      <c r="M95" s="134"/>
      <c r="N95" s="122"/>
      <c r="O95" s="129">
        <v>9.9</v>
      </c>
      <c r="P95" s="122" t="str">
        <f>IFERROR(__xludf.DUMMYFUNCTION("VLOOKUP(E95, IMPORTRANGE(""https://docs.google.com/spreadsheets/d/1-1sI1CgmkGLtYav5pFpc8zU1CMdiR2hGtZeWB7zWrbY/edit"", ""BD075!A1:AV2803""), 32, FALSE)"),"EL LAGO 34.5 KV")</f>
        <v>EL LAGO 34.5 KV</v>
      </c>
      <c r="Q95" s="122" t="str">
        <f>IFERROR(__xludf.DUMMYFUNCTION("VLOOKUP(E95, IMPORTRANGE(""https://docs.google.com/spreadsheets/d/1-1sI1CgmkGLtYav5pFpc8zU1CMdiR2hGtZeWB7zWrbY/edit"", ""BD075!A1:AV2803""), 33, FALSE)"),"CELSIA COLOMBIA S.A. E.S.P.")</f>
        <v>CELSIA COLOMBIA S.A. E.S.P.</v>
      </c>
      <c r="R95" s="122" t="str">
        <f>IFERROR(__xludf.DUMMYFUNCTION("VLOOKUP(E95, IMPORTRANGE(""https://docs.google.com/spreadsheets/d/1-1sI1CgmkGLtYav5pFpc8zU1CMdiR2hGtZeWB7zWrbY/edit"", ""BD075!A1:AV2803""), 7, FALSE)"),"SOLAR FV")</f>
        <v>SOLAR FV</v>
      </c>
      <c r="S95" s="130">
        <f>IFERROR(__xludf.DUMMYFUNCTION("VLOOKUP(E95, IMPORTRANGE(""https://docs.google.com/spreadsheets/d/1-1sI1CgmkGLtYav5pFpc8zU1CMdiR2hGtZeWB7zWrbY/edit"", ""BD075!A1:AV2803""), 26, FALSE)"),45716.0)</f>
        <v>45716</v>
      </c>
      <c r="T95" s="129">
        <f t="shared" si="1"/>
        <v>2025</v>
      </c>
      <c r="U95" s="122" t="str">
        <f>IFERROR(__xludf.DUMMYFUNCTION("VLOOKUP(E95, IMPORTRANGE(""https://docs.google.com/spreadsheets/d/1-1sI1CgmkGLtYav5pFpc8zU1CMdiR2hGtZeWB7zWrbY/edit"", ""BD075!A1:AV2803""),34, FALSE)"),"SI")</f>
        <v>SI</v>
      </c>
      <c r="V95" s="122" t="str">
        <f>IFERROR(__xludf.DUMMYFUNCTION("VLOOKUP(E95,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04- 2014 REFUERZO SUROCCIDENTAL.")</f>
        <v>LA CONEXIÓN DEL PROYECTO QUEDA CONDICIONADA A: I) SUBESTACIÓN ESTAMBUL 115 KV Y OBRAS COMPLEMENTARIAS; Y II) LA PREVIA PUESTA EN OPERACIÓN DE LAS OBRAS OBJETO DE LA CONVOCATORIA PÚBLICA UPME 04- 2014 REFUERZO SUROCCIDENTAL.</v>
      </c>
      <c r="W95" s="118" t="s">
        <v>31</v>
      </c>
      <c r="X95" s="135">
        <v>46354.0</v>
      </c>
      <c r="Y95" s="127" t="s">
        <v>28</v>
      </c>
      <c r="Z95" s="131" t="s">
        <v>239</v>
      </c>
      <c r="AA95" s="122" t="s">
        <v>33</v>
      </c>
      <c r="AB95" s="122" t="s">
        <v>34</v>
      </c>
    </row>
    <row r="96" ht="22.5" hidden="1" customHeight="1">
      <c r="A96" s="1"/>
      <c r="B96" s="122" t="s">
        <v>35</v>
      </c>
      <c r="C96" s="117" t="s">
        <v>28</v>
      </c>
      <c r="D96" s="117"/>
      <c r="E96" s="127">
        <v>1033.0</v>
      </c>
      <c r="F96" s="122" t="str">
        <f>IFERROR(__xludf.DUMMYFUNCTION("VLOOKUP(E96, IMPORTRANGE(""https://docs.google.com/spreadsheets/d/1-1sI1CgmkGLtYav5pFpc8zU1CMdiR2hGtZeWB7zWrbY/edit"", ""BD075!A1:AV2803""), 5, FALSE)"),"SOLAR PALMIRA 4 ETAPA 1 9.9 MW")</f>
        <v>SOLAR PALMIRA 4 ETAPA 1 9.9 MW</v>
      </c>
      <c r="G96" s="122" t="str">
        <f>IFERROR(__xludf.DUMMYFUNCTION("VLOOKUP(E96, IMPORTRANGE(""https://docs.google.com/spreadsheets/d/1-1sI1CgmkGLtYav5pFpc8zU1CMdiR2hGtZeWB7zWrbY/edit"", ""BD075!A1:AV2803""), 15, FALSE)"),"CELSIA COLOMBIA")</f>
        <v>CELSIA COLOMBIA</v>
      </c>
      <c r="H96" s="133"/>
      <c r="I96" s="122" t="s">
        <v>37</v>
      </c>
      <c r="J96" s="122" t="str">
        <f>IFERROR(__xludf.DUMMYFUNCTION("VLOOKUP(E96, IMPORTRANGE(""https://docs.google.com/spreadsheets/d/1-1sI1CgmkGLtYav5pFpc8zU1CMdiR2hGtZeWB7zWrbY/edit"", ""BD075!A1:AV2803""), 28, FALSE)"),"VALLE_DEL_CAUCA")</f>
        <v>VALLE_DEL_CAUCA</v>
      </c>
      <c r="K96" s="122" t="str">
        <f>IFERROR(__xludf.DUMMYFUNCTION("VLOOKUP(E96, IMPORTRANGE(""https://docs.google.com/spreadsheets/d/1-1sI1CgmkGLtYav5pFpc8zU1CMdiR2hGtZeWB7zWrbY/edit"", ""BD075!A1:AV2803""), 29, FALSE)"),"ROLDANILLO")</f>
        <v>ROLDANILLO</v>
      </c>
      <c r="L96" s="122" t="s">
        <v>131</v>
      </c>
      <c r="M96" s="122"/>
      <c r="N96" s="122"/>
      <c r="O96" s="129">
        <f>IFERROR(__xludf.DUMMYFUNCTION("VLOOKUP(E96, IMPORTRANGE(""https://docs.google.com/spreadsheets/d/1-1sI1CgmkGLtYav5pFpc8zU1CMdiR2hGtZeWB7zWrbY/edit"", ""BD075!A1:AV2803""), 22, FALSE)"),9.9)</f>
        <v>9.9</v>
      </c>
      <c r="P96" s="122" t="str">
        <f>IFERROR(__xludf.DUMMYFUNCTION("VLOOKUP(E96, IMPORTRANGE(""https://docs.google.com/spreadsheets/d/1-1sI1CgmkGLtYav5pFpc8zU1CMdiR2hGtZeWB7zWrbY/edit"", ""BD075!A1:AV2803""), 32, FALSE)"),"GUACHAL 2 115 KV")</f>
        <v>GUACHAL 2 115 KV</v>
      </c>
      <c r="Q96" s="122" t="str">
        <f>IFERROR(__xludf.DUMMYFUNCTION("VLOOKUP(E96, IMPORTRANGE(""https://docs.google.com/spreadsheets/d/1-1sI1CgmkGLtYav5pFpc8zU1CMdiR2hGtZeWB7zWrbY/edit"", ""BD075!A1:AV2803""), 33, FALSE)"),"CELSIA COLOMBIA S.A. E.S.P.")</f>
        <v>CELSIA COLOMBIA S.A. E.S.P.</v>
      </c>
      <c r="R96" s="122" t="str">
        <f>IFERROR(__xludf.DUMMYFUNCTION("VLOOKUP(E96, IMPORTRANGE(""https://docs.google.com/spreadsheets/d/1-1sI1CgmkGLtYav5pFpc8zU1CMdiR2hGtZeWB7zWrbY/edit"", ""BD075!A1:AV2803""), 7, FALSE)"),"SOLAR FV")</f>
        <v>SOLAR FV</v>
      </c>
      <c r="S96" s="130">
        <f>IFERROR(__xludf.DUMMYFUNCTION("VLOOKUP(E96, IMPORTRANGE(""https://docs.google.com/spreadsheets/d/1-1sI1CgmkGLtYav5pFpc8zU1CMdiR2hGtZeWB7zWrbY/edit"", ""BD075!A1:AV2803""), 26, FALSE)"),46451.0)</f>
        <v>46451</v>
      </c>
      <c r="T96" s="129">
        <f t="shared" si="1"/>
        <v>2027</v>
      </c>
      <c r="U96" s="122" t="str">
        <f>IFERROR(__xludf.DUMMYFUNCTION("VLOOKUP(E96, IMPORTRANGE(""https://docs.google.com/spreadsheets/d/1-1sI1CgmkGLtYav5pFpc8zU1CMdiR2hGtZeWB7zWrbY/edit"", ""BD075!A1:AV2803""),34, FALSE)"),"SI")</f>
        <v>SI</v>
      </c>
      <c r="V96" s="122" t="str">
        <f>IFERROR(__xludf.DUMMYFUNCTION("VLOOKUP(E96,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04- 2014 REFUERZO SUROCCIDENTAL.")</f>
        <v>LA CONEXIÓN DEL PROYECTO QUEDA CONDICIONADA A I) SUBESTACIÓN ESTAMBUL 115 KV Y OBRAS COMPLEMENTARIAS; Y II) LA PREVIA PUESTA EN OPERACIÓN DE LAS OBRAS OBJETO DE LA CONVOCATORIA PÚBLICA UPME 04- 2014 REFUERZO SUROCCIDENTAL.</v>
      </c>
      <c r="W96" s="122" t="s">
        <v>122</v>
      </c>
      <c r="X96" s="125">
        <f t="shared" ref="X96:X98" si="15">S96</f>
        <v>46451</v>
      </c>
      <c r="Y96" s="127" t="s">
        <v>28</v>
      </c>
      <c r="Z96" s="131" t="s">
        <v>240</v>
      </c>
      <c r="AA96" s="122" t="s">
        <v>33</v>
      </c>
      <c r="AB96" s="122" t="s">
        <v>34</v>
      </c>
    </row>
    <row r="97" ht="22.5" hidden="1" customHeight="1">
      <c r="A97" s="1"/>
      <c r="B97" s="116" t="s">
        <v>35</v>
      </c>
      <c r="C97" s="117" t="s">
        <v>28</v>
      </c>
      <c r="D97" s="117"/>
      <c r="E97" s="117">
        <v>1034.0</v>
      </c>
      <c r="F97" s="116" t="str">
        <f>IFERROR(__xludf.DUMMYFUNCTION("VLOOKUP(E97, IMPORTRANGE(""https://docs.google.com/spreadsheets/d/1-1sI1CgmkGLtYav5pFpc8zU1CMdiR2hGtZeWB7zWrbY/edit"", ""BD075!A1:AV2803""), 5, FALSE)"),"SOLAR PALMIRA 4 ETAPA 2 9.9 MW")</f>
        <v>SOLAR PALMIRA 4 ETAPA 2 9.9 MW</v>
      </c>
      <c r="G97" s="116" t="str">
        <f>IFERROR(__xludf.DUMMYFUNCTION("VLOOKUP(E97, IMPORTRANGE(""https://docs.google.com/spreadsheets/d/1-1sI1CgmkGLtYav5pFpc8zU1CMdiR2hGtZeWB7zWrbY/edit"", ""BD075!A1:AV2803""), 15, FALSE)"),"CELSIA COLOMBIA")</f>
        <v>CELSIA COLOMBIA</v>
      </c>
      <c r="H97" s="136"/>
      <c r="I97" s="116" t="s">
        <v>37</v>
      </c>
      <c r="J97" s="116" t="str">
        <f>IFERROR(__xludf.DUMMYFUNCTION("VLOOKUP(E97, IMPORTRANGE(""https://docs.google.com/spreadsheets/d/1-1sI1CgmkGLtYav5pFpc8zU1CMdiR2hGtZeWB7zWrbY/edit"", ""BD075!A1:AV2803""), 28, FALSE)"),"VALLE_DEL_CAUCA")</f>
        <v>VALLE_DEL_CAUCA</v>
      </c>
      <c r="K97" s="116" t="str">
        <f>IFERROR(__xludf.DUMMYFUNCTION("VLOOKUP(E97, IMPORTRANGE(""https://docs.google.com/spreadsheets/d/1-1sI1CgmkGLtYav5pFpc8zU1CMdiR2hGtZeWB7zWrbY/edit"", ""BD075!A1:AV2803""), 29, FALSE)"),"ROLDANILLO")</f>
        <v>ROLDANILLO</v>
      </c>
      <c r="L97" s="116" t="s">
        <v>131</v>
      </c>
      <c r="M97" s="116"/>
      <c r="N97" s="116"/>
      <c r="O97" s="118">
        <f>IFERROR(__xludf.DUMMYFUNCTION("VLOOKUP(E97, IMPORTRANGE(""https://docs.google.com/spreadsheets/d/1-1sI1CgmkGLtYav5pFpc8zU1CMdiR2hGtZeWB7zWrbY/edit"", ""BD075!A1:AV2803""), 22, FALSE)"),9.9)</f>
        <v>9.9</v>
      </c>
      <c r="P97" s="116" t="str">
        <f>IFERROR(__xludf.DUMMYFUNCTION("VLOOKUP(E97, IMPORTRANGE(""https://docs.google.com/spreadsheets/d/1-1sI1CgmkGLtYav5pFpc8zU1CMdiR2hGtZeWB7zWrbY/edit"", ""BD075!A1:AV2803""), 32, FALSE)"),"GUACHAL 2 115 KV")</f>
        <v>GUACHAL 2 115 KV</v>
      </c>
      <c r="Q97" s="116" t="str">
        <f>IFERROR(__xludf.DUMMYFUNCTION("VLOOKUP(E97, IMPORTRANGE(""https://docs.google.com/spreadsheets/d/1-1sI1CgmkGLtYav5pFpc8zU1CMdiR2hGtZeWB7zWrbY/edit"", ""BD075!A1:AV2803""), 33, FALSE)"),"CELSIA COLOMBIA S.A. E.S.P.")</f>
        <v>CELSIA COLOMBIA S.A. E.S.P.</v>
      </c>
      <c r="R97" s="116" t="str">
        <f>IFERROR(__xludf.DUMMYFUNCTION("VLOOKUP(E97, IMPORTRANGE(""https://docs.google.com/spreadsheets/d/1-1sI1CgmkGLtYav5pFpc8zU1CMdiR2hGtZeWB7zWrbY/edit"", ""BD075!A1:AV2803""), 7, FALSE)"),"SOLAR FV")</f>
        <v>SOLAR FV</v>
      </c>
      <c r="S97" s="119">
        <f>IFERROR(__xludf.DUMMYFUNCTION("VLOOKUP(E97, IMPORTRANGE(""https://docs.google.com/spreadsheets/d/1-1sI1CgmkGLtYav5pFpc8zU1CMdiR2hGtZeWB7zWrbY/edit"", ""BD075!A1:AV2803""), 26, FALSE)"),46451.0)</f>
        <v>46451</v>
      </c>
      <c r="T97" s="118">
        <f t="shared" si="1"/>
        <v>2027</v>
      </c>
      <c r="U97" s="116" t="str">
        <f>IFERROR(__xludf.DUMMYFUNCTION("VLOOKUP(E97, IMPORTRANGE(""https://docs.google.com/spreadsheets/d/1-1sI1CgmkGLtYav5pFpc8zU1CMdiR2hGtZeWB7zWrbY/edit"", ""BD075!A1:AV2803""),34, FALSE)"),"SI")</f>
        <v>SI</v>
      </c>
      <c r="V97" s="116" t="str">
        <f>IFERROR(__xludf.DUMMYFUNCTION("VLOOKUP(E97,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04- 2014 REFUERZO SUROCCIDENTAL.")</f>
        <v>LA CONEXIÓN DEL PROYECTO QUEDA CONDICIONADA A I) SUBESTACIÓN ESTAMBUL 115 KV Y OBRAS COMPLEMENTARIAS; Y II) LA PREVIA PUESTA EN OPERACIÓN DE LAS OBRAS OBJETO DE LA CONVOCATORIA PÚBLICA UPME 04- 2014 REFUERZO SUROCCIDENTAL.</v>
      </c>
      <c r="W97" s="122" t="s">
        <v>122</v>
      </c>
      <c r="X97" s="125">
        <f t="shared" si="15"/>
        <v>46451</v>
      </c>
      <c r="Y97" s="117" t="s">
        <v>28</v>
      </c>
      <c r="Z97" s="121" t="s">
        <v>241</v>
      </c>
      <c r="AA97" s="116" t="s">
        <v>33</v>
      </c>
      <c r="AB97" s="116" t="s">
        <v>34</v>
      </c>
    </row>
    <row r="98" ht="22.5" hidden="1" customHeight="1">
      <c r="A98" s="1"/>
      <c r="B98" s="122" t="s">
        <v>35</v>
      </c>
      <c r="C98" s="117" t="s">
        <v>28</v>
      </c>
      <c r="D98" s="117"/>
      <c r="E98" s="127">
        <v>490.0</v>
      </c>
      <c r="F98" s="122" t="str">
        <f>IFERROR(__xludf.DUMMYFUNCTION("VLOOKUP(E98, IMPORTRANGE(""https://docs.google.com/spreadsheets/d/1-1sI1CgmkGLtYav5pFpc8zU1CMdiR2hGtZeWB7zWrbY/edit"", ""BD075!A1:AV2803""), 5, FALSE)"),"PARQUE SOLAR EL LAGO")</f>
        <v>PARQUE SOLAR EL LAGO</v>
      </c>
      <c r="G98" s="122" t="str">
        <f>IFERROR(__xludf.DUMMYFUNCTION("VLOOKUP(E98, IMPORTRANGE(""https://docs.google.com/spreadsheets/d/1-1sI1CgmkGLtYav5pFpc8zU1CMdiR2hGtZeWB7zWrbY/edit"", ""BD075!A1:AV2803""), 15, FALSE)"),"CELSIA COLOMBIA S.A. E.S.P.")</f>
        <v>CELSIA COLOMBIA S.A. E.S.P.</v>
      </c>
      <c r="H98" s="133"/>
      <c r="I98" s="131" t="s">
        <v>37</v>
      </c>
      <c r="J98" s="122" t="str">
        <f>IFERROR(__xludf.DUMMYFUNCTION("VLOOKUP(E98, IMPORTRANGE(""https://docs.google.com/spreadsheets/d/1-1sI1CgmkGLtYav5pFpc8zU1CMdiR2hGtZeWB7zWrbY/edit"", ""BD075!A1:AV2803""), 28, FALSE)"),"VALLE_DEL_CAUCA")</f>
        <v>VALLE_DEL_CAUCA</v>
      </c>
      <c r="K98" s="122" t="str">
        <f>IFERROR(__xludf.DUMMYFUNCTION("VLOOKUP(E98, IMPORTRANGE(""https://docs.google.com/spreadsheets/d/1-1sI1CgmkGLtYav5pFpc8zU1CMdiR2hGtZeWB7zWrbY/edit"", ""BD075!A1:AV2803""), 29, FALSE)"),"TULUÁ")</f>
        <v>TULUÁ</v>
      </c>
      <c r="L98" s="122" t="s">
        <v>131</v>
      </c>
      <c r="M98" s="122"/>
      <c r="N98" s="122"/>
      <c r="O98" s="129">
        <f>IFERROR(__xludf.DUMMYFUNCTION("VLOOKUP(E98, IMPORTRANGE(""https://docs.google.com/spreadsheets/d/1-1sI1CgmkGLtYav5pFpc8zU1CMdiR2hGtZeWB7zWrbY/edit"", ""BD075!A1:AV2803""), 22, FALSE)"),19.8)</f>
        <v>19.8</v>
      </c>
      <c r="P98" s="122" t="str">
        <f>IFERROR(__xludf.DUMMYFUNCTION("VLOOKUP(E98, IMPORTRANGE(""https://docs.google.com/spreadsheets/d/1-1sI1CgmkGLtYav5pFpc8zU1CMdiR2hGtZeWB7zWrbY/edit"", ""BD075!A1:AV2803""), 32, FALSE)"),"EL LAGO 34.5 KV")</f>
        <v>EL LAGO 34.5 KV</v>
      </c>
      <c r="Q98" s="122" t="str">
        <f>IFERROR(__xludf.DUMMYFUNCTION("VLOOKUP(E98, IMPORTRANGE(""https://docs.google.com/spreadsheets/d/1-1sI1CgmkGLtYav5pFpc8zU1CMdiR2hGtZeWB7zWrbY/edit"", ""BD075!A1:AV2803""), 33, FALSE)"),"CELSIA COLOMBIA S.A. E.S.P.")</f>
        <v>CELSIA COLOMBIA S.A. E.S.P.</v>
      </c>
      <c r="R98" s="122" t="str">
        <f>IFERROR(__xludf.DUMMYFUNCTION("VLOOKUP(E98, IMPORTRANGE(""https://docs.google.com/spreadsheets/d/1-1sI1CgmkGLtYav5pFpc8zU1CMdiR2hGtZeWB7zWrbY/edit"", ""BD075!A1:AV2803""), 7, FALSE)"),"SOLAR FV")</f>
        <v>SOLAR FV</v>
      </c>
      <c r="S98" s="130">
        <f>IFERROR(__xludf.DUMMYFUNCTION("VLOOKUP(E98, IMPORTRANGE(""https://docs.google.com/spreadsheets/d/1-1sI1CgmkGLtYav5pFpc8zU1CMdiR2hGtZeWB7zWrbY/edit"", ""BD075!A1:AV2803""), 26, FALSE)"),46582.0)</f>
        <v>46582</v>
      </c>
      <c r="T98" s="129">
        <f t="shared" si="1"/>
        <v>2027</v>
      </c>
      <c r="U98" s="122" t="str">
        <f>IFERROR(__xludf.DUMMYFUNCTION("VLOOKUP(E98, IMPORTRANGE(""https://docs.google.com/spreadsheets/d/1-1sI1CgmkGLtYav5pFpc8zU1CMdiR2hGtZeWB7zWrbY/edit"", ""BD075!A1:AV2803""),34, FALSE)"),"SI")</f>
        <v>SI</v>
      </c>
      <c r="V98" s="122" t="str">
        <f>IFERROR(__xludf.DUMMYFUNCTION("VLOOKUP(E98,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04- 2014 REFUERZO SUROCCIDENTAL.")</f>
        <v>LA CONEXIÓN DEL PROYECTO QUEDA CONDICIONADA A: I) SUBESTACIÓN ESTAMBUL 115 KV Y OBRAS COMPLEMENTARIAS; Y II) LA PREVIA PUESTA EN OPERACIÓN DE LAS OBRAS OBJETO DE LA CONVOCATORIA PÚBLICA UPME 04- 2014 REFUERZO SUROCCIDENTAL.</v>
      </c>
      <c r="W98" s="122" t="s">
        <v>122</v>
      </c>
      <c r="X98" s="125">
        <f t="shared" si="15"/>
        <v>46582</v>
      </c>
      <c r="Y98" s="127" t="s">
        <v>28</v>
      </c>
      <c r="Z98" s="131" t="s">
        <v>242</v>
      </c>
      <c r="AA98" s="122" t="s">
        <v>221</v>
      </c>
      <c r="AB98" s="122" t="s">
        <v>34</v>
      </c>
    </row>
    <row r="99" ht="22.5" hidden="1" customHeight="1">
      <c r="A99" s="1"/>
      <c r="B99" s="137" t="s">
        <v>27</v>
      </c>
      <c r="C99" s="138" t="s">
        <v>28</v>
      </c>
      <c r="D99" s="138">
        <v>1.4</v>
      </c>
      <c r="E99" s="138">
        <v>581.0</v>
      </c>
      <c r="F99" s="137" t="str">
        <f>IFERROR(__xludf.DUMMYFUNCTION("VLOOKUP(E99, IMPORTRANGE(""https://docs.google.com/spreadsheets/d/1-1sI1CgmkGLtYav5pFpc8zU1CMdiR2hGtZeWB7zWrbY/edit"", ""BD075!A1:AV2803""), 5, FALSE)"),"PARQUE SOLAR FOTOVOLTAICO GUALANDAY 19,9 MW.")</f>
        <v>PARQUE SOLAR FOTOVOLTAICO GUALANDAY 19,9 MW.</v>
      </c>
      <c r="G99" s="137" t="str">
        <f>IFERROR(__xludf.DUMMYFUNCTION("VLOOKUP(E99, IMPORTRANGE(""https://docs.google.com/spreadsheets/d/1-1sI1CgmkGLtYav5pFpc8zU1CMdiR2hGtZeWB7zWrbY/edit"", ""BD075!A1:AV2803""), 15, FALSE)"),"PARQUE SOLAR GUALANDAY S.A.S")</f>
        <v>PARQUE SOLAR GUALANDAY S.A.S</v>
      </c>
      <c r="H99" s="137" t="s">
        <v>217</v>
      </c>
      <c r="I99" s="137" t="s">
        <v>45</v>
      </c>
      <c r="J99" s="137" t="str">
        <f>IFERROR(__xludf.DUMMYFUNCTION("VLOOKUP(E99, IMPORTRANGE(""https://docs.google.com/spreadsheets/d/1-1sI1CgmkGLtYav5pFpc8zU1CMdiR2hGtZeWB7zWrbY/edit"", ""BD075!A1:AV2803""), 28, FALSE)"),"TOLIMA")</f>
        <v>TOLIMA</v>
      </c>
      <c r="K99" s="137" t="str">
        <f>IFERROR(__xludf.DUMMYFUNCTION("VLOOKUP(E99, IMPORTRANGE(""https://docs.google.com/spreadsheets/d/1-1sI1CgmkGLtYav5pFpc8zU1CMdiR2hGtZeWB7zWrbY/edit"", ""BD075!A1:AV2803""), 29, FALSE)"),"COELLO")</f>
        <v>COELLO</v>
      </c>
      <c r="L99" s="137" t="s">
        <v>99</v>
      </c>
      <c r="M99" s="137"/>
      <c r="N99" s="137"/>
      <c r="O99" s="139">
        <f>IFERROR(__xludf.DUMMYFUNCTION("VLOOKUP(E99, IMPORTRANGE(""https://docs.google.com/spreadsheets/d/1-1sI1CgmkGLtYav5pFpc8zU1CMdiR2hGtZeWB7zWrbY/edit"", ""BD075!A1:AV2803""), 22, FALSE)"),19.9)</f>
        <v>19.9</v>
      </c>
      <c r="P99" s="137" t="str">
        <f>IFERROR(__xludf.DUMMYFUNCTION("VLOOKUP(E99, IMPORTRANGE(""https://docs.google.com/spreadsheets/d/1-1sI1CgmkGLtYav5pFpc8zU1CMdiR2hGtZeWB7zWrbY/edit"", ""BD075!A1:AV2803""), 32, FALSE)"),"GUALANDAY 34.5 KV")</f>
        <v>GUALANDAY 34.5 KV</v>
      </c>
      <c r="Q99" s="137" t="str">
        <f>IFERROR(__xludf.DUMMYFUNCTION("VLOOKUP(E99, IMPORTRANGE(""https://docs.google.com/spreadsheets/d/1-1sI1CgmkGLtYav5pFpc8zU1CMdiR2hGtZeWB7zWrbY/edit"", ""BD075!A1:AV2803""), 33, FALSE)"),"CELSIA COLOMBIA S.A. E.S.P.")</f>
        <v>CELSIA COLOMBIA S.A. E.S.P.</v>
      </c>
      <c r="R99" s="137" t="str">
        <f>IFERROR(__xludf.DUMMYFUNCTION("VLOOKUP(E99, IMPORTRANGE(""https://docs.google.com/spreadsheets/d/1-1sI1CgmkGLtYav5pFpc8zU1CMdiR2hGtZeWB7zWrbY/edit"", ""BD075!A1:AV2803""), 7, FALSE)"),"SOLAR FV")</f>
        <v>SOLAR FV</v>
      </c>
      <c r="S99" s="140">
        <f>IFERROR(__xludf.DUMMYFUNCTION("VLOOKUP(E99, IMPORTRANGE(""https://docs.google.com/spreadsheets/d/1-1sI1CgmkGLtYav5pFpc8zU1CMdiR2hGtZeWB7zWrbY/edit"", ""BD075!A1:AV2803""), 26, FALSE)"),46350.0)</f>
        <v>46350</v>
      </c>
      <c r="T99" s="139">
        <f t="shared" si="1"/>
        <v>2026</v>
      </c>
      <c r="U99" s="137" t="str">
        <f>IFERROR(__xludf.DUMMYFUNCTION("VLOOKUP(E99, IMPORTRANGE(""https://docs.google.com/spreadsheets/d/1-1sI1CgmkGLtYav5pFpc8zU1CMdiR2hGtZeWB7zWrbY/edit"", ""BD075!A1:AV2803""),34, FALSE)"),"SI")</f>
        <v>SI</v>
      </c>
      <c r="V99" s="137" t="str">
        <f>IFERROR(__xludf.DUMMYFUNCTION("VLOOKUP(E99, IMPORTRANGE(""https://docs.google.com/spreadsheets/d/1-1sI1CgmkGLtYav5pFpc8zU1CMdiR2hGtZeWB7zWrbY/edit"", ""BD075!A1:AV2803""), 35, FALSE)"),"SUPEDITADO A LA REPOTENCIACIÓN DE LAS LINEAS INFORMADAS POR CELSIA A LA UNIDAD EN EL RADICADO 20201110041382")</f>
        <v>SUPEDITADO A LA REPOTENCIACIÓN DE LAS LINEAS INFORMADAS POR CELSIA A LA UNIDAD EN EL RADICADO 20201110041382</v>
      </c>
      <c r="W99" s="139" t="s">
        <v>52</v>
      </c>
      <c r="X99" s="141">
        <v>46356.0</v>
      </c>
      <c r="Y99" s="138" t="s">
        <v>28</v>
      </c>
      <c r="Z99" s="142" t="s">
        <v>243</v>
      </c>
      <c r="AA99" s="137" t="s">
        <v>33</v>
      </c>
      <c r="AB99" s="137" t="s">
        <v>244</v>
      </c>
    </row>
    <row r="100" ht="22.5" hidden="1" customHeight="1">
      <c r="A100" s="1"/>
      <c r="B100" s="116" t="s">
        <v>47</v>
      </c>
      <c r="C100" s="117" t="s">
        <v>28</v>
      </c>
      <c r="D100" s="117">
        <v>6.1</v>
      </c>
      <c r="E100" s="124" t="s">
        <v>245</v>
      </c>
      <c r="F100" s="116" t="str">
        <f>IFERROR(__xludf.DUMMYFUNCTION("VLOOKUP(E100, IMPORTRANGE(""https://docs.google.com/spreadsheets/d/1-1sI1CgmkGLtYav5pFpc8zU1CMdiR2hGtZeWB7zWrbY/edit"", ""BD075!A1:AV2803""), 5, FALSE)"),"COG.003.2022 TORREALBA 4.99 MW")</f>
        <v>COG.003.2022 TORREALBA 4.99 MW</v>
      </c>
      <c r="G100" s="116" t="str">
        <f>IFERROR(__xludf.DUMMYFUNCTION("VLOOKUP(E100, IMPORTRANGE(""https://docs.google.com/spreadsheets/d/1-1sI1CgmkGLtYav5pFpc8zU1CMdiR2hGtZeWB7zWrbY/edit"", ""BD075!A1:AV2803""), 15, FALSE)"),"RECAP COLOMBIA GRANJA I SAS")</f>
        <v>RECAP COLOMBIA GRANJA I SAS</v>
      </c>
      <c r="H100" s="136"/>
      <c r="I100" s="116" t="s">
        <v>61</v>
      </c>
      <c r="J100" s="116" t="str">
        <f>IFERROR(__xludf.DUMMYFUNCTION("VLOOKUP(E100, IMPORTRANGE(""https://docs.google.com/spreadsheets/d/1-1sI1CgmkGLtYav5pFpc8zU1CMdiR2hGtZeWB7zWrbY/edit"", ""BD075!A1:AV2803""), 28, FALSE)"),"RISARALDA")</f>
        <v>RISARALDA</v>
      </c>
      <c r="K100" s="116" t="str">
        <f>IFERROR(__xludf.DUMMYFUNCTION("VLOOKUP(E100, IMPORTRANGE(""https://docs.google.com/spreadsheets/d/1-1sI1CgmkGLtYav5pFpc8zU1CMdiR2hGtZeWB7zWrbY/edit"", ""BD075!A1:AV2803""), 29, FALSE)"),"LA VIRGINIA")</f>
        <v>LA VIRGINIA</v>
      </c>
      <c r="L100" s="116" t="s">
        <v>62</v>
      </c>
      <c r="M100" s="116"/>
      <c r="N100" s="116"/>
      <c r="O100" s="118">
        <f>IFERROR(__xludf.DUMMYFUNCTION("VLOOKUP(E100, IMPORTRANGE(""https://docs.google.com/spreadsheets/d/1-1sI1CgmkGLtYav5pFpc8zU1CMdiR2hGtZeWB7zWrbY/edit"", ""BD075!A1:AV2803""), 22, FALSE)"),4.99)</f>
        <v>4.99</v>
      </c>
      <c r="P100" s="116" t="str">
        <f>IFERROR(__xludf.DUMMYFUNCTION("VLOOKUP(E100, IMPORTRANGE(""https://docs.google.com/spreadsheets/d/1-1sI1CgmkGLtYav5pFpc8zU1CMdiR2hGtZeWB7zWrbY/edit"", ""BD075!A1:AV2803""), 32, FALSE)"),"PAVAS1 13.2 CIRCUITO 1PA")</f>
        <v>PAVAS1 13.2 CIRCUITO 1PA</v>
      </c>
      <c r="Q100" s="116" t="str">
        <f>IFERROR(__xludf.DUMMYFUNCTION("VLOOKUP(E100, IMPORTRANGE(""https://docs.google.com/spreadsheets/d/1-1sI1CgmkGLtYav5pFpc8zU1CMdiR2hGtZeWB7zWrbY/edit"", ""BD075!A1:AV2803""), 33, FALSE)"),"EMPRESA DE ENERGÍA DE PEREIRA S.A. E.S.P - EEPEREIRA")</f>
        <v>EMPRESA DE ENERGÍA DE PEREIRA S.A. E.S.P - EEPEREIRA</v>
      </c>
      <c r="R100" s="116" t="str">
        <f>IFERROR(__xludf.DUMMYFUNCTION("VLOOKUP(E100, IMPORTRANGE(""https://docs.google.com/spreadsheets/d/1-1sI1CgmkGLtYav5pFpc8zU1CMdiR2hGtZeWB7zWrbY/edit"", ""BD075!A1:AV2803""), 7, FALSE)"),"SOLAR FV")</f>
        <v>SOLAR FV</v>
      </c>
      <c r="S100" s="119">
        <f>IFERROR(__xludf.DUMMYFUNCTION("VLOOKUP(E100, IMPORTRANGE(""https://docs.google.com/spreadsheets/d/1-1sI1CgmkGLtYav5pFpc8zU1CMdiR2hGtZeWB7zWrbY/edit"", ""BD075!A1:AV2803""), 26, FALSE)"),45991.0)</f>
        <v>45991</v>
      </c>
      <c r="T100" s="118">
        <f t="shared" si="1"/>
        <v>2025</v>
      </c>
      <c r="U100" s="116" t="str">
        <f>IFERROR(__xludf.DUMMYFUNCTION("VLOOKUP(E100, IMPORTRANGE(""https://docs.google.com/spreadsheets/d/1-1sI1CgmkGLtYav5pFpc8zU1CMdiR2hGtZeWB7zWrbY/edit"", ""BD075!A1:AV2803""),34, FALSE)"),"NO")</f>
        <v>NO</v>
      </c>
      <c r="V100" s="116" t="str">
        <f>IFERROR(__xludf.DUMMYFUNCTION("VLOOKUP(E100, IMPORTRANGE(""https://docs.google.com/spreadsheets/d/1-1sI1CgmkGLtYav5pFpc8zU1CMdiR2hGtZeWB7zWrbY/edit"", ""BD075!A1:AV2803""), 35, FALSE)"),"")</f>
        <v/>
      </c>
      <c r="W100" s="118" t="s">
        <v>31</v>
      </c>
      <c r="X100" s="143">
        <v>46356.0</v>
      </c>
      <c r="Y100" s="117" t="s">
        <v>28</v>
      </c>
      <c r="Z100" s="121" t="s">
        <v>246</v>
      </c>
      <c r="AA100" s="116" t="s">
        <v>33</v>
      </c>
      <c r="AB100" s="116" t="s">
        <v>34</v>
      </c>
    </row>
    <row r="101" ht="22.5" hidden="1" customHeight="1">
      <c r="A101" s="1"/>
      <c r="B101" s="122" t="s">
        <v>27</v>
      </c>
      <c r="C101" s="117" t="s">
        <v>28</v>
      </c>
      <c r="D101" s="117"/>
      <c r="E101" s="127">
        <v>191.0</v>
      </c>
      <c r="F101" s="122" t="str">
        <f>IFERROR(__xludf.DUMMYFUNCTION("VLOOKUP(E101, IMPORTRANGE(""https://docs.google.com/spreadsheets/d/1-1sI1CgmkGLtYav5pFpc8zU1CMdiR2hGtZeWB7zWrbY/edit"", ""BD075!A1:AV2803""), 5, FALSE)"),"PARQUE EÓLICO BETA DE 280 MW")</f>
        <v>PARQUE EÓLICO BETA DE 280 MW</v>
      </c>
      <c r="G101" s="122" t="str">
        <f>IFERROR(__xludf.DUMMYFUNCTION("VLOOKUP(E101, IMPORTRANGE(""https://docs.google.com/spreadsheets/d/1-1sI1CgmkGLtYav5pFpc8zU1CMdiR2hGtZeWB7zWrbY/edit"", ""BD075!A1:AV2803""), 15, FALSE)"),"EOLOS ENERGÍA")</f>
        <v>EOLOS ENERGÍA</v>
      </c>
      <c r="H101" s="122" t="s">
        <v>233</v>
      </c>
      <c r="I101" s="122" t="s">
        <v>234</v>
      </c>
      <c r="J101" s="122" t="str">
        <f>IFERROR(__xludf.DUMMYFUNCTION("VLOOKUP(E101, IMPORTRANGE(""https://docs.google.com/spreadsheets/d/1-1sI1CgmkGLtYav5pFpc8zU1CMdiR2hGtZeWB7zWrbY/edit"", ""BD075!A1:AV2803""), 28, FALSE)"),"LA_GUAJIRA")</f>
        <v>LA_GUAJIRA</v>
      </c>
      <c r="K101" s="122" t="str">
        <f>IFERROR(__xludf.DUMMYFUNCTION("VLOOKUP(E101, IMPORTRANGE(""https://docs.google.com/spreadsheets/d/1-1sI1CgmkGLtYav5pFpc8zU1CMdiR2hGtZeWB7zWrbY/edit"", ""BD075!A1:AV2803""), 29, FALSE)"),"MAICAO")</f>
        <v>MAICAO</v>
      </c>
      <c r="L101" s="122" t="s">
        <v>197</v>
      </c>
      <c r="M101" s="122"/>
      <c r="N101" s="122"/>
      <c r="O101" s="129">
        <f>IFERROR(__xludf.DUMMYFUNCTION("VLOOKUP(E101, IMPORTRANGE(""https://docs.google.com/spreadsheets/d/1-1sI1CgmkGLtYav5pFpc8zU1CMdiR2hGtZeWB7zWrbY/edit"", ""BD075!A1:AV2803""), 22, FALSE)"),280.0)</f>
        <v>280</v>
      </c>
      <c r="P101" s="122" t="str">
        <f>IFERROR(__xludf.DUMMYFUNCTION("VLOOKUP(E101, IMPORTRANGE(""https://docs.google.com/spreadsheets/d/1-1sI1CgmkGLtYav5pFpc8zU1CMdiR2hGtZeWB7zWrbY/edit"", ""BD075!A1:AV2803""), 32, FALSE)"),"CUESTECITAS 500 KV")</f>
        <v>CUESTECITAS 500 KV</v>
      </c>
      <c r="Q101" s="122" t="str">
        <f>IFERROR(__xludf.DUMMYFUNCTION("VLOOKUP(E101, IMPORTRANGE(""https://docs.google.com/spreadsheets/d/1-1sI1CgmkGLtYav5pFpc8zU1CMdiR2hGtZeWB7zWrbY/edit"", ""BD075!A1:AV2803""), 33, FALSE)"),"INTERCOLOMBIA")</f>
        <v>INTERCOLOMBIA</v>
      </c>
      <c r="R101" s="122" t="str">
        <f>IFERROR(__xludf.DUMMYFUNCTION("VLOOKUP(E101, IMPORTRANGE(""https://docs.google.com/spreadsheets/d/1-1sI1CgmkGLtYav5pFpc8zU1CMdiR2hGtZeWB7zWrbY/edit"", ""BD075!A1:AV2803""), 7, FALSE)"),"EÓLICA")</f>
        <v>EÓLICA</v>
      </c>
      <c r="S101" s="130">
        <f>IFERROR(__xludf.DUMMYFUNCTION("VLOOKUP(E101, IMPORTRANGE(""https://docs.google.com/spreadsheets/d/1-1sI1CgmkGLtYav5pFpc8zU1CMdiR2hGtZeWB7zWrbY/edit"", ""BD075!A1:AV2803""), 26, FALSE)"),46356.0)</f>
        <v>46356</v>
      </c>
      <c r="T101" s="129">
        <f t="shared" si="1"/>
        <v>2026</v>
      </c>
      <c r="U101" s="122" t="str">
        <f>IFERROR(__xludf.DUMMYFUNCTION("VLOOKUP(E101, IMPORTRANGE(""https://docs.google.com/spreadsheets/d/1-1sI1CgmkGLtYav5pFpc8zU1CMdiR2hGtZeWB7zWrbY/edit"", ""BD075!A1:AV2803""),34, FALSE)"),"SI")</f>
        <v>SI</v>
      </c>
      <c r="V101" s="122" t="str">
        <f>IFERROR(__xludf.DUMMYFUNCTION("VLOOKUP(E101, IMPORTRANGE(""https://docs.google.com/spreadsheets/d/1-1sI1CgmkGLtYav5pFpc8zU1CMdiR2hGtZeWB7zWrbY/edit"", ""BD075!A1:AV2803""), 35, FALSE)"),"CONDICIONADO A LA ADOPCIÓN POR PARTE DEL MINISTERIO DE MINAS Y ENERGÍA DE LAS OBRAS DEFINIDAS EN EL PLAN DE EXPANSI'ØN DE TRANSMISIÓN 2019 - 2033 Y A LA ENTRADA EN OPERACIÓN DE LOS PROYECTOS CORRESPONDIENTES AL REFUERZO DE RED SEGUNDO CIRCUITO CUESTECITAS"&amp;" - COPEY 500 KV Y RIO CÓRDOBA - BONDA 220 KV")</f>
        <v>CONDICIONADO A LA ADOPCIÓN POR PARTE DEL MINISTERIO DE MINAS Y ENERGÍA DE LAS OBRAS DEFINIDAS EN EL PLAN DE EXPANSI'ØN DE TRANSMISIÓN 2019 - 2033 Y A LA ENTRADA EN OPERACIÓN DE LOS PROYECTOS CORRESPONDIENTES AL REFUERZO DE RED SEGUNDO CIRCUITO CUESTECITAS - COPEY 500 KV Y RIO CÓRDOBA - BONDA 220 KV</v>
      </c>
      <c r="W101" s="122" t="s">
        <v>122</v>
      </c>
      <c r="X101" s="125">
        <f t="shared" ref="X101:X107" si="16">S101</f>
        <v>46356</v>
      </c>
      <c r="Y101" s="127" t="s">
        <v>66</v>
      </c>
      <c r="Z101" s="131" t="s">
        <v>247</v>
      </c>
      <c r="AA101" s="122" t="s">
        <v>33</v>
      </c>
      <c r="AB101" s="122" t="s">
        <v>34</v>
      </c>
    </row>
    <row r="102" ht="22.5" hidden="1" customHeight="1">
      <c r="A102" s="1"/>
      <c r="B102" s="116" t="s">
        <v>27</v>
      </c>
      <c r="C102" s="117" t="s">
        <v>28</v>
      </c>
      <c r="D102" s="117"/>
      <c r="E102" s="117" t="s">
        <v>248</v>
      </c>
      <c r="F102" s="116" t="str">
        <f>IFERROR(__xludf.DUMMYFUNCTION("VLOOKUP(E102, IMPORTRANGE(""https://docs.google.com/spreadsheets/d/1-1sI1CgmkGLtYav5pFpc8zU1CMdiR2hGtZeWB7zWrbY/edit"", ""BD075!A1:AV2803""), 5, FALSE)"),"LA PAZ SOLAR 9,9 MW")</f>
        <v>LA PAZ SOLAR 9,9 MW</v>
      </c>
      <c r="G102" s="116" t="str">
        <f>IFERROR(__xludf.DUMMYFUNCTION("VLOOKUP(E102, IMPORTRANGE(""https://docs.google.com/spreadsheets/d/1-1sI1CgmkGLtYav5pFpc8zU1CMdiR2hGtZeWB7zWrbY/edit"", ""BD075!A1:AV2803""), 15, FALSE)"),"GRENERGY GESTION E INFRAESTRUCTURA SAS")</f>
        <v>GRENERGY GESTION E INFRAESTRUCTURA SAS</v>
      </c>
      <c r="H102" s="116" t="s">
        <v>41</v>
      </c>
      <c r="I102" s="116" t="s">
        <v>42</v>
      </c>
      <c r="J102" s="116" t="str">
        <f>IFERROR(__xludf.DUMMYFUNCTION("VLOOKUP(E102, IMPORTRANGE(""https://docs.google.com/spreadsheets/d/1-1sI1CgmkGLtYav5pFpc8zU1CMdiR2hGtZeWB7zWrbY/edit"", ""BD075!A1:AV2803""), 28, FALSE)"),"CESAR")</f>
        <v>CESAR</v>
      </c>
      <c r="K102" s="116" t="str">
        <f>IFERROR(__xludf.DUMMYFUNCTION("VLOOKUP(E102, IMPORTRANGE(""https://docs.google.com/spreadsheets/d/1-1sI1CgmkGLtYav5pFpc8zU1CMdiR2hGtZeWB7zWrbY/edit"", ""BD075!A1:AV2803""), 29, FALSE)"),"LA PAZ")</f>
        <v>LA PAZ</v>
      </c>
      <c r="L102" s="116" t="s">
        <v>83</v>
      </c>
      <c r="M102" s="116"/>
      <c r="N102" s="116"/>
      <c r="O102" s="118">
        <f>IFERROR(__xludf.DUMMYFUNCTION("VLOOKUP(E102, IMPORTRANGE(""https://docs.google.com/spreadsheets/d/1-1sI1CgmkGLtYav5pFpc8zU1CMdiR2hGtZeWB7zWrbY/edit"", ""BD075!A1:AV2803""), 22, FALSE)"),9.9)</f>
        <v>9.9</v>
      </c>
      <c r="P102" s="116" t="str">
        <f>IFERROR(__xludf.DUMMYFUNCTION("VLOOKUP(E102, IMPORTRANGE(""https://docs.google.com/spreadsheets/d/1-1sI1CgmkGLtYav5pFpc8zU1CMdiR2hGtZeWB7zWrbY/edit"", ""BD075!A1:AV2803""), 32, FALSE)"),"LA PAZ 13.8")</f>
        <v>LA PAZ 13.8</v>
      </c>
      <c r="Q102" s="116" t="str">
        <f>IFERROR(__xludf.DUMMYFUNCTION("VLOOKUP(E102, IMPORTRANGE(""https://docs.google.com/spreadsheets/d/1-1sI1CgmkGLtYav5pFpc8zU1CMdiR2hGtZeWB7zWrbY/edit"", ""BD075!A1:AV2803""), 33, FALSE)"),"CARIBEMAR DE LA COSTA S.A.S. E.S.P. - AFINIA")</f>
        <v>CARIBEMAR DE LA COSTA S.A.S. E.S.P. - AFINIA</v>
      </c>
      <c r="R102" s="116" t="str">
        <f>IFERROR(__xludf.DUMMYFUNCTION("VLOOKUP(E102, IMPORTRANGE(""https://docs.google.com/spreadsheets/d/1-1sI1CgmkGLtYav5pFpc8zU1CMdiR2hGtZeWB7zWrbY/edit"", ""BD075!A1:AV2803""), 7, FALSE)"),"SOLAR FV")</f>
        <v>SOLAR FV</v>
      </c>
      <c r="S102" s="119">
        <f>IFERROR(__xludf.DUMMYFUNCTION("VLOOKUP(E102, IMPORTRANGE(""https://docs.google.com/spreadsheets/d/1-1sI1CgmkGLtYav5pFpc8zU1CMdiR2hGtZeWB7zWrbY/edit"", ""BD075!A1:AV2803""), 26, FALSE)"),46359.0)</f>
        <v>46359</v>
      </c>
      <c r="T102" s="118">
        <f t="shared" si="1"/>
        <v>2026</v>
      </c>
      <c r="U102" s="116" t="str">
        <f>IFERROR(__xludf.DUMMYFUNCTION("VLOOKUP(E102, IMPORTRANGE(""https://docs.google.com/spreadsheets/d/1-1sI1CgmkGLtYav5pFpc8zU1CMdiR2hGtZeWB7zWrbY/edit"", ""BD075!A1:AV2803""),34, FALSE)"),"NO")</f>
        <v>NO</v>
      </c>
      <c r="V102" s="116" t="str">
        <f>IFERROR(__xludf.DUMMYFUNCTION("VLOOKUP(E102, IMPORTRANGE(""https://docs.google.com/spreadsheets/d/1-1sI1CgmkGLtYav5pFpc8zU1CMdiR2hGtZeWB7zWrbY/edit"", ""BD075!A1:AV2803""), 35, FALSE)"),"")</f>
        <v/>
      </c>
      <c r="W102" s="118" t="s">
        <v>63</v>
      </c>
      <c r="X102" s="125">
        <f t="shared" si="16"/>
        <v>46359</v>
      </c>
      <c r="Y102" s="117" t="s">
        <v>28</v>
      </c>
      <c r="Z102" s="121" t="s">
        <v>249</v>
      </c>
      <c r="AA102" s="116" t="s">
        <v>58</v>
      </c>
      <c r="AB102" s="116" t="s">
        <v>34</v>
      </c>
    </row>
    <row r="103" ht="22.5" hidden="1" customHeight="1">
      <c r="A103" s="1"/>
      <c r="B103" s="116" t="s">
        <v>35</v>
      </c>
      <c r="C103" s="117" t="s">
        <v>28</v>
      </c>
      <c r="D103" s="117"/>
      <c r="E103" s="117">
        <v>87.0</v>
      </c>
      <c r="F103" s="116" t="str">
        <f>IFERROR(__xludf.DUMMYFUNCTION("VLOOKUP(E103, IMPORTRANGE(""https://docs.google.com/spreadsheets/d/1-1sI1CgmkGLtYav5pFpc8zU1CMdiR2hGtZeWB7zWrbY/edit"", ""BD075!A1:AV2803""), 5, FALSE)"),"PARQUE EÓLICO CAMELIAS DE 250 MW")</f>
        <v>PARQUE EÓLICO CAMELIAS DE 250 MW</v>
      </c>
      <c r="G103" s="116" t="str">
        <f>IFERROR(__xludf.DUMMYFUNCTION("VLOOKUP(E103, IMPORTRANGE(""https://docs.google.com/spreadsheets/d/1-1sI1CgmkGLtYav5pFpc8zU1CMdiR2hGtZeWB7zWrbY/edit"", ""BD075!A1:AV2803""), 15, FALSE)"),"CELSIA COLOMBIA")</f>
        <v>CELSIA COLOMBIA</v>
      </c>
      <c r="H103" s="136"/>
      <c r="I103" s="116" t="s">
        <v>37</v>
      </c>
      <c r="J103" s="116" t="str">
        <f>IFERROR(__xludf.DUMMYFUNCTION("VLOOKUP(E103, IMPORTRANGE(""https://docs.google.com/spreadsheets/d/1-1sI1CgmkGLtYav5pFpc8zU1CMdiR2hGtZeWB7zWrbY/edit"", ""BD075!A1:AV2803""), 28, FALSE)"),"LA_GUAJIRA")</f>
        <v>LA_GUAJIRA</v>
      </c>
      <c r="K103" s="116" t="str">
        <f>IFERROR(__xludf.DUMMYFUNCTION("VLOOKUP(E103, IMPORTRANGE(""https://docs.google.com/spreadsheets/d/1-1sI1CgmkGLtYav5pFpc8zU1CMdiR2hGtZeWB7zWrbY/edit"", ""BD075!A1:AV2803""), 29, FALSE)"),"ALBANIA")</f>
        <v>ALBANIA</v>
      </c>
      <c r="L103" s="116" t="s">
        <v>197</v>
      </c>
      <c r="M103" s="116"/>
      <c r="N103" s="116"/>
      <c r="O103" s="118">
        <f>IFERROR(__xludf.DUMMYFUNCTION("VLOOKUP(E103, IMPORTRANGE(""https://docs.google.com/spreadsheets/d/1-1sI1CgmkGLtYav5pFpc8zU1CMdiR2hGtZeWB7zWrbY/edit"", ""BD075!A1:AV2803""), 22, FALSE)"),250.0)</f>
        <v>250</v>
      </c>
      <c r="P103" s="116" t="str">
        <f>IFERROR(__xludf.DUMMYFUNCTION("VLOOKUP(E103, IMPORTRANGE(""https://docs.google.com/spreadsheets/d/1-1sI1CgmkGLtYav5pFpc8zU1CMdiR2hGtZeWB7zWrbY/edit"", ""BD075!A1:AV2803""), 32, FALSE)"),"CUESTECITAS 500 KV")</f>
        <v>CUESTECITAS 500 KV</v>
      </c>
      <c r="Q103" s="116" t="str">
        <f>IFERROR(__xludf.DUMMYFUNCTION("VLOOKUP(E103, IMPORTRANGE(""https://docs.google.com/spreadsheets/d/1-1sI1CgmkGLtYav5pFpc8zU1CMdiR2hGtZeWB7zWrbY/edit"", ""BD075!A1:AV2803""), 33, FALSE)"),"INTERCOLOMBIA")</f>
        <v>INTERCOLOMBIA</v>
      </c>
      <c r="R103" s="116" t="str">
        <f>IFERROR(__xludf.DUMMYFUNCTION("VLOOKUP(E103, IMPORTRANGE(""https://docs.google.com/spreadsheets/d/1-1sI1CgmkGLtYav5pFpc8zU1CMdiR2hGtZeWB7zWrbY/edit"", ""BD075!A1:AV2803""), 7, FALSE)"),"EÓLICA")</f>
        <v>EÓLICA</v>
      </c>
      <c r="S103" s="119">
        <f>IFERROR(__xludf.DUMMYFUNCTION("VLOOKUP(E103, IMPORTRANGE(""https://docs.google.com/spreadsheets/d/1-1sI1CgmkGLtYav5pFpc8zU1CMdiR2hGtZeWB7zWrbY/edit"", ""BD075!A1:AV2803""), 26, FALSE)"),46366.0)</f>
        <v>46366</v>
      </c>
      <c r="T103" s="118">
        <f t="shared" si="1"/>
        <v>2026</v>
      </c>
      <c r="U103" s="116" t="str">
        <f>IFERROR(__xludf.DUMMYFUNCTION("VLOOKUP(E103, IMPORTRANGE(""https://docs.google.com/spreadsheets/d/1-1sI1CgmkGLtYav5pFpc8zU1CMdiR2hGtZeWB7zWrbY/edit"", ""BD075!A1:AV2803""),34, FALSE)"),"SI")</f>
        <v>SI</v>
      </c>
      <c r="V103" s="116" t="str">
        <f>IFERROR(__xludf.DUMMYFUNCTION("VLOOKUP(E103, IMPORTRANGE(""https://docs.google.com/spreadsheets/d/1-1sI1CgmkGLtYav5pFpc8zU1CMdiR2hGtZeWB7zWrbY/edit"", ""BD075!A1:AV2803""), 35, FALSE)"),"SUPEDITADO A LA ENTRADA EN OPERACI?N DE: SEGUNDO CIRCUITO CUESTECITASLA LOMA 500 KV CIRCUITO LA LOMASOGAMOSOS 500 KV")</f>
        <v>SUPEDITADO A LA ENTRADA EN OPERACI?N DE: SEGUNDO CIRCUITO CUESTECITASLA LOMA 500 KV CIRCUITO LA LOMASOGAMOSOS 500 KV</v>
      </c>
      <c r="W103" s="122" t="s">
        <v>122</v>
      </c>
      <c r="X103" s="125">
        <f t="shared" si="16"/>
        <v>46366</v>
      </c>
      <c r="Y103" s="117" t="s">
        <v>28</v>
      </c>
      <c r="Z103" s="121" t="s">
        <v>250</v>
      </c>
      <c r="AA103" s="116" t="s">
        <v>33</v>
      </c>
      <c r="AB103" s="116" t="s">
        <v>34</v>
      </c>
    </row>
    <row r="104" ht="22.5" hidden="1" customHeight="1">
      <c r="A104" s="1"/>
      <c r="B104" s="49" t="s">
        <v>35</v>
      </c>
      <c r="C104" s="37" t="s">
        <v>54</v>
      </c>
      <c r="D104" s="50">
        <v>1.4</v>
      </c>
      <c r="E104" s="51" t="s">
        <v>251</v>
      </c>
      <c r="F104" s="49" t="str">
        <f>IFERROR(__xludf.DUMMYFUNCTION("VLOOKUP(E104, IMPORTRANGE(""https://docs.google.com/spreadsheets/d/1-1sI1CgmkGLtYav5pFpc8zU1CMdiR2hGtZeWB7zWrbY/edit"", ""BD075!A1:AV2803""), 5, FALSE)"),"SOLAR VALLEDUPAR 1")</f>
        <v>SOLAR VALLEDUPAR 1</v>
      </c>
      <c r="G104" s="49" t="str">
        <f>IFERROR(__xludf.DUMMYFUNCTION("VLOOKUP(E104, IMPORTRANGE(""https://docs.google.com/spreadsheets/d/1-1sI1CgmkGLtYav5pFpc8zU1CMdiR2hGtZeWB7zWrbY/edit"", ""BD075!A1:AV2803""), 15, FALSE)"),"CELSIA COLOMBIA S.A. E.S.P")</f>
        <v>CELSIA COLOMBIA S.A. E.S.P</v>
      </c>
      <c r="H104" s="52"/>
      <c r="I104" s="49"/>
      <c r="J104" s="49" t="str">
        <f>IFERROR(__xludf.DUMMYFUNCTION("VLOOKUP(E104, IMPORTRANGE(""https://docs.google.com/spreadsheets/d/1-1sI1CgmkGLtYav5pFpc8zU1CMdiR2hGtZeWB7zWrbY/edit"", ""BD075!A1:AV2803""), 28, FALSE)"),"CESAR")</f>
        <v>CESAR</v>
      </c>
      <c r="K104" s="49" t="str">
        <f>IFERROR(__xludf.DUMMYFUNCTION("VLOOKUP(E104, IMPORTRANGE(""https://docs.google.com/spreadsheets/d/1-1sI1CgmkGLtYav5pFpc8zU1CMdiR2hGtZeWB7zWrbY/edit"", ""BD075!A1:AV2803""), 29, FALSE)"),"VALLEDUPAR")</f>
        <v>VALLEDUPAR</v>
      </c>
      <c r="L104" s="49"/>
      <c r="M104" s="49"/>
      <c r="N104" s="52"/>
      <c r="O104" s="53">
        <f>IFERROR(__xludf.DUMMYFUNCTION("VLOOKUP(E104, IMPORTRANGE(""https://docs.google.com/spreadsheets/d/1-1sI1CgmkGLtYav5pFpc8zU1CMdiR2hGtZeWB7zWrbY/edit"", ""BD075!A1:AV2803""), 22, FALSE)"),19.9)</f>
        <v>19.9</v>
      </c>
      <c r="P104" s="49" t="str">
        <f>IFERROR(__xludf.DUMMYFUNCTION("VLOOKUP(E104, IMPORTRANGE(""https://docs.google.com/spreadsheets/d/1-1sI1CgmkGLtYav5pFpc8zU1CMdiR2hGtZeWB7zWrbY/edit"", ""BD075!A1:AV2803""), 32, FALSE)"),"VALLEDUPAR 34.5_B3")</f>
        <v>VALLEDUPAR 34.5_B3</v>
      </c>
      <c r="Q104" s="49" t="str">
        <f>IFERROR(__xludf.DUMMYFUNCTION("VLOOKUP(E104, IMPORTRANGE(""https://docs.google.com/spreadsheets/d/1-1sI1CgmkGLtYav5pFpc8zU1CMdiR2hGtZeWB7zWrbY/edit"", ""BD075!A1:AV2803""), 33, FALSE)"),"TRANSELCA S.A. E.S.P.")</f>
        <v>TRANSELCA S.A. E.S.P.</v>
      </c>
      <c r="R104" s="49" t="str">
        <f>IFERROR(__xludf.DUMMYFUNCTION("VLOOKUP(E104, IMPORTRANGE(""https://docs.google.com/spreadsheets/d/1-1sI1CgmkGLtYav5pFpc8zU1CMdiR2hGtZeWB7zWrbY/edit"", ""BD075!A1:AV2803""), 7, FALSE)"),"SOLAR FV")</f>
        <v>SOLAR FV</v>
      </c>
      <c r="S104" s="54">
        <f>IFERROR(__xludf.DUMMYFUNCTION("VLOOKUP(E104, IMPORTRANGE(""https://docs.google.com/spreadsheets/d/1-1sI1CgmkGLtYav5pFpc8zU1CMdiR2hGtZeWB7zWrbY/edit"", ""BD075!A1:AV2803""), 26, FALSE)"),46386.0)</f>
        <v>46386</v>
      </c>
      <c r="T104" s="53">
        <f t="shared" si="1"/>
        <v>2026</v>
      </c>
      <c r="U104" s="49" t="str">
        <f>IFERROR(__xludf.DUMMYFUNCTION("VLOOKUP(E104, IMPORTRANGE(""https://docs.google.com/spreadsheets/d/1-1sI1CgmkGLtYav5pFpc8zU1CMdiR2hGtZeWB7zWrbY/edit"", ""BD075!A1:AV2803""),34, FALSE)"),"NO")</f>
        <v>NO</v>
      </c>
      <c r="V104" s="49" t="str">
        <f>IFERROR(__xludf.DUMMYFUNCTION("VLOOKUP(E104, IMPORTRANGE(""https://docs.google.com/spreadsheets/d/1-1sI1CgmkGLtYav5pFpc8zU1CMdiR2hGtZeWB7zWrbY/edit"", ""BD075!A1:AV2803""), 35, FALSE)"),"")</f>
        <v/>
      </c>
      <c r="W104" s="31" t="s">
        <v>63</v>
      </c>
      <c r="X104" s="55">
        <f t="shared" si="16"/>
        <v>46386</v>
      </c>
      <c r="Y104" s="50" t="s">
        <v>28</v>
      </c>
      <c r="Z104" s="115" t="s">
        <v>252</v>
      </c>
      <c r="AA104" s="36" t="s">
        <v>58</v>
      </c>
      <c r="AB104" s="36" t="s">
        <v>79</v>
      </c>
    </row>
    <row r="105" ht="22.5" hidden="1" customHeight="1">
      <c r="A105" s="1"/>
      <c r="B105" s="116" t="s">
        <v>27</v>
      </c>
      <c r="C105" s="117" t="s">
        <v>28</v>
      </c>
      <c r="D105" s="117"/>
      <c r="E105" s="124" t="s">
        <v>253</v>
      </c>
      <c r="F105" s="116" t="str">
        <f>IFERROR(__xludf.DUMMYFUNCTION("VLOOKUP(E105, IMPORTRANGE(""https://docs.google.com/spreadsheets/d/1-1sI1CgmkGLtYav5pFpc8zU1CMdiR2hGtZeWB7zWrbY/edit"", ""BD075!A1:AV2803""), 5, FALSE)"),"GENERACIÓN SOLAR FOTOVOLTAICA SABANA SOLAR")</f>
        <v>GENERACIÓN SOLAR FOTOVOLTAICA SABANA SOLAR</v>
      </c>
      <c r="G105" s="116" t="str">
        <f>IFERROR(__xludf.DUMMYFUNCTION("VLOOKUP(E105, IMPORTRANGE(""https://docs.google.com/spreadsheets/d/1-1sI1CgmkGLtYav5pFpc8zU1CMdiR2hGtZeWB7zWrbY/edit"", ""BD075!A1:AV2803""), 15, FALSE)"),"VO RENOVABLES SOL 1 S.A.S E.S.P.")</f>
        <v>VO RENOVABLES SOL 1 S.A.S E.S.P.</v>
      </c>
      <c r="H105" s="116" t="s">
        <v>126</v>
      </c>
      <c r="I105" s="116" t="s">
        <v>254</v>
      </c>
      <c r="J105" s="116" t="str">
        <f>IFERROR(__xludf.DUMMYFUNCTION("VLOOKUP(E105, IMPORTRANGE(""https://docs.google.com/spreadsheets/d/1-1sI1CgmkGLtYav5pFpc8zU1CMdiR2hGtZeWB7zWrbY/edit"", ""BD075!A1:AV2803""), 28, FALSE)"),"CESAR")</f>
        <v>CESAR</v>
      </c>
      <c r="K105" s="116" t="str">
        <f>IFERROR(__xludf.DUMMYFUNCTION("VLOOKUP(E105, IMPORTRANGE(""https://docs.google.com/spreadsheets/d/1-1sI1CgmkGLtYav5pFpc8zU1CMdiR2hGtZeWB7zWrbY/edit"", ""BD075!A1:AV2803""), 29, FALSE)"),"CHIRIGUANÁ")</f>
        <v>CHIRIGUANÁ</v>
      </c>
      <c r="L105" s="116" t="s">
        <v>83</v>
      </c>
      <c r="M105" s="116"/>
      <c r="N105" s="144"/>
      <c r="O105" s="118">
        <f>IFERROR(__xludf.DUMMYFUNCTION("VLOOKUP(E105, IMPORTRANGE(""https://docs.google.com/spreadsheets/d/1-1sI1CgmkGLtYav5pFpc8zU1CMdiR2hGtZeWB7zWrbY/edit"", ""BD075!A1:AV2803""), 22, FALSE)"),9.9)</f>
        <v>9.9</v>
      </c>
      <c r="P105" s="116" t="str">
        <f>IFERROR(__xludf.DUMMYFUNCTION("VLOOKUP(E105, IMPORTRANGE(""https://docs.google.com/spreadsheets/d/1-1sI1CgmkGLtYav5pFpc8zU1CMdiR2hGtZeWB7zWrbY/edit"", ""BD075!A1:AV2803""), 32, FALSE)"),"CHIRIGUANA 34.5")</f>
        <v>CHIRIGUANA 34.5</v>
      </c>
      <c r="Q105" s="116" t="str">
        <f>IFERROR(__xludf.DUMMYFUNCTION("VLOOKUP(E105, IMPORTRANGE(""https://docs.google.com/spreadsheets/d/1-1sI1CgmkGLtYav5pFpc8zU1CMdiR2hGtZeWB7zWrbY/edit"", ""BD075!A1:AV2803""), 33, FALSE)"),"AFINIA")</f>
        <v>AFINIA</v>
      </c>
      <c r="R105" s="116" t="str">
        <f>IFERROR(__xludf.DUMMYFUNCTION("VLOOKUP(E105, IMPORTRANGE(""https://docs.google.com/spreadsheets/d/1-1sI1CgmkGLtYav5pFpc8zU1CMdiR2hGtZeWB7zWrbY/edit"", ""BD075!A1:AV2803""), 7, FALSE)"),"SOLAR FV")</f>
        <v>SOLAR FV</v>
      </c>
      <c r="S105" s="119">
        <f>IFERROR(__xludf.DUMMYFUNCTION("VLOOKUP(E105, IMPORTRANGE(""https://docs.google.com/spreadsheets/d/1-1sI1CgmkGLtYav5pFpc8zU1CMdiR2hGtZeWB7zWrbY/edit"", ""BD075!A1:AV2803""), 26, FALSE)"),46142.0)</f>
        <v>46142</v>
      </c>
      <c r="T105" s="118">
        <f t="shared" si="1"/>
        <v>2026</v>
      </c>
      <c r="U105" s="116" t="str">
        <f>IFERROR(__xludf.DUMMYFUNCTION("VLOOKUP(E105, IMPORTRANGE(""https://docs.google.com/spreadsheets/d/1-1sI1CgmkGLtYav5pFpc8zU1CMdiR2hGtZeWB7zWrbY/edit"", ""BD075!A1:AV2803""),34, FALSE)"),"SI")</f>
        <v>SI</v>
      </c>
      <c r="V105" s="116" t="str">
        <f>IFERROR(__xludf.DUMMYFUNCTION("VLOOKUP(E105, IMPORTRANGE(""https://docs.google.com/spreadsheets/d/1-1sI1CgmkGLtYav5pFpc8zU1CMdiR2hGtZeWB7zWrbY/edit"", ""BD075!A1:AV2803""), 35, FALSE)"),"SUBESTACIÓN LA LOMA 110 KV Y SU CONEXIÓN AL STN A TRAVÉS DE DOS NUEVOS TRANSFORMADORES 500/110KV DE 150MVA")</f>
        <v>SUBESTACIÓN LA LOMA 110 KV Y SU CONEXIÓN AL STN A TRAVÉS DE DOS NUEVOS TRANSFORMADORES 500/110KV DE 150MVA</v>
      </c>
      <c r="W105" s="122" t="s">
        <v>122</v>
      </c>
      <c r="X105" s="125">
        <f t="shared" si="16"/>
        <v>46142</v>
      </c>
      <c r="Y105" s="117" t="s">
        <v>28</v>
      </c>
      <c r="Z105" s="121" t="s">
        <v>255</v>
      </c>
      <c r="AA105" s="116" t="s">
        <v>58</v>
      </c>
      <c r="AB105" s="116" t="s">
        <v>256</v>
      </c>
    </row>
    <row r="106" ht="22.5" hidden="1" customHeight="1">
      <c r="A106" s="1"/>
      <c r="B106" s="136"/>
      <c r="C106" s="117" t="s">
        <v>28</v>
      </c>
      <c r="D106" s="117"/>
      <c r="E106" s="145" t="s">
        <v>257</v>
      </c>
      <c r="F106" s="116" t="str">
        <f>IFERROR(__xludf.DUMMYFUNCTION("VLOOKUP(E106, IMPORTRANGE(""https://docs.google.com/spreadsheets/d/1-1sI1CgmkGLtYav5pFpc8zU1CMdiR2hGtZeWB7zWrbY/edit"", ""BD075!A1:AV2803""), 5, FALSE)"),"PARQUE SOLAR LA PONDEROSA")</f>
        <v>PARQUE SOLAR LA PONDEROSA</v>
      </c>
      <c r="G106" s="116" t="str">
        <f>IFERROR(__xludf.DUMMYFUNCTION("VLOOKUP(E106, IMPORTRANGE(""https://docs.google.com/spreadsheets/d/1-1sI1CgmkGLtYav5pFpc8zU1CMdiR2hGtZeWB7zWrbY/edit"", ""BD075!A1:AV2803""), 15, FALSE)"),"EAGLE ENERGY SL")</f>
        <v>EAGLE ENERGY SL</v>
      </c>
      <c r="H106" s="136"/>
      <c r="I106" s="116"/>
      <c r="J106" s="116" t="str">
        <f>IFERROR(__xludf.DUMMYFUNCTION("VLOOKUP(E106, IMPORTRANGE(""https://docs.google.com/spreadsheets/d/1-1sI1CgmkGLtYav5pFpc8zU1CMdiR2hGtZeWB7zWrbY/edit"", ""BD075!A1:AV2803""), 28, FALSE)"),"CALDAS")</f>
        <v>CALDAS</v>
      </c>
      <c r="K106" s="116" t="str">
        <f>IFERROR(__xludf.DUMMYFUNCTION("VLOOKUP(E106, IMPORTRANGE(""https://docs.google.com/spreadsheets/d/1-1sI1CgmkGLtYav5pFpc8zU1CMdiR2hGtZeWB7zWrbY/edit"", ""BD075!A1:AV2803""), 29, FALSE)"),"LA DORADA")</f>
        <v>LA DORADA</v>
      </c>
      <c r="L106" s="116"/>
      <c r="M106" s="116"/>
      <c r="N106" s="136"/>
      <c r="O106" s="118">
        <f>IFERROR(__xludf.DUMMYFUNCTION("VLOOKUP(E106, IMPORTRANGE(""https://docs.google.com/spreadsheets/d/1-1sI1CgmkGLtYav5pFpc8zU1CMdiR2hGtZeWB7zWrbY/edit"", ""BD075!A1:AV2803""), 22, FALSE)"),99.99)</f>
        <v>99.99</v>
      </c>
      <c r="P106" s="116" t="str">
        <f>IFERROR(__xludf.DUMMYFUNCTION("VLOOKUP(E106, IMPORTRANGE(""https://docs.google.com/spreadsheets/d/1-1sI1CgmkGLtYav5pFpc8zU1CMdiR2hGtZeWB7zWrbY/edit"", ""BD075!A1:AV2803""), 32, FALSE)"),"PURNIO 115")</f>
        <v>PURNIO 115</v>
      </c>
      <c r="Q106" s="116" t="str">
        <f>IFERROR(__xludf.DUMMYFUNCTION("VLOOKUP(E106, IMPORTRANGE(""https://docs.google.com/spreadsheets/d/1-1sI1CgmkGLtYav5pFpc8zU1CMdiR2hGtZeWB7zWrbY/edit"", ""BD075!A1:AV2803""), 33, FALSE)"),"CHEC S.A. E.S.P.")</f>
        <v>CHEC S.A. E.S.P.</v>
      </c>
      <c r="R106" s="116" t="str">
        <f>IFERROR(__xludf.DUMMYFUNCTION("VLOOKUP(E106, IMPORTRANGE(""https://docs.google.com/spreadsheets/d/1-1sI1CgmkGLtYav5pFpc8zU1CMdiR2hGtZeWB7zWrbY/edit"", ""BD075!A1:AV2803""), 7, FALSE)"),"SOLAR FV")</f>
        <v>SOLAR FV</v>
      </c>
      <c r="S106" s="119">
        <f>IFERROR(__xludf.DUMMYFUNCTION("VLOOKUP(E106, IMPORTRANGE(""https://docs.google.com/spreadsheets/d/1-1sI1CgmkGLtYav5pFpc8zU1CMdiR2hGtZeWB7zWrbY/edit"", ""BD075!A1:AV2803""), 26, FALSE)"),46386.0)</f>
        <v>46386</v>
      </c>
      <c r="T106" s="118">
        <f t="shared" si="1"/>
        <v>2026</v>
      </c>
      <c r="U106" s="116" t="str">
        <f>IFERROR(__xludf.DUMMYFUNCTION("VLOOKUP(E106, IMPORTRANGE(""https://docs.google.com/spreadsheets/d/1-1sI1CgmkGLtYav5pFpc8zU1CMdiR2hGtZeWB7zWrbY/edit"", ""BD075!A1:AV2803""),34, FALSE)"),"SI")</f>
        <v>SI</v>
      </c>
      <c r="V106" s="116" t="str">
        <f>IFERROR(__xludf.DUMMYFUNCTION("VLOOKUP(E106, IMPORTRANGE(""https://docs.google.com/spreadsheets/d/1-1sI1CgmkGLtYav5pFpc8zU1CMdiR2hGtZeWB7zWrbY/edit"", ""BD075!A1:AV2803""), 35, FALSE)"),"ENTRADA EN OPERACIÓN COMERCIAL DEL 2° TRANSFORMADOR DE PURNIO 230/115 KV")</f>
        <v>ENTRADA EN OPERACIÓN COMERCIAL DEL 2° TRANSFORMADOR DE PURNIO 230/115 KV</v>
      </c>
      <c r="W106" s="122" t="s">
        <v>122</v>
      </c>
      <c r="X106" s="125">
        <f t="shared" si="16"/>
        <v>46386</v>
      </c>
      <c r="Y106" s="117" t="s">
        <v>28</v>
      </c>
      <c r="Z106" s="121" t="s">
        <v>258</v>
      </c>
      <c r="AA106" s="122" t="s">
        <v>221</v>
      </c>
      <c r="AB106" s="122" t="s">
        <v>34</v>
      </c>
    </row>
    <row r="107" ht="22.5" hidden="1" customHeight="1">
      <c r="A107" s="1"/>
      <c r="B107" s="122" t="s">
        <v>35</v>
      </c>
      <c r="C107" s="117" t="s">
        <v>28</v>
      </c>
      <c r="D107" s="117"/>
      <c r="E107" s="127">
        <v>763.0</v>
      </c>
      <c r="F107" s="122" t="str">
        <f>IFERROR(__xludf.DUMMYFUNCTION("VLOOKUP(E107, IMPORTRANGE(""https://docs.google.com/spreadsheets/d/1-1sI1CgmkGLtYav5pFpc8zU1CMdiR2hGtZeWB7zWrbY/edit"", ""BD075!A1:AV2803""), 5, FALSE)"),"SOLAR PALOBLANCO 2 - 9,9 MW")</f>
        <v>SOLAR PALOBLANCO 2 - 9,9 MW</v>
      </c>
      <c r="G107" s="122" t="str">
        <f>IFERROR(__xludf.DUMMYFUNCTION("VLOOKUP(E107, IMPORTRANGE(""https://docs.google.com/spreadsheets/d/1-1sI1CgmkGLtYav5pFpc8zU1CMdiR2hGtZeWB7zWrbY/edit"", ""BD075!A1:AV2803""), 15, FALSE)"),"CELSIA S.A.")</f>
        <v>CELSIA S.A.</v>
      </c>
      <c r="H107" s="133"/>
      <c r="I107" s="131" t="s">
        <v>37</v>
      </c>
      <c r="J107" s="122" t="str">
        <f>IFERROR(__xludf.DUMMYFUNCTION("VLOOKUP(E107, IMPORTRANGE(""https://docs.google.com/spreadsheets/d/1-1sI1CgmkGLtYav5pFpc8zU1CMdiR2hGtZeWB7zWrbY/edit"", ""BD075!A1:AV2803""), 28, FALSE)"),"VALLE_DEL_CAUCA")</f>
        <v>VALLE_DEL_CAUCA</v>
      </c>
      <c r="K107" s="122" t="str">
        <f>IFERROR(__xludf.DUMMYFUNCTION("VLOOKUP(E107, IMPORTRANGE(""https://docs.google.com/spreadsheets/d/1-1sI1CgmkGLtYav5pFpc8zU1CMdiR2hGtZeWB7zWrbY/edit"", ""BD075!A1:AV2803""), 29, FALSE)"),"GUADALAJARA DE BUGA")</f>
        <v>GUADALAJARA DE BUGA</v>
      </c>
      <c r="L107" s="122" t="s">
        <v>131</v>
      </c>
      <c r="M107" s="122"/>
      <c r="N107" s="122"/>
      <c r="O107" s="129">
        <f>IFERROR(__xludf.DUMMYFUNCTION("VLOOKUP(E107, IMPORTRANGE(""https://docs.google.com/spreadsheets/d/1-1sI1CgmkGLtYav5pFpc8zU1CMdiR2hGtZeWB7zWrbY/edit"", ""BD075!A1:AV2803""), 22, FALSE)"),9.9)</f>
        <v>9.9</v>
      </c>
      <c r="P107" s="122" t="str">
        <f>IFERROR(__xludf.DUMMYFUNCTION("VLOOKUP(E107, IMPORTRANGE(""https://docs.google.com/spreadsheets/d/1-1sI1CgmkGLtYav5pFpc8zU1CMdiR2hGtZeWB7zWrbY/edit"", ""BD075!A1:AV2803""), 32, FALSE)"),"PALOBLANCO 34.5 KV")</f>
        <v>PALOBLANCO 34.5 KV</v>
      </c>
      <c r="Q107" s="122" t="str">
        <f>IFERROR(__xludf.DUMMYFUNCTION("VLOOKUP(E107, IMPORTRANGE(""https://docs.google.com/spreadsheets/d/1-1sI1CgmkGLtYav5pFpc8zU1CMdiR2hGtZeWB7zWrbY/edit"", ""BD075!A1:AV2803""), 33, FALSE)"),"CELSIA COLOMBIA S.A. E.S.P.")</f>
        <v>CELSIA COLOMBIA S.A. E.S.P.</v>
      </c>
      <c r="R107" s="122" t="str">
        <f>IFERROR(__xludf.DUMMYFUNCTION("VLOOKUP(E107, IMPORTRANGE(""https://docs.google.com/spreadsheets/d/1-1sI1CgmkGLtYav5pFpc8zU1CMdiR2hGtZeWB7zWrbY/edit"", ""BD075!A1:AV2803""), 7, FALSE)"),"SOLAR FV")</f>
        <v>SOLAR FV</v>
      </c>
      <c r="S107" s="130">
        <f>IFERROR(__xludf.DUMMYFUNCTION("VLOOKUP(E107, IMPORTRANGE(""https://docs.google.com/spreadsheets/d/1-1sI1CgmkGLtYav5pFpc8zU1CMdiR2hGtZeWB7zWrbY/edit"", ""BD075!A1:AV2803""), 26, FALSE)"),46451.0)</f>
        <v>46451</v>
      </c>
      <c r="T107" s="129">
        <f t="shared" si="1"/>
        <v>2027</v>
      </c>
      <c r="U107" s="122" t="str">
        <f>IFERROR(__xludf.DUMMYFUNCTION("VLOOKUP(E107, IMPORTRANGE(""https://docs.google.com/spreadsheets/d/1-1sI1CgmkGLtYav5pFpc8zU1CMdiR2hGtZeWB7zWrbY/edit"", ""BD075!A1:AV2803""),34, FALSE)"),"SI")</f>
        <v>SI</v>
      </c>
      <c r="V107" s="122" t="str">
        <f>IFERROR(__xludf.DUMMYFUNCTION("VLOOKUP(E107,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04-2014 REFUERZO SUROCCIDENTAL.")</f>
        <v>LA CONEXIÓN DEL PROYECTO QUEDA CONDICIONADA A: I) SUBESTACIÓN ESTAMBUL 115 KV Y OBRAS COMPLEMENTARIAS; Y II) LA PREVIA PUESTA EN OPERACIÓN DE LAS OBRAS OBJETO DE LA CONVOCATORIA PÚBLICA UPME 04-2014 REFUERZO SUROCCIDENTAL.</v>
      </c>
      <c r="W107" s="122" t="s">
        <v>122</v>
      </c>
      <c r="X107" s="125">
        <f t="shared" si="16"/>
        <v>46451</v>
      </c>
      <c r="Y107" s="127" t="s">
        <v>28</v>
      </c>
      <c r="Z107" s="131" t="s">
        <v>259</v>
      </c>
      <c r="AA107" s="122" t="s">
        <v>89</v>
      </c>
      <c r="AB107" s="122" t="s">
        <v>34</v>
      </c>
    </row>
    <row r="108" ht="22.5" hidden="1" customHeight="1">
      <c r="A108" s="1"/>
      <c r="B108" s="116" t="s">
        <v>27</v>
      </c>
      <c r="C108" s="117" t="s">
        <v>28</v>
      </c>
      <c r="D108" s="117">
        <v>1.1</v>
      </c>
      <c r="E108" s="117">
        <v>418.0</v>
      </c>
      <c r="F108" s="116" t="str">
        <f>IFERROR(__xludf.DUMMYFUNCTION("VLOOKUP(E108, IMPORTRANGE(""https://docs.google.com/spreadsheets/d/1-1sI1CgmkGLtYav5pFpc8zU1CMdiR2hGtZeWB7zWrbY/edit"", ""BD075!A1:AV2803""), 5, FALSE)"),"PARQUE SOLAR PÉTALO DEL SUCRE 9,9 MW")</f>
        <v>PARQUE SOLAR PÉTALO DEL SUCRE 9,9 MW</v>
      </c>
      <c r="G108" s="116" t="str">
        <f>IFERROR(__xludf.DUMMYFUNCTION("VLOOKUP(E108, IMPORTRANGE(""https://docs.google.com/spreadsheets/d/1-1sI1CgmkGLtYav5pFpc8zU1CMdiR2hGtZeWB7zWrbY/edit"", ""BD075!A1:AV2803""), 15, FALSE)"),"BCCY CORDOBA S.A.S. E.S.P.")</f>
        <v>BCCY CORDOBA S.A.S. E.S.P.</v>
      </c>
      <c r="H108" s="116" t="s">
        <v>184</v>
      </c>
      <c r="I108" s="116" t="s">
        <v>45</v>
      </c>
      <c r="J108" s="116" t="str">
        <f>IFERROR(__xludf.DUMMYFUNCTION("VLOOKUP(E108, IMPORTRANGE(""https://docs.google.com/spreadsheets/d/1-1sI1CgmkGLtYav5pFpc8zU1CMdiR2hGtZeWB7zWrbY/edit"", ""BD075!A1:AV2803""), 28, FALSE)"),"SUCRE")</f>
        <v>SUCRE</v>
      </c>
      <c r="K108" s="116" t="str">
        <f>IFERROR(__xludf.DUMMYFUNCTION("VLOOKUP(E108, IMPORTRANGE(""https://docs.google.com/spreadsheets/d/1-1sI1CgmkGLtYav5pFpc8zU1CMdiR2hGtZeWB7zWrbY/edit"", ""BD075!A1:AV2803""), 29, FALSE)"),"COVEÑAS")</f>
        <v>COVEÑAS</v>
      </c>
      <c r="L108" s="116" t="s">
        <v>72</v>
      </c>
      <c r="M108" s="116"/>
      <c r="N108" s="118"/>
      <c r="O108" s="118">
        <f>IFERROR(__xludf.DUMMYFUNCTION("VLOOKUP(E108, IMPORTRANGE(""https://docs.google.com/spreadsheets/d/1-1sI1CgmkGLtYav5pFpc8zU1CMdiR2hGtZeWB7zWrbY/edit"", ""BD075!A1:AV2803""), 22, FALSE)"),9.9)</f>
        <v>9.9</v>
      </c>
      <c r="P108" s="116" t="str">
        <f>IFERROR(__xludf.DUMMYFUNCTION("VLOOKUP(E108, IMPORTRANGE(""https://docs.google.com/spreadsheets/d/1-1sI1CgmkGLtYav5pFpc8zU1CMdiR2hGtZeWB7zWrbY/edit"", ""BD075!A1:AV2803""), 32, FALSE)"),"COVEÑAS 34.5 KV")</f>
        <v>COVEÑAS 34.5 KV</v>
      </c>
      <c r="Q108" s="116" t="str">
        <f>IFERROR(__xludf.DUMMYFUNCTION("VLOOKUP(E108, IMPORTRANGE(""https://docs.google.com/spreadsheets/d/1-1sI1CgmkGLtYav5pFpc8zU1CMdiR2hGtZeWB7zWrbY/edit"", ""BD075!A1:AV2803""), 33, FALSE)"),"CARIBE MAR DE LA COSTA S.A. E.S.P. - AFINIA")</f>
        <v>CARIBE MAR DE LA COSTA S.A. E.S.P. - AFINIA</v>
      </c>
      <c r="R108" s="116" t="str">
        <f>IFERROR(__xludf.DUMMYFUNCTION("VLOOKUP(E108, IMPORTRANGE(""https://docs.google.com/spreadsheets/d/1-1sI1CgmkGLtYav5pFpc8zU1CMdiR2hGtZeWB7zWrbY/edit"", ""BD075!A1:AV2803""), 7, FALSE)"),"SOLAR FV")</f>
        <v>SOLAR FV</v>
      </c>
      <c r="S108" s="119">
        <f>IFERROR(__xludf.DUMMYFUNCTION("VLOOKUP(E108, IMPORTRANGE(""https://docs.google.com/spreadsheets/d/1-1sI1CgmkGLtYav5pFpc8zU1CMdiR2hGtZeWB7zWrbY/edit"", ""BD075!A1:AV2803""), 26, FALSE)"),46387.0)</f>
        <v>46387</v>
      </c>
      <c r="T108" s="118">
        <f t="shared" si="1"/>
        <v>2026</v>
      </c>
      <c r="U108" s="116" t="str">
        <f>IFERROR(__xludf.DUMMYFUNCTION("VLOOKUP(E108, IMPORTRANGE(""https://docs.google.com/spreadsheets/d/1-1sI1CgmkGLtYav5pFpc8zU1CMdiR2hGtZeWB7zWrbY/edit"", ""BD075!A1:AV2803""),34, FALSE)"),"NO")</f>
        <v>NO</v>
      </c>
      <c r="V108" s="116" t="str">
        <f>IFERROR(__xludf.DUMMYFUNCTION("VLOOKUP(E108, IMPORTRANGE(""https://docs.google.com/spreadsheets/d/1-1sI1CgmkGLtYav5pFpc8zU1CMdiR2hGtZeWB7zWrbY/edit"", ""BD075!A1:AV2803""), 35, FALSE)"),"")</f>
        <v/>
      </c>
      <c r="W108" s="118" t="s">
        <v>56</v>
      </c>
      <c r="X108" s="123">
        <v>46387.0</v>
      </c>
      <c r="Y108" s="117" t="s">
        <v>28</v>
      </c>
      <c r="Z108" s="121" t="s">
        <v>260</v>
      </c>
      <c r="AA108" s="116" t="s">
        <v>33</v>
      </c>
      <c r="AB108" s="116" t="s">
        <v>34</v>
      </c>
    </row>
    <row r="109" ht="22.5" customHeight="1">
      <c r="A109" s="1"/>
      <c r="B109" s="116" t="s">
        <v>27</v>
      </c>
      <c r="C109" s="117" t="s">
        <v>28</v>
      </c>
      <c r="D109" s="117">
        <v>3.1</v>
      </c>
      <c r="E109" s="117">
        <v>966.0</v>
      </c>
      <c r="F109" s="116" t="str">
        <f>IFERROR(__xludf.DUMMYFUNCTION("VLOOKUP(E109, IMPORTRANGE(""https://docs.google.com/spreadsheets/d/1-1sI1CgmkGLtYav5pFpc8zU1CMdiR2hGtZeWB7zWrbY/edit"", ""BD075!A1:AV2803""), 5, FALSE)"),"PROYECTO PARQUE FOTOVOLTAICO SUÉ 1 9.9 MW")</f>
        <v>PROYECTO PARQUE FOTOVOLTAICO SUÉ 1 9.9 MW</v>
      </c>
      <c r="G109" s="116" t="str">
        <f>IFERROR(__xludf.DUMMYFUNCTION("VLOOKUP(E109, IMPORTRANGE(""https://docs.google.com/spreadsheets/d/1-1sI1CgmkGLtYav5pFpc8zU1CMdiR2hGtZeWB7zWrbY/edit"", ""BD075!A1:AV2803""), 15, FALSE)"),"NOTUS ENERGIA COLOMBIA S.A.S")</f>
        <v>NOTUS ENERGIA COLOMBIA S.A.S</v>
      </c>
      <c r="H109" s="116" t="s">
        <v>261</v>
      </c>
      <c r="I109" s="116" t="s">
        <v>262</v>
      </c>
      <c r="J109" s="116" t="str">
        <f>IFERROR(__xludf.DUMMYFUNCTION("VLOOKUP(E109, IMPORTRANGE(""https://docs.google.com/spreadsheets/d/1-1sI1CgmkGLtYav5pFpc8zU1CMdiR2hGtZeWB7zWrbY/edit"", ""BD075!A1:AV2803""), 28, FALSE)"),"CUNDINAMARCA")</f>
        <v>CUNDINAMARCA</v>
      </c>
      <c r="K109" s="116" t="str">
        <f>IFERROR(__xludf.DUMMYFUNCTION("VLOOKUP(E109, IMPORTRANGE(""https://docs.google.com/spreadsheets/d/1-1sI1CgmkGLtYav5pFpc8zU1CMdiR2hGtZeWB7zWrbY/edit"", ""BD075!A1:AV2803""), 29, FALSE)"),"GUACHETÁ")</f>
        <v>GUACHETÁ</v>
      </c>
      <c r="L109" s="116" t="s">
        <v>224</v>
      </c>
      <c r="M109" s="116"/>
      <c r="N109" s="116"/>
      <c r="O109" s="118" t="str">
        <f>IFERROR(__xludf.DUMMYFUNCTION("VLOOKUP(E109, IMPORTRANGE(""https://docs.google.com/spreadsheets/d/1-1sI1CgmkGLtYav5pFpc8zU1CMdiR2hGtZeWB7zWrbY/edit"", ""BD075!A1:AV2803""), 22, FALSE)"),"")</f>
        <v/>
      </c>
      <c r="P109" s="116" t="str">
        <f>IFERROR(__xludf.DUMMYFUNCTION("VLOOKUP(E109, IMPORTRANGE(""https://docs.google.com/spreadsheets/d/1-1sI1CgmkGLtYav5pFpc8zU1CMdiR2hGtZeWB7zWrbY/edit"", ""BD075!A1:AV2803""), 32, FALSE)"),"GUACHETÁ 34.5 KV")</f>
        <v>GUACHETÁ 34.5 KV</v>
      </c>
      <c r="Q109" s="116" t="str">
        <f>IFERROR(__xludf.DUMMYFUNCTION("VLOOKUP(E109, IMPORTRANGE(""https://docs.google.com/spreadsheets/d/1-1sI1CgmkGLtYav5pFpc8zU1CMdiR2hGtZeWB7zWrbY/edit"", ""BD075!A1:AV2803""), 33, FALSE)"),"ENEL COLOMBIA S.A E.S.P.")</f>
        <v>ENEL COLOMBIA S.A E.S.P.</v>
      </c>
      <c r="R109" s="116" t="str">
        <f>IFERROR(__xludf.DUMMYFUNCTION("VLOOKUP(E109, IMPORTRANGE(""https://docs.google.com/spreadsheets/d/1-1sI1CgmkGLtYav5pFpc8zU1CMdiR2hGtZeWB7zWrbY/edit"", ""BD075!A1:AV2803""), 7, FALSE)"),"SOLAR FV")</f>
        <v>SOLAR FV</v>
      </c>
      <c r="S109" s="119" t="str">
        <f>IFERROR(__xludf.DUMMYFUNCTION("VLOOKUP(E109, IMPORTRANGE(""https://docs.google.com/spreadsheets/d/1-1sI1CgmkGLtYav5pFpc8zU1CMdiR2hGtZeWB7zWrbY/edit"", ""BD075!A1:AV2803""), 26, FALSE)"),"")</f>
        <v/>
      </c>
      <c r="T109" s="118">
        <f t="shared" si="1"/>
        <v>1899</v>
      </c>
      <c r="U109" s="116" t="str">
        <f>IFERROR(__xludf.DUMMYFUNCTION("VLOOKUP(E109, IMPORTRANGE(""https://docs.google.com/spreadsheets/d/1-1sI1CgmkGLtYav5pFpc8zU1CMdiR2hGtZeWB7zWrbY/edit"", ""BD075!A1:AV2803""),34, FALSE)"),"NO")</f>
        <v>NO</v>
      </c>
      <c r="V109" s="116" t="str">
        <f>IFERROR(__xludf.DUMMYFUNCTION("VLOOKUP(E109, IMPORTRANGE(""https://docs.google.com/spreadsheets/d/1-1sI1CgmkGLtYav5pFpc8zU1CMdiR2hGtZeWB7zWrbY/edit"", ""BD075!A1:AV2803""), 35, FALSE)"),"")</f>
        <v/>
      </c>
      <c r="W109" s="118" t="s">
        <v>31</v>
      </c>
      <c r="X109" s="143">
        <v>46387.0</v>
      </c>
      <c r="Y109" s="117" t="s">
        <v>28</v>
      </c>
      <c r="Z109" s="121" t="s">
        <v>263</v>
      </c>
      <c r="AA109" s="116" t="s">
        <v>33</v>
      </c>
      <c r="AB109" s="116" t="s">
        <v>34</v>
      </c>
    </row>
    <row r="110" ht="22.5" hidden="1" customHeight="1">
      <c r="A110" s="1"/>
      <c r="B110" s="116" t="s">
        <v>27</v>
      </c>
      <c r="C110" s="117" t="s">
        <v>28</v>
      </c>
      <c r="D110" s="117">
        <v>1.4</v>
      </c>
      <c r="E110" s="117">
        <v>880.0</v>
      </c>
      <c r="F110" s="116" t="str">
        <f>IFERROR(__xludf.DUMMYFUNCTION("VLOOKUP(E110, IMPORTRANGE(""https://docs.google.com/spreadsheets/d/1-1sI1CgmkGLtYav5pFpc8zU1CMdiR2hGtZeWB7zWrbY/edit"", ""BD075!A1:AV2803""), 5, FALSE)"),"LOS MORROSQUILLOS III DE 19,9 MW")</f>
        <v>LOS MORROSQUILLOS III DE 19,9 MW</v>
      </c>
      <c r="G110" s="116" t="str">
        <f>IFERROR(__xludf.DUMMYFUNCTION("VLOOKUP(E110, IMPORTRANGE(""https://docs.google.com/spreadsheets/d/1-1sI1CgmkGLtYav5pFpc8zU1CMdiR2hGtZeWB7zWrbY/edit"", ""BD075!A1:AV2803""), 15, FALSE)"),"CASTELLANA DE PROYECTOS SOLARES")</f>
        <v>CASTELLANA DE PROYECTOS SOLARES</v>
      </c>
      <c r="H110" s="116" t="s">
        <v>50</v>
      </c>
      <c r="I110" s="116" t="s">
        <v>42</v>
      </c>
      <c r="J110" s="116" t="str">
        <f>IFERROR(__xludf.DUMMYFUNCTION("VLOOKUP(E110, IMPORTRANGE(""https://docs.google.com/spreadsheets/d/1-1sI1CgmkGLtYav5pFpc8zU1CMdiR2hGtZeWB7zWrbY/edit"", ""BD075!A1:AV2803""), 28, FALSE)"),"SUCRE")</f>
        <v>SUCRE</v>
      </c>
      <c r="K110" s="116" t="str">
        <f>IFERROR(__xludf.DUMMYFUNCTION("VLOOKUP(E110, IMPORTRANGE(""https://docs.google.com/spreadsheets/d/1-1sI1CgmkGLtYav5pFpc8zU1CMdiR2hGtZeWB7zWrbY/edit"", ""BD075!A1:AV2803""), 29, FALSE)"),"SAN JOSÉ DE TOLUVIEJO")</f>
        <v>SAN JOSÉ DE TOLUVIEJO</v>
      </c>
      <c r="L110" s="116" t="s">
        <v>72</v>
      </c>
      <c r="M110" s="116"/>
      <c r="N110" s="116"/>
      <c r="O110" s="118">
        <f>IFERROR(__xludf.DUMMYFUNCTION("VLOOKUP(E110, IMPORTRANGE(""https://docs.google.com/spreadsheets/d/1-1sI1CgmkGLtYav5pFpc8zU1CMdiR2hGtZeWB7zWrbY/edit"", ""BD075!A1:AV2803""), 22, FALSE)"),19.9)</f>
        <v>19.9</v>
      </c>
      <c r="P110" s="116" t="str">
        <f>IFERROR(__xludf.DUMMYFUNCTION("VLOOKUP(E110, IMPORTRANGE(""https://docs.google.com/spreadsheets/d/1-1sI1CgmkGLtYav5pFpc8zU1CMdiR2hGtZeWB7zWrbY/edit"", ""BD075!A1:AV2803""), 32, FALSE)"),"TOLUVIEJO 34.5 KV")</f>
        <v>TOLUVIEJO 34.5 KV</v>
      </c>
      <c r="Q110" s="116" t="str">
        <f>IFERROR(__xludf.DUMMYFUNCTION("VLOOKUP(E110, IMPORTRANGE(""https://docs.google.com/spreadsheets/d/1-1sI1CgmkGLtYav5pFpc8zU1CMdiR2hGtZeWB7zWrbY/edit"", ""BD075!A1:AV2803""), 33, FALSE)"),"CARIBE MAR DE LA COSTA S.A. E.S.P. - AFINIA")</f>
        <v>CARIBE MAR DE LA COSTA S.A. E.S.P. - AFINIA</v>
      </c>
      <c r="R110" s="116" t="str">
        <f>IFERROR(__xludf.DUMMYFUNCTION("VLOOKUP(E110, IMPORTRANGE(""https://docs.google.com/spreadsheets/d/1-1sI1CgmkGLtYav5pFpc8zU1CMdiR2hGtZeWB7zWrbY/edit"", ""BD075!A1:AV2803""), 7, FALSE)"),"SOLAR FV")</f>
        <v>SOLAR FV</v>
      </c>
      <c r="S110" s="119">
        <f>IFERROR(__xludf.DUMMYFUNCTION("VLOOKUP(E110, IMPORTRANGE(""https://docs.google.com/spreadsheets/d/1-1sI1CgmkGLtYav5pFpc8zU1CMdiR2hGtZeWB7zWrbY/edit"", ""BD075!A1:AV2803""), 26, FALSE)"),46387.0)</f>
        <v>46387</v>
      </c>
      <c r="T110" s="118">
        <f t="shared" si="1"/>
        <v>2026</v>
      </c>
      <c r="U110" s="116" t="str">
        <f>IFERROR(__xludf.DUMMYFUNCTION("VLOOKUP(E110, IMPORTRANGE(""https://docs.google.com/spreadsheets/d/1-1sI1CgmkGLtYav5pFpc8zU1CMdiR2hGtZeWB7zWrbY/edit"", ""BD075!A1:AV2803""),34, FALSE)"),"NO")</f>
        <v>NO</v>
      </c>
      <c r="V110" s="116" t="str">
        <f>IFERROR(__xludf.DUMMYFUNCTION("VLOOKUP(E110, IMPORTRANGE(""https://docs.google.com/spreadsheets/d/1-1sI1CgmkGLtYav5pFpc8zU1CMdiR2hGtZeWB7zWrbY/edit"", ""BD075!A1:AV2803""), 35, FALSE)"),"")</f>
        <v/>
      </c>
      <c r="W110" s="118" t="s">
        <v>56</v>
      </c>
      <c r="X110" s="123">
        <v>46387.0</v>
      </c>
      <c r="Y110" s="117" t="s">
        <v>28</v>
      </c>
      <c r="Z110" s="126" t="s">
        <v>264</v>
      </c>
      <c r="AA110" s="116" t="s">
        <v>33</v>
      </c>
      <c r="AB110" s="116" t="s">
        <v>34</v>
      </c>
    </row>
    <row r="111" ht="22.5" hidden="1" customHeight="1">
      <c r="A111" s="1"/>
      <c r="B111" s="122" t="s">
        <v>27</v>
      </c>
      <c r="C111" s="117" t="s">
        <v>28</v>
      </c>
      <c r="D111" s="127">
        <v>1.4</v>
      </c>
      <c r="E111" s="127">
        <v>544.0</v>
      </c>
      <c r="F111" s="122" t="str">
        <f>IFERROR(__xludf.DUMMYFUNCTION("VLOOKUP(E111, IMPORTRANGE(""https://docs.google.com/spreadsheets/d/1-1sI1CgmkGLtYav5pFpc8zU1CMdiR2hGtZeWB7zWrbY/edit"", ""BD075!A1:AV2803""), 5, FALSE)"),"PARQUE SOLAR FOTOVOLTAICO SINCERÍN DE 9,9 MW")</f>
        <v>PARQUE SOLAR FOTOVOLTAICO SINCERÍN DE 9,9 MW</v>
      </c>
      <c r="G111" s="122" t="str">
        <f>IFERROR(__xludf.DUMMYFUNCTION("VLOOKUP(E111, IMPORTRANGE(""https://docs.google.com/spreadsheets/d/1-1sI1CgmkGLtYav5pFpc8zU1CMdiR2hGtZeWB7zWrbY/edit"", ""BD075!A1:AV2803""), 15, FALSE)"),"TW SOLAR")</f>
        <v>TW SOLAR</v>
      </c>
      <c r="H111" s="122" t="s">
        <v>48</v>
      </c>
      <c r="I111" s="122" t="s">
        <v>42</v>
      </c>
      <c r="J111" s="122" t="str">
        <f>IFERROR(__xludf.DUMMYFUNCTION("VLOOKUP(E111, IMPORTRANGE(""https://docs.google.com/spreadsheets/d/1-1sI1CgmkGLtYav5pFpc8zU1CMdiR2hGtZeWB7zWrbY/edit"", ""BD075!A1:AV2803""), 28, FALSE)"),"BOLIVAR")</f>
        <v>BOLIVAR</v>
      </c>
      <c r="K111" s="122" t="str">
        <f>IFERROR(__xludf.DUMMYFUNCTION("VLOOKUP(E111, IMPORTRANGE(""https://docs.google.com/spreadsheets/d/1-1sI1CgmkGLtYav5pFpc8zU1CMdiR2hGtZeWB7zWrbY/edit"", ""BD075!A1:AV2803""), 29, FALSE)"),"ARJONA")</f>
        <v>ARJONA</v>
      </c>
      <c r="L111" s="122" t="s">
        <v>51</v>
      </c>
      <c r="M111" s="122"/>
      <c r="N111" s="128"/>
      <c r="O111" s="129">
        <f>IFERROR(__xludf.DUMMYFUNCTION("VLOOKUP(E111, IMPORTRANGE(""https://docs.google.com/spreadsheets/d/1-1sI1CgmkGLtYav5pFpc8zU1CMdiR2hGtZeWB7zWrbY/edit"", ""BD075!A1:AV2803""), 22, FALSE)"),9.9)</f>
        <v>9.9</v>
      </c>
      <c r="P111" s="122" t="str">
        <f>IFERROR(__xludf.DUMMYFUNCTION("VLOOKUP(E111, IMPORTRANGE(""https://docs.google.com/spreadsheets/d/1-1sI1CgmkGLtYav5pFpc8zU1CMdiR2hGtZeWB7zWrbY/edit"", ""BD075!A1:AV2803""), 32, FALSE)"),"GAMBOTE 34.5 KV")</f>
        <v>GAMBOTE 34.5 KV</v>
      </c>
      <c r="Q111" s="122" t="str">
        <f>IFERROR(__xludf.DUMMYFUNCTION("VLOOKUP(E111, IMPORTRANGE(""https://docs.google.com/spreadsheets/d/1-1sI1CgmkGLtYav5pFpc8zU1CMdiR2hGtZeWB7zWrbY/edit"", ""BD075!A1:AV2803""), 33, FALSE)"),"CARIBE MAR DE LA COSTA S.A. E.S.P. - AFINIA")</f>
        <v>CARIBE MAR DE LA COSTA S.A. E.S.P. - AFINIA</v>
      </c>
      <c r="R111" s="122" t="str">
        <f>IFERROR(__xludf.DUMMYFUNCTION("VLOOKUP(E111, IMPORTRANGE(""https://docs.google.com/spreadsheets/d/1-1sI1CgmkGLtYav5pFpc8zU1CMdiR2hGtZeWB7zWrbY/edit"", ""BD075!A1:AV2803""), 7, FALSE)"),"SOLAR FV")</f>
        <v>SOLAR FV</v>
      </c>
      <c r="S111" s="130">
        <f>IFERROR(__xludf.DUMMYFUNCTION("VLOOKUP(E111, IMPORTRANGE(""https://docs.google.com/spreadsheets/d/1-1sI1CgmkGLtYav5pFpc8zU1CMdiR2hGtZeWB7zWrbY/edit"", ""BD075!A1:AV2803""), 26, FALSE)"),46203.0)</f>
        <v>46203</v>
      </c>
      <c r="T111" s="129">
        <f t="shared" si="1"/>
        <v>2026</v>
      </c>
      <c r="U111" s="122" t="str">
        <f>IFERROR(__xludf.DUMMYFUNCTION("VLOOKUP(E111, IMPORTRANGE(""https://docs.google.com/spreadsheets/d/1-1sI1CgmkGLtYav5pFpc8zU1CMdiR2hGtZeWB7zWrbY/edit"", ""BD075!A1:AV2803""),34, FALSE)"),"NO")</f>
        <v>NO</v>
      </c>
      <c r="V111" s="122" t="str">
        <f>IFERROR(__xludf.DUMMYFUNCTION("VLOOKUP(E111, IMPORTRANGE(""https://docs.google.com/spreadsheets/d/1-1sI1CgmkGLtYav5pFpc8zU1CMdiR2hGtZeWB7zWrbY/edit"", ""BD075!A1:AV2803""), 35, FALSE)"),"")</f>
        <v/>
      </c>
      <c r="W111" s="118" t="s">
        <v>63</v>
      </c>
      <c r="X111" s="143">
        <v>46387.0</v>
      </c>
      <c r="Y111" s="127" t="s">
        <v>28</v>
      </c>
      <c r="Z111" s="131" t="s">
        <v>265</v>
      </c>
      <c r="AA111" s="122" t="s">
        <v>58</v>
      </c>
      <c r="AB111" s="122" t="s">
        <v>34</v>
      </c>
    </row>
    <row r="112" ht="22.5" hidden="1" customHeight="1">
      <c r="A112" s="1"/>
      <c r="B112" s="116" t="s">
        <v>47</v>
      </c>
      <c r="C112" s="117" t="s">
        <v>28</v>
      </c>
      <c r="D112" s="117"/>
      <c r="E112" s="124" t="s">
        <v>266</v>
      </c>
      <c r="F112" s="116" t="str">
        <f>IFERROR(__xludf.DUMMYFUNCTION("VLOOKUP(E112, IMPORTRANGE(""https://docs.google.com/spreadsheets/d/1-1sI1CgmkGLtYav5pFpc8zU1CMdiR2hGtZeWB7zWrbY/edit"", ""BD075!A1:AV2803""), 5, FALSE)"),"COG.005.2022 GUANACASTE")</f>
        <v>COG.005.2022 GUANACASTE</v>
      </c>
      <c r="G112" s="116" t="str">
        <f>IFERROR(__xludf.DUMMYFUNCTION("VLOOKUP(E112, IMPORTRANGE(""https://docs.google.com/spreadsheets/d/1-1sI1CgmkGLtYav5pFpc8zU1CMdiR2hGtZeWB7zWrbY/edit"", ""BD075!A1:AV2803""), 15, FALSE)"),"RECAP COLOMBIA GRANJA II S.A.S")</f>
        <v>RECAP COLOMBIA GRANJA II S.A.S</v>
      </c>
      <c r="H112" s="136"/>
      <c r="I112" s="116" t="s">
        <v>61</v>
      </c>
      <c r="J112" s="116" t="str">
        <f>IFERROR(__xludf.DUMMYFUNCTION("VLOOKUP(E112, IMPORTRANGE(""https://docs.google.com/spreadsheets/d/1-1sI1CgmkGLtYav5pFpc8zU1CMdiR2hGtZeWB7zWrbY/edit"", ""BD075!A1:AV2803""), 28, FALSE)"),"RISARALDA")</f>
        <v>RISARALDA</v>
      </c>
      <c r="K112" s="116" t="str">
        <f>IFERROR(__xludf.DUMMYFUNCTION("VLOOKUP(E112, IMPORTRANGE(""https://docs.google.com/spreadsheets/d/1-1sI1CgmkGLtYav5pFpc8zU1CMdiR2hGtZeWB7zWrbY/edit"", ""BD075!A1:AV2803""), 29, FALSE)"),"PEREIRA")</f>
        <v>PEREIRA</v>
      </c>
      <c r="L112" s="116" t="s">
        <v>62</v>
      </c>
      <c r="M112" s="116"/>
      <c r="N112" s="116"/>
      <c r="O112" s="118">
        <f>IFERROR(__xludf.DUMMYFUNCTION("VLOOKUP(E112, IMPORTRANGE(""https://docs.google.com/spreadsheets/d/1-1sI1CgmkGLtYav5pFpc8zU1CMdiR2hGtZeWB7zWrbY/edit"", ""BD075!A1:AV2803""), 22, FALSE)"),9.9)</f>
        <v>9.9</v>
      </c>
      <c r="P112" s="116" t="str">
        <f>IFERROR(__xludf.DUMMYFUNCTION("VLOOKUP(E112, IMPORTRANGE(""https://docs.google.com/spreadsheets/d/1-1sI1CgmkGLtYav5pFpc8zU1CMdiR2hGtZeWB7zWrbY/edit"", ""BD075!A1:AV2803""), 32, FALSE)"),"PAVAS 33")</f>
        <v>PAVAS 33</v>
      </c>
      <c r="Q112" s="116" t="str">
        <f>IFERROR(__xludf.DUMMYFUNCTION("VLOOKUP(E112, IMPORTRANGE(""https://docs.google.com/spreadsheets/d/1-1sI1CgmkGLtYav5pFpc8zU1CMdiR2hGtZeWB7zWrbY/edit"", ""BD075!A1:AV2803""), 33, FALSE)"),"EMPRESA DE ENERGÍA DE PEREIRA S.A. E.S.P - EEPEREIRA")</f>
        <v>EMPRESA DE ENERGÍA DE PEREIRA S.A. E.S.P - EEPEREIRA</v>
      </c>
      <c r="R112" s="116" t="str">
        <f>IFERROR(__xludf.DUMMYFUNCTION("VLOOKUP(E112, IMPORTRANGE(""https://docs.google.com/spreadsheets/d/1-1sI1CgmkGLtYav5pFpc8zU1CMdiR2hGtZeWB7zWrbY/edit"", ""BD075!A1:AV2803""), 7, FALSE)"),"SOLAR FV")</f>
        <v>SOLAR FV</v>
      </c>
      <c r="S112" s="119">
        <f>IFERROR(__xludf.DUMMYFUNCTION("VLOOKUP(E112, IMPORTRANGE(""https://docs.google.com/spreadsheets/d/1-1sI1CgmkGLtYav5pFpc8zU1CMdiR2hGtZeWB7zWrbY/edit"", ""BD075!A1:AV2803""), 26, FALSE)"),46022.0)</f>
        <v>46022</v>
      </c>
      <c r="T112" s="118">
        <f t="shared" si="1"/>
        <v>2025</v>
      </c>
      <c r="U112" s="116" t="str">
        <f>IFERROR(__xludf.DUMMYFUNCTION("VLOOKUP(E112, IMPORTRANGE(""https://docs.google.com/spreadsheets/d/1-1sI1CgmkGLtYav5pFpc8zU1CMdiR2hGtZeWB7zWrbY/edit"", ""BD075!A1:AV2803""),34, FALSE)"),"NO")</f>
        <v>NO</v>
      </c>
      <c r="V112" s="116" t="str">
        <f>IFERROR(__xludf.DUMMYFUNCTION("VLOOKUP(E112, IMPORTRANGE(""https://docs.google.com/spreadsheets/d/1-1sI1CgmkGLtYav5pFpc8zU1CMdiR2hGtZeWB7zWrbY/edit"", ""BD075!A1:AV2803""), 35, FALSE)"),"")</f>
        <v/>
      </c>
      <c r="W112" s="118" t="s">
        <v>31</v>
      </c>
      <c r="X112" s="143">
        <v>46387.0</v>
      </c>
      <c r="Y112" s="117" t="s">
        <v>28</v>
      </c>
      <c r="Z112" s="121" t="s">
        <v>267</v>
      </c>
      <c r="AA112" s="116" t="s">
        <v>33</v>
      </c>
      <c r="AB112" s="116" t="s">
        <v>34</v>
      </c>
    </row>
    <row r="113" ht="22.5" hidden="1" customHeight="1">
      <c r="A113" s="1"/>
      <c r="B113" s="116" t="s">
        <v>27</v>
      </c>
      <c r="C113" s="117" t="s">
        <v>28</v>
      </c>
      <c r="D113" s="117"/>
      <c r="E113" s="117" t="s">
        <v>268</v>
      </c>
      <c r="F113" s="116" t="str">
        <f>IFERROR(__xludf.DUMMYFUNCTION("VLOOKUP(E113, IMPORTRANGE(""https://docs.google.com/spreadsheets/d/1-1sI1CgmkGLtYav5pFpc8zU1CMdiR2hGtZeWB7zWrbY/edit"", ""BD075!A1:AV2803""), 5, FALSE)"),"CAMPOALEGRE SOLAR 9.9 MW")</f>
        <v>CAMPOALEGRE SOLAR 9.9 MW</v>
      </c>
      <c r="G113" s="116" t="str">
        <f>IFERROR(__xludf.DUMMYFUNCTION("VLOOKUP(E113, IMPORTRANGE(""https://docs.google.com/spreadsheets/d/1-1sI1CgmkGLtYav5pFpc8zU1CMdiR2hGtZeWB7zWrbY/edit"", ""BD075!A1:AV2803""), 15, FALSE)"),"VO RENOVABLES SOL 1 S.A.S E.S.P.")</f>
        <v>VO RENOVABLES SOL 1 S.A.S E.S.P.</v>
      </c>
      <c r="H113" s="116" t="s">
        <v>126</v>
      </c>
      <c r="I113" s="116" t="s">
        <v>254</v>
      </c>
      <c r="J113" s="116" t="str">
        <f>IFERROR(__xludf.DUMMYFUNCTION("VLOOKUP(E113, IMPORTRANGE(""https://docs.google.com/spreadsheets/d/1-1sI1CgmkGLtYav5pFpc8zU1CMdiR2hGtZeWB7zWrbY/edit"", ""BD075!A1:AV2803""), 28, FALSE)"),"HUILA")</f>
        <v>HUILA</v>
      </c>
      <c r="K113" s="116" t="str">
        <f>IFERROR(__xludf.DUMMYFUNCTION("VLOOKUP(E113, IMPORTRANGE(""https://docs.google.com/spreadsheets/d/1-1sI1CgmkGLtYav5pFpc8zU1CMdiR2hGtZeWB7zWrbY/edit"", ""BD075!A1:AV2803""), 29, FALSE)"),"RIVERA")</f>
        <v>RIVERA</v>
      </c>
      <c r="L113" s="116" t="s">
        <v>194</v>
      </c>
      <c r="M113" s="116"/>
      <c r="N113" s="144"/>
      <c r="O113" s="118">
        <f>IFERROR(__xludf.DUMMYFUNCTION("VLOOKUP(E113, IMPORTRANGE(""https://docs.google.com/spreadsheets/d/1-1sI1CgmkGLtYav5pFpc8zU1CMdiR2hGtZeWB7zWrbY/edit"", ""BD075!A1:AV2803""), 22, FALSE)"),9.9)</f>
        <v>9.9</v>
      </c>
      <c r="P113" s="116" t="str">
        <f>IFERROR(__xludf.DUMMYFUNCTION("VLOOKUP(E113, IMPORTRANGE(""https://docs.google.com/spreadsheets/d/1-1sI1CgmkGLtYav5pFpc8zU1CMdiR2hGtZeWB7zWrbY/edit"", ""BD075!A1:AV2803""), 32, FALSE)"),"RIVERA 34.5 KV")</f>
        <v>RIVERA 34.5 KV</v>
      </c>
      <c r="Q113" s="116" t="str">
        <f>IFERROR(__xludf.DUMMYFUNCTION("VLOOKUP(E113, IMPORTRANGE(""https://docs.google.com/spreadsheets/d/1-1sI1CgmkGLtYav5pFpc8zU1CMdiR2hGtZeWB7zWrbY/edit"", ""BD075!A1:AV2803""), 33, FALSE)"),"ELECTRIFICADORA DEL HUILA S.A. E.S.P")</f>
        <v>ELECTRIFICADORA DEL HUILA S.A. E.S.P</v>
      </c>
      <c r="R113" s="116" t="str">
        <f>IFERROR(__xludf.DUMMYFUNCTION("VLOOKUP(E113, IMPORTRANGE(""https://docs.google.com/spreadsheets/d/1-1sI1CgmkGLtYav5pFpc8zU1CMdiR2hGtZeWB7zWrbY/edit"", ""BD075!A1:AV2803""), 7, FALSE)"),"SOLAR FV")</f>
        <v>SOLAR FV</v>
      </c>
      <c r="S113" s="119">
        <f>IFERROR(__xludf.DUMMYFUNCTION("VLOOKUP(E113, IMPORTRANGE(""https://docs.google.com/spreadsheets/d/1-1sI1CgmkGLtYav5pFpc8zU1CMdiR2hGtZeWB7zWrbY/edit"", ""BD075!A1:AV2803""), 26, FALSE)"),46387.0)</f>
        <v>46387</v>
      </c>
      <c r="T113" s="118">
        <f t="shared" si="1"/>
        <v>2026</v>
      </c>
      <c r="U113" s="116" t="str">
        <f>IFERROR(__xludf.DUMMYFUNCTION("VLOOKUP(E113, IMPORTRANGE(""https://docs.google.com/spreadsheets/d/1-1sI1CgmkGLtYav5pFpc8zU1CMdiR2hGtZeWB7zWrbY/edit"", ""BD075!A1:AV2803""),34, FALSE)"),"SI")</f>
        <v>SI</v>
      </c>
      <c r="V113" s="116" t="str">
        <f>IFERROR(__xludf.DUMMYFUNCTION("VLOOKUP(E113,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113" s="122" t="s">
        <v>122</v>
      </c>
      <c r="X113" s="143">
        <f t="shared" ref="X113:X114" si="17">S113</f>
        <v>46387</v>
      </c>
      <c r="Y113" s="117" t="s">
        <v>28</v>
      </c>
      <c r="Z113" s="121" t="s">
        <v>269</v>
      </c>
      <c r="AA113" s="116" t="s">
        <v>33</v>
      </c>
      <c r="AB113" s="116" t="s">
        <v>270</v>
      </c>
    </row>
    <row r="114" ht="22.5" hidden="1" customHeight="1">
      <c r="A114" s="1"/>
      <c r="B114" s="116" t="s">
        <v>27</v>
      </c>
      <c r="C114" s="117" t="s">
        <v>28</v>
      </c>
      <c r="D114" s="117"/>
      <c r="E114" s="124" t="s">
        <v>271</v>
      </c>
      <c r="F114" s="116" t="str">
        <f>IFERROR(__xludf.DUMMYFUNCTION("VLOOKUP(E114, IMPORTRANGE(""https://docs.google.com/spreadsheets/d/1-1sI1CgmkGLtYav5pFpc8zU1CMdiR2hGtZeWB7zWrbY/edit"", ""BD075!A1:AV2803""), 5, FALSE)"),"PARQUE FOTOVOLTAICO LYRA")</f>
        <v>PARQUE FOTOVOLTAICO LYRA</v>
      </c>
      <c r="G114" s="116" t="str">
        <f>IFERROR(__xludf.DUMMYFUNCTION("VLOOKUP(E114, IMPORTRANGE(""https://docs.google.com/spreadsheets/d/1-1sI1CgmkGLtYav5pFpc8zU1CMdiR2hGtZeWB7zWrbY/edit"", ""BD075!A1:AV2803""), 15, FALSE)"),"VIRIDI RE DEVELOPMENT COLOMBIA S.A.S.")</f>
        <v>VIRIDI RE DEVELOPMENT COLOMBIA S.A.S.</v>
      </c>
      <c r="H114" s="116" t="s">
        <v>272</v>
      </c>
      <c r="I114" s="116" t="s">
        <v>223</v>
      </c>
      <c r="J114" s="116" t="str">
        <f>IFERROR(__xludf.DUMMYFUNCTION("VLOOKUP(E114, IMPORTRANGE(""https://docs.google.com/spreadsheets/d/1-1sI1CgmkGLtYav5pFpc8zU1CMdiR2hGtZeWB7zWrbY/edit"", ""BD075!A1:AV2803""), 28, FALSE)"),"LA_GUAJIRA")</f>
        <v>LA_GUAJIRA</v>
      </c>
      <c r="K114" s="116" t="str">
        <f>IFERROR(__xludf.DUMMYFUNCTION("VLOOKUP(E114, IMPORTRANGE(""https://docs.google.com/spreadsheets/d/1-1sI1CgmkGLtYav5pFpc8zU1CMdiR2hGtZeWB7zWrbY/edit"", ""BD075!A1:AV2803""), 29, FALSE)"),"ALBANIA")</f>
        <v>ALBANIA</v>
      </c>
      <c r="L114" s="116" t="s">
        <v>94</v>
      </c>
      <c r="M114" s="116"/>
      <c r="N114" s="116"/>
      <c r="O114" s="118">
        <f>IFERROR(__xludf.DUMMYFUNCTION("VLOOKUP(E114, IMPORTRANGE(""https://docs.google.com/spreadsheets/d/1-1sI1CgmkGLtYav5pFpc8zU1CMdiR2hGtZeWB7zWrbY/edit"", ""BD075!A1:AV2803""), 22, FALSE)"),19.9)</f>
        <v>19.9</v>
      </c>
      <c r="P114" s="116" t="str">
        <f>IFERROR(__xludf.DUMMYFUNCTION("VLOOKUP(E114, IMPORTRANGE(""https://docs.google.com/spreadsheets/d/1-1sI1CgmkGLtYav5pFpc8zU1CMdiR2hGtZeWB7zWrbY/edit"", ""BD075!A1:AV2803""), 32, FALSE)"),"CUESTECITAS 34.5")</f>
        <v>CUESTECITAS 34.5</v>
      </c>
      <c r="Q114" s="116" t="str">
        <f>IFERROR(__xludf.DUMMYFUNCTION("VLOOKUP(E114, IMPORTRANGE(""https://docs.google.com/spreadsheets/d/1-1sI1CgmkGLtYav5pFpc8zU1CMdiR2hGtZeWB7zWrbY/edit"", ""BD075!A1:AV2803""), 33, FALSE)"),"TRANSELCA")</f>
        <v>TRANSELCA</v>
      </c>
      <c r="R114" s="116" t="str">
        <f>IFERROR(__xludf.DUMMYFUNCTION("VLOOKUP(E114, IMPORTRANGE(""https://docs.google.com/spreadsheets/d/1-1sI1CgmkGLtYav5pFpc8zU1CMdiR2hGtZeWB7zWrbY/edit"", ""BD075!A1:AV2803""), 7, FALSE)"),"SOLAR FV")</f>
        <v>SOLAR FV</v>
      </c>
      <c r="S114" s="119">
        <f>IFERROR(__xludf.DUMMYFUNCTION("VLOOKUP(E114, IMPORTRANGE(""https://docs.google.com/spreadsheets/d/1-1sI1CgmkGLtYav5pFpc8zU1CMdiR2hGtZeWB7zWrbY/edit"", ""BD075!A1:AV2803""), 26, FALSE)"),46387.0)</f>
        <v>46387</v>
      </c>
      <c r="T114" s="118">
        <f t="shared" si="1"/>
        <v>2026</v>
      </c>
      <c r="U114" s="116" t="str">
        <f>IFERROR(__xludf.DUMMYFUNCTION("VLOOKUP(E114, IMPORTRANGE(""https://docs.google.com/spreadsheets/d/1-1sI1CgmkGLtYav5pFpc8zU1CMdiR2hGtZeWB7zWrbY/edit"", ""BD075!A1:AV2803""),34, FALSE)"),"SI")</f>
        <v>SI</v>
      </c>
      <c r="V114" s="116" t="str">
        <f>IFERROR(__xludf.DUMMYFUNCTION("VLOOKUP(E114, IMPORTRANGE(""https://docs.google.com/spreadsheets/d/1-1sI1CgmkGLtYav5pFpc8zU1CMdiR2hGtZeWB7zWrbY/edit"", ""BD075!A1:AV2803""), 35, FALSE)"),"- LÍNEAS DE TRANSMISIÓN COPEY - CUESTECITAS 500 KV,-LÍNEASDETRANSMISIÓNCOPEY-CUESTECITAS 500 KV, COPEY- FUNDACIÓN 220 KV Y OBRAS ASOCIADAS EN LA SUBESTACIÓN CUESTECITAS.- SUBESTACIÓN COLECTORA 500 KV, DOS LÍNEAS DE TRANSMISIÓN COLECTORA- CUESTECITAS 500 K"&amp;"V Y UNA LÍNEA CUESTECITASLA LOMA 500 KV.- SEGUNDO CIRCUITO COPEY- CUESTECITAS 500 KV.- SEGUNDO CIRCUITO CUESTECITAS- LA LOMA 500 KV.- LÍNEA DE TRANSMISIÓN LA LOMA- SOGAMOSO 500 KV.- LÍNEA DE TRANSMISIÓN BONDA- RÍO CÓRDOBA 220 KV.- INSTALACIÓN DE DISPOSITI"&amp;"VOS D-FACTS EN LOS CIRCUITOS SANTA MARTA- BONDA 220 KV Y SANTA MARTA TERMOGUAJIRA 220 KV.- REPOTENCIACIÓN DE LOS ENLACES GUATAPURÍ- SAN JUAN 110 KV Y SAN JUAN- VALLEDUPAR 110 KV A 691 A.")</f>
        <v>- LÍNEAS DE TRANSMISIÓN COPEY - CUESTECITAS 500 KV,-LÍNEASDETRANSMISIÓNCOPEY-CUESTECITAS 500 KV, COPEY- FUNDACIÓN 220 KV Y OBRAS ASOCIADAS EN LA SUBESTACIÓN CUESTECITAS.- SUBESTACIÓN COLECTORA 500 KV, DOS LÍNEAS DE TRANSMISIÓN COLECTORA- CUESTECITAS 500 KV Y UNA LÍNEA CUESTECITASLA LOMA 500 KV.- SEGUNDO CIRCUITO COPEY- CUESTECITAS 500 KV.- SEGUNDO CIRCUITO CUESTECITAS- LA LOMA 500 KV.- LÍNEA DE TRANSMISIÓN LA LOMA- SOGAMOSO 500 KV.- LÍNEA DE TRANSMISIÓN BONDA- RÍO CÓRDOBA 220 KV.- INSTALACIÓN DE DISPOSITIVOS D-FACTS EN LOS CIRCUITOS SANTA MARTA- BONDA 220 KV Y SANTA MARTA TERMOGUAJIRA 220 KV.- REPOTENCIACIÓN DE LOS ENLACES GUATAPURÍ- SAN JUAN 110 KV Y SAN JUAN- VALLEDUPAR 110 KV A 691 A.</v>
      </c>
      <c r="W114" s="122" t="s">
        <v>122</v>
      </c>
      <c r="X114" s="143">
        <f t="shared" si="17"/>
        <v>46387</v>
      </c>
      <c r="Y114" s="117" t="s">
        <v>28</v>
      </c>
      <c r="Z114" s="121" t="s">
        <v>273</v>
      </c>
      <c r="AA114" s="116" t="s">
        <v>33</v>
      </c>
      <c r="AB114" s="116" t="s">
        <v>34</v>
      </c>
    </row>
    <row r="115" ht="22.5" hidden="1" customHeight="1">
      <c r="B115" s="116" t="s">
        <v>27</v>
      </c>
      <c r="C115" s="117" t="s">
        <v>28</v>
      </c>
      <c r="D115" s="117"/>
      <c r="E115" s="117">
        <v>960.0</v>
      </c>
      <c r="F115" s="116" t="str">
        <f>IFERROR(__xludf.DUMMYFUNCTION("VLOOKUP(E115, IMPORTRANGE(""https://docs.google.com/spreadsheets/d/1-1sI1CgmkGLtYav5pFpc8zU1CMdiR2hGtZeWB7zWrbY/edit"", ""BD075!A1:AV2803""), 5, FALSE)"),"PROYECTO PARQUE SOLAR FOTOVOLTAICO APULO SOLAR II 9.9 MW")</f>
        <v>PROYECTO PARQUE SOLAR FOTOVOLTAICO APULO SOLAR II 9.9 MW</v>
      </c>
      <c r="G115" s="116" t="str">
        <f>IFERROR(__xludf.DUMMYFUNCTION("VLOOKUP(E115, IMPORTRANGE(""https://docs.google.com/spreadsheets/d/1-1sI1CgmkGLtYav5pFpc8zU1CMdiR2hGtZeWB7zWrbY/edit"", ""BD075!A1:AV2803""), 15, FALSE)"),"VO RENOVABLES SOL 1 S.A.S. E.S.P")</f>
        <v>VO RENOVABLES SOL 1 S.A.S. E.S.P</v>
      </c>
      <c r="H115" s="116" t="s">
        <v>126</v>
      </c>
      <c r="I115" s="116" t="s">
        <v>254</v>
      </c>
      <c r="J115" s="116" t="str">
        <f>IFERROR(__xludf.DUMMYFUNCTION("VLOOKUP(E115, IMPORTRANGE(""https://docs.google.com/spreadsheets/d/1-1sI1CgmkGLtYav5pFpc8zU1CMdiR2hGtZeWB7zWrbY/edit"", ""BD075!A1:AV2803""), 28, FALSE)"),"CUNDINAMARCA")</f>
        <v>CUNDINAMARCA</v>
      </c>
      <c r="K115" s="116" t="str">
        <f>IFERROR(__xludf.DUMMYFUNCTION("VLOOKUP(E115, IMPORTRANGE(""https://docs.google.com/spreadsheets/d/1-1sI1CgmkGLtYav5pFpc8zU1CMdiR2hGtZeWB7zWrbY/edit"", ""BD075!A1:AV2803""), 29, FALSE)"),"APULO")</f>
        <v>APULO</v>
      </c>
      <c r="L115" s="116" t="s">
        <v>224</v>
      </c>
      <c r="M115" s="116"/>
      <c r="N115" s="116"/>
      <c r="O115" s="118" t="str">
        <f>IFERROR(__xludf.DUMMYFUNCTION("VLOOKUP(E115, IMPORTRANGE(""https://docs.google.com/spreadsheets/d/1-1sI1CgmkGLtYav5pFpc8zU1CMdiR2hGtZeWB7zWrbY/edit"", ""BD075!A1:AV2803""), 22, FALSE)"),"")</f>
        <v/>
      </c>
      <c r="P115" s="116" t="str">
        <f>IFERROR(__xludf.DUMMYFUNCTION("VLOOKUP(E115, IMPORTRANGE(""https://docs.google.com/spreadsheets/d/1-1sI1CgmkGLtYav5pFpc8zU1CMdiR2hGtZeWB7zWrbY/edit"", ""BD075!A1:AV2803""), 32, FALSE)"),"TAMARINDO 34.5 KV")</f>
        <v>TAMARINDO 34.5 KV</v>
      </c>
      <c r="Q115" s="116" t="str">
        <f>IFERROR(__xludf.DUMMYFUNCTION("VLOOKUP(E115, IMPORTRANGE(""https://docs.google.com/spreadsheets/d/1-1sI1CgmkGLtYav5pFpc8zU1CMdiR2hGtZeWB7zWrbY/edit"", ""BD075!A1:AV2803""), 33, FALSE)"),"ENEL COLOMBIA S.A E.S.P.")</f>
        <v>ENEL COLOMBIA S.A E.S.P.</v>
      </c>
      <c r="R115" s="116" t="str">
        <f>IFERROR(__xludf.DUMMYFUNCTION("VLOOKUP(E115, IMPORTRANGE(""https://docs.google.com/spreadsheets/d/1-1sI1CgmkGLtYav5pFpc8zU1CMdiR2hGtZeWB7zWrbY/edit"", ""BD075!A1:AV2803""), 7, FALSE)"),"SOLAR FV")</f>
        <v>SOLAR FV</v>
      </c>
      <c r="S115" s="119" t="str">
        <f>IFERROR(__xludf.DUMMYFUNCTION("VLOOKUP(E115, IMPORTRANGE(""https://docs.google.com/spreadsheets/d/1-1sI1CgmkGLtYav5pFpc8zU1CMdiR2hGtZeWB7zWrbY/edit"", ""BD075!A1:AV2803""), 26, FALSE)"),"")</f>
        <v/>
      </c>
      <c r="T115" s="118">
        <f t="shared" si="1"/>
        <v>1899</v>
      </c>
      <c r="U115" s="116" t="str">
        <f>IFERROR(__xludf.DUMMYFUNCTION("VLOOKUP(E115, IMPORTRANGE(""https://docs.google.com/spreadsheets/d/1-1sI1CgmkGLtYav5pFpc8zU1CMdiR2hGtZeWB7zWrbY/edit"", ""BD075!A1:AV2803""),34, FALSE)"),"SI")</f>
        <v>SI</v>
      </c>
      <c r="V115" s="116" t="str">
        <f>IFERROR(__xludf.DUMMYFUNCTION("VLOOKUP(E115, IMPORTRANGE(""https://docs.google.com/spreadsheets/d/1-1sI1CgmkGLtYav5pFpc8zU1CMdiR2hGtZeWB7zWrbY/edit"", ""BD075!A1:AV2803""), 35, FALSE)"),"SUPEDITADA A LA REPOTENCIACIÓN LÍNEA COLEGIO - LA GUACA 1 115 KV.")</f>
        <v>SUPEDITADA A LA REPOTENCIACIÓN LÍNEA COLEGIO - LA GUACA 1 115 KV.</v>
      </c>
      <c r="W115" s="122" t="s">
        <v>122</v>
      </c>
      <c r="X115" s="143">
        <v>46387.0</v>
      </c>
      <c r="Y115" s="117" t="s">
        <v>28</v>
      </c>
      <c r="Z115" s="121" t="s">
        <v>274</v>
      </c>
      <c r="AA115" s="116" t="s">
        <v>33</v>
      </c>
      <c r="AB115" s="146" t="s">
        <v>275</v>
      </c>
    </row>
    <row r="116" ht="22.5" customHeight="1">
      <c r="A116" s="1"/>
      <c r="B116" s="136"/>
      <c r="C116" s="117" t="s">
        <v>28</v>
      </c>
      <c r="D116" s="117"/>
      <c r="E116" s="117" t="s">
        <v>276</v>
      </c>
      <c r="F116" s="116" t="str">
        <f>IFERROR(__xludf.DUMMYFUNCTION("VLOOKUP(E116, IMPORTRANGE(""https://docs.google.com/spreadsheets/d/1-1sI1CgmkGLtYav5pFpc8zU1CMdiR2hGtZeWB7zWrbY/edit"", ""BD075!A1:AV2803""), 5, FALSE)"),"APBAQ I")</f>
        <v>APBAQ I</v>
      </c>
      <c r="G116" s="116" t="str">
        <f>IFERROR(__xludf.DUMMYFUNCTION("VLOOKUP(E116, IMPORTRANGE(""https://docs.google.com/spreadsheets/d/1-1sI1CgmkGLtYav5pFpc8zU1CMdiR2hGtZeWB7zWrbY/edit"", ""BD075!A1:AV2803""), 15, FALSE)"),"ALUMBRADO PUBLICO DE BARRANQUILLA S.A.S.")</f>
        <v>ALUMBRADO PUBLICO DE BARRANQUILLA S.A.S.</v>
      </c>
      <c r="H116" s="136"/>
      <c r="I116" s="116" t="s">
        <v>37</v>
      </c>
      <c r="J116" s="116" t="str">
        <f>IFERROR(__xludf.DUMMYFUNCTION("VLOOKUP(E116, IMPORTRANGE(""https://docs.google.com/spreadsheets/d/1-1sI1CgmkGLtYav5pFpc8zU1CMdiR2hGtZeWB7zWrbY/edit"", ""BD075!A1:AV2803""), 28, FALSE)"),"ATLANTICO")</f>
        <v>ATLANTICO</v>
      </c>
      <c r="K116" s="116" t="str">
        <f>IFERROR(__xludf.DUMMYFUNCTION("VLOOKUP(E116, IMPORTRANGE(""https://docs.google.com/spreadsheets/d/1-1sI1CgmkGLtYav5pFpc8zU1CMdiR2hGtZeWB7zWrbY/edit"", ""BD075!A1:AV2803""), 29, FALSE)"),"BARRANQUILLA")</f>
        <v>BARRANQUILLA</v>
      </c>
      <c r="L116" s="116" t="s">
        <v>38</v>
      </c>
      <c r="M116" s="116"/>
      <c r="N116" s="144"/>
      <c r="O116" s="118">
        <f>IFERROR(__xludf.DUMMYFUNCTION("VLOOKUP(E116, IMPORTRANGE(""https://docs.google.com/spreadsheets/d/1-1sI1CgmkGLtYav5pFpc8zU1CMdiR2hGtZeWB7zWrbY/edit"", ""BD075!A1:AV2803""), 22, FALSE)"),4.2)</f>
        <v>4.2</v>
      </c>
      <c r="P116" s="116" t="str">
        <f>IFERROR(__xludf.DUMMYFUNCTION("VLOOKUP(E116, IMPORTRANGE(""https://docs.google.com/spreadsheets/d/1-1sI1CgmkGLtYav5pFpc8zU1CMdiR2hGtZeWB7zWrbY/edit"", ""BD075!A1:AV2803""), 32, FALSE)"),"JUAN MINA 34.5KV")</f>
        <v>JUAN MINA 34.5KV</v>
      </c>
      <c r="Q116" s="116" t="str">
        <f>IFERROR(__xludf.DUMMYFUNCTION("VLOOKUP(E116, IMPORTRANGE(""https://docs.google.com/spreadsheets/d/1-1sI1CgmkGLtYav5pFpc8zU1CMdiR2hGtZeWB7zWrbY/edit"", ""BD075!A1:AV2803""), 33, FALSE)"),"CARIBE SOL DE LA COSTA S.A.S. E.S.P. - AIR- E")</f>
        <v>CARIBE SOL DE LA COSTA S.A.S. E.S.P. - AIR- E</v>
      </c>
      <c r="R116" s="116" t="str">
        <f>IFERROR(__xludf.DUMMYFUNCTION("VLOOKUP(E116, IMPORTRANGE(""https://docs.google.com/spreadsheets/d/1-1sI1CgmkGLtYav5pFpc8zU1CMdiR2hGtZeWB7zWrbY/edit"", ""BD075!A1:AV2803""), 7, FALSE)"),"SOLAR FV")</f>
        <v>SOLAR FV</v>
      </c>
      <c r="S116" s="119">
        <f>IFERROR(__xludf.DUMMYFUNCTION("VLOOKUP(E116, IMPORTRANGE(""https://docs.google.com/spreadsheets/d/1-1sI1CgmkGLtYav5pFpc8zU1CMdiR2hGtZeWB7zWrbY/edit"", ""BD075!A1:AV2803""), 26, FALSE)"),46387.0)</f>
        <v>46387</v>
      </c>
      <c r="T116" s="118">
        <f t="shared" si="1"/>
        <v>2026</v>
      </c>
      <c r="U116" s="116" t="str">
        <f>IFERROR(__xludf.DUMMYFUNCTION("VLOOKUP(E116, IMPORTRANGE(""https://docs.google.com/spreadsheets/d/1-1sI1CgmkGLtYav5pFpc8zU1CMdiR2hGtZeWB7zWrbY/edit"", ""BD075!A1:AV2803""),34, FALSE)"),"NO")</f>
        <v>NO</v>
      </c>
      <c r="V116" s="116" t="str">
        <f>IFERROR(__xludf.DUMMYFUNCTION("VLOOKUP(E116, IMPORTRANGE(""https://docs.google.com/spreadsheets/d/1-1sI1CgmkGLtYav5pFpc8zU1CMdiR2hGtZeWB7zWrbY/edit"", ""BD075!A1:AV2803""), 35, FALSE)"),"")</f>
        <v/>
      </c>
      <c r="W116" s="122" t="s">
        <v>122</v>
      </c>
      <c r="X116" s="143">
        <v>46387.0</v>
      </c>
      <c r="Y116" s="117" t="s">
        <v>28</v>
      </c>
      <c r="Z116" s="121" t="s">
        <v>277</v>
      </c>
      <c r="AA116" s="116" t="s">
        <v>58</v>
      </c>
      <c r="AB116" s="116" t="s">
        <v>186</v>
      </c>
    </row>
    <row r="117" ht="22.5" hidden="1" customHeight="1">
      <c r="A117" s="1"/>
      <c r="B117" s="116" t="s">
        <v>133</v>
      </c>
      <c r="C117" s="117" t="s">
        <v>28</v>
      </c>
      <c r="D117" s="117"/>
      <c r="E117" s="117">
        <v>308.0</v>
      </c>
      <c r="F117" s="116" t="str">
        <f>IFERROR(__xludf.DUMMYFUNCTION("VLOOKUP(E117, IMPORTRANGE(""https://docs.google.com/spreadsheets/d/1-1sI1CgmkGLtYav5pFpc8zU1CMdiR2hGtZeWB7zWrbY/edit"", ""BD075!A1:AV2803""), 5, FALSE)"),"CENTRAL HIDROELÉCTRICA PENDERISCO I (20 MW)")</f>
        <v>CENTRAL HIDROELÉCTRICA PENDERISCO I (20 MW)</v>
      </c>
      <c r="G117" s="116" t="str">
        <f>IFERROR(__xludf.DUMMYFUNCTION("VLOOKUP(E117, IMPORTRANGE(""https://docs.google.com/spreadsheets/d/1-1sI1CgmkGLtYav5pFpc8zU1CMdiR2hGtZeWB7zWrbY/edit"", ""BD075!A1:AV2803""), 15, FALSE)"),"EMPRESA DE GENERACIÓN Y PROMOCIÓN DE ENERGÍA DE ANTIOQUIA S.A. E.S.P.")</f>
        <v>EMPRESA DE GENERACIÓN Y PROMOCIÓN DE ENERGÍA DE ANTIOQUIA S.A. E.S.P.</v>
      </c>
      <c r="H117" s="136"/>
      <c r="I117" s="121" t="s">
        <v>37</v>
      </c>
      <c r="J117" s="116" t="str">
        <f>IFERROR(__xludf.DUMMYFUNCTION("VLOOKUP(E117, IMPORTRANGE(""https://docs.google.com/spreadsheets/d/1-1sI1CgmkGLtYav5pFpc8zU1CMdiR2hGtZeWB7zWrbY/edit"", ""BD075!A1:AV2803""), 28, FALSE)"),"ANTIOQUIA")</f>
        <v>ANTIOQUIA</v>
      </c>
      <c r="K117" s="116" t="str">
        <f>IFERROR(__xludf.DUMMYFUNCTION("VLOOKUP(E117, IMPORTRANGE(""https://docs.google.com/spreadsheets/d/1-1sI1CgmkGLtYav5pFpc8zU1CMdiR2hGtZeWB7zWrbY/edit"", ""BD075!A1:AV2803""), 29, FALSE)"),"URRAO")</f>
        <v>URRAO</v>
      </c>
      <c r="L117" s="116" t="s">
        <v>200</v>
      </c>
      <c r="M117" s="116"/>
      <c r="N117" s="116"/>
      <c r="O117" s="118">
        <f>IFERROR(__xludf.DUMMYFUNCTION("VLOOKUP(E117, IMPORTRANGE(""https://docs.google.com/spreadsheets/d/1-1sI1CgmkGLtYav5pFpc8zU1CMdiR2hGtZeWB7zWrbY/edit"", ""BD075!A1:AV2803""), 22, FALSE)"),20.0)</f>
        <v>20</v>
      </c>
      <c r="P117" s="116" t="str">
        <f>IFERROR(__xludf.DUMMYFUNCTION("VLOOKUP(E117, IMPORTRANGE(""https://docs.google.com/spreadsheets/d/1-1sI1CgmkGLtYav5pFpc8zU1CMdiR2hGtZeWB7zWrbY/edit"", ""BD075!A1:AV2803""), 32, FALSE)"),"MADEROS 44 KV (CAICEDO 44 KV)")</f>
        <v>MADEROS 44 KV (CAICEDO 44 KV)</v>
      </c>
      <c r="Q117" s="116" t="str">
        <f>IFERROR(__xludf.DUMMYFUNCTION("VLOOKUP(E117, IMPORTRANGE(""https://docs.google.com/spreadsheets/d/1-1sI1CgmkGLtYav5pFpc8zU1CMdiR2hGtZeWB7zWrbY/edit"", ""BD075!A1:AV2803""), 33, FALSE)"),"EMPRASAS PUBLICAS DE MEDELLIN E.S.P.")</f>
        <v>EMPRASAS PUBLICAS DE MEDELLIN E.S.P.</v>
      </c>
      <c r="R117" s="116" t="str">
        <f>IFERROR(__xludf.DUMMYFUNCTION("VLOOKUP(E117, IMPORTRANGE(""https://docs.google.com/spreadsheets/d/1-1sI1CgmkGLtYav5pFpc8zU1CMdiR2hGtZeWB7zWrbY/edit"", ""BD075!A1:AV2803""), 7, FALSE)"),"HIDRAULICA")</f>
        <v>HIDRAULICA</v>
      </c>
      <c r="S117" s="119">
        <f>IFERROR(__xludf.DUMMYFUNCTION("VLOOKUP(E117, IMPORTRANGE(""https://docs.google.com/spreadsheets/d/1-1sI1CgmkGLtYav5pFpc8zU1CMdiR2hGtZeWB7zWrbY/edit"", ""BD075!A1:AV2803""), 26, FALSE)"),46387.0)</f>
        <v>46387</v>
      </c>
      <c r="T117" s="118">
        <f t="shared" si="1"/>
        <v>2026</v>
      </c>
      <c r="U117" s="116" t="str">
        <f>IFERROR(__xludf.DUMMYFUNCTION("VLOOKUP(E117, IMPORTRANGE(""https://docs.google.com/spreadsheets/d/1-1sI1CgmkGLtYav5pFpc8zU1CMdiR2hGtZeWB7zWrbY/edit"", ""BD075!A1:AV2803""),34, FALSE)"),"NO")</f>
        <v>NO</v>
      </c>
      <c r="V117" s="116" t="str">
        <f>IFERROR(__xludf.DUMMYFUNCTION("VLOOKUP(E117, IMPORTRANGE(""https://docs.google.com/spreadsheets/d/1-1sI1CgmkGLtYav5pFpc8zU1CMdiR2hGtZeWB7zWrbY/edit"", ""BD075!A1:AV2803""), 35, FALSE)"),"")</f>
        <v/>
      </c>
      <c r="W117" s="122" t="s">
        <v>122</v>
      </c>
      <c r="X117" s="143">
        <v>46387.0</v>
      </c>
      <c r="Y117" s="117" t="s">
        <v>28</v>
      </c>
      <c r="Z117" s="121" t="s">
        <v>278</v>
      </c>
      <c r="AA117" s="116" t="s">
        <v>58</v>
      </c>
      <c r="AB117" s="116" t="s">
        <v>186</v>
      </c>
    </row>
    <row r="118" ht="22.5" hidden="1" customHeight="1">
      <c r="A118" s="1"/>
      <c r="B118" s="116"/>
      <c r="C118" s="117" t="s">
        <v>28</v>
      </c>
      <c r="D118" s="117"/>
      <c r="E118" s="117">
        <v>335.0</v>
      </c>
      <c r="F118" s="116" t="str">
        <f>IFERROR(__xludf.DUMMYFUNCTION("VLOOKUP(E118, IMPORTRANGE(""https://docs.google.com/spreadsheets/d/1-1sI1CgmkGLtYav5pFpc8zU1CMdiR2hGtZeWB7zWrbY/edit"", ""BD075!A1:AV2803""), 5, FALSE)"),"CENTRAL HIDROELÉCTRICA RIO VERDE (9,9 MW)")</f>
        <v>CENTRAL HIDROELÉCTRICA RIO VERDE (9,9 MW)</v>
      </c>
      <c r="G118" s="116" t="str">
        <f>IFERROR(__xludf.DUMMYFUNCTION("VLOOKUP(E118, IMPORTRANGE(""https://docs.google.com/spreadsheets/d/1-1sI1CgmkGLtYav5pFpc8zU1CMdiR2hGtZeWB7zWrbY/edit"", ""BD075!A1:AV2803""), 15, FALSE)"),"HIDROELÉCTRICAS DE OCCIDENTE S.A. E.S.P.")</f>
        <v>HIDROELÉCTRICAS DE OCCIDENTE S.A. E.S.P.</v>
      </c>
      <c r="H118" s="136"/>
      <c r="I118" s="116" t="s">
        <v>37</v>
      </c>
      <c r="J118" s="116" t="str">
        <f>IFERROR(__xludf.DUMMYFUNCTION("VLOOKUP(E118, IMPORTRANGE(""https://docs.google.com/spreadsheets/d/1-1sI1CgmkGLtYav5pFpc8zU1CMdiR2hGtZeWB7zWrbY/edit"", ""BD075!A1:AV2803""), 28, FALSE)"),"ANTIOQUIA")</f>
        <v>ANTIOQUIA</v>
      </c>
      <c r="K118" s="116" t="str">
        <f>IFERROR(__xludf.DUMMYFUNCTION("VLOOKUP(E118, IMPORTRANGE(""https://docs.google.com/spreadsheets/d/1-1sI1CgmkGLtYav5pFpc8zU1CMdiR2hGtZeWB7zWrbY/edit"", ""BD075!A1:AV2803""), 29, FALSE)"),"FRONTINO")</f>
        <v>FRONTINO</v>
      </c>
      <c r="L118" s="116" t="s">
        <v>197</v>
      </c>
      <c r="M118" s="116"/>
      <c r="N118" s="116"/>
      <c r="O118" s="118">
        <f>IFERROR(__xludf.DUMMYFUNCTION("VLOOKUP(E118, IMPORTRANGE(""https://docs.google.com/spreadsheets/d/1-1sI1CgmkGLtYav5pFpc8zU1CMdiR2hGtZeWB7zWrbY/edit"", ""BD075!A1:AV2803""), 22, FALSE)"),9.9)</f>
        <v>9.9</v>
      </c>
      <c r="P118" s="116" t="str">
        <f>IFERROR(__xludf.DUMMYFUNCTION("VLOOKUP(E118, IMPORTRANGE(""https://docs.google.com/spreadsheets/d/1-1sI1CgmkGLtYav5pFpc8zU1CMdiR2hGtZeWB7zWrbY/edit"", ""BD075!A1:AV2803""), 32, FALSE)"),"LAGUNAS 44 KV (DABEIBA 44 KV)")</f>
        <v>LAGUNAS 44 KV (DABEIBA 44 KV)</v>
      </c>
      <c r="Q118" s="116" t="str">
        <f>IFERROR(__xludf.DUMMYFUNCTION("VLOOKUP(E118, IMPORTRANGE(""https://docs.google.com/spreadsheets/d/1-1sI1CgmkGLtYav5pFpc8zU1CMdiR2hGtZeWB7zWrbY/edit"", ""BD075!A1:AV2803""), 33, FALSE)"),"INFORMACION NO DISPONIBLE")</f>
        <v>INFORMACION NO DISPONIBLE</v>
      </c>
      <c r="R118" s="116" t="str">
        <f>IFERROR(__xludf.DUMMYFUNCTION("VLOOKUP(E118, IMPORTRANGE(""https://docs.google.com/spreadsheets/d/1-1sI1CgmkGLtYav5pFpc8zU1CMdiR2hGtZeWB7zWrbY/edit"", ""BD075!A1:AV2803""), 7, FALSE)"),"PCH")</f>
        <v>PCH</v>
      </c>
      <c r="S118" s="119">
        <f>IFERROR(__xludf.DUMMYFUNCTION("VLOOKUP(E118, IMPORTRANGE(""https://docs.google.com/spreadsheets/d/1-1sI1CgmkGLtYav5pFpc8zU1CMdiR2hGtZeWB7zWrbY/edit"", ""BD075!A1:AV2803""), 26, FALSE)"),46387.0)</f>
        <v>46387</v>
      </c>
      <c r="T118" s="118">
        <f t="shared" si="1"/>
        <v>2026</v>
      </c>
      <c r="U118" s="116" t="str">
        <f>IFERROR(__xludf.DUMMYFUNCTION("VLOOKUP(E118, IMPORTRANGE(""https://docs.google.com/spreadsheets/d/1-1sI1CgmkGLtYav5pFpc8zU1CMdiR2hGtZeWB7zWrbY/edit"", ""BD075!A1:AV2803""),34, FALSE)"),"SI")</f>
        <v>SI</v>
      </c>
      <c r="V118" s="116" t="str">
        <f>IFERROR(__xludf.DUMMYFUNCTION("VLOOKUP(E118, IMPORTRANGE(""https://docs.google.com/spreadsheets/d/1-1sI1CgmkGLtYav5pFpc8zU1CMdiR2hGtZeWB7zWrbY/edit"", ""BD075!A1:AV2803""), 35, FALSE)"),"SUPEDITADA A LA ENTRADA EN OPERACIÓN DE LA SUBESTACIÓN LAGUNAS 110 KV")</f>
        <v>SUPEDITADA A LA ENTRADA EN OPERACIÓN DE LA SUBESTACIÓN LAGUNAS 110 KV</v>
      </c>
      <c r="W118" s="122" t="s">
        <v>122</v>
      </c>
      <c r="X118" s="143">
        <v>46387.0</v>
      </c>
      <c r="Y118" s="117" t="s">
        <v>28</v>
      </c>
      <c r="Z118" s="121" t="s">
        <v>279</v>
      </c>
      <c r="AA118" s="116" t="s">
        <v>58</v>
      </c>
      <c r="AB118" s="116" t="s">
        <v>186</v>
      </c>
    </row>
    <row r="119" ht="22.5" hidden="1" customHeight="1">
      <c r="A119" s="1"/>
      <c r="B119" s="116" t="s">
        <v>27</v>
      </c>
      <c r="C119" s="117" t="s">
        <v>28</v>
      </c>
      <c r="D119" s="117"/>
      <c r="E119" s="117">
        <v>324.0</v>
      </c>
      <c r="F119" s="116" t="str">
        <f>IFERROR(__xludf.DUMMYFUNCTION("VLOOKUP(E119, IMPORTRANGE(""https://docs.google.com/spreadsheets/d/1-1sI1CgmkGLtYav5pFpc8zU1CMdiR2hGtZeWB7zWrbY/edit"", ""BD075!A1:AV2803""), 5, FALSE)"),"PROYECTO SOLAR FOTOVOLTAICO JUAN MINA 19,9 MW")</f>
        <v>PROYECTO SOLAR FOTOVOLTAICO JUAN MINA 19,9 MW</v>
      </c>
      <c r="G119" s="116" t="str">
        <f>IFERROR(__xludf.DUMMYFUNCTION("VLOOKUP(E119, IMPORTRANGE(""https://docs.google.com/spreadsheets/d/1-1sI1CgmkGLtYav5pFpc8zU1CMdiR2hGtZeWB7zWrbY/edit"", ""BD075!A1:AV2803""), 15, FALSE)"),"EMPRESA DE GENERACIÓN JUAN MINA S.A.S")</f>
        <v>EMPRESA DE GENERACIÓN JUAN MINA S.A.S</v>
      </c>
      <c r="H119" s="116" t="s">
        <v>272</v>
      </c>
      <c r="I119" s="116" t="s">
        <v>223</v>
      </c>
      <c r="J119" s="116" t="str">
        <f>IFERROR(__xludf.DUMMYFUNCTION("VLOOKUP(E119, IMPORTRANGE(""https://docs.google.com/spreadsheets/d/1-1sI1CgmkGLtYav5pFpc8zU1CMdiR2hGtZeWB7zWrbY/edit"", ""BD075!A1:AV2803""), 28, FALSE)"),"ATLANTICO")</f>
        <v>ATLANTICO</v>
      </c>
      <c r="K119" s="116" t="str">
        <f>IFERROR(__xludf.DUMMYFUNCTION("VLOOKUP(E119, IMPORTRANGE(""https://docs.google.com/spreadsheets/d/1-1sI1CgmkGLtYav5pFpc8zU1CMdiR2hGtZeWB7zWrbY/edit"", ""BD075!A1:AV2803""), 29, FALSE)"),"MALAMBO")</f>
        <v>MALAMBO</v>
      </c>
      <c r="L119" s="116" t="s">
        <v>38</v>
      </c>
      <c r="M119" s="116"/>
      <c r="N119" s="116"/>
      <c r="O119" s="118">
        <f>IFERROR(__xludf.DUMMYFUNCTION("VLOOKUP(E119, IMPORTRANGE(""https://docs.google.com/spreadsheets/d/1-1sI1CgmkGLtYav5pFpc8zU1CMdiR2hGtZeWB7zWrbY/edit"", ""BD075!A1:AV2803""), 22, FALSE)"),19.9)</f>
        <v>19.9</v>
      </c>
      <c r="P119" s="116" t="str">
        <f>IFERROR(__xludf.DUMMYFUNCTION("VLOOKUP(E119, IMPORTRANGE(""https://docs.google.com/spreadsheets/d/1-1sI1CgmkGLtYav5pFpc8zU1CMdiR2hGtZeWB7zWrbY/edit"", ""BD075!A1:AV2803""), 32, FALSE)"),"JUAN MINA 110 KV")</f>
        <v>JUAN MINA 110 KV</v>
      </c>
      <c r="Q119" s="116" t="str">
        <f>IFERROR(__xludf.DUMMYFUNCTION("VLOOKUP(E119, IMPORTRANGE(""https://docs.google.com/spreadsheets/d/1-1sI1CgmkGLtYav5pFpc8zU1CMdiR2hGtZeWB7zWrbY/edit"", ""BD075!A1:AV2803""), 33, FALSE)"),"CARIBE SOL DE LA COSTA S.A.S. E.S.P. - AIR - E")</f>
        <v>CARIBE SOL DE LA COSTA S.A.S. E.S.P. - AIR - E</v>
      </c>
      <c r="R119" s="116" t="str">
        <f>IFERROR(__xludf.DUMMYFUNCTION("VLOOKUP(E119, IMPORTRANGE(""https://docs.google.com/spreadsheets/d/1-1sI1CgmkGLtYav5pFpc8zU1CMdiR2hGtZeWB7zWrbY/edit"", ""BD075!A1:AV2803""), 7, FALSE)"),"SOLAR FV")</f>
        <v>SOLAR FV</v>
      </c>
      <c r="S119" s="119">
        <f>IFERROR(__xludf.DUMMYFUNCTION("VLOOKUP(E119, IMPORTRANGE(""https://docs.google.com/spreadsheets/d/1-1sI1CgmkGLtYav5pFpc8zU1CMdiR2hGtZeWB7zWrbY/edit"", ""BD075!A1:AV2803""), 26, FALSE)"),46387.0)</f>
        <v>46387</v>
      </c>
      <c r="T119" s="118">
        <f t="shared" si="1"/>
        <v>2026</v>
      </c>
      <c r="U119" s="116" t="str">
        <f>IFERROR(__xludf.DUMMYFUNCTION("VLOOKUP(E119, IMPORTRANGE(""https://docs.google.com/spreadsheets/d/1-1sI1CgmkGLtYav5pFpc8zU1CMdiR2hGtZeWB7zWrbY/edit"", ""BD075!A1:AV2803""),34, FALSE)"),"SI")</f>
        <v>SI</v>
      </c>
      <c r="V119" s="116" t="str">
        <f>IFERROR(__xludf.DUMMYFUNCTION("VLOOKUP(E119, IMPORTRANGE(""https://docs.google.com/spreadsheets/d/1-1sI1CgmkGLtYav5pFpc8zU1CMdiR2hGtZeWB7zWrbY/edit"", ""BD075!A1:AV2803""), 35, FALSE)"),"CONDICIONADA A: I) LA INSTALACIÓN Y ENTRADA EN OPERACIÓN DE DISPOSITIVOS FACTS EN LOS ENLACES 220 KV TEBSA - SABANALARGA 1 Y 2, NUEVA BARRANQUILLA - FLORES 1 Y 2 Y CARACOLÍ SABANALARGA")</f>
        <v>CONDICIONADA A: I) LA INSTALACIÓN Y ENTRADA EN OPERACIÓN DE DISPOSITIVOS FACTS EN LOS ENLACES 220 KV TEBSA - SABANALARGA 1 Y 2, NUEVA BARRANQUILLA - FLORES 1 Y 2 Y CARACOLÍ SABANALARGA</v>
      </c>
      <c r="W119" s="122" t="s">
        <v>122</v>
      </c>
      <c r="X119" s="143">
        <v>46387.0</v>
      </c>
      <c r="Y119" s="117" t="s">
        <v>28</v>
      </c>
      <c r="Z119" s="121" t="s">
        <v>280</v>
      </c>
      <c r="AA119" s="116" t="s">
        <v>33</v>
      </c>
      <c r="AB119" s="146" t="s">
        <v>275</v>
      </c>
    </row>
    <row r="120" ht="22.5" hidden="1" customHeight="1">
      <c r="A120" s="1"/>
      <c r="B120" s="116" t="s">
        <v>27</v>
      </c>
      <c r="C120" s="117" t="s">
        <v>28</v>
      </c>
      <c r="D120" s="117"/>
      <c r="E120" s="117">
        <v>673.0</v>
      </c>
      <c r="F120" s="116" t="str">
        <f>IFERROR(__xludf.DUMMYFUNCTION("VLOOKUP(E120, IMPORTRANGE(""https://docs.google.com/spreadsheets/d/1-1sI1CgmkGLtYav5pFpc8zU1CMdiR2hGtZeWB7zWrbY/edit"", ""BD075!A1:AV2803""), 5, FALSE)"),"PARQUE DE GENERACIÓN FOTOVOLTAICA LA TABLA DE 9.9 MW")</f>
        <v>PARQUE DE GENERACIÓN FOTOVOLTAICA LA TABLA DE 9.9 MW</v>
      </c>
      <c r="G120" s="116" t="str">
        <f>IFERROR(__xludf.DUMMYFUNCTION("VLOOKUP(E120, IMPORTRANGE(""https://docs.google.com/spreadsheets/d/1-1sI1CgmkGLtYav5pFpc8zU1CMdiR2hGtZeWB7zWrbY/edit"", ""BD075!A1:AV2803""), 15, FALSE)"),"LICA ENERGÍA RENOVABLE S.A.S.")</f>
        <v>LICA ENERGÍA RENOVABLE S.A.S.</v>
      </c>
      <c r="H120" s="116" t="s">
        <v>281</v>
      </c>
      <c r="I120" s="116" t="s">
        <v>42</v>
      </c>
      <c r="J120" s="116" t="str">
        <f>IFERROR(__xludf.DUMMYFUNCTION("VLOOKUP(E120, IMPORTRANGE(""https://docs.google.com/spreadsheets/d/1-1sI1CgmkGLtYav5pFpc8zU1CMdiR2hGtZeWB7zWrbY/edit"", ""BD075!A1:AV2803""), 28, FALSE)"),"META")</f>
        <v>META</v>
      </c>
      <c r="K120" s="116" t="str">
        <f>IFERROR(__xludf.DUMMYFUNCTION("VLOOKUP(E120, IMPORTRANGE(""https://docs.google.com/spreadsheets/d/1-1sI1CgmkGLtYav5pFpc8zU1CMdiR2hGtZeWB7zWrbY/edit"", ""BD075!A1:AV2803""), 29, FALSE)"),"FUENTE DE ORO")</f>
        <v>FUENTE DE ORO</v>
      </c>
      <c r="L120" s="116" t="s">
        <v>282</v>
      </c>
      <c r="M120" s="116"/>
      <c r="N120" s="144"/>
      <c r="O120" s="118">
        <f>IFERROR(__xludf.DUMMYFUNCTION("VLOOKUP(E120, IMPORTRANGE(""https://docs.google.com/spreadsheets/d/1-1sI1CgmkGLtYav5pFpc8zU1CMdiR2hGtZeWB7zWrbY/edit"", ""BD075!A1:AV2803""), 22, FALSE)"),9.9)</f>
        <v>9.9</v>
      </c>
      <c r="P120" s="116" t="str">
        <f>IFERROR(__xludf.DUMMYFUNCTION("VLOOKUP(E120, IMPORTRANGE(""https://docs.google.com/spreadsheets/d/1-1sI1CgmkGLtYav5pFpc8zU1CMdiR2hGtZeWB7zWrbY/edit"", ""BD075!A1:AV2803""), 32, FALSE)"),"CASETABLA 34.5 KV")</f>
        <v>CASETABLA 34.5 KV</v>
      </c>
      <c r="Q120" s="116" t="str">
        <f>IFERROR(__xludf.DUMMYFUNCTION("VLOOKUP(E120, IMPORTRANGE(""https://docs.google.com/spreadsheets/d/1-1sI1CgmkGLtYav5pFpc8zU1CMdiR2hGtZeWB7zWrbY/edit"", ""BD075!A1:AV2803""), 33, FALSE)"),"ELECTRIFICADORA DEL META S.A. E.S.P")</f>
        <v>ELECTRIFICADORA DEL META S.A. E.S.P</v>
      </c>
      <c r="R120" s="116" t="str">
        <f>IFERROR(__xludf.DUMMYFUNCTION("VLOOKUP(E120, IMPORTRANGE(""https://docs.google.com/spreadsheets/d/1-1sI1CgmkGLtYav5pFpc8zU1CMdiR2hGtZeWB7zWrbY/edit"", ""BD075!A1:AV2803""), 7, FALSE)"),"SOLAR FV")</f>
        <v>SOLAR FV</v>
      </c>
      <c r="S120" s="119">
        <f>IFERROR(__xludf.DUMMYFUNCTION("VLOOKUP(E120, IMPORTRANGE(""https://docs.google.com/spreadsheets/d/1-1sI1CgmkGLtYav5pFpc8zU1CMdiR2hGtZeWB7zWrbY/edit"", ""BD075!A1:AV2803""), 26, FALSE)"),46387.0)</f>
        <v>46387</v>
      </c>
      <c r="T120" s="118">
        <f t="shared" si="1"/>
        <v>2026</v>
      </c>
      <c r="U120" s="116" t="str">
        <f>IFERROR(__xludf.DUMMYFUNCTION("VLOOKUP(E120, IMPORTRANGE(""https://docs.google.com/spreadsheets/d/1-1sI1CgmkGLtYav5pFpc8zU1CMdiR2hGtZeWB7zWrbY/edit"", ""BD075!A1:AV2803""),34, FALSE)"),"NO")</f>
        <v>NO</v>
      </c>
      <c r="V120" s="116" t="str">
        <f>IFERROR(__xludf.DUMMYFUNCTION("VLOOKUP(E120, IMPORTRANGE(""https://docs.google.com/spreadsheets/d/1-1sI1CgmkGLtYav5pFpc8zU1CMdiR2hGtZeWB7zWrbY/edit"", ""BD075!A1:AV2803""), 35, FALSE)"),"")</f>
        <v/>
      </c>
      <c r="W120" s="122" t="s">
        <v>122</v>
      </c>
      <c r="X120" s="143">
        <v>46387.0</v>
      </c>
      <c r="Y120" s="117" t="s">
        <v>28</v>
      </c>
      <c r="Z120" s="121" t="s">
        <v>283</v>
      </c>
      <c r="AA120" s="116" t="s">
        <v>33</v>
      </c>
      <c r="AB120" s="116" t="s">
        <v>186</v>
      </c>
    </row>
    <row r="121" ht="22.5" hidden="1" customHeight="1">
      <c r="A121" s="1"/>
      <c r="B121" s="116" t="s">
        <v>27</v>
      </c>
      <c r="C121" s="117" t="s">
        <v>28</v>
      </c>
      <c r="D121" s="117"/>
      <c r="E121" s="117" t="s">
        <v>284</v>
      </c>
      <c r="F121" s="116" t="str">
        <f>IFERROR(__xludf.DUMMYFUNCTION("VLOOKUP(E121, IMPORTRANGE(""https://docs.google.com/spreadsheets/d/1-1sI1CgmkGLtYav5pFpc8zU1CMdiR2hGtZeWB7zWrbY/edit"", ""BD075!A1:AV2803""), 5, FALSE)"),"PARQUE DE GENERACIÓN SOLAR CASIOPEA")</f>
        <v>PARQUE DE GENERACIÓN SOLAR CASIOPEA</v>
      </c>
      <c r="G121" s="116" t="str">
        <f>IFERROR(__xludf.DUMMYFUNCTION("VLOOKUP(E121, IMPORTRANGE(""https://docs.google.com/spreadsheets/d/1-1sI1CgmkGLtYav5pFpc8zU1CMdiR2hGtZeWB7zWrbY/edit"", ""BD075!A1:AV2803""), 15, FALSE)"),"VIRIDI RE DEVELOPMENT COLOMBIA S.A.S.")</f>
        <v>VIRIDI RE DEVELOPMENT COLOMBIA S.A.S.</v>
      </c>
      <c r="H121" s="116" t="s">
        <v>272</v>
      </c>
      <c r="I121" s="116" t="s">
        <v>223</v>
      </c>
      <c r="J121" s="116" t="str">
        <f>IFERROR(__xludf.DUMMYFUNCTION("VLOOKUP(E121, IMPORTRANGE(""https://docs.google.com/spreadsheets/d/1-1sI1CgmkGLtYav5pFpc8zU1CMdiR2hGtZeWB7zWrbY/edit"", ""BD075!A1:AV2803""), 28, FALSE)"),"SUCRE")</f>
        <v>SUCRE</v>
      </c>
      <c r="K121" s="116" t="str">
        <f>IFERROR(__xludf.DUMMYFUNCTION("VLOOKUP(E121, IMPORTRANGE(""https://docs.google.com/spreadsheets/d/1-1sI1CgmkGLtYav5pFpc8zU1CMdiR2hGtZeWB7zWrbY/edit"", ""BD075!A1:AV2803""), 29, FALSE)"),"SAMPUÉS")</f>
        <v>SAMPUÉS</v>
      </c>
      <c r="L121" s="116" t="s">
        <v>72</v>
      </c>
      <c r="M121" s="116"/>
      <c r="N121" s="116"/>
      <c r="O121" s="118">
        <f>IFERROR(__xludf.DUMMYFUNCTION("VLOOKUP(E121, IMPORTRANGE(""https://docs.google.com/spreadsheets/d/1-1sI1CgmkGLtYav5pFpc8zU1CMdiR2hGtZeWB7zWrbY/edit"", ""BD075!A1:AV2803""), 22, FALSE)"),40.0)</f>
        <v>40</v>
      </c>
      <c r="P121" s="116" t="str">
        <f>IFERROR(__xludf.DUMMYFUNCTION("VLOOKUP(E121, IMPORTRANGE(""https://docs.google.com/spreadsheets/d/1-1sI1CgmkGLtYav5pFpc8zU1CMdiR2hGtZeWB7zWrbY/edit"", ""BD075!A1:AV2803""), 32, FALSE)"),"CHINU 110 KV")</f>
        <v>CHINU 110 KV</v>
      </c>
      <c r="Q121" s="116" t="str">
        <f>IFERROR(__xludf.DUMMYFUNCTION("VLOOKUP(E121, IMPORTRANGE(""https://docs.google.com/spreadsheets/d/1-1sI1CgmkGLtYav5pFpc8zU1CMdiR2hGtZeWB7zWrbY/edit"", ""BD075!A1:AV2803""), 33, FALSE)"),"CARIBE MAR DE LA COSTA S.A. E.S.P. AFINIA")</f>
        <v>CARIBE MAR DE LA COSTA S.A. E.S.P. AFINIA</v>
      </c>
      <c r="R121" s="116" t="str">
        <f>IFERROR(__xludf.DUMMYFUNCTION("VLOOKUP(E121, IMPORTRANGE(""https://docs.google.com/spreadsheets/d/1-1sI1CgmkGLtYav5pFpc8zU1CMdiR2hGtZeWB7zWrbY/edit"", ""BD075!A1:AV2803""), 7, FALSE)"),"SOLAR FV")</f>
        <v>SOLAR FV</v>
      </c>
      <c r="S121" s="119">
        <f>IFERROR(__xludf.DUMMYFUNCTION("VLOOKUP(E121, IMPORTRANGE(""https://docs.google.com/spreadsheets/d/1-1sI1CgmkGLtYav5pFpc8zU1CMdiR2hGtZeWB7zWrbY/edit"", ""BD075!A1:AV2803""), 26, FALSE)"),46387.0)</f>
        <v>46387</v>
      </c>
      <c r="T121" s="118">
        <f t="shared" si="1"/>
        <v>2026</v>
      </c>
      <c r="U121" s="116" t="str">
        <f>IFERROR(__xludf.DUMMYFUNCTION("VLOOKUP(E121, IMPORTRANGE(""https://docs.google.com/spreadsheets/d/1-1sI1CgmkGLtYav5pFpc8zU1CMdiR2hGtZeWB7zWrbY/edit"", ""BD075!A1:AV2803""),34, FALSE)"),"NO")</f>
        <v>NO</v>
      </c>
      <c r="V121" s="116" t="str">
        <f>IFERROR(__xludf.DUMMYFUNCTION("VLOOKUP(E121, IMPORTRANGE(""https://docs.google.com/spreadsheets/d/1-1sI1CgmkGLtYav5pFpc8zU1CMdiR2hGtZeWB7zWrbY/edit"", ""BD075!A1:AV2803""), 35, FALSE)"),"")</f>
        <v/>
      </c>
      <c r="W121" s="122" t="s">
        <v>122</v>
      </c>
      <c r="X121" s="143">
        <v>46387.0</v>
      </c>
      <c r="Y121" s="117" t="s">
        <v>28</v>
      </c>
      <c r="Z121" s="121" t="s">
        <v>285</v>
      </c>
      <c r="AA121" s="116" t="s">
        <v>33</v>
      </c>
      <c r="AB121" s="116"/>
    </row>
    <row r="122" ht="22.5" hidden="1" customHeight="1">
      <c r="A122" s="1"/>
      <c r="B122" s="116" t="s">
        <v>27</v>
      </c>
      <c r="C122" s="117" t="s">
        <v>28</v>
      </c>
      <c r="D122" s="117"/>
      <c r="E122" s="117" t="s">
        <v>286</v>
      </c>
      <c r="F122" s="116" t="str">
        <f>IFERROR(__xludf.DUMMYFUNCTION("VLOOKUP(E122, IMPORTRANGE(""https://docs.google.com/spreadsheets/d/1-1sI1CgmkGLtYav5pFpc8zU1CMdiR2hGtZeWB7zWrbY/edit"", ""BD075!A1:AV2803""), 5, FALSE)"),"DRACO")</f>
        <v>DRACO</v>
      </c>
      <c r="G122" s="116" t="str">
        <f>IFERROR(__xludf.DUMMYFUNCTION("VLOOKUP(E122, IMPORTRANGE(""https://docs.google.com/spreadsheets/d/1-1sI1CgmkGLtYav5pFpc8zU1CMdiR2hGtZeWB7zWrbY/edit"", ""BD075!A1:AV2803""), 15, FALSE)"),"PARQUE SOLAR DRACO SAS ESP")</f>
        <v>PARQUE SOLAR DRACO SAS ESP</v>
      </c>
      <c r="H122" s="116" t="s">
        <v>272</v>
      </c>
      <c r="I122" s="116" t="s">
        <v>223</v>
      </c>
      <c r="J122" s="116" t="str">
        <f>IFERROR(__xludf.DUMMYFUNCTION("VLOOKUP(E122, IMPORTRANGE(""https://docs.google.com/spreadsheets/d/1-1sI1CgmkGLtYav5pFpc8zU1CMdiR2hGtZeWB7zWrbY/edit"", ""BD075!A1:AV2803""), 28, FALSE)"),"CESAR")</f>
        <v>CESAR</v>
      </c>
      <c r="K122" s="116" t="str">
        <f>IFERROR(__xludf.DUMMYFUNCTION("VLOOKUP(E122, IMPORTRANGE(""https://docs.google.com/spreadsheets/d/1-1sI1CgmkGLtYav5pFpc8zU1CMdiR2hGtZeWB7zWrbY/edit"", ""BD075!A1:AV2803""), 29, FALSE)"),"LA JAGUA DE IBIRICO")</f>
        <v>LA JAGUA DE IBIRICO</v>
      </c>
      <c r="L122" s="116" t="s">
        <v>83</v>
      </c>
      <c r="M122" s="116"/>
      <c r="N122" s="116"/>
      <c r="O122" s="118">
        <f>IFERROR(__xludf.DUMMYFUNCTION("VLOOKUP(E122, IMPORTRANGE(""https://docs.google.com/spreadsheets/d/1-1sI1CgmkGLtYav5pFpc8zU1CMdiR2hGtZeWB7zWrbY/edit"", ""BD075!A1:AV2803""), 22, FALSE)"),19.9)</f>
        <v>19.9</v>
      </c>
      <c r="P122" s="116" t="str">
        <f>IFERROR(__xludf.DUMMYFUNCTION("VLOOKUP(E122, IMPORTRANGE(""https://docs.google.com/spreadsheets/d/1-1sI1CgmkGLtYav5pFpc8zU1CMdiR2hGtZeWB7zWrbY/edit"", ""BD075!A1:AV2803""), 32, FALSE)"),"LA JAGUA 110 KV")</f>
        <v>LA JAGUA 110 KV</v>
      </c>
      <c r="Q122" s="116" t="str">
        <f>IFERROR(__xludf.DUMMYFUNCTION("VLOOKUP(E122, IMPORTRANGE(""https://docs.google.com/spreadsheets/d/1-1sI1CgmkGLtYav5pFpc8zU1CMdiR2hGtZeWB7zWrbY/edit"", ""BD075!A1:AV2803""), 33, FALSE)"),"CARIBEMAR DE LA COSTA S.A.S. E.S.P. - AFINIA")</f>
        <v>CARIBEMAR DE LA COSTA S.A.S. E.S.P. - AFINIA</v>
      </c>
      <c r="R122" s="116" t="str">
        <f>IFERROR(__xludf.DUMMYFUNCTION("VLOOKUP(E122, IMPORTRANGE(""https://docs.google.com/spreadsheets/d/1-1sI1CgmkGLtYav5pFpc8zU1CMdiR2hGtZeWB7zWrbY/edit"", ""BD075!A1:AV2803""), 7, FALSE)"),"SOLAR FV")</f>
        <v>SOLAR FV</v>
      </c>
      <c r="S122" s="119">
        <f>IFERROR(__xludf.DUMMYFUNCTION("VLOOKUP(E122, IMPORTRANGE(""https://docs.google.com/spreadsheets/d/1-1sI1CgmkGLtYav5pFpc8zU1CMdiR2hGtZeWB7zWrbY/edit"", ""BD075!A1:AV2803""), 26, FALSE)"),46387.0)</f>
        <v>46387</v>
      </c>
      <c r="T122" s="118">
        <f t="shared" si="1"/>
        <v>2026</v>
      </c>
      <c r="U122" s="116" t="str">
        <f>IFERROR(__xludf.DUMMYFUNCTION("VLOOKUP(E122, IMPORTRANGE(""https://docs.google.com/spreadsheets/d/1-1sI1CgmkGLtYav5pFpc8zU1CMdiR2hGtZeWB7zWrbY/edit"", ""BD075!A1:AV2803""),34, FALSE)"),"SI")</f>
        <v>SI</v>
      </c>
      <c r="V122" s="116" t="str">
        <f>IFERROR(__xludf.DUMMYFUNCTION("VLOOKUP(E122, IMPORTRANGE(""https://docs.google.com/spreadsheets/d/1-1sI1CgmkGLtYav5pFpc8zU1CMdiR2hGtZeWB7zWrbY/edit"", ""BD075!A1:AV2803""), 35, FALSE)"),"SUBESTACIÓN LA LOMA 110 KV Y SU CONEXIÓN AL STN A TRAVÉS DE DOS NUEVOS TRANSFORMADORES 500/110 KV DE 150 MVA")</f>
        <v>SUBESTACIÓN LA LOMA 110 KV Y SU CONEXIÓN AL STN A TRAVÉS DE DOS NUEVOS TRANSFORMADORES 500/110 KV DE 150 MVA</v>
      </c>
      <c r="W122" s="122" t="s">
        <v>122</v>
      </c>
      <c r="X122" s="143">
        <v>46387.0</v>
      </c>
      <c r="Y122" s="117" t="s">
        <v>28</v>
      </c>
      <c r="Z122" s="121" t="s">
        <v>287</v>
      </c>
      <c r="AA122" s="116" t="s">
        <v>33</v>
      </c>
      <c r="AB122" s="116"/>
    </row>
    <row r="123" ht="22.5" hidden="1" customHeight="1">
      <c r="A123" s="1"/>
      <c r="B123" s="116" t="s">
        <v>27</v>
      </c>
      <c r="C123" s="117" t="s">
        <v>28</v>
      </c>
      <c r="D123" s="117"/>
      <c r="E123" s="117" t="s">
        <v>288</v>
      </c>
      <c r="F123" s="116" t="str">
        <f>IFERROR(__xludf.DUMMYFUNCTION("VLOOKUP(E123, IMPORTRANGE(""https://docs.google.com/spreadsheets/d/1-1sI1CgmkGLtYav5pFpc8zU1CMdiR2hGtZeWB7zWrbY/edit"", ""BD075!A1:AV2803""), 5, FALSE)"),"TAURUS SOLAR")</f>
        <v>TAURUS SOLAR</v>
      </c>
      <c r="G123" s="116" t="str">
        <f>IFERROR(__xludf.DUMMYFUNCTION("VLOOKUP(E123, IMPORTRANGE(""https://docs.google.com/spreadsheets/d/1-1sI1CgmkGLtYav5pFpc8zU1CMdiR2hGtZeWB7zWrbY/edit"", ""BD075!A1:AV2803""), 15, FALSE)"),"PARQUE SOLAR TAURUS SAS ESP")</f>
        <v>PARQUE SOLAR TAURUS SAS ESP</v>
      </c>
      <c r="H123" s="116" t="s">
        <v>272</v>
      </c>
      <c r="I123" s="116" t="s">
        <v>223</v>
      </c>
      <c r="J123" s="116" t="str">
        <f>IFERROR(__xludf.DUMMYFUNCTION("VLOOKUP(E123, IMPORTRANGE(""https://docs.google.com/spreadsheets/d/1-1sI1CgmkGLtYav5pFpc8zU1CMdiR2hGtZeWB7zWrbY/edit"", ""BD075!A1:AV2803""), 28, FALSE)"),"SUCRE")</f>
        <v>SUCRE</v>
      </c>
      <c r="K123" s="116" t="str">
        <f>IFERROR(__xludf.DUMMYFUNCTION("VLOOKUP(E123, IMPORTRANGE(""https://docs.google.com/spreadsheets/d/1-1sI1CgmkGLtYav5pFpc8zU1CMdiR2hGtZeWB7zWrbY/edit"", ""BD075!A1:AV2803""), 29, FALSE)"),"SAN MARCOS")</f>
        <v>SAN MARCOS</v>
      </c>
      <c r="L123" s="116" t="s">
        <v>72</v>
      </c>
      <c r="M123" s="116"/>
      <c r="N123" s="116"/>
      <c r="O123" s="118">
        <f>IFERROR(__xludf.DUMMYFUNCTION("VLOOKUP(E123, IMPORTRANGE(""https://docs.google.com/spreadsheets/d/1-1sI1CgmkGLtYav5pFpc8zU1CMdiR2hGtZeWB7zWrbY/edit"", ""BD075!A1:AV2803""), 22, FALSE)"),19.5)</f>
        <v>19.5</v>
      </c>
      <c r="P123" s="116" t="str">
        <f>IFERROR(__xludf.DUMMYFUNCTION("VLOOKUP(E123, IMPORTRANGE(""https://docs.google.com/spreadsheets/d/1-1sI1CgmkGLtYav5pFpc8zU1CMdiR2hGtZeWB7zWrbY/edit"", ""BD075!A1:AV2803""), 32, FALSE)"),"SAN MARCOS 110 KV")</f>
        <v>SAN MARCOS 110 KV</v>
      </c>
      <c r="Q123" s="116" t="str">
        <f>IFERROR(__xludf.DUMMYFUNCTION("VLOOKUP(E123, IMPORTRANGE(""https://docs.google.com/spreadsheets/d/1-1sI1CgmkGLtYav5pFpc8zU1CMdiR2hGtZeWB7zWrbY/edit"", ""BD075!A1:AV2803""), 33, FALSE)"),"CARIBEMAR DE LA COSTA S.A.S. E.S.P. - AFINIA")</f>
        <v>CARIBEMAR DE LA COSTA S.A.S. E.S.P. - AFINIA</v>
      </c>
      <c r="R123" s="116" t="str">
        <f>IFERROR(__xludf.DUMMYFUNCTION("VLOOKUP(E123, IMPORTRANGE(""https://docs.google.com/spreadsheets/d/1-1sI1CgmkGLtYav5pFpc8zU1CMdiR2hGtZeWB7zWrbY/edit"", ""BD075!A1:AV2803""), 7, FALSE)"),"SOLAR FV")</f>
        <v>SOLAR FV</v>
      </c>
      <c r="S123" s="119">
        <f>IFERROR(__xludf.DUMMYFUNCTION("VLOOKUP(E123, IMPORTRANGE(""https://docs.google.com/spreadsheets/d/1-1sI1CgmkGLtYav5pFpc8zU1CMdiR2hGtZeWB7zWrbY/edit"", ""BD075!A1:AV2803""), 26, FALSE)"),46387.0)</f>
        <v>46387</v>
      </c>
      <c r="T123" s="118">
        <f t="shared" si="1"/>
        <v>2026</v>
      </c>
      <c r="U123" s="116" t="str">
        <f>IFERROR(__xludf.DUMMYFUNCTION("VLOOKUP(E123, IMPORTRANGE(""https://docs.google.com/spreadsheets/d/1-1sI1CgmkGLtYav5pFpc8zU1CMdiR2hGtZeWB7zWrbY/edit"", ""BD075!A1:AV2803""),34, FALSE)"),"NO")</f>
        <v>NO</v>
      </c>
      <c r="V123" s="116" t="str">
        <f>IFERROR(__xludf.DUMMYFUNCTION("VLOOKUP(E123, IMPORTRANGE(""https://docs.google.com/spreadsheets/d/1-1sI1CgmkGLtYav5pFpc8zU1CMdiR2hGtZeWB7zWrbY/edit"", ""BD075!A1:AV2803""), 35, FALSE)"),"")</f>
        <v/>
      </c>
      <c r="W123" s="122" t="s">
        <v>122</v>
      </c>
      <c r="X123" s="143">
        <v>46387.0</v>
      </c>
      <c r="Y123" s="117" t="s">
        <v>28</v>
      </c>
      <c r="Z123" s="121" t="s">
        <v>289</v>
      </c>
      <c r="AA123" s="116" t="s">
        <v>33</v>
      </c>
      <c r="AB123" s="116"/>
    </row>
    <row r="124" ht="22.5" hidden="1" customHeight="1">
      <c r="A124" s="1"/>
      <c r="B124" s="116" t="s">
        <v>27</v>
      </c>
      <c r="C124" s="117" t="s">
        <v>28</v>
      </c>
      <c r="D124" s="117"/>
      <c r="E124" s="117" t="s">
        <v>290</v>
      </c>
      <c r="F124" s="116" t="str">
        <f>IFERROR(__xludf.DUMMYFUNCTION("VLOOKUP(E124, IMPORTRANGE(""https://docs.google.com/spreadsheets/d/1-1sI1CgmkGLtYav5pFpc8zU1CMdiR2hGtZeWB7zWrbY/edit"", ""BD075!A1:AV2803""), 5, FALSE)"),"PARQUE SOLAR FOTOVOLTAICO AMBER 99,9 MW")</f>
        <v>PARQUE SOLAR FOTOVOLTAICO AMBER 99,9 MW</v>
      </c>
      <c r="G124" s="116" t="str">
        <f>IFERROR(__xludf.DUMMYFUNCTION("VLOOKUP(E124, IMPORTRANGE(""https://docs.google.com/spreadsheets/d/1-1sI1CgmkGLtYav5pFpc8zU1CMdiR2hGtZeWB7zWrbY/edit"", ""BD075!A1:AV2803""), 15, FALSE)"),"GREEN ENERGY DS&amp;E S.A.S")</f>
        <v>GREEN ENERGY DS&amp;E S.A.S</v>
      </c>
      <c r="H124" s="116" t="s">
        <v>272</v>
      </c>
      <c r="I124" s="116" t="s">
        <v>223</v>
      </c>
      <c r="J124" s="116" t="str">
        <f>IFERROR(__xludf.DUMMYFUNCTION("VLOOKUP(E124, IMPORTRANGE(""https://docs.google.com/spreadsheets/d/1-1sI1CgmkGLtYav5pFpc8zU1CMdiR2hGtZeWB7zWrbY/edit"", ""BD075!A1:AV2803""), 28, FALSE)"),"ANTIOQUIA")</f>
        <v>ANTIOQUIA</v>
      </c>
      <c r="K124" s="116" t="str">
        <f>IFERROR(__xludf.DUMMYFUNCTION("VLOOKUP(E124, IMPORTRANGE(""https://docs.google.com/spreadsheets/d/1-1sI1CgmkGLtYav5pFpc8zU1CMdiR2hGtZeWB7zWrbY/edit"", ""BD075!A1:AV2803""), 29, FALSE)"),"PUERTO NARE")</f>
        <v>PUERTO NARE</v>
      </c>
      <c r="L124" s="116"/>
      <c r="M124" s="116"/>
      <c r="N124" s="116"/>
      <c r="O124" s="118">
        <f>IFERROR(__xludf.DUMMYFUNCTION("VLOOKUP(E124, IMPORTRANGE(""https://docs.google.com/spreadsheets/d/1-1sI1CgmkGLtYav5pFpc8zU1CMdiR2hGtZeWB7zWrbY/edit"", ""BD075!A1:AV2803""), 22, FALSE)"),99.9)</f>
        <v>99.9</v>
      </c>
      <c r="P124" s="116" t="str">
        <f>IFERROR(__xludf.DUMMYFUNCTION("VLOOKUP(E124, IMPORTRANGE(""https://docs.google.com/spreadsheets/d/1-1sI1CgmkGLtYav5pFpc8zU1CMdiR2hGtZeWB7zWrbY/edit"", ""BD075!A1:AV2803""), 32, FALSE)"),"LA SIERRA 230 KV")</f>
        <v>LA SIERRA 230 KV</v>
      </c>
      <c r="Q124" s="116" t="str">
        <f>IFERROR(__xludf.DUMMYFUNCTION("VLOOKUP(E124, IMPORTRANGE(""https://docs.google.com/spreadsheets/d/1-1sI1CgmkGLtYav5pFpc8zU1CMdiR2hGtZeWB7zWrbY/edit"", ""BD075!A1:AV2803""), 33, FALSE)"),"ISA INTERCOLOMBIA S.A. E.S.P.")</f>
        <v>ISA INTERCOLOMBIA S.A. E.S.P.</v>
      </c>
      <c r="R124" s="116" t="str">
        <f>IFERROR(__xludf.DUMMYFUNCTION("VLOOKUP(E124, IMPORTRANGE(""https://docs.google.com/spreadsheets/d/1-1sI1CgmkGLtYav5pFpc8zU1CMdiR2hGtZeWB7zWrbY/edit"", ""BD075!A1:AV2803""), 7, FALSE)"),"SOLAR FV")</f>
        <v>SOLAR FV</v>
      </c>
      <c r="S124" s="119">
        <f>IFERROR(__xludf.DUMMYFUNCTION("VLOOKUP(E124, IMPORTRANGE(""https://docs.google.com/spreadsheets/d/1-1sI1CgmkGLtYav5pFpc8zU1CMdiR2hGtZeWB7zWrbY/edit"", ""BD075!A1:AV2803""), 26, FALSE)"),46387.0)</f>
        <v>46387</v>
      </c>
      <c r="T124" s="118">
        <f t="shared" si="1"/>
        <v>2026</v>
      </c>
      <c r="U124" s="116" t="str">
        <f>IFERROR(__xludf.DUMMYFUNCTION("VLOOKUP(E124, IMPORTRANGE(""https://docs.google.com/spreadsheets/d/1-1sI1CgmkGLtYav5pFpc8zU1CMdiR2hGtZeWB7zWrbY/edit"", ""BD075!A1:AV2803""),34, FALSE)"),"NO")</f>
        <v>NO</v>
      </c>
      <c r="V124" s="116" t="str">
        <f>IFERROR(__xludf.DUMMYFUNCTION("VLOOKUP(E124, IMPORTRANGE(""https://docs.google.com/spreadsheets/d/1-1sI1CgmkGLtYav5pFpc8zU1CMdiR2hGtZeWB7zWrbY/edit"", ""BD075!A1:AV2803""), 35, FALSE)"),"")</f>
        <v/>
      </c>
      <c r="W124" s="122" t="s">
        <v>122</v>
      </c>
      <c r="X124" s="143">
        <v>46387.0</v>
      </c>
      <c r="Y124" s="117" t="s">
        <v>28</v>
      </c>
      <c r="Z124" s="121" t="s">
        <v>291</v>
      </c>
      <c r="AA124" s="116" t="s">
        <v>33</v>
      </c>
      <c r="AB124" s="116" t="s">
        <v>34</v>
      </c>
    </row>
    <row r="125" ht="22.5" hidden="1" customHeight="1">
      <c r="A125" s="1"/>
      <c r="B125" s="116" t="s">
        <v>27</v>
      </c>
      <c r="C125" s="117" t="s">
        <v>28</v>
      </c>
      <c r="D125" s="117"/>
      <c r="E125" s="117">
        <v>497.0</v>
      </c>
      <c r="F125" s="116" t="str">
        <f>IFERROR(__xludf.DUMMYFUNCTION("VLOOKUP(E125, IMPORTRANGE(""https://docs.google.com/spreadsheets/d/1-1sI1CgmkGLtYav5pFpc8zU1CMdiR2hGtZeWB7zWrbY/edit"", ""BD075!A1:AV2803""), 5, FALSE)"),"BOSQUES SOLARES DE LOS LLANOS 7 DE 99.9 MW")</f>
        <v>BOSQUES SOLARES DE LOS LLANOS 7 DE 99.9 MW</v>
      </c>
      <c r="G125" s="116" t="str">
        <f>IFERROR(__xludf.DUMMYFUNCTION("VLOOKUP(E125, IMPORTRANGE(""https://docs.google.com/spreadsheets/d/1-1sI1CgmkGLtYav5pFpc8zU1CMdiR2hGtZeWB7zWrbY/edit"", ""BD075!A1:AV2803""), 15, FALSE)"),"BOSQUES SOLARES DE LOS LLANOS 7 S.A.S. E.S.P.")</f>
        <v>BOSQUES SOLARES DE LOS LLANOS 7 S.A.S. E.S.P.</v>
      </c>
      <c r="H125" s="116" t="s">
        <v>292</v>
      </c>
      <c r="I125" s="116" t="s">
        <v>105</v>
      </c>
      <c r="J125" s="116" t="str">
        <f>IFERROR(__xludf.DUMMYFUNCTION("VLOOKUP(E125, IMPORTRANGE(""https://docs.google.com/spreadsheets/d/1-1sI1CgmkGLtYav5pFpc8zU1CMdiR2hGtZeWB7zWrbY/edit"", ""BD075!A1:AV2803""), 28, FALSE)"),"META")</f>
        <v>META</v>
      </c>
      <c r="K125" s="116" t="str">
        <f>IFERROR(__xludf.DUMMYFUNCTION("VLOOKUP(E125, IMPORTRANGE(""https://docs.google.com/spreadsheets/d/1-1sI1CgmkGLtYav5pFpc8zU1CMdiR2hGtZeWB7zWrbY/edit"", ""BD075!A1:AV2803""), 29, FALSE)"),"VILLAVICENCIO")</f>
        <v>VILLAVICENCIO</v>
      </c>
      <c r="L125" s="116" t="s">
        <v>282</v>
      </c>
      <c r="M125" s="116"/>
      <c r="N125" s="144"/>
      <c r="O125" s="118">
        <f>IFERROR(__xludf.DUMMYFUNCTION("VLOOKUP(E125, IMPORTRANGE(""https://docs.google.com/spreadsheets/d/1-1sI1CgmkGLtYav5pFpc8zU1CMdiR2hGtZeWB7zWrbY/edit"", ""BD075!A1:AV2803""), 22, FALSE)"),99.9)</f>
        <v>99.9</v>
      </c>
      <c r="P125" s="116" t="str">
        <f>IFERROR(__xludf.DUMMYFUNCTION("VLOOKUP(E125, IMPORTRANGE(""https://docs.google.com/spreadsheets/d/1-1sI1CgmkGLtYav5pFpc8zU1CMdiR2hGtZeWB7zWrbY/edit"", ""BD075!A1:AV2803""), 32, FALSE)"),"SURIA 230 KV")</f>
        <v>SURIA 230 KV</v>
      </c>
      <c r="Q125" s="116" t="str">
        <f>IFERROR(__xludf.DUMMYFUNCTION("VLOOKUP(E125, IMPORTRANGE(""https://docs.google.com/spreadsheets/d/1-1sI1CgmkGLtYav5pFpc8zU1CMdiR2hGtZeWB7zWrbY/edit"", ""BD075!A1:AV2803""), 33, FALSE)"),"DESARROLLO ELÉCTRICO SURIA - DELSUR S.A E.S.P")</f>
        <v>DESARROLLO ELÉCTRICO SURIA - DELSUR S.A E.S.P</v>
      </c>
      <c r="R125" s="116" t="str">
        <f>IFERROR(__xludf.DUMMYFUNCTION("VLOOKUP(E125, IMPORTRANGE(""https://docs.google.com/spreadsheets/d/1-1sI1CgmkGLtYav5pFpc8zU1CMdiR2hGtZeWB7zWrbY/edit"", ""BD075!A1:AV2803""), 7, FALSE)"),"SOLAR FV")</f>
        <v>SOLAR FV</v>
      </c>
      <c r="S125" s="119">
        <f>IFERROR(__xludf.DUMMYFUNCTION("VLOOKUP(E125, IMPORTRANGE(""https://docs.google.com/spreadsheets/d/1-1sI1CgmkGLtYav5pFpc8zU1CMdiR2hGtZeWB7zWrbY/edit"", ""BD075!A1:AV2803""), 26, FALSE)"),46752.0)</f>
        <v>46752</v>
      </c>
      <c r="T125" s="118">
        <f t="shared" si="1"/>
        <v>2027</v>
      </c>
      <c r="U125" s="116" t="str">
        <f>IFERROR(__xludf.DUMMYFUNCTION("VLOOKUP(E125, IMPORTRANGE(""https://docs.google.com/spreadsheets/d/1-1sI1CgmkGLtYav5pFpc8zU1CMdiR2hGtZeWB7zWrbY/edit"", ""BD075!A1:AV2803""),34, FALSE)"),"SI")</f>
        <v>SI</v>
      </c>
      <c r="V125" s="116" t="str">
        <f>IFERROR(__xludf.DUMMYFUNCTION("VLOOKUP(E125, IMPORTRANGE(""https://docs.google.com/spreadsheets/d/1-1sI1CgmkGLtYav5pFpc8zU1CMdiR2hGtZeWB7zWrbY/edit"", ""BD075!A1:AV2803""), 35, FALSE)"),"CONDICIONADA A LA PUESTA EN OPERACIÓN DEL CIRCUITO OCOA - CATAMA - SANTA HELENA 115 KV DE 700 A Y AL AUMENTO DE LA CAPACIDAD NOMINAL DE CORRIENTE DE LA LÍNEA OCOA - SANTA HELENA AL MENOS A 415 A")</f>
        <v>CONDICIONADA A LA PUESTA EN OPERACIÓN DEL CIRCUITO OCOA - CATAMA - SANTA HELENA 115 KV DE 700 A Y AL AUMENTO DE LA CAPACIDAD NOMINAL DE CORRIENTE DE LA LÍNEA OCOA - SANTA HELENA AL MENOS A 415 A</v>
      </c>
      <c r="W125" s="122" t="s">
        <v>122</v>
      </c>
      <c r="X125" s="143">
        <v>46387.0</v>
      </c>
      <c r="Y125" s="117" t="s">
        <v>28</v>
      </c>
      <c r="Z125" s="121" t="s">
        <v>293</v>
      </c>
      <c r="AA125" s="116" t="s">
        <v>33</v>
      </c>
      <c r="AB125" s="116" t="s">
        <v>34</v>
      </c>
    </row>
    <row r="126" ht="22.5" hidden="1" customHeight="1">
      <c r="A126" s="1"/>
      <c r="B126" s="116" t="s">
        <v>27</v>
      </c>
      <c r="C126" s="117" t="s">
        <v>28</v>
      </c>
      <c r="D126" s="117"/>
      <c r="E126" s="117" t="s">
        <v>294</v>
      </c>
      <c r="F126" s="116" t="str">
        <f>IFERROR(__xludf.DUMMYFUNCTION("VLOOKUP(E126, IMPORTRANGE(""https://docs.google.com/spreadsheets/d/1-1sI1CgmkGLtYav5pFpc8zU1CMdiR2hGtZeWB7zWrbY/edit"", ""BD075!A1:AV2803""), 5, FALSE)"),"FIRAVISOL 8 MW")</f>
        <v>FIRAVISOL 8 MW</v>
      </c>
      <c r="G126" s="116" t="str">
        <f>IFERROR(__xludf.DUMMYFUNCTION("VLOOKUP(E126, IMPORTRANGE(""https://docs.google.com/spreadsheets/d/1-1sI1CgmkGLtYav5pFpc8zU1CMdiR2hGtZeWB7zWrbY/edit"", ""BD075!A1:AV2803""), 15, FALSE)"),"ABO WIND RENOVABLES PROYECTO CATORCE S.A.S E.S.P")</f>
        <v>ABO WIND RENOVABLES PROYECTO CATORCE S.A.S E.S.P</v>
      </c>
      <c r="H126" s="116" t="s">
        <v>295</v>
      </c>
      <c r="I126" s="116" t="s">
        <v>223</v>
      </c>
      <c r="J126" s="116" t="str">
        <f>IFERROR(__xludf.DUMMYFUNCTION("VLOOKUP(E126, IMPORTRANGE(""https://docs.google.com/spreadsheets/d/1-1sI1CgmkGLtYav5pFpc8zU1CMdiR2hGtZeWB7zWrbY/edit"", ""BD075!A1:AV2803""), 28, FALSE)"),"BOYACA")</f>
        <v>BOYACA</v>
      </c>
      <c r="K126" s="116" t="str">
        <f>IFERROR(__xludf.DUMMYFUNCTION("VLOOKUP(E126, IMPORTRANGE(""https://docs.google.com/spreadsheets/d/1-1sI1CgmkGLtYav5pFpc8zU1CMdiR2hGtZeWB7zWrbY/edit"", ""BD075!A1:AV2803""), 29, FALSE)"),"FIRAVITOBA")</f>
        <v>FIRAVITOBA</v>
      </c>
      <c r="L126" s="116" t="s">
        <v>127</v>
      </c>
      <c r="M126" s="116"/>
      <c r="N126" s="116"/>
      <c r="O126" s="118">
        <f>IFERROR(__xludf.DUMMYFUNCTION("VLOOKUP(E126, IMPORTRANGE(""https://docs.google.com/spreadsheets/d/1-1sI1CgmkGLtYav5pFpc8zU1CMdiR2hGtZeWB7zWrbY/edit"", ""BD075!A1:AV2803""), 22, FALSE)"),8.0)</f>
        <v>8</v>
      </c>
      <c r="P126" s="116" t="str">
        <f>IFERROR(__xludf.DUMMYFUNCTION("VLOOKUP(E126, IMPORTRANGE(""https://docs.google.com/spreadsheets/d/1-1sI1CgmkGLtYav5pFpc8zU1CMdiR2hGtZeWB7zWrbY/edit"", ""BD075!A1:AV2803""), 32, FALSE)"),"SIRATA 34.5 KV")</f>
        <v>SIRATA 34.5 KV</v>
      </c>
      <c r="Q126" s="116" t="str">
        <f>IFERROR(__xludf.DUMMYFUNCTION("VLOOKUP(E126, IMPORTRANGE(""https://docs.google.com/spreadsheets/d/1-1sI1CgmkGLtYav5pFpc8zU1CMdiR2hGtZeWB7zWrbY/edit"", ""BD075!A1:AV2803""), 33, FALSE)"),"EMPRESA DE ENERGÍA DE BOYACÁ S.A E.S.P - EBSA")</f>
        <v>EMPRESA DE ENERGÍA DE BOYACÁ S.A E.S.P - EBSA</v>
      </c>
      <c r="R126" s="116" t="str">
        <f>IFERROR(__xludf.DUMMYFUNCTION("VLOOKUP(E126, IMPORTRANGE(""https://docs.google.com/spreadsheets/d/1-1sI1CgmkGLtYav5pFpc8zU1CMdiR2hGtZeWB7zWrbY/edit"", ""BD075!A1:AV2803""), 7, FALSE)"),"SOLAR FV")</f>
        <v>SOLAR FV</v>
      </c>
      <c r="S126" s="119">
        <f>IFERROR(__xludf.DUMMYFUNCTION("VLOOKUP(E126, IMPORTRANGE(""https://docs.google.com/spreadsheets/d/1-1sI1CgmkGLtYav5pFpc8zU1CMdiR2hGtZeWB7zWrbY/edit"", ""BD075!A1:AV2803""), 26, FALSE)"),46387.0)</f>
        <v>46387</v>
      </c>
      <c r="T126" s="118">
        <f t="shared" si="1"/>
        <v>2026</v>
      </c>
      <c r="U126" s="116" t="str">
        <f>IFERROR(__xludf.DUMMYFUNCTION("VLOOKUP(E126, IMPORTRANGE(""https://docs.google.com/spreadsheets/d/1-1sI1CgmkGLtYav5pFpc8zU1CMdiR2hGtZeWB7zWrbY/edit"", ""BD075!A1:AV2803""),34, FALSE)"),"NO")</f>
        <v>NO</v>
      </c>
      <c r="V126" s="116" t="str">
        <f>IFERROR(__xludf.DUMMYFUNCTION("VLOOKUP(E126, IMPORTRANGE(""https://docs.google.com/spreadsheets/d/1-1sI1CgmkGLtYav5pFpc8zU1CMdiR2hGtZeWB7zWrbY/edit"", ""BD075!A1:AV2803""), 35, FALSE)"),"")</f>
        <v/>
      </c>
      <c r="W126" s="122" t="s">
        <v>122</v>
      </c>
      <c r="X126" s="143">
        <v>46387.0</v>
      </c>
      <c r="Y126" s="117" t="s">
        <v>28</v>
      </c>
      <c r="Z126" s="121" t="s">
        <v>296</v>
      </c>
      <c r="AA126" s="122" t="s">
        <v>107</v>
      </c>
      <c r="AB126" s="122" t="s">
        <v>34</v>
      </c>
    </row>
    <row r="127" ht="22.5" hidden="1" customHeight="1">
      <c r="A127" s="1"/>
      <c r="B127" s="116" t="s">
        <v>35</v>
      </c>
      <c r="C127" s="117" t="s">
        <v>28</v>
      </c>
      <c r="D127" s="117"/>
      <c r="E127" s="117">
        <v>444.0</v>
      </c>
      <c r="F127" s="116" t="str">
        <f>IFERROR(__xludf.DUMMYFUNCTION("VLOOKUP(E127, IMPORTRANGE(""https://docs.google.com/spreadsheets/d/1-1sI1CgmkGLtYav5pFpc8zU1CMdiR2hGtZeWB7zWrbY/edit"", ""BD075!A1:AV2803""), 5, FALSE)"),"PLANTA SOLAR SABANA DE TORRES 15 MW.")</f>
        <v>PLANTA SOLAR SABANA DE TORRES 15 MW.</v>
      </c>
      <c r="G127" s="116" t="str">
        <f>IFERROR(__xludf.DUMMYFUNCTION("VLOOKUP(E127, IMPORTRANGE(""https://docs.google.com/spreadsheets/d/1-1sI1CgmkGLtYav5pFpc8zU1CMdiR2hGtZeWB7zWrbY/edit"", ""BD075!A1:AV2803""), 15, FALSE)"),"EPM")</f>
        <v>EPM</v>
      </c>
      <c r="H127" s="136"/>
      <c r="I127" s="116" t="s">
        <v>37</v>
      </c>
      <c r="J127" s="116" t="str">
        <f>IFERROR(__xludf.DUMMYFUNCTION("VLOOKUP(E127, IMPORTRANGE(""https://docs.google.com/spreadsheets/d/1-1sI1CgmkGLtYav5pFpc8zU1CMdiR2hGtZeWB7zWrbY/edit"", ""BD075!A1:AV2803""), 28, FALSE)"),"SANTANDER")</f>
        <v>SANTANDER</v>
      </c>
      <c r="K127" s="116" t="str">
        <f>IFERROR(__xludf.DUMMYFUNCTION("VLOOKUP(E127, IMPORTRANGE(""https://docs.google.com/spreadsheets/d/1-1sI1CgmkGLtYav5pFpc8zU1CMdiR2hGtZeWB7zWrbY/edit"", ""BD075!A1:AV2803""), 29, FALSE)"),"SABANA DE TORRES")</f>
        <v>SABANA DE TORRES</v>
      </c>
      <c r="L127" s="116" t="s">
        <v>30</v>
      </c>
      <c r="M127" s="116"/>
      <c r="N127" s="116"/>
      <c r="O127" s="118">
        <f>IFERROR(__xludf.DUMMYFUNCTION("VLOOKUP(E127, IMPORTRANGE(""https://docs.google.com/spreadsheets/d/1-1sI1CgmkGLtYav5pFpc8zU1CMdiR2hGtZeWB7zWrbY/edit"", ""BD075!A1:AV2803""), 22, FALSE)"),15.0)</f>
        <v>15</v>
      </c>
      <c r="P127" s="116" t="str">
        <f>IFERROR(__xludf.DUMMYFUNCTION("VLOOKUP(E127, IMPORTRANGE(""https://docs.google.com/spreadsheets/d/1-1sI1CgmkGLtYav5pFpc8zU1CMdiR2hGtZeWB7zWrbY/edit"", ""BD075!A1:AV2803""), 32, FALSE)"),"SABANA DE TORRES 34.5 KV")</f>
        <v>SABANA DE TORRES 34.5 KV</v>
      </c>
      <c r="Q127" s="116" t="str">
        <f>IFERROR(__xludf.DUMMYFUNCTION("VLOOKUP(E127, IMPORTRANGE(""https://docs.google.com/spreadsheets/d/1-1sI1CgmkGLtYav5pFpc8zU1CMdiR2hGtZeWB7zWrbY/edit"", ""BD075!A1:AV2803""), 33, FALSE)"),"ELECTRIFICADORA DE SANTANDER S.A. ESP - ESSA")</f>
        <v>ELECTRIFICADORA DE SANTANDER S.A. ESP - ESSA</v>
      </c>
      <c r="R127" s="116" t="str">
        <f>IFERROR(__xludf.DUMMYFUNCTION("VLOOKUP(E127, IMPORTRANGE(""https://docs.google.com/spreadsheets/d/1-1sI1CgmkGLtYav5pFpc8zU1CMdiR2hGtZeWB7zWrbY/edit"", ""BD075!A1:AV2803""), 7, FALSE)"),"SOLAR FV")</f>
        <v>SOLAR FV</v>
      </c>
      <c r="S127" s="119">
        <f>IFERROR(__xludf.DUMMYFUNCTION("VLOOKUP(E127, IMPORTRANGE(""https://docs.google.com/spreadsheets/d/1-1sI1CgmkGLtYav5pFpc8zU1CMdiR2hGtZeWB7zWrbY/edit"", ""BD075!A1:AV2803""), 26, FALSE)"),46387.0)</f>
        <v>46387</v>
      </c>
      <c r="T127" s="118">
        <f t="shared" si="1"/>
        <v>2026</v>
      </c>
      <c r="U127" s="116" t="str">
        <f>IFERROR(__xludf.DUMMYFUNCTION("VLOOKUP(E127, IMPORTRANGE(""https://docs.google.com/spreadsheets/d/1-1sI1CgmkGLtYav5pFpc8zU1CMdiR2hGtZeWB7zWrbY/edit"", ""BD075!A1:AV2803""),34, FALSE)"),"NO")</f>
        <v>NO</v>
      </c>
      <c r="V127" s="116" t="str">
        <f>IFERROR(__xludf.DUMMYFUNCTION("VLOOKUP(E127, IMPORTRANGE(""https://docs.google.com/spreadsheets/d/1-1sI1CgmkGLtYav5pFpc8zU1CMdiR2hGtZeWB7zWrbY/edit"", ""BD075!A1:AV2803""), 35, FALSE)"),"")</f>
        <v/>
      </c>
      <c r="W127" s="122" t="s">
        <v>122</v>
      </c>
      <c r="X127" s="143">
        <v>46387.0</v>
      </c>
      <c r="Y127" s="117" t="s">
        <v>28</v>
      </c>
      <c r="Z127" s="121" t="s">
        <v>297</v>
      </c>
      <c r="AA127" s="122" t="s">
        <v>107</v>
      </c>
      <c r="AB127" s="122" t="s">
        <v>34</v>
      </c>
    </row>
    <row r="128" ht="22.5" hidden="1" customHeight="1">
      <c r="A128" s="1"/>
      <c r="B128" s="116" t="s">
        <v>27</v>
      </c>
      <c r="C128" s="117" t="s">
        <v>28</v>
      </c>
      <c r="D128" s="117"/>
      <c r="E128" s="117" t="s">
        <v>298</v>
      </c>
      <c r="F128" s="116" t="str">
        <f>IFERROR(__xludf.DUMMYFUNCTION("VLOOKUP(E128, IMPORTRANGE(""https://docs.google.com/spreadsheets/d/1-1sI1CgmkGLtYav5pFpc8zU1CMdiR2hGtZeWB7zWrbY/edit"", ""BD075!A1:AV2803""), 5, FALSE)"),"GRANJA SOLAR ASTURIAS 9,9 MW")</f>
        <v>GRANJA SOLAR ASTURIAS 9,9 MW</v>
      </c>
      <c r="G128" s="116" t="str">
        <f>IFERROR(__xludf.DUMMYFUNCTION("VLOOKUP(E128, IMPORTRANGE(""https://docs.google.com/spreadsheets/d/1-1sI1CgmkGLtYav5pFpc8zU1CMdiR2hGtZeWB7zWrbY/edit"", ""BD075!A1:AV2803""), 15, FALSE)"),"GRENERGY GESTION E INFRAESTRUCTURA SAS")</f>
        <v>GRENERGY GESTION E INFRAESTRUCTURA SAS</v>
      </c>
      <c r="H128" s="116" t="s">
        <v>41</v>
      </c>
      <c r="I128" s="116" t="s">
        <v>42</v>
      </c>
      <c r="J128" s="116" t="str">
        <f>IFERROR(__xludf.DUMMYFUNCTION("VLOOKUP(E128, IMPORTRANGE(""https://docs.google.com/spreadsheets/d/1-1sI1CgmkGLtYav5pFpc8zU1CMdiR2hGtZeWB7zWrbY/edit"", ""BD075!A1:AV2803""), 28, FALSE)"),"CESAR")</f>
        <v>CESAR</v>
      </c>
      <c r="K128" s="116" t="str">
        <f>IFERROR(__xludf.DUMMYFUNCTION("VLOOKUP(E128, IMPORTRANGE(""https://docs.google.com/spreadsheets/d/1-1sI1CgmkGLtYav5pFpc8zU1CMdiR2hGtZeWB7zWrbY/edit"", ""BD075!A1:AV2803""), 29, FALSE)"),"EL PASO")</f>
        <v>EL PASO</v>
      </c>
      <c r="L128" s="116" t="s">
        <v>83</v>
      </c>
      <c r="M128" s="116"/>
      <c r="N128" s="116"/>
      <c r="O128" s="118">
        <f>IFERROR(__xludf.DUMMYFUNCTION("VLOOKUP(E128, IMPORTRANGE(""https://docs.google.com/spreadsheets/d/1-1sI1CgmkGLtYav5pFpc8zU1CMdiR2hGtZeWB7zWrbY/edit"", ""BD075!A1:AV2803""), 22, FALSE)"),9.9)</f>
        <v>9.9</v>
      </c>
      <c r="P128" s="116" t="str">
        <f>IFERROR(__xludf.DUMMYFUNCTION("VLOOKUP(E128, IMPORTRANGE(""https://docs.google.com/spreadsheets/d/1-1sI1CgmkGLtYav5pFpc8zU1CMdiR2hGtZeWB7zWrbY/edit"", ""BD075!A1:AV2803""), 32, FALSE)"),"LA LOMA 13.8")</f>
        <v>LA LOMA 13.8</v>
      </c>
      <c r="Q128" s="116" t="str">
        <f>IFERROR(__xludf.DUMMYFUNCTION("VLOOKUP(E128, IMPORTRANGE(""https://docs.google.com/spreadsheets/d/1-1sI1CgmkGLtYav5pFpc8zU1CMdiR2hGtZeWB7zWrbY/edit"", ""BD075!A1:AV2803""), 33, FALSE)"),"CARIBE MAR DE LA COSTA S.A.S. E.S.P. - AFINIA")</f>
        <v>CARIBE MAR DE LA COSTA S.A.S. E.S.P. - AFINIA</v>
      </c>
      <c r="R128" s="116" t="str">
        <f>IFERROR(__xludf.DUMMYFUNCTION("VLOOKUP(E128, IMPORTRANGE(""https://docs.google.com/spreadsheets/d/1-1sI1CgmkGLtYav5pFpc8zU1CMdiR2hGtZeWB7zWrbY/edit"", ""BD075!A1:AV2803""), 7, FALSE)"),"SOLAR FV")</f>
        <v>SOLAR FV</v>
      </c>
      <c r="S128" s="119">
        <f>IFERROR(__xludf.DUMMYFUNCTION("VLOOKUP(E128, IMPORTRANGE(""https://docs.google.com/spreadsheets/d/1-1sI1CgmkGLtYav5pFpc8zU1CMdiR2hGtZeWB7zWrbY/edit"", ""BD075!A1:AV2803""), 26, FALSE)"),46387.0)</f>
        <v>46387</v>
      </c>
      <c r="T128" s="118">
        <f t="shared" si="1"/>
        <v>2026</v>
      </c>
      <c r="U128" s="116" t="str">
        <f>IFERROR(__xludf.DUMMYFUNCTION("VLOOKUP(E128, IMPORTRANGE(""https://docs.google.com/spreadsheets/d/1-1sI1CgmkGLtYav5pFpc8zU1CMdiR2hGtZeWB7zWrbY/edit"", ""BD075!A1:AV2803""),34, FALSE)"),"SI")</f>
        <v>SI</v>
      </c>
      <c r="V128" s="116" t="str">
        <f>IFERROR(__xludf.DUMMYFUNCTION("VLOOKUP(E128, IMPORTRANGE(""https://docs.google.com/spreadsheets/d/1-1sI1CgmkGLtYav5pFpc8zU1CMdiR2hGtZeWB7zWrbY/edit"", ""BD075!A1:AV2803""), 35, FALSE)"),"SUBESTACIÓN LA LOMA 110 KV Y SU CONEXIÓN AL STN A TRAVÉS DE DOS NUEVOS TRANSFORMADORES 500/110 KV DE 150 MVA (UPME STR 13-2015)")</f>
        <v>SUBESTACIÓN LA LOMA 110 KV Y SU CONEXIÓN AL STN A TRAVÉS DE DOS NUEVOS TRANSFORMADORES 500/110 KV DE 150 MVA (UPME STR 13-2015)</v>
      </c>
      <c r="W128" s="122" t="s">
        <v>122</v>
      </c>
      <c r="X128" s="125">
        <f t="shared" ref="X128:X154" si="18">S128</f>
        <v>46387</v>
      </c>
      <c r="Y128" s="117" t="s">
        <v>28</v>
      </c>
      <c r="Z128" s="121" t="s">
        <v>299</v>
      </c>
      <c r="AA128" s="116" t="s">
        <v>58</v>
      </c>
      <c r="AB128" s="116" t="s">
        <v>300</v>
      </c>
    </row>
    <row r="129" ht="22.5" hidden="1" customHeight="1">
      <c r="A129" s="1"/>
      <c r="B129" s="116" t="s">
        <v>27</v>
      </c>
      <c r="C129" s="117" t="s">
        <v>28</v>
      </c>
      <c r="D129" s="117"/>
      <c r="E129" s="117">
        <v>380.0</v>
      </c>
      <c r="F129" s="116" t="str">
        <f>IFERROR(__xludf.DUMMYFUNCTION("VLOOKUP(E129, IMPORTRANGE(""https://docs.google.com/spreadsheets/d/1-1sI1CgmkGLtYav5pFpc8zU1CMdiR2hGtZeWB7zWrbY/edit"", ""BD075!A1:AV2803""), 5, FALSE)"),"PLANTA SOLAR LA ORQUÍDEA DE 200 MW")</f>
        <v>PLANTA SOLAR LA ORQUÍDEA DE 200 MW</v>
      </c>
      <c r="G129" s="116" t="str">
        <f>IFERROR(__xludf.DUMMYFUNCTION("VLOOKUP(E129, IMPORTRANGE(""https://docs.google.com/spreadsheets/d/1-1sI1CgmkGLtYav5pFpc8zU1CMdiR2hGtZeWB7zWrbY/edit"", ""BD075!A1:AV2803""), 15, FALSE)"),"LA ORQUIDEA SOLAR S.A.S.")</f>
        <v>LA ORQUIDEA SOLAR S.A.S.</v>
      </c>
      <c r="H129" s="116" t="s">
        <v>301</v>
      </c>
      <c r="I129" s="116" t="s">
        <v>42</v>
      </c>
      <c r="J129" s="116" t="str">
        <f>IFERROR(__xludf.DUMMYFUNCTION("VLOOKUP(E129, IMPORTRANGE(""https://docs.google.com/spreadsheets/d/1-1sI1CgmkGLtYav5pFpc8zU1CMdiR2hGtZeWB7zWrbY/edit"", ""BD075!A1:AV2803""), 28, FALSE)"),"BOLIVAR")</f>
        <v>BOLIVAR</v>
      </c>
      <c r="K129" s="116" t="str">
        <f>IFERROR(__xludf.DUMMYFUNCTION("VLOOKUP(E129, IMPORTRANGE(""https://docs.google.com/spreadsheets/d/1-1sI1CgmkGLtYav5pFpc8zU1CMdiR2hGtZeWB7zWrbY/edit"", ""BD075!A1:AV2803""), 29, FALSE)"),"SANTA ROSA")</f>
        <v>SANTA ROSA</v>
      </c>
      <c r="L129" s="116" t="s">
        <v>197</v>
      </c>
      <c r="M129" s="116"/>
      <c r="N129" s="116"/>
      <c r="O129" s="118">
        <f>IFERROR(__xludf.DUMMYFUNCTION("VLOOKUP(E129, IMPORTRANGE(""https://docs.google.com/spreadsheets/d/1-1sI1CgmkGLtYav5pFpc8zU1CMdiR2hGtZeWB7zWrbY/edit"", ""BD075!A1:AV2803""), 22, FALSE)"),200.0)</f>
        <v>200</v>
      </c>
      <c r="P129" s="116" t="str">
        <f>IFERROR(__xludf.DUMMYFUNCTION("VLOOKUP(E129, IMPORTRANGE(""https://docs.google.com/spreadsheets/d/1-1sI1CgmkGLtYav5pFpc8zU1CMdiR2hGtZeWB7zWrbY/edit"", ""BD075!A1:AV2803""), 32, FALSE)"),"BOLÍVAR 220 KV")</f>
        <v>BOLÍVAR 220 KV</v>
      </c>
      <c r="Q129" s="116" t="str">
        <f>IFERROR(__xludf.DUMMYFUNCTION("VLOOKUP(E129, IMPORTRANGE(""https://docs.google.com/spreadsheets/d/1-1sI1CgmkGLtYav5pFpc8zU1CMdiR2hGtZeWB7zWrbY/edit"", ""BD075!A1:AV2803""), 33, FALSE)"),"ISA INTERCOLOMBIA")</f>
        <v>ISA INTERCOLOMBIA</v>
      </c>
      <c r="R129" s="116" t="str">
        <f>IFERROR(__xludf.DUMMYFUNCTION("VLOOKUP(E129, IMPORTRANGE(""https://docs.google.com/spreadsheets/d/1-1sI1CgmkGLtYav5pFpc8zU1CMdiR2hGtZeWB7zWrbY/edit"", ""BD075!A1:AV2803""), 7, FALSE)"),"SOLAR FV")</f>
        <v>SOLAR FV</v>
      </c>
      <c r="S129" s="119">
        <f>IFERROR(__xludf.DUMMYFUNCTION("VLOOKUP(E129, IMPORTRANGE(""https://docs.google.com/spreadsheets/d/1-1sI1CgmkGLtYav5pFpc8zU1CMdiR2hGtZeWB7zWrbY/edit"", ""BD075!A1:AV2803""), 26, FALSE)"),46387.0)</f>
        <v>46387</v>
      </c>
      <c r="T129" s="118">
        <f t="shared" si="1"/>
        <v>2026</v>
      </c>
      <c r="U129" s="116" t="str">
        <f>IFERROR(__xludf.DUMMYFUNCTION("VLOOKUP(E129, IMPORTRANGE(""https://docs.google.com/spreadsheets/d/1-1sI1CgmkGLtYav5pFpc8zU1CMdiR2hGtZeWB7zWrbY/edit"", ""BD075!A1:AV2803""),34, FALSE)"),"NO")</f>
        <v>NO</v>
      </c>
      <c r="V129" s="116" t="str">
        <f>IFERROR(__xludf.DUMMYFUNCTION("VLOOKUP(E129, IMPORTRANGE(""https://docs.google.com/spreadsheets/d/1-1sI1CgmkGLtYav5pFpc8zU1CMdiR2hGtZeWB7zWrbY/edit"", ""BD075!A1:AV2803""), 35, FALSE)"),"")</f>
        <v/>
      </c>
      <c r="W129" s="122" t="s">
        <v>122</v>
      </c>
      <c r="X129" s="125">
        <f t="shared" si="18"/>
        <v>46387</v>
      </c>
      <c r="Y129" s="127" t="s">
        <v>66</v>
      </c>
      <c r="Z129" s="121" t="s">
        <v>302</v>
      </c>
      <c r="AA129" s="116" t="s">
        <v>33</v>
      </c>
      <c r="AB129" s="116" t="s">
        <v>34</v>
      </c>
    </row>
    <row r="130" ht="22.5" hidden="1" customHeight="1">
      <c r="B130" s="136"/>
      <c r="C130" s="117" t="s">
        <v>28</v>
      </c>
      <c r="D130" s="117"/>
      <c r="E130" s="117">
        <v>445.0</v>
      </c>
      <c r="F130" s="116" t="str">
        <f>IFERROR(__xludf.DUMMYFUNCTION("VLOOKUP(E130, IMPORTRANGE(""https://docs.google.com/spreadsheets/d/1-1sI1CgmkGLtYav5pFpc8zU1CMdiR2hGtZeWB7zWrbY/edit"", ""BD075!A1:AV2803""), 5, FALSE)"),"PROYECTO PLANTA SOLAR PUERTO WILCHES 15 MW")</f>
        <v>PROYECTO PLANTA SOLAR PUERTO WILCHES 15 MW</v>
      </c>
      <c r="G130" s="116" t="str">
        <f>IFERROR(__xludf.DUMMYFUNCTION("VLOOKUP(E130, IMPORTRANGE(""https://docs.google.com/spreadsheets/d/1-1sI1CgmkGLtYav5pFpc8zU1CMdiR2hGtZeWB7zWrbY/edit"", ""BD075!A1:AV2803""), 15, FALSE)"),"EPM")</f>
        <v>EPM</v>
      </c>
      <c r="H130" s="136"/>
      <c r="I130" s="116" t="s">
        <v>37</v>
      </c>
      <c r="J130" s="116" t="str">
        <f>IFERROR(__xludf.DUMMYFUNCTION("VLOOKUP(E130, IMPORTRANGE(""https://docs.google.com/spreadsheets/d/1-1sI1CgmkGLtYav5pFpc8zU1CMdiR2hGtZeWB7zWrbY/edit"", ""BD075!A1:AV2803""), 28, FALSE)"),"SANTANDER")</f>
        <v>SANTANDER</v>
      </c>
      <c r="K130" s="116" t="str">
        <f>IFERROR(__xludf.DUMMYFUNCTION("VLOOKUP(E130, IMPORTRANGE(""https://docs.google.com/spreadsheets/d/1-1sI1CgmkGLtYav5pFpc8zU1CMdiR2hGtZeWB7zWrbY/edit"", ""BD075!A1:AV2803""), 29, FALSE)"),"PUERTO WILCHES")</f>
        <v>PUERTO WILCHES</v>
      </c>
      <c r="L130" s="116" t="s">
        <v>30</v>
      </c>
      <c r="M130" s="116"/>
      <c r="N130" s="116"/>
      <c r="O130" s="118">
        <f>IFERROR(__xludf.DUMMYFUNCTION("VLOOKUP(E130, IMPORTRANGE(""https://docs.google.com/spreadsheets/d/1-1sI1CgmkGLtYav5pFpc8zU1CMdiR2hGtZeWB7zWrbY/edit"", ""BD075!A1:AV2803""), 22, FALSE)"),15.0)</f>
        <v>15</v>
      </c>
      <c r="P130" s="116" t="str">
        <f>IFERROR(__xludf.DUMMYFUNCTION("VLOOKUP(E130, IMPORTRANGE(""https://docs.google.com/spreadsheets/d/1-1sI1CgmkGLtYav5pFpc8zU1CMdiR2hGtZeWB7zWrbY/edit"", ""BD075!A1:AV2803""), 32, FALSE)"),"PUERTO WILCHES 34.5 KV")</f>
        <v>PUERTO WILCHES 34.5 KV</v>
      </c>
      <c r="Q130" s="116" t="str">
        <f>IFERROR(__xludf.DUMMYFUNCTION("VLOOKUP(E130, IMPORTRANGE(""https://docs.google.com/spreadsheets/d/1-1sI1CgmkGLtYav5pFpc8zU1CMdiR2hGtZeWB7zWrbY/edit"", ""BD075!A1:AV2803""), 33, FALSE)"),"ELECTRIFICADORA DE SANTANDER S.A. ESP - ESSA")</f>
        <v>ELECTRIFICADORA DE SANTANDER S.A. ESP - ESSA</v>
      </c>
      <c r="R130" s="116" t="str">
        <f>IFERROR(__xludf.DUMMYFUNCTION("VLOOKUP(E130, IMPORTRANGE(""https://docs.google.com/spreadsheets/d/1-1sI1CgmkGLtYav5pFpc8zU1CMdiR2hGtZeWB7zWrbY/edit"", ""BD075!A1:AV2803""), 7, FALSE)"),"SOLAR FV")</f>
        <v>SOLAR FV</v>
      </c>
      <c r="S130" s="119">
        <f>IFERROR(__xludf.DUMMYFUNCTION("VLOOKUP(E130, IMPORTRANGE(""https://docs.google.com/spreadsheets/d/1-1sI1CgmkGLtYav5pFpc8zU1CMdiR2hGtZeWB7zWrbY/edit"", ""BD075!A1:AV2803""), 26, FALSE)"),46387.0)</f>
        <v>46387</v>
      </c>
      <c r="T130" s="118">
        <f t="shared" si="1"/>
        <v>2026</v>
      </c>
      <c r="U130" s="116" t="str">
        <f>IFERROR(__xludf.DUMMYFUNCTION("VLOOKUP(E130, IMPORTRANGE(""https://docs.google.com/spreadsheets/d/1-1sI1CgmkGLtYav5pFpc8zU1CMdiR2hGtZeWB7zWrbY/edit"", ""BD075!A1:AV2803""),34, FALSE)"),"SI")</f>
        <v>SI</v>
      </c>
      <c r="V130" s="116" t="str">
        <f>IFERROR(__xludf.DUMMYFUNCTION("VLOOKUP(E130, IMPORTRANGE(""https://docs.google.com/spreadsheets/d/1-1sI1CgmkGLtYav5pFpc8zU1CMdiR2hGtZeWB7zWrbY/edit"", ""BD075!A1:AV2803""), 35, FALSE)"),"LA CONEXIÓN DEL PROYECTO QUEDA CONDICIONADA A LA ENTRADA EN OPERACIÓN DEL CUARTO TRANSFORMADOR DE SOGAMOSO 500/230/34.5 KV")</f>
        <v>LA CONEXIÓN DEL PROYECTO QUEDA CONDICIONADA A LA ENTRADA EN OPERACIÓN DEL CUARTO TRANSFORMADOR DE SOGAMOSO 500/230/34.5 KV</v>
      </c>
      <c r="W130" s="122" t="s">
        <v>122</v>
      </c>
      <c r="X130" s="125">
        <f t="shared" si="18"/>
        <v>46387</v>
      </c>
      <c r="Y130" s="117" t="s">
        <v>28</v>
      </c>
      <c r="Z130" s="121" t="s">
        <v>303</v>
      </c>
      <c r="AA130" s="116" t="s">
        <v>58</v>
      </c>
      <c r="AB130" s="116" t="s">
        <v>34</v>
      </c>
    </row>
    <row r="131" ht="22.5" hidden="1" customHeight="1">
      <c r="A131" s="1"/>
      <c r="B131" s="116" t="s">
        <v>133</v>
      </c>
      <c r="C131" s="117" t="s">
        <v>28</v>
      </c>
      <c r="D131" s="117"/>
      <c r="E131" s="145">
        <v>782.0</v>
      </c>
      <c r="F131" s="116" t="str">
        <f>IFERROR(__xludf.DUMMYFUNCTION("VLOOKUP(E131, IMPORTRANGE(""https://docs.google.com/spreadsheets/d/1-1sI1CgmkGLtYav5pFpc8zU1CMdiR2hGtZeWB7zWrbY/edit"", ""BD075!A1:AV2803""), 5, FALSE)"),"PCH EL REMANSO (17 MW)")</f>
        <v>PCH EL REMANSO (17 MW)</v>
      </c>
      <c r="G131" s="116" t="str">
        <f>IFERROR(__xludf.DUMMYFUNCTION("VLOOKUP(E131, IMPORTRANGE(""https://docs.google.com/spreadsheets/d/1-1sI1CgmkGLtYav5pFpc8zU1CMdiR2hGtZeWB7zWrbY/edit"", ""BD075!A1:AV2803""), 15, FALSE)"),"CONSTRUCTORA SAN BLAS S.A.S")</f>
        <v>CONSTRUCTORA SAN BLAS S.A.S</v>
      </c>
      <c r="H131" s="116" t="s">
        <v>304</v>
      </c>
      <c r="I131" s="116" t="s">
        <v>37</v>
      </c>
      <c r="J131" s="116" t="str">
        <f>IFERROR(__xludf.DUMMYFUNCTION("VLOOKUP(E131, IMPORTRANGE(""https://docs.google.com/spreadsheets/d/1-1sI1CgmkGLtYav5pFpc8zU1CMdiR2hGtZeWB7zWrbY/edit"", ""BD075!A1:AV2803""), 28, FALSE)"),"ANTIOQUIA")</f>
        <v>ANTIOQUIA</v>
      </c>
      <c r="K131" s="116" t="str">
        <f>IFERROR(__xludf.DUMMYFUNCTION("VLOOKUP(E131, IMPORTRANGE(""https://docs.google.com/spreadsheets/d/1-1sI1CgmkGLtYav5pFpc8zU1CMdiR2hGtZeWB7zWrbY/edit"", ""BD075!A1:AV2803""), 29, FALSE)"),"CAÑASGORDAS")</f>
        <v>CAÑASGORDAS</v>
      </c>
      <c r="L131" s="116"/>
      <c r="M131" s="116"/>
      <c r="N131" s="136"/>
      <c r="O131" s="118">
        <f>IFERROR(__xludf.DUMMYFUNCTION("VLOOKUP(E131, IMPORTRANGE(""https://docs.google.com/spreadsheets/d/1-1sI1CgmkGLtYav5pFpc8zU1CMdiR2hGtZeWB7zWrbY/edit"", ""BD075!A1:AV2803""), 22, FALSE)"),17.0)</f>
        <v>17</v>
      </c>
      <c r="P131" s="116" t="str">
        <f>IFERROR(__xludf.DUMMYFUNCTION("VLOOKUP(E131, IMPORTRANGE(""https://docs.google.com/spreadsheets/d/1-1sI1CgmkGLtYav5pFpc8zU1CMdiR2hGtZeWB7zWrbY/edit"", ""BD075!A1:AV2803""), 32, FALSE)"),"CHORODO 110 KV")</f>
        <v>CHORODO 110 KV</v>
      </c>
      <c r="Q131" s="116" t="str">
        <f>IFERROR(__xludf.DUMMYFUNCTION("VLOOKUP(E131, IMPORTRANGE(""https://docs.google.com/spreadsheets/d/1-1sI1CgmkGLtYav5pFpc8zU1CMdiR2hGtZeWB7zWrbY/edit"", ""BD075!A1:AV2803""), 33, FALSE)"),"EMPRESAS PUBLICAS DE MEDELLIN E.S.P.")</f>
        <v>EMPRESAS PUBLICAS DE MEDELLIN E.S.P.</v>
      </c>
      <c r="R131" s="116" t="str">
        <f>IFERROR(__xludf.DUMMYFUNCTION("VLOOKUP(E131, IMPORTRANGE(""https://docs.google.com/spreadsheets/d/1-1sI1CgmkGLtYav5pFpc8zU1CMdiR2hGtZeWB7zWrbY/edit"", ""BD075!A1:AV2803""), 7, FALSE)"),"PCH")</f>
        <v>PCH</v>
      </c>
      <c r="S131" s="119">
        <f>IFERROR(__xludf.DUMMYFUNCTION("VLOOKUP(E131, IMPORTRANGE(""https://docs.google.com/spreadsheets/d/1-1sI1CgmkGLtYav5pFpc8zU1CMdiR2hGtZeWB7zWrbY/edit"", ""BD075!A1:AV2803""), 26, FALSE)"),46387.0)</f>
        <v>46387</v>
      </c>
      <c r="T131" s="118">
        <f t="shared" si="1"/>
        <v>2026</v>
      </c>
      <c r="U131" s="116" t="str">
        <f>IFERROR(__xludf.DUMMYFUNCTION("VLOOKUP(E131, IMPORTRANGE(""https://docs.google.com/spreadsheets/d/1-1sI1CgmkGLtYav5pFpc8zU1CMdiR2hGtZeWB7zWrbY/edit"", ""BD075!A1:AV2803""),34, FALSE)"),"SI")</f>
        <v>SI</v>
      </c>
      <c r="V131" s="116" t="str">
        <f>IFERROR(__xludf.DUMMYFUNCTION("VLOOKUP(E131, IMPORTRANGE(""https://docs.google.com/spreadsheets/d/1-1sI1CgmkGLtYav5pFpc8zU1CMdiR2hGtZeWB7zWrbY/edit"", ""BD075!A1:AV2803""), 35, FALSE)"),"SUPEDITADO A: I) LA REPOTENCIACIÓN DEL CORREDOR OCCIDENTE - SAN JERÓNIMO - SANTA FE DE ANTIOQUIA 110 KV A 467 A CON FPO PROPUESTA PARA ABRIL DE 2022; II) LA REPOTENCIACIÓN DEL TRANSFORMADOR SAN JERÓNIMO 110/44 KV A 40 MVA III) CIERRE DEL ENLACE APARTADÓ -"&amp;" CAUCHERAS 110 KV")</f>
        <v>SUPEDITADO A: I) LA REPOTENCIACIÓN DEL CORREDOR OCCIDENTE - SAN JERÓNIMO - SANTA FE DE ANTIOQUIA 110 KV A 467 A CON FPO PROPUESTA PARA ABRIL DE 2022; II) LA REPOTENCIACIÓN DEL TRANSFORMADOR SAN JERÓNIMO 110/44 KV A 40 MVA III) CIERRE DEL ENLACE APARTADÓ - CAUCHERAS 110 KV</v>
      </c>
      <c r="W131" s="122" t="s">
        <v>122</v>
      </c>
      <c r="X131" s="125">
        <f t="shared" si="18"/>
        <v>46387</v>
      </c>
      <c r="Y131" s="117" t="s">
        <v>28</v>
      </c>
      <c r="Z131" s="121" t="s">
        <v>305</v>
      </c>
      <c r="AA131" s="116" t="s">
        <v>33</v>
      </c>
      <c r="AB131" s="116" t="s">
        <v>34</v>
      </c>
    </row>
    <row r="132" ht="22.5" hidden="1" customHeight="1">
      <c r="B132" s="116" t="s">
        <v>27</v>
      </c>
      <c r="C132" s="117" t="s">
        <v>28</v>
      </c>
      <c r="D132" s="117"/>
      <c r="E132" s="117">
        <v>871.0</v>
      </c>
      <c r="F132" s="116" t="str">
        <f>IFERROR(__xludf.DUMMYFUNCTION("VLOOKUP(E132, IMPORTRANGE(""https://docs.google.com/spreadsheets/d/1-1sI1CgmkGLtYav5pFpc8zU1CMdiR2hGtZeWB7zWrbY/edit"", ""BD075!A1:AV2803""), 5, FALSE)"),"PROYECTO GENERACIÓN APULO I 9,9 MW")</f>
        <v>PROYECTO GENERACIÓN APULO I 9,9 MW</v>
      </c>
      <c r="G132" s="116" t="str">
        <f>IFERROR(__xludf.DUMMYFUNCTION("VLOOKUP(E132, IMPORTRANGE(""https://docs.google.com/spreadsheets/d/1-1sI1CgmkGLtYav5pFpc8zU1CMdiR2hGtZeWB7zWrbY/edit"", ""BD075!A1:AV2803""), 15, FALSE)"),"VO RENOVABLES SOL 1 S.A.S. E.S.P")</f>
        <v>VO RENOVABLES SOL 1 S.A.S. E.S.P</v>
      </c>
      <c r="H132" s="116" t="s">
        <v>126</v>
      </c>
      <c r="I132" s="116" t="s">
        <v>254</v>
      </c>
      <c r="J132" s="116" t="str">
        <f>IFERROR(__xludf.DUMMYFUNCTION("VLOOKUP(E132, IMPORTRANGE(""https://docs.google.com/spreadsheets/d/1-1sI1CgmkGLtYav5pFpc8zU1CMdiR2hGtZeWB7zWrbY/edit"", ""BD075!A1:AV2803""), 28, FALSE)"),"CUNDINAMARCA")</f>
        <v>CUNDINAMARCA</v>
      </c>
      <c r="K132" s="116" t="str">
        <f>IFERROR(__xludf.DUMMYFUNCTION("VLOOKUP(E132, IMPORTRANGE(""https://docs.google.com/spreadsheets/d/1-1sI1CgmkGLtYav5pFpc8zU1CMdiR2hGtZeWB7zWrbY/edit"", ""BD075!A1:AV2803""), 29, FALSE)"),"APULO")</f>
        <v>APULO</v>
      </c>
      <c r="L132" s="116" t="s">
        <v>224</v>
      </c>
      <c r="M132" s="116"/>
      <c r="N132" s="144"/>
      <c r="O132" s="118">
        <f>IFERROR(__xludf.DUMMYFUNCTION("VLOOKUP(E132, IMPORTRANGE(""https://docs.google.com/spreadsheets/d/1-1sI1CgmkGLtYav5pFpc8zU1CMdiR2hGtZeWB7zWrbY/edit"", ""BD075!A1:AV2803""), 22, FALSE)"),9.9)</f>
        <v>9.9</v>
      </c>
      <c r="P132" s="116" t="str">
        <f>IFERROR(__xludf.DUMMYFUNCTION("VLOOKUP(E132, IMPORTRANGE(""https://docs.google.com/spreadsheets/d/1-1sI1CgmkGLtYav5pFpc8zU1CMdiR2hGtZeWB7zWrbY/edit"", ""BD075!A1:AV2803""), 32, FALSE)"),"CIRCUITO ANAPOIMA 34,5 KV - GUACA 115 34.5 KV")</f>
        <v>CIRCUITO ANAPOIMA 34,5 KV - GUACA 115 34.5 KV</v>
      </c>
      <c r="Q132" s="116" t="str">
        <f>IFERROR(__xludf.DUMMYFUNCTION("VLOOKUP(E132, IMPORTRANGE(""https://docs.google.com/spreadsheets/d/1-1sI1CgmkGLtYav5pFpc8zU1CMdiR2hGtZeWB7zWrbY/edit"", ""BD075!A1:AV2803""), 33, FALSE)"),"ENEL COLOMBIA S.A E.S.P.")</f>
        <v>ENEL COLOMBIA S.A E.S.P.</v>
      </c>
      <c r="R132" s="116" t="str">
        <f>IFERROR(__xludf.DUMMYFUNCTION("VLOOKUP(E132, IMPORTRANGE(""https://docs.google.com/spreadsheets/d/1-1sI1CgmkGLtYav5pFpc8zU1CMdiR2hGtZeWB7zWrbY/edit"", ""BD075!A1:AV2803""), 7, FALSE)"),"SOLAR FV")</f>
        <v>SOLAR FV</v>
      </c>
      <c r="S132" s="119">
        <f>IFERROR(__xludf.DUMMYFUNCTION("VLOOKUP(E132, IMPORTRANGE(""https://docs.google.com/spreadsheets/d/1-1sI1CgmkGLtYav5pFpc8zU1CMdiR2hGtZeWB7zWrbY/edit"", ""BD075!A1:AV2803""), 26, FALSE)"),46387.0)</f>
        <v>46387</v>
      </c>
      <c r="T132" s="118">
        <f t="shared" si="1"/>
        <v>2026</v>
      </c>
      <c r="U132" s="116" t="str">
        <f>IFERROR(__xludf.DUMMYFUNCTION("VLOOKUP(E132, IMPORTRANGE(""https://docs.google.com/spreadsheets/d/1-1sI1CgmkGLtYav5pFpc8zU1CMdiR2hGtZeWB7zWrbY/edit"", ""BD075!A1:AV2803""),34, FALSE)"),"NO")</f>
        <v>NO</v>
      </c>
      <c r="V132" s="116" t="str">
        <f>IFERROR(__xludf.DUMMYFUNCTION("VLOOKUP(E132, IMPORTRANGE(""https://docs.google.com/spreadsheets/d/1-1sI1CgmkGLtYav5pFpc8zU1CMdiR2hGtZeWB7zWrbY/edit"", ""BD075!A1:AV2803""), 35, FALSE)"),"")</f>
        <v/>
      </c>
      <c r="W132" s="122" t="s">
        <v>122</v>
      </c>
      <c r="X132" s="125">
        <f t="shared" si="18"/>
        <v>46387</v>
      </c>
      <c r="Y132" s="117" t="s">
        <v>28</v>
      </c>
      <c r="Z132" s="121" t="s">
        <v>255</v>
      </c>
      <c r="AA132" s="116" t="s">
        <v>33</v>
      </c>
      <c r="AB132" s="116" t="s">
        <v>306</v>
      </c>
    </row>
    <row r="133" ht="22.5" hidden="1" customHeight="1">
      <c r="B133" s="116" t="s">
        <v>27</v>
      </c>
      <c r="C133" s="117" t="s">
        <v>28</v>
      </c>
      <c r="D133" s="117"/>
      <c r="E133" s="145" t="s">
        <v>307</v>
      </c>
      <c r="F133" s="116" t="str">
        <f>IFERROR(__xludf.DUMMYFUNCTION("VLOOKUP(E133, IMPORTRANGE(""https://docs.google.com/spreadsheets/d/1-1sI1CgmkGLtYav5pFpc8zU1CMdiR2hGtZeWB7zWrbY/edit"", ""BD075!A1:AV2803""), 5, FALSE)"),"FLANDES SOLAR")</f>
        <v>FLANDES SOLAR</v>
      </c>
      <c r="G133" s="116" t="str">
        <f>IFERROR(__xludf.DUMMYFUNCTION("VLOOKUP(E133, IMPORTRANGE(""https://docs.google.com/spreadsheets/d/1-1sI1CgmkGLtYav5pFpc8zU1CMdiR2hGtZeWB7zWrbY/edit"", ""BD075!A1:AV2803""), 15, FALSE)"),"GRENERGY GESTION E INFRAESTRUCTURA SAS")</f>
        <v>GRENERGY GESTION E INFRAESTRUCTURA SAS</v>
      </c>
      <c r="H133" s="116" t="s">
        <v>41</v>
      </c>
      <c r="I133" s="116" t="s">
        <v>42</v>
      </c>
      <c r="J133" s="116" t="str">
        <f>IFERROR(__xludf.DUMMYFUNCTION("VLOOKUP(E133, IMPORTRANGE(""https://docs.google.com/spreadsheets/d/1-1sI1CgmkGLtYav5pFpc8zU1CMdiR2hGtZeWB7zWrbY/edit"", ""BD075!A1:AV2803""), 28, FALSE)"),"TOLIMA")</f>
        <v>TOLIMA</v>
      </c>
      <c r="K133" s="116" t="str">
        <f>IFERROR(__xludf.DUMMYFUNCTION("VLOOKUP(E133, IMPORTRANGE(""https://docs.google.com/spreadsheets/d/1-1sI1CgmkGLtYav5pFpc8zU1CMdiR2hGtZeWB7zWrbY/edit"", ""BD075!A1:AV2803""), 29, FALSE)"),"FLANDES")</f>
        <v>FLANDES</v>
      </c>
      <c r="L133" s="116"/>
      <c r="M133" s="116"/>
      <c r="N133" s="136"/>
      <c r="O133" s="118">
        <f>IFERROR(__xludf.DUMMYFUNCTION("VLOOKUP(E133, IMPORTRANGE(""https://docs.google.com/spreadsheets/d/1-1sI1CgmkGLtYav5pFpc8zU1CMdiR2hGtZeWB7zWrbY/edit"", ""BD075!A1:AV2803""), 22, FALSE)"),9.9)</f>
        <v>9.9</v>
      </c>
      <c r="P133" s="116" t="str">
        <f>IFERROR(__xludf.DUMMYFUNCTION("VLOOKUP(E133, IMPORTRANGE(""https://docs.google.com/spreadsheets/d/1-1sI1CgmkGLtYav5pFpc8zU1CMdiR2hGtZeWB7zWrbY/edit"", ""BD075!A1:AV2803""), 32, FALSE)"),"")</f>
        <v/>
      </c>
      <c r="Q133" s="116" t="str">
        <f>IFERROR(__xludf.DUMMYFUNCTION("VLOOKUP(E133, IMPORTRANGE(""https://docs.google.com/spreadsheets/d/1-1sI1CgmkGLtYav5pFpc8zU1CMdiR2hGtZeWB7zWrbY/edit"", ""BD075!A1:AV2803""), 33, FALSE)"),"")</f>
        <v/>
      </c>
      <c r="R133" s="116" t="str">
        <f>IFERROR(__xludf.DUMMYFUNCTION("VLOOKUP(E133, IMPORTRANGE(""https://docs.google.com/spreadsheets/d/1-1sI1CgmkGLtYav5pFpc8zU1CMdiR2hGtZeWB7zWrbY/edit"", ""BD075!A1:AV2803""), 7, FALSE)"),"SOLAR FV")</f>
        <v>SOLAR FV</v>
      </c>
      <c r="S133" s="119">
        <f>IFERROR(__xludf.DUMMYFUNCTION("VLOOKUP(E133, IMPORTRANGE(""https://docs.google.com/spreadsheets/d/1-1sI1CgmkGLtYav5pFpc8zU1CMdiR2hGtZeWB7zWrbY/edit"", ""BD075!A1:AV2803""), 26, FALSE)"),46752.0)</f>
        <v>46752</v>
      </c>
      <c r="T133" s="118">
        <f t="shared" si="1"/>
        <v>2027</v>
      </c>
      <c r="U133" s="116" t="str">
        <f>IFERROR(__xludf.DUMMYFUNCTION("VLOOKUP(E133, IMPORTRANGE(""https://docs.google.com/spreadsheets/d/1-1sI1CgmkGLtYav5pFpc8zU1CMdiR2hGtZeWB7zWrbY/edit"", ""BD075!A1:AV2803""),34, FALSE)"),"SI")</f>
        <v>SI</v>
      </c>
      <c r="V133" s="116" t="str">
        <f>IFERROR(__xludf.DUMMYFUNCTION("VLOOKUP(E133, IMPORTRANGE(""https://docs.google.com/spreadsheets/d/1-1sI1CgmkGLtYav5pFpc8zU1CMdiR2hGtZeWB7zWrbY/edit"", ""BD075!A1:AV2803""), 35, FALSE)"),"REPOTENCIACIÓN DEL ENLACE GUACA - COLEGIO 115 KV, CAMBIO DE CTS EN CIRCUITOS BOTE - TENAY 115 KV, BETANIA - EL BOTE 115 KV, BETANIA - SEBORUCO115 KV, EL BOTE - SEBORUCO 115 KV")</f>
        <v>REPOTENCIACIÓN DEL ENLACE GUACA - COLEGIO 115 KV, CAMBIO DE CTS EN CIRCUITOS BOTE - TENAY 115 KV, BETANIA - EL BOTE 115 KV, BETANIA - SEBORUCO115 KV, EL BOTE - SEBORUCO 115 KV</v>
      </c>
      <c r="W133" s="122" t="s">
        <v>122</v>
      </c>
      <c r="X133" s="125">
        <f t="shared" si="18"/>
        <v>46752</v>
      </c>
      <c r="Y133" s="117" t="s">
        <v>28</v>
      </c>
      <c r="Z133" s="121" t="s">
        <v>308</v>
      </c>
      <c r="AA133" s="116" t="s">
        <v>33</v>
      </c>
      <c r="AB133" s="116" t="s">
        <v>309</v>
      </c>
    </row>
    <row r="134" ht="22.5" hidden="1" customHeight="1">
      <c r="A134" s="1"/>
      <c r="B134" s="116" t="s">
        <v>27</v>
      </c>
      <c r="C134" s="117" t="s">
        <v>28</v>
      </c>
      <c r="D134" s="117"/>
      <c r="E134" s="117">
        <v>180.0</v>
      </c>
      <c r="F134" s="116" t="str">
        <f>IFERROR(__xludf.DUMMYFUNCTION("VLOOKUP(E134, IMPORTRANGE(""https://docs.google.com/spreadsheets/d/1-1sI1CgmkGLtYav5pFpc8zU1CMdiR2hGtZeWB7zWrbY/edit"", ""BD075!A1:AV2803""), 5, FALSE)"),"PARQUE SOLAR FOTOVOLTAICO WIMKE (TAYRONA) DE 76 MW")</f>
        <v>PARQUE SOLAR FOTOVOLTAICO WIMKE (TAYRONA) DE 76 MW</v>
      </c>
      <c r="G134" s="116" t="str">
        <f>IFERROR(__xludf.DUMMYFUNCTION("VLOOKUP(E134, IMPORTRANGE(""https://docs.google.com/spreadsheets/d/1-1sI1CgmkGLtYav5pFpc8zU1CMdiR2hGtZeWB7zWrbY/edit"", ""BD075!A1:AV2803""), 15, FALSE)"),"PARQUE SOLAR FOTOVOLTAICO WIMKE S.A.S.")</f>
        <v>PARQUE SOLAR FOTOVOLTAICO WIMKE S.A.S.</v>
      </c>
      <c r="H134" s="116" t="s">
        <v>310</v>
      </c>
      <c r="I134" s="116" t="s">
        <v>42</v>
      </c>
      <c r="J134" s="116" t="str">
        <f>IFERROR(__xludf.DUMMYFUNCTION("VLOOKUP(E134, IMPORTRANGE(""https://docs.google.com/spreadsheets/d/1-1sI1CgmkGLtYav5pFpc8zU1CMdiR2hGtZeWB7zWrbY/edit"", ""BD075!A1:AV2803""), 28, FALSE)"),"LA_GUAJIRA")</f>
        <v>LA_GUAJIRA</v>
      </c>
      <c r="K134" s="116" t="str">
        <f>IFERROR(__xludf.DUMMYFUNCTION("VLOOKUP(E134, IMPORTRANGE(""https://docs.google.com/spreadsheets/d/1-1sI1CgmkGLtYav5pFpc8zU1CMdiR2hGtZeWB7zWrbY/edit"", ""BD075!A1:AV2803""), 29, FALSE)"),"URIBIA")</f>
        <v>URIBIA</v>
      </c>
      <c r="L134" s="116" t="s">
        <v>94</v>
      </c>
      <c r="M134" s="116"/>
      <c r="N134" s="116"/>
      <c r="O134" s="118">
        <f>IFERROR(__xludf.DUMMYFUNCTION("VLOOKUP(E134, IMPORTRANGE(""https://docs.google.com/spreadsheets/d/1-1sI1CgmkGLtYav5pFpc8zU1CMdiR2hGtZeWB7zWrbY/edit"", ""BD075!A1:AV2803""), 22, FALSE)"),76.0)</f>
        <v>76</v>
      </c>
      <c r="P134" s="116" t="str">
        <f>IFERROR(__xludf.DUMMYFUNCTION("VLOOKUP(E134, IMPORTRANGE(""https://docs.google.com/spreadsheets/d/1-1sI1CgmkGLtYav5pFpc8zU1CMdiR2hGtZeWB7zWrbY/edit"", ""BD075!A1:AV2803""), 32, FALSE)"),"SAN JUAN 220 KV")</f>
        <v>SAN JUAN 220 KV</v>
      </c>
      <c r="Q134" s="116" t="str">
        <f>IFERROR(__xludf.DUMMYFUNCTION("VLOOKUP(E134, IMPORTRANGE(""https://docs.google.com/spreadsheets/d/1-1sI1CgmkGLtYav5pFpc8zU1CMdiR2hGtZeWB7zWrbY/edit"", ""BD075!A1:AV2803""), 33, FALSE)"),"ENLAZA GEB")</f>
        <v>ENLAZA GEB</v>
      </c>
      <c r="R134" s="116" t="str">
        <f>IFERROR(__xludf.DUMMYFUNCTION("VLOOKUP(E134, IMPORTRANGE(""https://docs.google.com/spreadsheets/d/1-1sI1CgmkGLtYav5pFpc8zU1CMdiR2hGtZeWB7zWrbY/edit"", ""BD075!A1:AV2803""), 7, FALSE)"),"SOLAR FV")</f>
        <v>SOLAR FV</v>
      </c>
      <c r="S134" s="119">
        <f>IFERROR(__xludf.DUMMYFUNCTION("VLOOKUP(E134, IMPORTRANGE(""https://docs.google.com/spreadsheets/d/1-1sI1CgmkGLtYav5pFpc8zU1CMdiR2hGtZeWB7zWrbY/edit"", ""BD075!A1:AV2803""), 26, FALSE)"),46387.0)</f>
        <v>46387</v>
      </c>
      <c r="T134" s="118">
        <f t="shared" si="1"/>
        <v>2026</v>
      </c>
      <c r="U134" s="116" t="str">
        <f>IFERROR(__xludf.DUMMYFUNCTION("VLOOKUP(E134, IMPORTRANGE(""https://docs.google.com/spreadsheets/d/1-1sI1CgmkGLtYav5pFpc8zU1CMdiR2hGtZeWB7zWrbY/edit"", ""BD075!A1:AV2803""),34, FALSE)"),"SI")</f>
        <v>SI</v>
      </c>
      <c r="V134" s="116" t="str">
        <f>IFERROR(__xludf.DUMMYFUNCTION("VLOOKUP(E134, IMPORTRANGE(""https://docs.google.com/spreadsheets/d/1-1sI1CgmkGLtYav5pFpc8zU1CMdiR2hGtZeWB7zWrbY/edit"", ""BD075!A1:AV2803""), 35, FALSE)"),"SUPEDITADO A LA ENTRADA EN OPERACIÓN DE SAN JUAN 220 KV, REFURZO CIRCUITO CUESTECITASLA LOMA 500 KV Y CIRCUITO LA LOMASOGAMOSO 500 KV.")</f>
        <v>SUPEDITADO A LA ENTRADA EN OPERACIÓN DE SAN JUAN 220 KV, REFURZO CIRCUITO CUESTECITASLA LOMA 500 KV Y CIRCUITO LA LOMASOGAMOSO 500 KV.</v>
      </c>
      <c r="W134" s="122" t="s">
        <v>122</v>
      </c>
      <c r="X134" s="125">
        <f t="shared" si="18"/>
        <v>46387</v>
      </c>
      <c r="Y134" s="117" t="s">
        <v>28</v>
      </c>
      <c r="Z134" s="121" t="s">
        <v>311</v>
      </c>
      <c r="AA134" s="116" t="s">
        <v>33</v>
      </c>
      <c r="AB134" s="116" t="s">
        <v>34</v>
      </c>
    </row>
    <row r="135" ht="22.5" hidden="1" customHeight="1">
      <c r="A135" s="1"/>
      <c r="B135" s="122" t="s">
        <v>27</v>
      </c>
      <c r="C135" s="117" t="s">
        <v>28</v>
      </c>
      <c r="D135" s="117"/>
      <c r="E135" s="127" t="s">
        <v>312</v>
      </c>
      <c r="F135" s="122" t="str">
        <f>IFERROR(__xludf.DUMMYFUNCTION("VLOOKUP(E135, IMPORTRANGE(""https://docs.google.com/spreadsheets/d/1-1sI1CgmkGLtYav5pFpc8zU1CMdiR2hGtZeWB7zWrbY/edit"", ""BD075!A1:AV2803""), 5, FALSE)"),"GALAPA SOLAR II 9,9 MW")</f>
        <v>GALAPA SOLAR II 9,9 MW</v>
      </c>
      <c r="G135" s="122" t="str">
        <f>IFERROR(__xludf.DUMMYFUNCTION("VLOOKUP(E135, IMPORTRANGE(""https://docs.google.com/spreadsheets/d/1-1sI1CgmkGLtYav5pFpc8zU1CMdiR2hGtZeWB7zWrbY/edit"", ""BD075!A1:AV2803""), 15, FALSE)"),"GR PARQUE GALAPA SOLAR 2 SAS ESP")</f>
        <v>GR PARQUE GALAPA SOLAR 2 SAS ESP</v>
      </c>
      <c r="H135" s="122" t="s">
        <v>41</v>
      </c>
      <c r="I135" s="122" t="s">
        <v>42</v>
      </c>
      <c r="J135" s="122" t="str">
        <f>IFERROR(__xludf.DUMMYFUNCTION("VLOOKUP(E135, IMPORTRANGE(""https://docs.google.com/spreadsheets/d/1-1sI1CgmkGLtYav5pFpc8zU1CMdiR2hGtZeWB7zWrbY/edit"", ""BD075!A1:AV2803""), 28, FALSE)"),"ATLANTICO")</f>
        <v>ATLANTICO</v>
      </c>
      <c r="K135" s="122" t="str">
        <f>IFERROR(__xludf.DUMMYFUNCTION("VLOOKUP(E135, IMPORTRANGE(""https://docs.google.com/spreadsheets/d/1-1sI1CgmkGLtYav5pFpc8zU1CMdiR2hGtZeWB7zWrbY/edit"", ""BD075!A1:AV2803""), 29, FALSE)"),"GALAPA")</f>
        <v>GALAPA</v>
      </c>
      <c r="L135" s="122" t="s">
        <v>38</v>
      </c>
      <c r="M135" s="122"/>
      <c r="N135" s="122"/>
      <c r="O135" s="129">
        <f>IFERROR(__xludf.DUMMYFUNCTION("VLOOKUP(E135, IMPORTRANGE(""https://docs.google.com/spreadsheets/d/1-1sI1CgmkGLtYav5pFpc8zU1CMdiR2hGtZeWB7zWrbY/edit"", ""BD075!A1:AV2803""), 22, FALSE)"),9.9)</f>
        <v>9.9</v>
      </c>
      <c r="P135" s="122" t="str">
        <f>IFERROR(__xludf.DUMMYFUNCTION("VLOOKUP(E135, IMPORTRANGE(""https://docs.google.com/spreadsheets/d/1-1sI1CgmkGLtYav5pFpc8zU1CMdiR2hGtZeWB7zWrbY/edit"", ""BD075!A1:AV2803""), 32, FALSE)"),"GALAPA 13.8")</f>
        <v>GALAPA 13.8</v>
      </c>
      <c r="Q135" s="122" t="str">
        <f>IFERROR(__xludf.DUMMYFUNCTION("VLOOKUP(E135, IMPORTRANGE(""https://docs.google.com/spreadsheets/d/1-1sI1CgmkGLtYav5pFpc8zU1CMdiR2hGtZeWB7zWrbY/edit"", ""BD075!A1:AV2803""), 33, FALSE)"),"CARIBE SOL DE LA COSTA S.A.S. E.S.P. - AIR- E")</f>
        <v>CARIBE SOL DE LA COSTA S.A.S. E.S.P. - AIR- E</v>
      </c>
      <c r="R135" s="122" t="str">
        <f>IFERROR(__xludf.DUMMYFUNCTION("VLOOKUP(E135, IMPORTRANGE(""https://docs.google.com/spreadsheets/d/1-1sI1CgmkGLtYav5pFpc8zU1CMdiR2hGtZeWB7zWrbY/edit"", ""BD075!A1:AV2803""), 7, FALSE)"),"SOLAR FV")</f>
        <v>SOLAR FV</v>
      </c>
      <c r="S135" s="130">
        <f>IFERROR(__xludf.DUMMYFUNCTION("VLOOKUP(E135, IMPORTRANGE(""https://docs.google.com/spreadsheets/d/1-1sI1CgmkGLtYav5pFpc8zU1CMdiR2hGtZeWB7zWrbY/edit"", ""BD075!A1:AV2803""), 26, FALSE)"),46387.0)</f>
        <v>46387</v>
      </c>
      <c r="T135" s="129">
        <f t="shared" si="1"/>
        <v>2026</v>
      </c>
      <c r="U135" s="122" t="str">
        <f>IFERROR(__xludf.DUMMYFUNCTION("VLOOKUP(E135, IMPORTRANGE(""https://docs.google.com/spreadsheets/d/1-1sI1CgmkGLtYav5pFpc8zU1CMdiR2hGtZeWB7zWrbY/edit"", ""BD075!A1:AV2803""),34, FALSE)"),"SI")</f>
        <v>SI</v>
      </c>
      <c r="V135" s="122" t="str">
        <f>IFERROR(__xludf.DUMMYFUNCTION("VLOOKUP(E135, IMPORTRANGE(""https://docs.google.com/spreadsheets/d/1-1sI1CgmkGLtYav5pFpc8zU1CMdiR2hGtZeWB7zWrbY/edit"", ""BD075!A1:AV2803""), 35, FALSE)"),"SUBESTACIÓN NUEVA GALAPA 110/34.5/13.8 KV Y LÍNEAS")</f>
        <v>SUBESTACIÓN NUEVA GALAPA 110/34.5/13.8 KV Y LÍNEAS</v>
      </c>
      <c r="W135" s="122" t="s">
        <v>122</v>
      </c>
      <c r="X135" s="125">
        <f t="shared" si="18"/>
        <v>46387</v>
      </c>
      <c r="Y135" s="127" t="s">
        <v>28</v>
      </c>
      <c r="Z135" s="131" t="s">
        <v>313</v>
      </c>
      <c r="AA135" s="122" t="s">
        <v>33</v>
      </c>
      <c r="AB135" s="122" t="s">
        <v>34</v>
      </c>
    </row>
    <row r="136" ht="22.5" hidden="1" customHeight="1">
      <c r="A136" s="1"/>
      <c r="B136" s="116" t="s">
        <v>27</v>
      </c>
      <c r="C136" s="117" t="s">
        <v>28</v>
      </c>
      <c r="D136" s="117"/>
      <c r="E136" s="117">
        <v>468.0</v>
      </c>
      <c r="F136" s="116" t="str">
        <f>IFERROR(__xludf.DUMMYFUNCTION("VLOOKUP(E136, IMPORTRANGE(""https://docs.google.com/spreadsheets/d/1-1sI1CgmkGLtYav5pFpc8zU1CMdiR2hGtZeWB7zWrbY/edit"", ""BD075!A1:AV2803""), 5, FALSE)"),"PARQUE DE GENERACIÓN FOTOVOLTAICA EL TROPEZÓN DE 9,9 MW")</f>
        <v>PARQUE DE GENERACIÓN FOTOVOLTAICA EL TROPEZÓN DE 9,9 MW</v>
      </c>
      <c r="G136" s="116" t="str">
        <f>IFERROR(__xludf.DUMMYFUNCTION("VLOOKUP(E136, IMPORTRANGE(""https://docs.google.com/spreadsheets/d/1-1sI1CgmkGLtYav5pFpc8zU1CMdiR2hGtZeWB7zWrbY/edit"", ""BD075!A1:AV2803""), 15, FALSE)"),"LICA ENERGÍA RENOVABLES S.A.S")</f>
        <v>LICA ENERGÍA RENOVABLES S.A.S</v>
      </c>
      <c r="H136" s="116" t="s">
        <v>281</v>
      </c>
      <c r="I136" s="116" t="s">
        <v>42</v>
      </c>
      <c r="J136" s="116" t="str">
        <f>IFERROR(__xludf.DUMMYFUNCTION("VLOOKUP(E136, IMPORTRANGE(""https://docs.google.com/spreadsheets/d/1-1sI1CgmkGLtYav5pFpc8zU1CMdiR2hGtZeWB7zWrbY/edit"", ""BD075!A1:AV2803""), 28, FALSE)"),"META")</f>
        <v>META</v>
      </c>
      <c r="K136" s="116" t="str">
        <f>IFERROR(__xludf.DUMMYFUNCTION("VLOOKUP(E136, IMPORTRANGE(""https://docs.google.com/spreadsheets/d/1-1sI1CgmkGLtYav5pFpc8zU1CMdiR2hGtZeWB7zWrbY/edit"", ""BD075!A1:AV2803""), 29, FALSE)"),"SAN MARTÍN")</f>
        <v>SAN MARTÍN</v>
      </c>
      <c r="L136" s="116" t="s">
        <v>282</v>
      </c>
      <c r="M136" s="116"/>
      <c r="N136" s="116"/>
      <c r="O136" s="118">
        <f>IFERROR(__xludf.DUMMYFUNCTION("VLOOKUP(E136, IMPORTRANGE(""https://docs.google.com/spreadsheets/d/1-1sI1CgmkGLtYav5pFpc8zU1CMdiR2hGtZeWB7zWrbY/edit"", ""BD075!A1:AV2803""), 22, FALSE)"),9.9)</f>
        <v>9.9</v>
      </c>
      <c r="P136" s="116" t="str">
        <f>IFERROR(__xludf.DUMMYFUNCTION("VLOOKUP(E136, IMPORTRANGE(""https://docs.google.com/spreadsheets/d/1-1sI1CgmkGLtYav5pFpc8zU1CMdiR2hGtZeWB7zWrbY/edit"", ""BD075!A1:AV2803""), 32, FALSE)"),"SAN MARTIN 34.5 KV")</f>
        <v>SAN MARTIN 34.5 KV</v>
      </c>
      <c r="Q136" s="116" t="str">
        <f>IFERROR(__xludf.DUMMYFUNCTION("VLOOKUP(E136, IMPORTRANGE(""https://docs.google.com/spreadsheets/d/1-1sI1CgmkGLtYav5pFpc8zU1CMdiR2hGtZeWB7zWrbY/edit"", ""BD075!A1:AV2803""), 33, FALSE)"),"ELECTRIFICADORA DEL META S.A. E.S.P")</f>
        <v>ELECTRIFICADORA DEL META S.A. E.S.P</v>
      </c>
      <c r="R136" s="116" t="str">
        <f>IFERROR(__xludf.DUMMYFUNCTION("VLOOKUP(E136, IMPORTRANGE(""https://docs.google.com/spreadsheets/d/1-1sI1CgmkGLtYav5pFpc8zU1CMdiR2hGtZeWB7zWrbY/edit"", ""BD075!A1:AV2803""), 7, FALSE)"),"SOLAR FV")</f>
        <v>SOLAR FV</v>
      </c>
      <c r="S136" s="119">
        <f>IFERROR(__xludf.DUMMYFUNCTION("VLOOKUP(E136, IMPORTRANGE(""https://docs.google.com/spreadsheets/d/1-1sI1CgmkGLtYav5pFpc8zU1CMdiR2hGtZeWB7zWrbY/edit"", ""BD075!A1:AV2803""), 26, FALSE)"),46387.0)</f>
        <v>46387</v>
      </c>
      <c r="T136" s="118">
        <f t="shared" si="1"/>
        <v>2026</v>
      </c>
      <c r="U136" s="116" t="str">
        <f>IFERROR(__xludf.DUMMYFUNCTION("VLOOKUP(E136, IMPORTRANGE(""https://docs.google.com/spreadsheets/d/1-1sI1CgmkGLtYav5pFpc8zU1CMdiR2hGtZeWB7zWrbY/edit"", ""BD075!A1:AV2803""),34, FALSE)"),"NO")</f>
        <v>NO</v>
      </c>
      <c r="V136" s="116" t="str">
        <f>IFERROR(__xludf.DUMMYFUNCTION("VLOOKUP(E136, IMPORTRANGE(""https://docs.google.com/spreadsheets/d/1-1sI1CgmkGLtYav5pFpc8zU1CMdiR2hGtZeWB7zWrbY/edit"", ""BD075!A1:AV2803""), 35, FALSE)"),"")</f>
        <v/>
      </c>
      <c r="W136" s="122" t="s">
        <v>122</v>
      </c>
      <c r="X136" s="125">
        <f t="shared" si="18"/>
        <v>46387</v>
      </c>
      <c r="Y136" s="117" t="s">
        <v>28</v>
      </c>
      <c r="Z136" s="121" t="s">
        <v>314</v>
      </c>
      <c r="AA136" s="116" t="s">
        <v>33</v>
      </c>
      <c r="AB136" s="116" t="s">
        <v>34</v>
      </c>
    </row>
    <row r="137" ht="22.5" hidden="1" customHeight="1">
      <c r="A137" s="1"/>
      <c r="B137" s="116" t="s">
        <v>133</v>
      </c>
      <c r="C137" s="117" t="s">
        <v>28</v>
      </c>
      <c r="D137" s="117"/>
      <c r="E137" s="145" t="s">
        <v>315</v>
      </c>
      <c r="F137" s="116" t="str">
        <f>IFERROR(__xludf.DUMMYFUNCTION("VLOOKUP(E137, IMPORTRANGE(""https://docs.google.com/spreadsheets/d/1-1sI1CgmkGLtYav5pFpc8zU1CMdiR2hGtZeWB7zWrbY/edit"", ""BD075!A1:AV2803""), 5, FALSE)"),"PCH ALTO OVEJAS")</f>
        <v>PCH ALTO OVEJAS</v>
      </c>
      <c r="G137" s="116" t="str">
        <f>IFERROR(__xludf.DUMMYFUNCTION("VLOOKUP(E137, IMPORTRANGE(""https://docs.google.com/spreadsheets/d/1-1sI1CgmkGLtYav5pFpc8zU1CMdiR2hGtZeWB7zWrbY/edit"", ""BD075!A1:AV2803""), 15, FALSE)"),"VATIA SA ESP")</f>
        <v>VATIA SA ESP</v>
      </c>
      <c r="H137" s="116" t="s">
        <v>196</v>
      </c>
      <c r="I137" s="116"/>
      <c r="J137" s="116" t="str">
        <f>IFERROR(__xludf.DUMMYFUNCTION("VLOOKUP(E137, IMPORTRANGE(""https://docs.google.com/spreadsheets/d/1-1sI1CgmkGLtYav5pFpc8zU1CMdiR2hGtZeWB7zWrbY/edit"", ""BD075!A1:AV2803""), 28, FALSE)"),"CAUCA")</f>
        <v>CAUCA</v>
      </c>
      <c r="K137" s="116" t="str">
        <f>IFERROR(__xludf.DUMMYFUNCTION("VLOOKUP(E137, IMPORTRANGE(""https://docs.google.com/spreadsheets/d/1-1sI1CgmkGLtYav5pFpc8zU1CMdiR2hGtZeWB7zWrbY/edit"", ""BD075!A1:AV2803""), 29, FALSE)"),"BUENOS AIRES")</f>
        <v>BUENOS AIRES</v>
      </c>
      <c r="L137" s="116"/>
      <c r="M137" s="116"/>
      <c r="N137" s="136"/>
      <c r="O137" s="118">
        <f>IFERROR(__xludf.DUMMYFUNCTION("VLOOKUP(E137, IMPORTRANGE(""https://docs.google.com/spreadsheets/d/1-1sI1CgmkGLtYav5pFpc8zU1CMdiR2hGtZeWB7zWrbY/edit"", ""BD075!A1:AV2803""), 22, FALSE)"),7.5)</f>
        <v>7.5</v>
      </c>
      <c r="P137" s="116" t="str">
        <f>IFERROR(__xludf.DUMMYFUNCTION("VLOOKUP(E137, IMPORTRANGE(""https://docs.google.com/spreadsheets/d/1-1sI1CgmkGLtYav5pFpc8zU1CMdiR2hGtZeWB7zWrbY/edit"", ""BD075!A1:AV2803""), 32, FALSE)"),"PESCADOR 34.5")</f>
        <v>PESCADOR 34.5</v>
      </c>
      <c r="Q137" s="116" t="str">
        <f>IFERROR(__xludf.DUMMYFUNCTION("VLOOKUP(E137, IMPORTRANGE(""https://docs.google.com/spreadsheets/d/1-1sI1CgmkGLtYav5pFpc8zU1CMdiR2hGtZeWB7zWrbY/edit"", ""BD075!A1:AV2803""), 33, FALSE)"),"COMPAÑÍA ENERGÉTICA DE OCCIDENTE S.A. ESP")</f>
        <v>COMPAÑÍA ENERGÉTICA DE OCCIDENTE S.A. ESP</v>
      </c>
      <c r="R137" s="116" t="str">
        <f>IFERROR(__xludf.DUMMYFUNCTION("VLOOKUP(E137, IMPORTRANGE(""https://docs.google.com/spreadsheets/d/1-1sI1CgmkGLtYav5pFpc8zU1CMdiR2hGtZeWB7zWrbY/edit"", ""BD075!A1:AV2803""), 7, FALSE)"),"PCH")</f>
        <v>PCH</v>
      </c>
      <c r="S137" s="119">
        <f>IFERROR(__xludf.DUMMYFUNCTION("VLOOKUP(E137, IMPORTRANGE(""https://docs.google.com/spreadsheets/d/1-1sI1CgmkGLtYav5pFpc8zU1CMdiR2hGtZeWB7zWrbY/edit"", ""BD075!A1:AV2803""), 26, FALSE)"),46752.0)</f>
        <v>46752</v>
      </c>
      <c r="T137" s="118">
        <f t="shared" si="1"/>
        <v>2027</v>
      </c>
      <c r="U137" s="116" t="str">
        <f>IFERROR(__xludf.DUMMYFUNCTION("VLOOKUP(E137, IMPORTRANGE(""https://docs.google.com/spreadsheets/d/1-1sI1CgmkGLtYav5pFpc8zU1CMdiR2hGtZeWB7zWrbY/edit"", ""BD075!A1:AV2803""),34, FALSE)"),"NO")</f>
        <v>NO</v>
      </c>
      <c r="V137" s="116" t="str">
        <f>IFERROR(__xludf.DUMMYFUNCTION("VLOOKUP(E137, IMPORTRANGE(""https://docs.google.com/spreadsheets/d/1-1sI1CgmkGLtYav5pFpc8zU1CMdiR2hGtZeWB7zWrbY/edit"", ""BD075!A1:AV2803""), 35, FALSE)"),"")</f>
        <v/>
      </c>
      <c r="W137" s="122" t="s">
        <v>122</v>
      </c>
      <c r="X137" s="125">
        <f t="shared" si="18"/>
        <v>46752</v>
      </c>
      <c r="Y137" s="117" t="s">
        <v>28</v>
      </c>
      <c r="Z137" s="121" t="s">
        <v>316</v>
      </c>
      <c r="AA137" s="116" t="s">
        <v>33</v>
      </c>
      <c r="AB137" s="116" t="s">
        <v>34</v>
      </c>
    </row>
    <row r="138" ht="22.5" hidden="1" customHeight="1">
      <c r="A138" s="1"/>
      <c r="B138" s="8"/>
      <c r="C138" s="7" t="s">
        <v>28</v>
      </c>
      <c r="D138" s="7"/>
      <c r="E138" s="147" t="s">
        <v>317</v>
      </c>
      <c r="F138" s="6" t="str">
        <f>IFERROR(__xludf.DUMMYFUNCTION("VLOOKUP(E138, IMPORTRANGE(""https://docs.google.com/spreadsheets/d/1-1sI1CgmkGLtYav5pFpc8zU1CMdiR2hGtZeWB7zWrbY/edit"", ""BD075!A1:AV2803""), 5, FALSE)"),"YAGUARUNDI SOLAR II")</f>
        <v>YAGUARUNDI SOLAR II</v>
      </c>
      <c r="G138" s="6" t="str">
        <f>IFERROR(__xludf.DUMMYFUNCTION("VLOOKUP(E138, IMPORTRANGE(""https://docs.google.com/spreadsheets/d/1-1sI1CgmkGLtYav5pFpc8zU1CMdiR2hGtZeWB7zWrbY/edit"", ""BD075!A1:AV2803""), 15, FALSE)"),"COLIBRI ENERGY SAS")</f>
        <v>COLIBRI ENERGY SAS</v>
      </c>
      <c r="H138" s="8"/>
      <c r="I138" s="6"/>
      <c r="J138" s="6" t="str">
        <f>IFERROR(__xludf.DUMMYFUNCTION("VLOOKUP(E138, IMPORTRANGE(""https://docs.google.com/spreadsheets/d/1-1sI1CgmkGLtYav5pFpc8zU1CMdiR2hGtZeWB7zWrbY/edit"", ""BD075!A1:AV2803""), 28, FALSE)"),"SUCRE")</f>
        <v>SUCRE</v>
      </c>
      <c r="K138" s="6" t="str">
        <f>IFERROR(__xludf.DUMMYFUNCTION("VLOOKUP(E138, IMPORTRANGE(""https://docs.google.com/spreadsheets/d/1-1sI1CgmkGLtYav5pFpc8zU1CMdiR2hGtZeWB7zWrbY/edit"", ""BD075!A1:AV2803""), 29, FALSE)"),"SAN MARCOS")</f>
        <v>SAN MARCOS</v>
      </c>
      <c r="L138" s="6"/>
      <c r="M138" s="6"/>
      <c r="N138" s="8"/>
      <c r="O138" s="9" t="str">
        <f>IFERROR(__xludf.DUMMYFUNCTION("VLOOKUP(E138, IMPORTRANGE(""https://docs.google.com/spreadsheets/d/1-1sI1CgmkGLtYav5pFpc8zU1CMdiR2hGtZeWB7zWrbY/edit"", ""BD075!A1:AV2803""), 22, FALSE)"),"")</f>
        <v/>
      </c>
      <c r="P138" s="6" t="str">
        <f>IFERROR(__xludf.DUMMYFUNCTION("VLOOKUP(E138, IMPORTRANGE(""https://docs.google.com/spreadsheets/d/1-1sI1CgmkGLtYav5pFpc8zU1CMdiR2hGtZeWB7zWrbY/edit"", ""BD075!A1:AV2803""), 32, FALSE)"),"TOLUVIEJO 110")</f>
        <v>TOLUVIEJO 110</v>
      </c>
      <c r="Q138" s="6" t="str">
        <f>IFERROR(__xludf.DUMMYFUNCTION("VLOOKUP(E138, IMPORTRANGE(""https://docs.google.com/spreadsheets/d/1-1sI1CgmkGLtYav5pFpc8zU1CMdiR2hGtZeWB7zWrbY/edit"", ""BD075!A1:AV2803""), 33, FALSE)"),"")</f>
        <v/>
      </c>
      <c r="R138" s="6" t="str">
        <f>IFERROR(__xludf.DUMMYFUNCTION("VLOOKUP(E138, IMPORTRANGE(""https://docs.google.com/spreadsheets/d/1-1sI1CgmkGLtYav5pFpc8zU1CMdiR2hGtZeWB7zWrbY/edit"", ""BD075!A1:AV2803""), 7, FALSE)"),"SOLAR FV")</f>
        <v>SOLAR FV</v>
      </c>
      <c r="S138" s="10" t="str">
        <f>IFERROR(__xludf.DUMMYFUNCTION("VLOOKUP(E138, IMPORTRANGE(""https://docs.google.com/spreadsheets/d/1-1sI1CgmkGLtYav5pFpc8zU1CMdiR2hGtZeWB7zWrbY/edit"", ""BD075!A1:AV2803""), 26, FALSE)"),"")</f>
        <v/>
      </c>
      <c r="T138" s="9">
        <f t="shared" si="1"/>
        <v>1899</v>
      </c>
      <c r="U138" s="6" t="str">
        <f>IFERROR(__xludf.DUMMYFUNCTION("VLOOKUP(E138, IMPORTRANGE(""https://docs.google.com/spreadsheets/d/1-1sI1CgmkGLtYav5pFpc8zU1CMdiR2hGtZeWB7zWrbY/edit"", ""BD075!A1:AV2803""),34, FALSE)"),"NO")</f>
        <v>NO</v>
      </c>
      <c r="V138" s="6" t="str">
        <f>IFERROR(__xludf.DUMMYFUNCTION("VLOOKUP(E138, IMPORTRANGE(""https://docs.google.com/spreadsheets/d/1-1sI1CgmkGLtYav5pFpc8zU1CMdiR2hGtZeWB7zWrbY/edit"", ""BD075!A1:AV2803""), 35, FALSE)"),"")</f>
        <v/>
      </c>
      <c r="W138" s="87" t="s">
        <v>122</v>
      </c>
      <c r="X138" s="132" t="str">
        <f t="shared" si="18"/>
        <v/>
      </c>
      <c r="Y138" s="7" t="s">
        <v>28</v>
      </c>
      <c r="Z138" s="12" t="s">
        <v>318</v>
      </c>
      <c r="AA138" s="6" t="s">
        <v>33</v>
      </c>
      <c r="AB138" s="6" t="s">
        <v>34</v>
      </c>
    </row>
    <row r="139" ht="22.5" hidden="1" customHeight="1">
      <c r="A139" s="1"/>
      <c r="B139" s="6" t="s">
        <v>27</v>
      </c>
      <c r="C139" s="7" t="s">
        <v>28</v>
      </c>
      <c r="D139" s="7"/>
      <c r="E139" s="7">
        <v>902.0</v>
      </c>
      <c r="F139" s="6" t="str">
        <f>IFERROR(__xludf.DUMMYFUNCTION("VLOOKUP(E139, IMPORTRANGE(""https://docs.google.com/spreadsheets/d/1-1sI1CgmkGLtYav5pFpc8zU1CMdiR2hGtZeWB7zWrbY/edit"", ""BD075!A1:AV2803""), 5, FALSE)"),"PARQUE SOLAR FOTOVOLTAICO TURPIALES 278.6 MW")</f>
        <v>PARQUE SOLAR FOTOVOLTAICO TURPIALES 278.6 MW</v>
      </c>
      <c r="G139" s="6" t="str">
        <f>IFERROR(__xludf.DUMMYFUNCTION("VLOOKUP(E139, IMPORTRANGE(""https://docs.google.com/spreadsheets/d/1-1sI1CgmkGLtYav5pFpc8zU1CMdiR2hGtZeWB7zWrbY/edit"", ""BD075!A1:AV2803""), 15, FALSE)"),"FOTOVOLTAICO TURPIALES S.A.S.")</f>
        <v>FOTOVOLTAICO TURPIALES S.A.S.</v>
      </c>
      <c r="H139" s="6" t="s">
        <v>199</v>
      </c>
      <c r="I139" s="12" t="s">
        <v>42</v>
      </c>
      <c r="J139" s="6" t="str">
        <f>IFERROR(__xludf.DUMMYFUNCTION("VLOOKUP(E139, IMPORTRANGE(""https://docs.google.com/spreadsheets/d/1-1sI1CgmkGLtYav5pFpc8zU1CMdiR2hGtZeWB7zWrbY/edit"", ""BD075!A1:AV2803""), 28, FALSE)"),"CESAR")</f>
        <v>CESAR</v>
      </c>
      <c r="K139" s="6" t="str">
        <f>IFERROR(__xludf.DUMMYFUNCTION("VLOOKUP(E139, IMPORTRANGE(""https://docs.google.com/spreadsheets/d/1-1sI1CgmkGLtYav5pFpc8zU1CMdiR2hGtZeWB7zWrbY/edit"", ""BD075!A1:AV2803""), 29, FALSE)"),"RÍO DE ORO")</f>
        <v>RÍO DE ORO</v>
      </c>
      <c r="L139" s="6" t="s">
        <v>197</v>
      </c>
      <c r="M139" s="6"/>
      <c r="N139" s="6"/>
      <c r="O139" s="9" t="str">
        <f>IFERROR(__xludf.DUMMYFUNCTION("VLOOKUP(E139, IMPORTRANGE(""https://docs.google.com/spreadsheets/d/1-1sI1CgmkGLtYav5pFpc8zU1CMdiR2hGtZeWB7zWrbY/edit"", ""BD075!A1:AV2803""), 22, FALSE)"),"")</f>
        <v/>
      </c>
      <c r="P139" s="6" t="str">
        <f>IFERROR(__xludf.DUMMYFUNCTION("VLOOKUP(E139, IMPORTRANGE(""https://docs.google.com/spreadsheets/d/1-1sI1CgmkGLtYav5pFpc8zU1CMdiR2hGtZeWB7zWrbY/edit"", ""BD075!A1:AV2803""), 32, FALSE)"),"OCAÑA 500 KV")</f>
        <v>OCAÑA 500 KV</v>
      </c>
      <c r="Q139" s="6" t="str">
        <f>IFERROR(__xludf.DUMMYFUNCTION("VLOOKUP(E139, IMPORTRANGE(""https://docs.google.com/spreadsheets/d/1-1sI1CgmkGLtYav5pFpc8zU1CMdiR2hGtZeWB7zWrbY/edit"", ""BD075!A1:AV2803""), 33, FALSE)"),"ISA INTERCOLOMBIA S.A E.S.P")</f>
        <v>ISA INTERCOLOMBIA S.A E.S.P</v>
      </c>
      <c r="R139" s="6" t="str">
        <f>IFERROR(__xludf.DUMMYFUNCTION("VLOOKUP(E139, IMPORTRANGE(""https://docs.google.com/spreadsheets/d/1-1sI1CgmkGLtYav5pFpc8zU1CMdiR2hGtZeWB7zWrbY/edit"", ""BD075!A1:AV2803""), 7, FALSE)"),"SOLAR FV")</f>
        <v>SOLAR FV</v>
      </c>
      <c r="S139" s="10" t="str">
        <f>IFERROR(__xludf.DUMMYFUNCTION("VLOOKUP(E139, IMPORTRANGE(""https://docs.google.com/spreadsheets/d/1-1sI1CgmkGLtYav5pFpc8zU1CMdiR2hGtZeWB7zWrbY/edit"", ""BD075!A1:AV2803""), 26, FALSE)"),"")</f>
        <v/>
      </c>
      <c r="T139" s="9">
        <f t="shared" si="1"/>
        <v>1899</v>
      </c>
      <c r="U139" s="6" t="str">
        <f>IFERROR(__xludf.DUMMYFUNCTION("VLOOKUP(E139, IMPORTRANGE(""https://docs.google.com/spreadsheets/d/1-1sI1CgmkGLtYav5pFpc8zU1CMdiR2hGtZeWB7zWrbY/edit"", ""BD075!A1:AV2803""),34, FALSE)"),"NO")</f>
        <v>NO</v>
      </c>
      <c r="V139" s="6" t="str">
        <f>IFERROR(__xludf.DUMMYFUNCTION("VLOOKUP(E139, IMPORTRANGE(""https://docs.google.com/spreadsheets/d/1-1sI1CgmkGLtYav5pFpc8zU1CMdiR2hGtZeWB7zWrbY/edit"", ""BD075!A1:AV2803""), 35, FALSE)"),"")</f>
        <v/>
      </c>
      <c r="W139" s="87" t="s">
        <v>122</v>
      </c>
      <c r="X139" s="132" t="str">
        <f t="shared" si="18"/>
        <v/>
      </c>
      <c r="Y139" s="7" t="s">
        <v>28</v>
      </c>
      <c r="Z139" s="12" t="s">
        <v>319</v>
      </c>
      <c r="AA139" s="6" t="s">
        <v>33</v>
      </c>
      <c r="AB139" s="6" t="s">
        <v>34</v>
      </c>
    </row>
    <row r="140" ht="22.5" hidden="1" customHeight="1">
      <c r="A140" s="1"/>
      <c r="B140" s="58" t="s">
        <v>27</v>
      </c>
      <c r="C140" s="99" t="s">
        <v>28</v>
      </c>
      <c r="D140" s="99"/>
      <c r="E140" s="59" t="s">
        <v>320</v>
      </c>
      <c r="F140" s="58" t="str">
        <f>IFERROR(__xludf.DUMMYFUNCTION("VLOOKUP(E140, IMPORTRANGE(""https://docs.google.com/spreadsheets/d/1-1sI1CgmkGLtYav5pFpc8zU1CMdiR2hGtZeWB7zWrbY/edit"", ""BD075!A1:AV2803""), 5, FALSE)"),"PROYECTO SOLAR FOTOVOLTAICA CHICALÁ DE 9,9 MW")</f>
        <v>PROYECTO SOLAR FOTOVOLTAICA CHICALÁ DE 9,9 MW</v>
      </c>
      <c r="G140" s="58" t="str">
        <f>IFERROR(__xludf.DUMMYFUNCTION("VLOOKUP(E140, IMPORTRANGE(""https://docs.google.com/spreadsheets/d/1-1sI1CgmkGLtYav5pFpc8zU1CMdiR2hGtZeWB7zWrbY/edit"", ""BD075!A1:AV2803""), 15, FALSE)"),"FOTOVOLTAICO CHICALA S.A.S.")</f>
        <v>FOTOVOLTAICO CHICALA S.A.S.</v>
      </c>
      <c r="H140" s="58" t="s">
        <v>55</v>
      </c>
      <c r="I140" s="58" t="s">
        <v>321</v>
      </c>
      <c r="J140" s="58" t="str">
        <f>IFERROR(__xludf.DUMMYFUNCTION("VLOOKUP(E140, IMPORTRANGE(""https://docs.google.com/spreadsheets/d/1-1sI1CgmkGLtYav5pFpc8zU1CMdiR2hGtZeWB7zWrbY/edit"", ""BD075!A1:AV2803""), 28, FALSE)"),"ATLANTICO")</f>
        <v>ATLANTICO</v>
      </c>
      <c r="K140" s="58" t="str">
        <f>IFERROR(__xludf.DUMMYFUNCTION("VLOOKUP(E140, IMPORTRANGE(""https://docs.google.com/spreadsheets/d/1-1sI1CgmkGLtYav5pFpc8zU1CMdiR2hGtZeWB7zWrbY/edit"", ""BD075!A1:AV2803""), 29, FALSE)"),"SABANALARGA")</f>
        <v>SABANALARGA</v>
      </c>
      <c r="L140" s="58" t="s">
        <v>38</v>
      </c>
      <c r="M140" s="58"/>
      <c r="N140" s="58"/>
      <c r="O140" s="61">
        <f>IFERROR(__xludf.DUMMYFUNCTION("VLOOKUP(E140, IMPORTRANGE(""https://docs.google.com/spreadsheets/d/1-1sI1CgmkGLtYav5pFpc8zU1CMdiR2hGtZeWB7zWrbY/edit"", ""BD075!A1:AV2803""), 22, FALSE)"),9.9)</f>
        <v>9.9</v>
      </c>
      <c r="P140" s="58" t="str">
        <f>IFERROR(__xludf.DUMMYFUNCTION("VLOOKUP(E140, IMPORTRANGE(""https://docs.google.com/spreadsheets/d/1-1sI1CgmkGLtYav5pFpc8zU1CMdiR2hGtZeWB7zWrbY/edit"", ""BD075!A1:AV2803""), 32, FALSE)"),"SABANALARGA 13.8")</f>
        <v>SABANALARGA 13.8</v>
      </c>
      <c r="Q140" s="58" t="str">
        <f>IFERROR(__xludf.DUMMYFUNCTION("VLOOKUP(E140, IMPORTRANGE(""https://docs.google.com/spreadsheets/d/1-1sI1CgmkGLtYav5pFpc8zU1CMdiR2hGtZeWB7zWrbY/edit"", ""BD075!A1:AV2803""), 33, FALSE)"),"TRANSELCA S.A. E.S.P.")</f>
        <v>TRANSELCA S.A. E.S.P.</v>
      </c>
      <c r="R140" s="58" t="str">
        <f>IFERROR(__xludf.DUMMYFUNCTION("VLOOKUP(E140, IMPORTRANGE(""https://docs.google.com/spreadsheets/d/1-1sI1CgmkGLtYav5pFpc8zU1CMdiR2hGtZeWB7zWrbY/edit"", ""BD075!A1:AV2803""), 7, FALSE)"),"SOLAR FV")</f>
        <v>SOLAR FV</v>
      </c>
      <c r="S140" s="62">
        <f>IFERROR(__xludf.DUMMYFUNCTION("VLOOKUP(E140, IMPORTRANGE(""https://docs.google.com/spreadsheets/d/1-1sI1CgmkGLtYav5pFpc8zU1CMdiR2hGtZeWB7zWrbY/edit"", ""BD075!A1:AV2803""), 26, FALSE)"),46387.0)</f>
        <v>46387</v>
      </c>
      <c r="T140" s="61">
        <f t="shared" si="1"/>
        <v>2026</v>
      </c>
      <c r="U140" s="58" t="str">
        <f>IFERROR(__xludf.DUMMYFUNCTION("VLOOKUP(E140, IMPORTRANGE(""https://docs.google.com/spreadsheets/d/1-1sI1CgmkGLtYav5pFpc8zU1CMdiR2hGtZeWB7zWrbY/edit"", ""BD075!A1:AV2803""),34, FALSE)"),"NO")</f>
        <v>NO</v>
      </c>
      <c r="V140" s="58" t="str">
        <f>IFERROR(__xludf.DUMMYFUNCTION("VLOOKUP(E140, IMPORTRANGE(""https://docs.google.com/spreadsheets/d/1-1sI1CgmkGLtYav5pFpc8zU1CMdiR2hGtZeWB7zWrbY/edit"", ""BD075!A1:AV2803""), 35, FALSE)"),"")</f>
        <v/>
      </c>
      <c r="W140" s="58" t="s">
        <v>122</v>
      </c>
      <c r="X140" s="148">
        <f t="shared" si="18"/>
        <v>46387</v>
      </c>
      <c r="Y140" s="59" t="s">
        <v>28</v>
      </c>
      <c r="Z140" s="65" t="s">
        <v>322</v>
      </c>
      <c r="AA140" s="58" t="s">
        <v>89</v>
      </c>
      <c r="AB140" s="58" t="s">
        <v>34</v>
      </c>
    </row>
    <row r="141" ht="22.5" hidden="1" customHeight="1">
      <c r="A141" s="1"/>
      <c r="B141" s="58" t="s">
        <v>27</v>
      </c>
      <c r="C141" s="99" t="s">
        <v>28</v>
      </c>
      <c r="D141" s="99"/>
      <c r="E141" s="59" t="s">
        <v>323</v>
      </c>
      <c r="F141" s="58" t="str">
        <f>IFERROR(__xludf.DUMMYFUNCTION("VLOOKUP(E141, IMPORTRANGE(""https://docs.google.com/spreadsheets/d/1-1sI1CgmkGLtYav5pFpc8zU1CMdiR2hGtZeWB7zWrbY/edit"", ""BD075!A1:AV2803""), 5, FALSE)"),"SOLAR FOTOVOLTAICO BAMBU DE 9,9")</f>
        <v>SOLAR FOTOVOLTAICO BAMBU DE 9,9</v>
      </c>
      <c r="G141" s="58" t="str">
        <f>IFERROR(__xludf.DUMMYFUNCTION("VLOOKUP(E141, IMPORTRANGE(""https://docs.google.com/spreadsheets/d/1-1sI1CgmkGLtYav5pFpc8zU1CMdiR2hGtZeWB7zWrbY/edit"", ""BD075!A1:AV2803""), 15, FALSE)"),"FOTOVOLTAICO TW EL BAMBU S.A.S")</f>
        <v>FOTOVOLTAICO TW EL BAMBU S.A.S</v>
      </c>
      <c r="H141" s="58" t="s">
        <v>55</v>
      </c>
      <c r="I141" s="58" t="s">
        <v>321</v>
      </c>
      <c r="J141" s="58" t="str">
        <f>IFERROR(__xludf.DUMMYFUNCTION("VLOOKUP(E141, IMPORTRANGE(""https://docs.google.com/spreadsheets/d/1-1sI1CgmkGLtYav5pFpc8zU1CMdiR2hGtZeWB7zWrbY/edit"", ""BD075!A1:AV2803""), 28, FALSE)"),"SANTANDER")</f>
        <v>SANTANDER</v>
      </c>
      <c r="K141" s="58" t="str">
        <f>IFERROR(__xludf.DUMMYFUNCTION("VLOOKUP(E141, IMPORTRANGE(""https://docs.google.com/spreadsheets/d/1-1sI1CgmkGLtYav5pFpc8zU1CMdiR2hGtZeWB7zWrbY/edit"", ""BD075!A1:AV2803""), 29, FALSE)"),"BARRANCABERMEJA")</f>
        <v>BARRANCABERMEJA</v>
      </c>
      <c r="L141" s="58" t="s">
        <v>30</v>
      </c>
      <c r="M141" s="58"/>
      <c r="N141" s="58"/>
      <c r="O141" s="61">
        <f>IFERROR(__xludf.DUMMYFUNCTION("VLOOKUP(E141, IMPORTRANGE(""https://docs.google.com/spreadsheets/d/1-1sI1CgmkGLtYav5pFpc8zU1CMdiR2hGtZeWB7zWrbY/edit"", ""BD075!A1:AV2803""), 22, FALSE)"),9.9)</f>
        <v>9.9</v>
      </c>
      <c r="P141" s="58" t="str">
        <f>IFERROR(__xludf.DUMMYFUNCTION("VLOOKUP(E141, IMPORTRANGE(""https://docs.google.com/spreadsheets/d/1-1sI1CgmkGLtYav5pFpc8zU1CMdiR2hGtZeWB7zWrbY/edit"", ""BD075!A1:AV2803""), 32, FALSE)"),"BARRANCA 34.5 KV")</f>
        <v>BARRANCA 34.5 KV</v>
      </c>
      <c r="Q141" s="58" t="str">
        <f>IFERROR(__xludf.DUMMYFUNCTION("VLOOKUP(E141, IMPORTRANGE(""https://docs.google.com/spreadsheets/d/1-1sI1CgmkGLtYav5pFpc8zU1CMdiR2hGtZeWB7zWrbY/edit"", ""BD075!A1:AV2803""), 33, FALSE)"),"ELECTRIFICADORA DE SANTANDER S.A. ESP - ESSA")</f>
        <v>ELECTRIFICADORA DE SANTANDER S.A. ESP - ESSA</v>
      </c>
      <c r="R141" s="58" t="str">
        <f>IFERROR(__xludf.DUMMYFUNCTION("VLOOKUP(E141, IMPORTRANGE(""https://docs.google.com/spreadsheets/d/1-1sI1CgmkGLtYav5pFpc8zU1CMdiR2hGtZeWB7zWrbY/edit"", ""BD075!A1:AV2803""), 7, FALSE)"),"SOLAR FV")</f>
        <v>SOLAR FV</v>
      </c>
      <c r="S141" s="62">
        <f>IFERROR(__xludf.DUMMYFUNCTION("VLOOKUP(E141, IMPORTRANGE(""https://docs.google.com/spreadsheets/d/1-1sI1CgmkGLtYav5pFpc8zU1CMdiR2hGtZeWB7zWrbY/edit"", ""BD075!A1:AV2803""), 26, FALSE)"),46387.0)</f>
        <v>46387</v>
      </c>
      <c r="T141" s="61">
        <f t="shared" si="1"/>
        <v>2026</v>
      </c>
      <c r="U141" s="58" t="str">
        <f>IFERROR(__xludf.DUMMYFUNCTION("VLOOKUP(E141, IMPORTRANGE(""https://docs.google.com/spreadsheets/d/1-1sI1CgmkGLtYav5pFpc8zU1CMdiR2hGtZeWB7zWrbY/edit"", ""BD075!A1:AV2803""),34, FALSE)"),"NO")</f>
        <v>NO</v>
      </c>
      <c r="V141" s="58" t="str">
        <f>IFERROR(__xludf.DUMMYFUNCTION("VLOOKUP(E141, IMPORTRANGE(""https://docs.google.com/spreadsheets/d/1-1sI1CgmkGLtYav5pFpc8zU1CMdiR2hGtZeWB7zWrbY/edit"", ""BD075!A1:AV2803""), 35, FALSE)"),"")</f>
        <v/>
      </c>
      <c r="W141" s="58" t="s">
        <v>122</v>
      </c>
      <c r="X141" s="148">
        <f t="shared" si="18"/>
        <v>46387</v>
      </c>
      <c r="Y141" s="59" t="s">
        <v>28</v>
      </c>
      <c r="Z141" s="65" t="s">
        <v>324</v>
      </c>
      <c r="AA141" s="58" t="s">
        <v>89</v>
      </c>
      <c r="AB141" s="58" t="s">
        <v>34</v>
      </c>
    </row>
    <row r="142" ht="22.5" hidden="1" customHeight="1">
      <c r="A142" s="1"/>
      <c r="B142" s="116" t="s">
        <v>27</v>
      </c>
      <c r="C142" s="117" t="s">
        <v>28</v>
      </c>
      <c r="D142" s="117"/>
      <c r="E142" s="145" t="s">
        <v>325</v>
      </c>
      <c r="F142" s="116" t="str">
        <f>IFERROR(__xludf.DUMMYFUNCTION("VLOOKUP(E142, IMPORTRANGE(""https://docs.google.com/spreadsheets/d/1-1sI1CgmkGLtYav5pFpc8zU1CMdiR2hGtZeWB7zWrbY/edit"", ""BD075!A1:AV2803""), 5, FALSE)"),"PARQUE SOLAR PUERTA DEL SOL")</f>
        <v>PARQUE SOLAR PUERTA DEL SOL</v>
      </c>
      <c r="G142" s="116" t="str">
        <f>IFERROR(__xludf.DUMMYFUNCTION("VLOOKUP(E142, IMPORTRANGE(""https://docs.google.com/spreadsheets/d/1-1sI1CgmkGLtYav5pFpc8zU1CMdiR2hGtZeWB7zWrbY/edit"", ""BD075!A1:AV2803""), 15, FALSE)"),"SOLEK COLOMBIA HOLDING SAS")</f>
        <v>SOLEK COLOMBIA HOLDING SAS</v>
      </c>
      <c r="H142" s="116" t="s">
        <v>326</v>
      </c>
      <c r="I142" s="116" t="s">
        <v>82</v>
      </c>
      <c r="J142" s="116" t="str">
        <f>IFERROR(__xludf.DUMMYFUNCTION("VLOOKUP(E142, IMPORTRANGE(""https://docs.google.com/spreadsheets/d/1-1sI1CgmkGLtYav5pFpc8zU1CMdiR2hGtZeWB7zWrbY/edit"", ""BD075!A1:AV2803""), 28, FALSE)"),"MAGDALENA")</f>
        <v>MAGDALENA</v>
      </c>
      <c r="K142" s="116" t="str">
        <f>IFERROR(__xludf.DUMMYFUNCTION("VLOOKUP(E142, IMPORTRANGE(""https://docs.google.com/spreadsheets/d/1-1sI1CgmkGLtYav5pFpc8zU1CMdiR2hGtZeWB7zWrbY/edit"", ""BD075!A1:AV2803""), 29, FALSE)"),"FUNDACIÓN")</f>
        <v>FUNDACIÓN</v>
      </c>
      <c r="L142" s="116"/>
      <c r="M142" s="116"/>
      <c r="N142" s="136"/>
      <c r="O142" s="118">
        <f>IFERROR(__xludf.DUMMYFUNCTION("VLOOKUP(E142, IMPORTRANGE(""https://docs.google.com/spreadsheets/d/1-1sI1CgmkGLtYav5pFpc8zU1CMdiR2hGtZeWB7zWrbY/edit"", ""BD075!A1:AV2803""), 22, FALSE)"),19.9)</f>
        <v>19.9</v>
      </c>
      <c r="P142" s="116" t="str">
        <f>IFERROR(__xludf.DUMMYFUNCTION("VLOOKUP(E142, IMPORTRANGE(""https://docs.google.com/spreadsheets/d/1-1sI1CgmkGLtYav5pFpc8zU1CMdiR2hGtZeWB7zWrbY/edit"", ""BD075!A1:AV2803""), 32, FALSE)"),"FUNDACION 2 34.5 KV")</f>
        <v>FUNDACION 2 34.5 KV</v>
      </c>
      <c r="Q142" s="116" t="str">
        <f>IFERROR(__xludf.DUMMYFUNCTION("VLOOKUP(E142, IMPORTRANGE(""https://docs.google.com/spreadsheets/d/1-1sI1CgmkGLtYav5pFpc8zU1CMdiR2hGtZeWB7zWrbY/edit"", ""BD075!A1:AV2803""), 33, FALSE)"),"TRANSELCA S.A. E.S.P.")</f>
        <v>TRANSELCA S.A. E.S.P.</v>
      </c>
      <c r="R142" s="116" t="str">
        <f>IFERROR(__xludf.DUMMYFUNCTION("VLOOKUP(E142, IMPORTRANGE(""https://docs.google.com/spreadsheets/d/1-1sI1CgmkGLtYav5pFpc8zU1CMdiR2hGtZeWB7zWrbY/edit"", ""BD075!A1:AV2803""), 7, FALSE)"),"SOLAR FV")</f>
        <v>SOLAR FV</v>
      </c>
      <c r="S142" s="119">
        <f>IFERROR(__xludf.DUMMYFUNCTION("VLOOKUP(E142, IMPORTRANGE(""https://docs.google.com/spreadsheets/d/1-1sI1CgmkGLtYav5pFpc8zU1CMdiR2hGtZeWB7zWrbY/edit"", ""BD075!A1:AV2803""), 26, FALSE)"),46387.0)</f>
        <v>46387</v>
      </c>
      <c r="T142" s="118">
        <f t="shared" si="1"/>
        <v>2026</v>
      </c>
      <c r="U142" s="116" t="str">
        <f>IFERROR(__xludf.DUMMYFUNCTION("VLOOKUP(E142, IMPORTRANGE(""https://docs.google.com/spreadsheets/d/1-1sI1CgmkGLtYav5pFpc8zU1CMdiR2hGtZeWB7zWrbY/edit"", ""BD075!A1:AV2803""),34, FALSE)"),"")</f>
        <v/>
      </c>
      <c r="V142" s="116" t="str">
        <f>IFERROR(__xludf.DUMMYFUNCTION("VLOOKUP(E142, IMPORTRANGE(""https://docs.google.com/spreadsheets/d/1-1sI1CgmkGLtYav5pFpc8zU1CMdiR2hGtZeWB7zWrbY/edit"", ""BD075!A1:AV2803""), 35, FALSE)"),"")</f>
        <v/>
      </c>
      <c r="W142" s="122" t="s">
        <v>122</v>
      </c>
      <c r="X142" s="125">
        <f t="shared" si="18"/>
        <v>46387</v>
      </c>
      <c r="Y142" s="117" t="s">
        <v>28</v>
      </c>
      <c r="Z142" s="121" t="s">
        <v>327</v>
      </c>
      <c r="AA142" s="116" t="s">
        <v>33</v>
      </c>
      <c r="AB142" s="116" t="s">
        <v>34</v>
      </c>
    </row>
    <row r="143" ht="22.5" hidden="1" customHeight="1">
      <c r="A143" s="1"/>
      <c r="B143" s="94"/>
      <c r="C143" s="7" t="s">
        <v>28</v>
      </c>
      <c r="D143" s="7"/>
      <c r="E143" s="149" t="s">
        <v>328</v>
      </c>
      <c r="F143" s="87" t="str">
        <f>IFERROR(__xludf.DUMMYFUNCTION("VLOOKUP(E143, IMPORTRANGE(""https://docs.google.com/spreadsheets/d/1-1sI1CgmkGLtYav5pFpc8zU1CMdiR2hGtZeWB7zWrbY/edit"", ""BD075!A1:AV2803""), 5, FALSE)"),"PLANTA HÍBRIDA SAN ALBERTO")</f>
        <v>PLANTA HÍBRIDA SAN ALBERTO</v>
      </c>
      <c r="G143" s="87" t="str">
        <f>IFERROR(__xludf.DUMMYFUNCTION("VLOOKUP(E143, IMPORTRANGE(""https://docs.google.com/spreadsheets/d/1-1sI1CgmkGLtYav5pFpc8zU1CMdiR2hGtZeWB7zWrbY/edit"", ""BD075!A1:AV2803""), 15, FALSE)"),"CENTRAL ENERGY S.A.S")</f>
        <v>CENTRAL ENERGY S.A.S</v>
      </c>
      <c r="H143" s="94"/>
      <c r="I143" s="87"/>
      <c r="J143" s="87" t="str">
        <f>IFERROR(__xludf.DUMMYFUNCTION("VLOOKUP(E143, IMPORTRANGE(""https://docs.google.com/spreadsheets/d/1-1sI1CgmkGLtYav5pFpc8zU1CMdiR2hGtZeWB7zWrbY/edit"", ""BD075!A1:AV2803""), 28, FALSE)"),"CESAR")</f>
        <v>CESAR</v>
      </c>
      <c r="K143" s="87" t="str">
        <f>IFERROR(__xludf.DUMMYFUNCTION("VLOOKUP(E143, IMPORTRANGE(""https://docs.google.com/spreadsheets/d/1-1sI1CgmkGLtYav5pFpc8zU1CMdiR2hGtZeWB7zWrbY/edit"", ""BD075!A1:AV2803""), 29, FALSE)"),"SAN ALBERTO")</f>
        <v>SAN ALBERTO</v>
      </c>
      <c r="L143" s="87"/>
      <c r="M143" s="87"/>
      <c r="N143" s="94"/>
      <c r="O143" s="89">
        <f>IFERROR(__xludf.DUMMYFUNCTION("VLOOKUP(E143, IMPORTRANGE(""https://docs.google.com/spreadsheets/d/1-1sI1CgmkGLtYav5pFpc8zU1CMdiR2hGtZeWB7zWrbY/edit"", ""BD075!A1:AV2803""), 22, FALSE)"),7.5)</f>
        <v>7.5</v>
      </c>
      <c r="P143" s="87" t="str">
        <f>IFERROR(__xludf.DUMMYFUNCTION("VLOOKUP(E143, IMPORTRANGE(""https://docs.google.com/spreadsheets/d/1-1sI1CgmkGLtYav5pFpc8zU1CMdiR2hGtZeWB7zWrbY/edit"", ""BD075!A1:AV2803""), 32, FALSE)"),"SAN ALBERTO 13.8 KV")</f>
        <v>SAN ALBERTO 13.8 KV</v>
      </c>
      <c r="Q143" s="87" t="str">
        <f>IFERROR(__xludf.DUMMYFUNCTION("VLOOKUP(E143, IMPORTRANGE(""https://docs.google.com/spreadsheets/d/1-1sI1CgmkGLtYav5pFpc8zU1CMdiR2hGtZeWB7zWrbY/edit"", ""BD075!A1:AV2803""), 33, FALSE)"),"ESSA")</f>
        <v>ESSA</v>
      </c>
      <c r="R143" s="87" t="str">
        <f>IFERROR(__xludf.DUMMYFUNCTION("VLOOKUP(E143, IMPORTRANGE(""https://docs.google.com/spreadsheets/d/1-1sI1CgmkGLtYav5pFpc8zU1CMdiR2hGtZeWB7zWrbY/edit"", ""BD075!A1:AV2803""), 7, FALSE)"),"HIDRAULICA")</f>
        <v>HIDRAULICA</v>
      </c>
      <c r="S143" s="90">
        <f>IFERROR(__xludf.DUMMYFUNCTION("VLOOKUP(E143, IMPORTRANGE(""https://docs.google.com/spreadsheets/d/1-1sI1CgmkGLtYav5pFpc8zU1CMdiR2hGtZeWB7zWrbY/edit"", ""BD075!A1:AV2803""), 26, FALSE)"),46387.0)</f>
        <v>46387</v>
      </c>
      <c r="T143" s="89">
        <f t="shared" si="1"/>
        <v>2026</v>
      </c>
      <c r="U143" s="87" t="str">
        <f>IFERROR(__xludf.DUMMYFUNCTION("VLOOKUP(E143, IMPORTRANGE(""https://docs.google.com/spreadsheets/d/1-1sI1CgmkGLtYav5pFpc8zU1CMdiR2hGtZeWB7zWrbY/edit"", ""BD075!A1:AV2803""),34, FALSE)"),"NO")</f>
        <v>NO</v>
      </c>
      <c r="V143" s="87" t="str">
        <f>IFERROR(__xludf.DUMMYFUNCTION("VLOOKUP(E143, IMPORTRANGE(""https://docs.google.com/spreadsheets/d/1-1sI1CgmkGLtYav5pFpc8zU1CMdiR2hGtZeWB7zWrbY/edit"", ""BD075!A1:AV2803""), 35, FALSE)"),"")</f>
        <v/>
      </c>
      <c r="W143" s="87" t="s">
        <v>122</v>
      </c>
      <c r="X143" s="132">
        <f t="shared" si="18"/>
        <v>46387</v>
      </c>
      <c r="Y143" s="88" t="s">
        <v>28</v>
      </c>
      <c r="Z143" s="92" t="s">
        <v>329</v>
      </c>
      <c r="AA143" s="87" t="s">
        <v>89</v>
      </c>
      <c r="AB143" s="87" t="s">
        <v>34</v>
      </c>
    </row>
    <row r="144" ht="22.5" hidden="1" customHeight="1">
      <c r="A144" s="1"/>
      <c r="B144" s="87" t="s">
        <v>133</v>
      </c>
      <c r="C144" s="7" t="s">
        <v>28</v>
      </c>
      <c r="D144" s="7"/>
      <c r="E144" s="149" t="s">
        <v>330</v>
      </c>
      <c r="F144" s="87" t="str">
        <f>IFERROR(__xludf.DUMMYFUNCTION("VLOOKUP(E144, IMPORTRANGE(""https://docs.google.com/spreadsheets/d/1-1sI1CgmkGLtYav5pFpc8zU1CMdiR2hGtZeWB7zWrbY/edit"", ""BD075!A1:AV2803""), 5, FALSE)"),"PCH SALAMINA")</f>
        <v>PCH SALAMINA</v>
      </c>
      <c r="G144" s="87" t="str">
        <f>IFERROR(__xludf.DUMMYFUNCTION("VLOOKUP(E144, IMPORTRANGE(""https://docs.google.com/spreadsheets/d/1-1sI1CgmkGLtYav5pFpc8zU1CMdiR2hGtZeWB7zWrbY/edit"", ""BD075!A1:AV2803""), 15, FALSE)"),"PCH SALAMINA S.A.S.")</f>
        <v>PCH SALAMINA S.A.S.</v>
      </c>
      <c r="H144" s="94"/>
      <c r="I144" s="87"/>
      <c r="J144" s="87" t="str">
        <f>IFERROR(__xludf.DUMMYFUNCTION("VLOOKUP(E144, IMPORTRANGE(""https://docs.google.com/spreadsheets/d/1-1sI1CgmkGLtYav5pFpc8zU1CMdiR2hGtZeWB7zWrbY/edit"", ""BD075!A1:AV2803""), 28, FALSE)"),"CALDAS")</f>
        <v>CALDAS</v>
      </c>
      <c r="K144" s="87" t="str">
        <f>IFERROR(__xludf.DUMMYFUNCTION("VLOOKUP(E144, IMPORTRANGE(""https://docs.google.com/spreadsheets/d/1-1sI1CgmkGLtYav5pFpc8zU1CMdiR2hGtZeWB7zWrbY/edit"", ""BD075!A1:AV2803""), 29, FALSE)"),"SALAMINA")</f>
        <v>SALAMINA</v>
      </c>
      <c r="L144" s="87"/>
      <c r="M144" s="87"/>
      <c r="N144" s="94"/>
      <c r="O144" s="89">
        <f>IFERROR(__xludf.DUMMYFUNCTION("VLOOKUP(E144, IMPORTRANGE(""https://docs.google.com/spreadsheets/d/1-1sI1CgmkGLtYav5pFpc8zU1CMdiR2hGtZeWB7zWrbY/edit"", ""BD075!A1:AV2803""), 22, FALSE)"),19.9)</f>
        <v>19.9</v>
      </c>
      <c r="P144" s="87" t="str">
        <f>IFERROR(__xludf.DUMMYFUNCTION("VLOOKUP(E144, IMPORTRANGE(""https://docs.google.com/spreadsheets/d/1-1sI1CgmkGLtYav5pFpc8zU1CMdiR2hGtZeWB7zWrbY/edit"", ""BD075!A1:AV2803""), 32, FALSE)"),"SALAMINA 115 KV")</f>
        <v>SALAMINA 115 KV</v>
      </c>
      <c r="Q144" s="87" t="str">
        <f>IFERROR(__xludf.DUMMYFUNCTION("VLOOKUP(E144, IMPORTRANGE(""https://docs.google.com/spreadsheets/d/1-1sI1CgmkGLtYav5pFpc8zU1CMdiR2hGtZeWB7zWrbY/edit"", ""BD075!A1:AV2803""), 33, FALSE)"),"INFORMACION NO DISPONIBLE")</f>
        <v>INFORMACION NO DISPONIBLE</v>
      </c>
      <c r="R144" s="87" t="str">
        <f>IFERROR(__xludf.DUMMYFUNCTION("VLOOKUP(E144, IMPORTRANGE(""https://docs.google.com/spreadsheets/d/1-1sI1CgmkGLtYav5pFpc8zU1CMdiR2hGtZeWB7zWrbY/edit"", ""BD075!A1:AV2803""), 7, FALSE)"),"PCH")</f>
        <v>PCH</v>
      </c>
      <c r="S144" s="90">
        <f>IFERROR(__xludf.DUMMYFUNCTION("VLOOKUP(E144, IMPORTRANGE(""https://docs.google.com/spreadsheets/d/1-1sI1CgmkGLtYav5pFpc8zU1CMdiR2hGtZeWB7zWrbY/edit"", ""BD075!A1:AV2803""), 26, FALSE)"),46387.0)</f>
        <v>46387</v>
      </c>
      <c r="T144" s="89">
        <f t="shared" si="1"/>
        <v>2026</v>
      </c>
      <c r="U144" s="87" t="str">
        <f>IFERROR(__xludf.DUMMYFUNCTION("VLOOKUP(E144, IMPORTRANGE(""https://docs.google.com/spreadsheets/d/1-1sI1CgmkGLtYav5pFpc8zU1CMdiR2hGtZeWB7zWrbY/edit"", ""BD075!A1:AV2803""),34, FALSE)"),"NO")</f>
        <v>NO</v>
      </c>
      <c r="V144" s="87" t="str">
        <f>IFERROR(__xludf.DUMMYFUNCTION("VLOOKUP(E144, IMPORTRANGE(""https://docs.google.com/spreadsheets/d/1-1sI1CgmkGLtYav5pFpc8zU1CMdiR2hGtZeWB7zWrbY/edit"", ""BD075!A1:AV2803""), 35, FALSE)"),"")</f>
        <v/>
      </c>
      <c r="W144" s="87" t="s">
        <v>122</v>
      </c>
      <c r="X144" s="132">
        <f t="shared" si="18"/>
        <v>46387</v>
      </c>
      <c r="Y144" s="88" t="s">
        <v>28</v>
      </c>
      <c r="Z144" s="92" t="s">
        <v>331</v>
      </c>
      <c r="AA144" s="87" t="s">
        <v>89</v>
      </c>
      <c r="AB144" s="87" t="s">
        <v>34</v>
      </c>
    </row>
    <row r="145" ht="22.5" hidden="1" customHeight="1">
      <c r="B145" s="87" t="s">
        <v>133</v>
      </c>
      <c r="C145" s="7" t="s">
        <v>28</v>
      </c>
      <c r="D145" s="7"/>
      <c r="E145" s="149" t="s">
        <v>332</v>
      </c>
      <c r="F145" s="87" t="str">
        <f>IFERROR(__xludf.DUMMYFUNCTION("VLOOKUP(E145, IMPORTRANGE(""https://docs.google.com/spreadsheets/d/1-1sI1CgmkGLtYav5pFpc8zU1CMdiR2hGtZeWB7zWrbY/edit"", ""BD075!A1:AV2803""), 5, FALSE)"),"PEQUEÑA CENTRAL HIDROELÉCTRICA COLIBRÍ")</f>
        <v>PEQUEÑA CENTRAL HIDROELÉCTRICA COLIBRÍ</v>
      </c>
      <c r="G145" s="87" t="str">
        <f>IFERROR(__xludf.DUMMYFUNCTION("VLOOKUP(E145, IMPORTRANGE(""https://docs.google.com/spreadsheets/d/1-1sI1CgmkGLtYav5pFpc8zU1CMdiR2hGtZeWB7zWrbY/edit"", ""BD075!A1:AV2803""), 15, FALSE)"),"ENERGÍA NACIONAL SAS ESP")</f>
        <v>ENERGÍA NACIONAL SAS ESP</v>
      </c>
      <c r="H145" s="87" t="s">
        <v>333</v>
      </c>
      <c r="I145" s="87"/>
      <c r="J145" s="87" t="str">
        <f>IFERROR(__xludf.DUMMYFUNCTION("VLOOKUP(E145, IMPORTRANGE(""https://docs.google.com/spreadsheets/d/1-1sI1CgmkGLtYav5pFpc8zU1CMdiR2hGtZeWB7zWrbY/edit"", ""BD075!A1:AV2803""), 28, FALSE)"),"ANTIOQUIA")</f>
        <v>ANTIOQUIA</v>
      </c>
      <c r="K145" s="87" t="str">
        <f>IFERROR(__xludf.DUMMYFUNCTION("VLOOKUP(E145, IMPORTRANGE(""https://docs.google.com/spreadsheets/d/1-1sI1CgmkGLtYav5pFpc8zU1CMdiR2hGtZeWB7zWrbY/edit"", ""BD075!A1:AV2803""), 29, FALSE)"),"GRANADA")</f>
        <v>GRANADA</v>
      </c>
      <c r="L145" s="87"/>
      <c r="M145" s="87"/>
      <c r="N145" s="94"/>
      <c r="O145" s="89">
        <f>IFERROR(__xludf.DUMMYFUNCTION("VLOOKUP(E145, IMPORTRANGE(""https://docs.google.com/spreadsheets/d/1-1sI1CgmkGLtYav5pFpc8zU1CMdiR2hGtZeWB7zWrbY/edit"", ""BD075!A1:AV2803""), 22, FALSE)"),13.69)</f>
        <v>13.69</v>
      </c>
      <c r="P145" s="87" t="str">
        <f>IFERROR(__xludf.DUMMYFUNCTION("VLOOKUP(E145, IMPORTRANGE(""https://docs.google.com/spreadsheets/d/1-1sI1CgmkGLtYav5pFpc8zU1CMdiR2hGtZeWB7zWrbY/edit"", ""BD075!A1:AV2803""), 32, FALSE)"),"SANTUARIO 44 KV")</f>
        <v>SANTUARIO 44 KV</v>
      </c>
      <c r="Q145" s="87" t="str">
        <f>IFERROR(__xludf.DUMMYFUNCTION("VLOOKUP(E145, IMPORTRANGE(""https://docs.google.com/spreadsheets/d/1-1sI1CgmkGLtYav5pFpc8zU1CMdiR2hGtZeWB7zWrbY/edit"", ""BD075!A1:AV2803""), 33, FALSE)"),"INFORMACION NO DISPONIBLE")</f>
        <v>INFORMACION NO DISPONIBLE</v>
      </c>
      <c r="R145" s="87" t="str">
        <f>IFERROR(__xludf.DUMMYFUNCTION("VLOOKUP(E145, IMPORTRANGE(""https://docs.google.com/spreadsheets/d/1-1sI1CgmkGLtYav5pFpc8zU1CMdiR2hGtZeWB7zWrbY/edit"", ""BD075!A1:AV2803""), 7, FALSE)"),"PCH")</f>
        <v>PCH</v>
      </c>
      <c r="S145" s="90">
        <f>IFERROR(__xludf.DUMMYFUNCTION("VLOOKUP(E145, IMPORTRANGE(""https://docs.google.com/spreadsheets/d/1-1sI1CgmkGLtYav5pFpc8zU1CMdiR2hGtZeWB7zWrbY/edit"", ""BD075!A1:AV2803""), 26, FALSE)"),46387.0)</f>
        <v>46387</v>
      </c>
      <c r="T145" s="89">
        <f t="shared" si="1"/>
        <v>2026</v>
      </c>
      <c r="U145" s="87" t="str">
        <f>IFERROR(__xludf.DUMMYFUNCTION("VLOOKUP(E145, IMPORTRANGE(""https://docs.google.com/spreadsheets/d/1-1sI1CgmkGLtYav5pFpc8zU1CMdiR2hGtZeWB7zWrbY/edit"", ""BD075!A1:AV2803""),34, FALSE)"),"NO")</f>
        <v>NO</v>
      </c>
      <c r="V145" s="87" t="str">
        <f>IFERROR(__xludf.DUMMYFUNCTION("VLOOKUP(E145, IMPORTRANGE(""https://docs.google.com/spreadsheets/d/1-1sI1CgmkGLtYav5pFpc8zU1CMdiR2hGtZeWB7zWrbY/edit"", ""BD075!A1:AV2803""), 35, FALSE)"),"")</f>
        <v/>
      </c>
      <c r="W145" s="87" t="s">
        <v>122</v>
      </c>
      <c r="X145" s="132">
        <f t="shared" si="18"/>
        <v>46387</v>
      </c>
      <c r="Y145" s="88" t="s">
        <v>28</v>
      </c>
      <c r="Z145" s="92" t="s">
        <v>334</v>
      </c>
      <c r="AA145" s="87" t="s">
        <v>89</v>
      </c>
      <c r="AB145" s="87" t="s">
        <v>34</v>
      </c>
    </row>
    <row r="146" ht="22.5" hidden="1" customHeight="1">
      <c r="A146" s="1"/>
      <c r="B146" s="87" t="s">
        <v>133</v>
      </c>
      <c r="C146" s="7" t="s">
        <v>28</v>
      </c>
      <c r="D146" s="7"/>
      <c r="E146" s="149">
        <v>868.0</v>
      </c>
      <c r="F146" s="87" t="str">
        <f>IFERROR(__xludf.DUMMYFUNCTION("VLOOKUP(E146, IMPORTRANGE(""https://docs.google.com/spreadsheets/d/1-1sI1CgmkGLtYav5pFpc8zU1CMdiR2hGtZeWB7zWrbY/edit"", ""BD075!A1:AV2803""), 5, FALSE)"),"PCH GUAICO DE (1,2 MW)")</f>
        <v>PCH GUAICO DE (1,2 MW)</v>
      </c>
      <c r="G146" s="87" t="str">
        <f>IFERROR(__xludf.DUMMYFUNCTION("VLOOKUP(E146, IMPORTRANGE(""https://docs.google.com/spreadsheets/d/1-1sI1CgmkGLtYav5pFpc8zU1CMdiR2hGtZeWB7zWrbY/edit"", ""BD075!A1:AV2803""), 15, FALSE)"),"INGESERTEC S.A.")</f>
        <v>INGESERTEC S.A.</v>
      </c>
      <c r="H146" s="94"/>
      <c r="I146" s="87"/>
      <c r="J146" s="87" t="str">
        <f>IFERROR(__xludf.DUMMYFUNCTION("VLOOKUP(E146, IMPORTRANGE(""https://docs.google.com/spreadsheets/d/1-1sI1CgmkGLtYav5pFpc8zU1CMdiR2hGtZeWB7zWrbY/edit"", ""BD075!A1:AV2803""), 28, FALSE)"),"ANTIOQUIA")</f>
        <v>ANTIOQUIA</v>
      </c>
      <c r="K146" s="87" t="str">
        <f>IFERROR(__xludf.DUMMYFUNCTION("VLOOKUP(E146, IMPORTRANGE(""https://docs.google.com/spreadsheets/d/1-1sI1CgmkGLtYav5pFpc8zU1CMdiR2hGtZeWB7zWrbY/edit"", ""BD075!A1:AV2803""), 29, FALSE)"),"VALPARAÍSO")</f>
        <v>VALPARAÍSO</v>
      </c>
      <c r="L146" s="87"/>
      <c r="M146" s="87"/>
      <c r="N146" s="94"/>
      <c r="O146" s="89">
        <f>IFERROR(__xludf.DUMMYFUNCTION("VLOOKUP(E146, IMPORTRANGE(""https://docs.google.com/spreadsheets/d/1-1sI1CgmkGLtYav5pFpc8zU1CMdiR2hGtZeWB7zWrbY/edit"", ""BD075!A1:AV2803""), 22, FALSE)"),1.2)</f>
        <v>1.2</v>
      </c>
      <c r="P146" s="87" t="str">
        <f>IFERROR(__xludf.DUMMYFUNCTION("VLOOKUP(E146, IMPORTRANGE(""https://docs.google.com/spreadsheets/d/1-1sI1CgmkGLtYav5pFpc8zU1CMdiR2hGtZeWB7zWrbY/edit"", ""BD075!A1:AV2803""), 32, FALSE)"),"VALPARAISO 13.2 KV")</f>
        <v>VALPARAISO 13.2 KV</v>
      </c>
      <c r="Q146" s="87" t="str">
        <f>IFERROR(__xludf.DUMMYFUNCTION("VLOOKUP(E146, IMPORTRANGE(""https://docs.google.com/spreadsheets/d/1-1sI1CgmkGLtYav5pFpc8zU1CMdiR2hGtZeWB7zWrbY/edit"", ""BD075!A1:AV2803""), 33, FALSE)"),"EMPRESAS PUBLICAS DE MEDELLIN E.S.P.")</f>
        <v>EMPRESAS PUBLICAS DE MEDELLIN E.S.P.</v>
      </c>
      <c r="R146" s="87" t="str">
        <f>IFERROR(__xludf.DUMMYFUNCTION("VLOOKUP(E146, IMPORTRANGE(""https://docs.google.com/spreadsheets/d/1-1sI1CgmkGLtYav5pFpc8zU1CMdiR2hGtZeWB7zWrbY/edit"", ""BD075!A1:AV2803""), 7, FALSE)"),"PCH")</f>
        <v>PCH</v>
      </c>
      <c r="S146" s="90">
        <f>IFERROR(__xludf.DUMMYFUNCTION("VLOOKUP(E146, IMPORTRANGE(""https://docs.google.com/spreadsheets/d/1-1sI1CgmkGLtYav5pFpc8zU1CMdiR2hGtZeWB7zWrbY/edit"", ""BD075!A1:AV2803""), 26, FALSE)"),46387.0)</f>
        <v>46387</v>
      </c>
      <c r="T146" s="89">
        <f t="shared" si="1"/>
        <v>2026</v>
      </c>
      <c r="U146" s="87" t="str">
        <f>IFERROR(__xludf.DUMMYFUNCTION("VLOOKUP(E146, IMPORTRANGE(""https://docs.google.com/spreadsheets/d/1-1sI1CgmkGLtYav5pFpc8zU1CMdiR2hGtZeWB7zWrbY/edit"", ""BD075!A1:AV2803""),34, FALSE)"),"SI")</f>
        <v>SI</v>
      </c>
      <c r="V146" s="87" t="str">
        <f>IFERROR(__xludf.DUMMYFUNCTION("VLOOKUP(E146, IMPORTRANGE(""https://docs.google.com/spreadsheets/d/1-1sI1CgmkGLtYav5pFpc8zU1CMdiR2hGtZeWB7zWrbY/edit"", ""BD075!A1:AV2803""), 35, FALSE)"),"SUPEDITADA A LA NORMALIZACIÓN DE LA T BOLOMBOLO")</f>
        <v>SUPEDITADA A LA NORMALIZACIÓN DE LA T BOLOMBOLO</v>
      </c>
      <c r="W146" s="87" t="s">
        <v>122</v>
      </c>
      <c r="X146" s="132">
        <f t="shared" si="18"/>
        <v>46387</v>
      </c>
      <c r="Y146" s="88" t="s">
        <v>28</v>
      </c>
      <c r="Z146" s="92" t="s">
        <v>335</v>
      </c>
      <c r="AA146" s="87" t="s">
        <v>89</v>
      </c>
      <c r="AB146" s="87" t="s">
        <v>34</v>
      </c>
    </row>
    <row r="147" ht="22.5" hidden="1" customHeight="1">
      <c r="A147" s="1"/>
      <c r="B147" s="87" t="s">
        <v>133</v>
      </c>
      <c r="C147" s="7" t="s">
        <v>28</v>
      </c>
      <c r="D147" s="7"/>
      <c r="E147" s="149">
        <v>869.0</v>
      </c>
      <c r="F147" s="87" t="str">
        <f>IFERROR(__xludf.DUMMYFUNCTION("VLOOKUP(E147, IMPORTRANGE(""https://docs.google.com/spreadsheets/d/1-1sI1CgmkGLtYav5pFpc8zU1CMdiR2hGtZeWB7zWrbY/edit"", ""BD075!A1:AV2803""), 5, FALSE)"),"PCH VEQUEDO DE (2,6 MW)")</f>
        <v>PCH VEQUEDO DE (2,6 MW)</v>
      </c>
      <c r="G147" s="87" t="str">
        <f>IFERROR(__xludf.DUMMYFUNCTION("VLOOKUP(E147, IMPORTRANGE(""https://docs.google.com/spreadsheets/d/1-1sI1CgmkGLtYav5pFpc8zU1CMdiR2hGtZeWB7zWrbY/edit"", ""BD075!A1:AV2803""), 15, FALSE)"),"INGESERTEC S.A.")</f>
        <v>INGESERTEC S.A.</v>
      </c>
      <c r="H147" s="94"/>
      <c r="I147" s="87"/>
      <c r="J147" s="87" t="str">
        <f>IFERROR(__xludf.DUMMYFUNCTION("VLOOKUP(E147, IMPORTRANGE(""https://docs.google.com/spreadsheets/d/1-1sI1CgmkGLtYav5pFpc8zU1CMdiR2hGtZeWB7zWrbY/edit"", ""BD075!A1:AV2803""), 28, FALSE)"),"ANTIOQUIA")</f>
        <v>ANTIOQUIA</v>
      </c>
      <c r="K147" s="87" t="str">
        <f>IFERROR(__xludf.DUMMYFUNCTION("VLOOKUP(E147, IMPORTRANGE(""https://docs.google.com/spreadsheets/d/1-1sI1CgmkGLtYav5pFpc8zU1CMdiR2hGtZeWB7zWrbY/edit"", ""BD075!A1:AV2803""), 29, FALSE)"),"VALPARAÍSO")</f>
        <v>VALPARAÍSO</v>
      </c>
      <c r="L147" s="87"/>
      <c r="M147" s="87"/>
      <c r="N147" s="94"/>
      <c r="O147" s="89">
        <f>IFERROR(__xludf.DUMMYFUNCTION("VLOOKUP(E147, IMPORTRANGE(""https://docs.google.com/spreadsheets/d/1-1sI1CgmkGLtYav5pFpc8zU1CMdiR2hGtZeWB7zWrbY/edit"", ""BD075!A1:AV2803""), 22, FALSE)"),2.6)</f>
        <v>2.6</v>
      </c>
      <c r="P147" s="87" t="str">
        <f>IFERROR(__xludf.DUMMYFUNCTION("VLOOKUP(E147, IMPORTRANGE(""https://docs.google.com/spreadsheets/d/1-1sI1CgmkGLtYav5pFpc8zU1CMdiR2hGtZeWB7zWrbY/edit"", ""BD075!A1:AV2803""), 32, FALSE)"),"VALPARAISO 44 KV")</f>
        <v>VALPARAISO 44 KV</v>
      </c>
      <c r="Q147" s="87" t="str">
        <f>IFERROR(__xludf.DUMMYFUNCTION("VLOOKUP(E147, IMPORTRANGE(""https://docs.google.com/spreadsheets/d/1-1sI1CgmkGLtYav5pFpc8zU1CMdiR2hGtZeWB7zWrbY/edit"", ""BD075!A1:AV2803""), 33, FALSE)"),"EMPRESAS PUBLICAS DE MEDELLIN E.S.P.")</f>
        <v>EMPRESAS PUBLICAS DE MEDELLIN E.S.P.</v>
      </c>
      <c r="R147" s="87" t="str">
        <f>IFERROR(__xludf.DUMMYFUNCTION("VLOOKUP(E147, IMPORTRANGE(""https://docs.google.com/spreadsheets/d/1-1sI1CgmkGLtYav5pFpc8zU1CMdiR2hGtZeWB7zWrbY/edit"", ""BD075!A1:AV2803""), 7, FALSE)"),"PCH")</f>
        <v>PCH</v>
      </c>
      <c r="S147" s="90">
        <f>IFERROR(__xludf.DUMMYFUNCTION("VLOOKUP(E147, IMPORTRANGE(""https://docs.google.com/spreadsheets/d/1-1sI1CgmkGLtYav5pFpc8zU1CMdiR2hGtZeWB7zWrbY/edit"", ""BD075!A1:AV2803""), 26, FALSE)"),46387.0)</f>
        <v>46387</v>
      </c>
      <c r="T147" s="89">
        <f t="shared" si="1"/>
        <v>2026</v>
      </c>
      <c r="U147" s="87" t="str">
        <f>IFERROR(__xludf.DUMMYFUNCTION("VLOOKUP(E147, IMPORTRANGE(""https://docs.google.com/spreadsheets/d/1-1sI1CgmkGLtYav5pFpc8zU1CMdiR2hGtZeWB7zWrbY/edit"", ""BD075!A1:AV2803""),34, FALSE)"),"SI")</f>
        <v>SI</v>
      </c>
      <c r="V147" s="87" t="str">
        <f>IFERROR(__xludf.DUMMYFUNCTION("VLOOKUP(E147, IMPORTRANGE(""https://docs.google.com/spreadsheets/d/1-1sI1CgmkGLtYav5pFpc8zU1CMdiR2hGtZeWB7zWrbY/edit"", ""BD075!A1:AV2803""), 35, FALSE)"),"SUPEDITADA A LA NORMALIZACIÓN DE LA T BOLOMBOLO")</f>
        <v>SUPEDITADA A LA NORMALIZACIÓN DE LA T BOLOMBOLO</v>
      </c>
      <c r="W147" s="87" t="s">
        <v>122</v>
      </c>
      <c r="X147" s="132">
        <f t="shared" si="18"/>
        <v>46387</v>
      </c>
      <c r="Y147" s="88" t="s">
        <v>28</v>
      </c>
      <c r="Z147" s="92" t="s">
        <v>335</v>
      </c>
      <c r="AA147" s="87" t="s">
        <v>89</v>
      </c>
      <c r="AB147" s="87" t="s">
        <v>34</v>
      </c>
    </row>
    <row r="148" ht="22.5" hidden="1" customHeight="1">
      <c r="A148" s="1"/>
      <c r="B148" s="8"/>
      <c r="C148" s="7" t="s">
        <v>28</v>
      </c>
      <c r="D148" s="7"/>
      <c r="E148" s="147" t="s">
        <v>336</v>
      </c>
      <c r="F148" s="6" t="str">
        <f>IFERROR(__xludf.DUMMYFUNCTION("VLOOKUP(E148, IMPORTRANGE(""https://docs.google.com/spreadsheets/d/1-1sI1CgmkGLtYav5pFpc8zU1CMdiR2hGtZeWB7zWrbY/edit"", ""BD075!A1:AV2803""), 5, FALSE)"),"PROYECTO SOLAR LAURELES 50MW")</f>
        <v>PROYECTO SOLAR LAURELES 50MW</v>
      </c>
      <c r="G148" s="6" t="str">
        <f>IFERROR(__xludf.DUMMYFUNCTION("VLOOKUP(E148, IMPORTRANGE(""https://docs.google.com/spreadsheets/d/1-1sI1CgmkGLtYav5pFpc8zU1CMdiR2hGtZeWB7zWrbY/edit"", ""BD075!A1:AV2803""), 15, FALSE)"),"LUMINORA SOLAR POWER COLOMBIA DOCE S.A.S")</f>
        <v>LUMINORA SOLAR POWER COLOMBIA DOCE S.A.S</v>
      </c>
      <c r="H148" s="6" t="s">
        <v>172</v>
      </c>
      <c r="I148" s="6" t="s">
        <v>42</v>
      </c>
      <c r="J148" s="6" t="str">
        <f>IFERROR(__xludf.DUMMYFUNCTION("VLOOKUP(E148, IMPORTRANGE(""https://docs.google.com/spreadsheets/d/1-1sI1CgmkGLtYav5pFpc8zU1CMdiR2hGtZeWB7zWrbY/edit"", ""BD075!A1:AV2803""), 28, FALSE)"),"SANTANDER")</f>
        <v>SANTANDER</v>
      </c>
      <c r="K148" s="6" t="str">
        <f>IFERROR(__xludf.DUMMYFUNCTION("VLOOKUP(E148, IMPORTRANGE(""https://docs.google.com/spreadsheets/d/1-1sI1CgmkGLtYav5pFpc8zU1CMdiR2hGtZeWB7zWrbY/edit"", ""BD075!A1:AV2803""), 29, FALSE)"),"BARRANCABERMEJA")</f>
        <v>BARRANCABERMEJA</v>
      </c>
      <c r="L148" s="6"/>
      <c r="M148" s="6"/>
      <c r="N148" s="8"/>
      <c r="O148" s="9">
        <f>IFERROR(__xludf.DUMMYFUNCTION("VLOOKUP(E148, IMPORTRANGE(""https://docs.google.com/spreadsheets/d/1-1sI1CgmkGLtYav5pFpc8zU1CMdiR2hGtZeWB7zWrbY/edit"", ""BD075!A1:AV2803""), 22, FALSE)"),50.0)</f>
        <v>50</v>
      </c>
      <c r="P148" s="6" t="str">
        <f>IFERROR(__xludf.DUMMYFUNCTION("VLOOKUP(E148, IMPORTRANGE(""https://docs.google.com/spreadsheets/d/1-1sI1CgmkGLtYav5pFpc8zU1CMdiR2hGtZeWB7zWrbY/edit"", ""BD075!A1:AV2803""), 32, FALSE)"),"SAN SILVESTRE 115 KV")</f>
        <v>SAN SILVESTRE 115 KV</v>
      </c>
      <c r="Q148" s="6" t="str">
        <f>IFERROR(__xludf.DUMMYFUNCTION("VLOOKUP(E148, IMPORTRANGE(""https://docs.google.com/spreadsheets/d/1-1sI1CgmkGLtYav5pFpc8zU1CMdiR2hGtZeWB7zWrbY/edit"", ""BD075!A1:AV2803""), 33, FALSE)"),"INFORMACION NO DISPONIBLE")</f>
        <v>INFORMACION NO DISPONIBLE</v>
      </c>
      <c r="R148" s="6" t="str">
        <f>IFERROR(__xludf.DUMMYFUNCTION("VLOOKUP(E148, IMPORTRANGE(""https://docs.google.com/spreadsheets/d/1-1sI1CgmkGLtYav5pFpc8zU1CMdiR2hGtZeWB7zWrbY/edit"", ""BD075!A1:AV2803""), 7, FALSE)"),"SOLAR FV")</f>
        <v>SOLAR FV</v>
      </c>
      <c r="S148" s="10">
        <f>IFERROR(__xludf.DUMMYFUNCTION("VLOOKUP(E148, IMPORTRANGE(""https://docs.google.com/spreadsheets/d/1-1sI1CgmkGLtYav5pFpc8zU1CMdiR2hGtZeWB7zWrbY/edit"", ""BD075!A1:AV2803""), 26, FALSE)"),46387.0)</f>
        <v>46387</v>
      </c>
      <c r="T148" s="9">
        <f t="shared" si="1"/>
        <v>2026</v>
      </c>
      <c r="U148" s="6" t="str">
        <f>IFERROR(__xludf.DUMMYFUNCTION("VLOOKUP(E148, IMPORTRANGE(""https://docs.google.com/spreadsheets/d/1-1sI1CgmkGLtYav5pFpc8zU1CMdiR2hGtZeWB7zWrbY/edit"", ""BD075!A1:AV2803""),34, FALSE)"),"SI")</f>
        <v>SI</v>
      </c>
      <c r="V148" s="6" t="str">
        <f>IFERROR(__xludf.DUMMYFUNCTION("VLOOKUP(E148, IMPORTRANGE(""https://docs.google.com/spreadsheets/d/1-1sI1CgmkGLtYav5pFpc8zU1CMdiR2hGtZeWB7zWrbY/edit"", ""BD075!A1:AV2803""), 35, FALSE)"),"CUARTO TRANSFORMADOR DE SOGAMOSO 500/230/34.5 KV")</f>
        <v>CUARTO TRANSFORMADOR DE SOGAMOSO 500/230/34.5 KV</v>
      </c>
      <c r="W148" s="87" t="s">
        <v>122</v>
      </c>
      <c r="X148" s="132">
        <f t="shared" si="18"/>
        <v>46387</v>
      </c>
      <c r="Y148" s="7" t="s">
        <v>28</v>
      </c>
      <c r="Z148" s="12" t="s">
        <v>337</v>
      </c>
      <c r="AA148" s="6" t="s">
        <v>33</v>
      </c>
      <c r="AB148" s="6" t="s">
        <v>34</v>
      </c>
    </row>
    <row r="149" ht="22.5" hidden="1" customHeight="1">
      <c r="A149" s="1"/>
      <c r="B149" s="116" t="s">
        <v>27</v>
      </c>
      <c r="C149" s="117" t="s">
        <v>28</v>
      </c>
      <c r="D149" s="117"/>
      <c r="E149" s="117">
        <v>908.0</v>
      </c>
      <c r="F149" s="116" t="str">
        <f>IFERROR(__xludf.DUMMYFUNCTION("VLOOKUP(E149, IMPORTRANGE(""https://docs.google.com/spreadsheets/d/1-1sI1CgmkGLtYav5pFpc8zU1CMdiR2hGtZeWB7zWrbY/edit"", ""BD075!A1:AV2803""), 5, FALSE)"),"SOLAR FOTOVOLTAICO COLIMA 9,9 MW")</f>
        <v>SOLAR FOTOVOLTAICO COLIMA 9,9 MW</v>
      </c>
      <c r="G149" s="116" t="str">
        <f>IFERROR(__xludf.DUMMYFUNCTION("VLOOKUP(E149, IMPORTRANGE(""https://docs.google.com/spreadsheets/d/1-1sI1CgmkGLtYav5pFpc8zU1CMdiR2hGtZeWB7zWrbY/edit"", ""BD075!A1:AV2803""), 15, FALSE)"),"ABO WIND RENOVABLES PROYECTO VEINTIDOS S.A.S. ESP")</f>
        <v>ABO WIND RENOVABLES PROYECTO VEINTIDOS S.A.S. ESP</v>
      </c>
      <c r="H149" s="116" t="s">
        <v>295</v>
      </c>
      <c r="I149" s="116" t="s">
        <v>223</v>
      </c>
      <c r="J149" s="116" t="str">
        <f>IFERROR(__xludf.DUMMYFUNCTION("VLOOKUP(E149, IMPORTRANGE(""https://docs.google.com/spreadsheets/d/1-1sI1CgmkGLtYav5pFpc8zU1CMdiR2hGtZeWB7zWrbY/edit"", ""BD075!A1:AV2803""), 28, FALSE)"),"CUNDINAMARCA")</f>
        <v>CUNDINAMARCA</v>
      </c>
      <c r="K149" s="116" t="str">
        <f>IFERROR(__xludf.DUMMYFUNCTION("VLOOKUP(E149, IMPORTRANGE(""https://docs.google.com/spreadsheets/d/1-1sI1CgmkGLtYav5pFpc8zU1CMdiR2hGtZeWB7zWrbY/edit"", ""BD075!A1:AV2803""), 29, FALSE)"),"VILLA DE SAN DIEGO DE UBATÉ")</f>
        <v>VILLA DE SAN DIEGO DE UBATÉ</v>
      </c>
      <c r="L149" s="116" t="s">
        <v>224</v>
      </c>
      <c r="M149" s="116"/>
      <c r="N149" s="144"/>
      <c r="O149" s="118">
        <f>IFERROR(__xludf.DUMMYFUNCTION("VLOOKUP(E149, IMPORTRANGE(""https://docs.google.com/spreadsheets/d/1-1sI1CgmkGLtYav5pFpc8zU1CMdiR2hGtZeWB7zWrbY/edit"", ""BD075!A1:AV2803""), 22, FALSE)"),9.9)</f>
        <v>9.9</v>
      </c>
      <c r="P149" s="116" t="str">
        <f>IFERROR(__xludf.DUMMYFUNCTION("VLOOKUP(E149, IMPORTRANGE(""https://docs.google.com/spreadsheets/d/1-1sI1CgmkGLtYav5pFpc8zU1CMdiR2hGtZeWB7zWrbY/edit"", ""BD075!A1:AV2803""), 32, FALSE)"),"CIRCUITO CAPELLANIA 34.5 KV")</f>
        <v>CIRCUITO CAPELLANIA 34.5 KV</v>
      </c>
      <c r="Q149" s="116" t="str">
        <f>IFERROR(__xludf.DUMMYFUNCTION("VLOOKUP(E149, IMPORTRANGE(""https://docs.google.com/spreadsheets/d/1-1sI1CgmkGLtYav5pFpc8zU1CMdiR2hGtZeWB7zWrbY/edit"", ""BD075!A1:AV2803""), 33, FALSE)"),"ENEL COLOMBIA S.A E.S.P.")</f>
        <v>ENEL COLOMBIA S.A E.S.P.</v>
      </c>
      <c r="R149" s="116" t="str">
        <f>IFERROR(__xludf.DUMMYFUNCTION("VLOOKUP(E149, IMPORTRANGE(""https://docs.google.com/spreadsheets/d/1-1sI1CgmkGLtYav5pFpc8zU1CMdiR2hGtZeWB7zWrbY/edit"", ""BD075!A1:AV2803""), 7, FALSE)"),"SOLAR FV")</f>
        <v>SOLAR FV</v>
      </c>
      <c r="S149" s="119">
        <f>IFERROR(__xludf.DUMMYFUNCTION("VLOOKUP(E149, IMPORTRANGE(""https://docs.google.com/spreadsheets/d/1-1sI1CgmkGLtYav5pFpc8zU1CMdiR2hGtZeWB7zWrbY/edit"", ""BD075!A1:AV2803""), 26, FALSE)"),46387.0)</f>
        <v>46387</v>
      </c>
      <c r="T149" s="118">
        <f t="shared" si="1"/>
        <v>2026</v>
      </c>
      <c r="U149" s="116" t="str">
        <f>IFERROR(__xludf.DUMMYFUNCTION("VLOOKUP(E149, IMPORTRANGE(""https://docs.google.com/spreadsheets/d/1-1sI1CgmkGLtYav5pFpc8zU1CMdiR2hGtZeWB7zWrbY/edit"", ""BD075!A1:AV2803""),34, FALSE)"),"NO")</f>
        <v>NO</v>
      </c>
      <c r="V149" s="116" t="str">
        <f>IFERROR(__xludf.DUMMYFUNCTION("VLOOKUP(E149, IMPORTRANGE(""https://docs.google.com/spreadsheets/d/1-1sI1CgmkGLtYav5pFpc8zU1CMdiR2hGtZeWB7zWrbY/edit"", ""BD075!A1:AV2803""), 35, FALSE)"),"")</f>
        <v/>
      </c>
      <c r="W149" s="122" t="s">
        <v>122</v>
      </c>
      <c r="X149" s="125">
        <f t="shared" si="18"/>
        <v>46387</v>
      </c>
      <c r="Y149" s="117" t="s">
        <v>28</v>
      </c>
      <c r="Z149" s="121" t="s">
        <v>338</v>
      </c>
      <c r="AA149" s="122" t="s">
        <v>221</v>
      </c>
      <c r="AB149" s="122" t="s">
        <v>34</v>
      </c>
    </row>
    <row r="150" ht="22.5" hidden="1" customHeight="1">
      <c r="A150" s="1"/>
      <c r="B150" s="136"/>
      <c r="C150" s="117" t="s">
        <v>28</v>
      </c>
      <c r="D150" s="117"/>
      <c r="E150" s="145" t="s">
        <v>339</v>
      </c>
      <c r="F150" s="116" t="str">
        <f>IFERROR(__xludf.DUMMYFUNCTION("VLOOKUP(E150, IMPORTRANGE(""https://docs.google.com/spreadsheets/d/1-1sI1CgmkGLtYav5pFpc8zU1CMdiR2hGtZeWB7zWrbY/edit"", ""BD075!A1:AV2803""), 5, FALSE)"),"BOSQUES SOLARES DE LOS LLANOS 8")</f>
        <v>BOSQUES SOLARES DE LOS LLANOS 8</v>
      </c>
      <c r="G150" s="116" t="str">
        <f>IFERROR(__xludf.DUMMYFUNCTION("VLOOKUP(E150, IMPORTRANGE(""https://docs.google.com/spreadsheets/d/1-1sI1CgmkGLtYav5pFpc8zU1CMdiR2hGtZeWB7zWrbY/edit"", ""BD075!A1:AV2803""), 15, FALSE)"),"BOSQUES SOLARES DE LOS LLANOS 8 SAS ESP")</f>
        <v>BOSQUES SOLARES DE LOS LLANOS 8 SAS ESP</v>
      </c>
      <c r="H150" s="136"/>
      <c r="I150" s="116"/>
      <c r="J150" s="116" t="str">
        <f>IFERROR(__xludf.DUMMYFUNCTION("VLOOKUP(E150, IMPORTRANGE(""https://docs.google.com/spreadsheets/d/1-1sI1CgmkGLtYav5pFpc8zU1CMdiR2hGtZeWB7zWrbY/edit"", ""BD075!A1:AV2803""), 28, FALSE)"),"META")</f>
        <v>META</v>
      </c>
      <c r="K150" s="116" t="str">
        <f>IFERROR(__xludf.DUMMYFUNCTION("VLOOKUP(E150, IMPORTRANGE(""https://docs.google.com/spreadsheets/d/1-1sI1CgmkGLtYav5pFpc8zU1CMdiR2hGtZeWB7zWrbY/edit"", ""BD075!A1:AV2803""), 29, FALSE)"),"ACACÍAS")</f>
        <v>ACACÍAS</v>
      </c>
      <c r="L150" s="116"/>
      <c r="M150" s="116"/>
      <c r="N150" s="136"/>
      <c r="O150" s="118">
        <f>IFERROR(__xludf.DUMMYFUNCTION("VLOOKUP(E150, IMPORTRANGE(""https://docs.google.com/spreadsheets/d/1-1sI1CgmkGLtYav5pFpc8zU1CMdiR2hGtZeWB7zWrbY/edit"", ""BD075!A1:AV2803""), 22, FALSE)"),170.0)</f>
        <v>170</v>
      </c>
      <c r="P150" s="116" t="str">
        <f>IFERROR(__xludf.DUMMYFUNCTION("VLOOKUP(E150, IMPORTRANGE(""https://docs.google.com/spreadsheets/d/1-1sI1CgmkGLtYav5pFpc8zU1CMdiR2hGtZeWB7zWrbY/edit"", ""BD075!A1:AV2803""), 32, FALSE)"),"OCOA 115")</f>
        <v>OCOA 115</v>
      </c>
      <c r="Q150" s="116" t="str">
        <f>IFERROR(__xludf.DUMMYFUNCTION("VLOOKUP(E150, IMPORTRANGE(""https://docs.google.com/spreadsheets/d/1-1sI1CgmkGLtYav5pFpc8zU1CMdiR2hGtZeWB7zWrbY/edit"", ""BD075!A1:AV2803""), 33, FALSE)"),"ELECTRIFICADORA DEL META S.A. E.S.P")</f>
        <v>ELECTRIFICADORA DEL META S.A. E.S.P</v>
      </c>
      <c r="R150" s="116" t="str">
        <f>IFERROR(__xludf.DUMMYFUNCTION("VLOOKUP(E150, IMPORTRANGE(""https://docs.google.com/spreadsheets/d/1-1sI1CgmkGLtYav5pFpc8zU1CMdiR2hGtZeWB7zWrbY/edit"", ""BD075!A1:AV2803""), 7, FALSE)"),"SOLAR FV")</f>
        <v>SOLAR FV</v>
      </c>
      <c r="S150" s="119">
        <f>IFERROR(__xludf.DUMMYFUNCTION("VLOOKUP(E150, IMPORTRANGE(""https://docs.google.com/spreadsheets/d/1-1sI1CgmkGLtYav5pFpc8zU1CMdiR2hGtZeWB7zWrbY/edit"", ""BD075!A1:AV2803""), 26, FALSE)"),46912.0)</f>
        <v>46912</v>
      </c>
      <c r="T150" s="118">
        <f t="shared" si="1"/>
        <v>2028</v>
      </c>
      <c r="U150" s="116" t="str">
        <f>IFERROR(__xludf.DUMMYFUNCTION("VLOOKUP(E150, IMPORTRANGE(""https://docs.google.com/spreadsheets/d/1-1sI1CgmkGLtYav5pFpc8zU1CMdiR2hGtZeWB7zWrbY/edit"", ""BD075!A1:AV2803""),34, FALSE)"),"SI")</f>
        <v>SI</v>
      </c>
      <c r="V150" s="116" t="str">
        <f>IFERROR(__xludf.DUMMYFUNCTION("VLOOKUP(E150, IMPORTRANGE(""https://docs.google.com/spreadsheets/d/1-1sI1CgmkGLtYav5pFpc8zU1CMdiR2hGtZeWB7zWrbY/edit"", ""BD075!A1:AV2803""), 35, FALSE)"),"SUPEDITADO A LA ENTRADA EN OPERACIÓN DE: -SUBESTACIÓN CATAMA 115 KV Y LÍNEAS ASOCIADAS (CATAMA - OCOA 1 115 KV Y CATAMA - SURIA 1 115 KV) -TRANSFORMADORES SURIA 1 230/115 KV Y SURIA 1 230/115 KV")</f>
        <v>SUPEDITADO A LA ENTRADA EN OPERACIÓN DE: -SUBESTACIÓN CATAMA 115 KV Y LÍNEAS ASOCIADAS (CATAMA - OCOA 1 115 KV Y CATAMA - SURIA 1 115 KV) -TRANSFORMADORES SURIA 1 230/115 KV Y SURIA 1 230/115 KV</v>
      </c>
      <c r="W150" s="122" t="s">
        <v>122</v>
      </c>
      <c r="X150" s="125">
        <f t="shared" si="18"/>
        <v>46912</v>
      </c>
      <c r="Y150" s="117" t="s">
        <v>28</v>
      </c>
      <c r="Z150" s="121" t="s">
        <v>340</v>
      </c>
      <c r="AA150" s="122" t="s">
        <v>221</v>
      </c>
      <c r="AB150" s="122" t="s">
        <v>34</v>
      </c>
    </row>
    <row r="151" ht="22.5" hidden="1" customHeight="1">
      <c r="A151" s="1"/>
      <c r="B151" s="136"/>
      <c r="C151" s="117" t="s">
        <v>28</v>
      </c>
      <c r="D151" s="117"/>
      <c r="E151" s="145" t="s">
        <v>341</v>
      </c>
      <c r="F151" s="116" t="str">
        <f>IFERROR(__xludf.DUMMYFUNCTION("VLOOKUP(E151, IMPORTRANGE(""https://docs.google.com/spreadsheets/d/1-1sI1CgmkGLtYav5pFpc8zU1CMdiR2hGtZeWB7zWrbY/edit"", ""BD075!A1:AV2803""), 5, FALSE)"),"PARQUE SOLAR HOJARASCA")</f>
        <v>PARQUE SOLAR HOJARASCA</v>
      </c>
      <c r="G151" s="116" t="str">
        <f>IFERROR(__xludf.DUMMYFUNCTION("VLOOKUP(E151, IMPORTRANGE(""https://docs.google.com/spreadsheets/d/1-1sI1CgmkGLtYav5pFpc8zU1CMdiR2hGtZeWB7zWrbY/edit"", ""BD075!A1:AV2803""), 15, FALSE)"),"ENERFIN SERVICIOS SAS")</f>
        <v>ENERFIN SERVICIOS SAS</v>
      </c>
      <c r="H151" s="136"/>
      <c r="I151" s="116"/>
      <c r="J151" s="116" t="str">
        <f>IFERROR(__xludf.DUMMYFUNCTION("VLOOKUP(E151, IMPORTRANGE(""https://docs.google.com/spreadsheets/d/1-1sI1CgmkGLtYav5pFpc8zU1CMdiR2hGtZeWB7zWrbY/edit"", ""BD075!A1:AV2803""), 28, FALSE)"),"MAGDALENA")</f>
        <v>MAGDALENA</v>
      </c>
      <c r="K151" s="116" t="str">
        <f>IFERROR(__xludf.DUMMYFUNCTION("VLOOKUP(E151, IMPORTRANGE(""https://docs.google.com/spreadsheets/d/1-1sI1CgmkGLtYav5pFpc8zU1CMdiR2hGtZeWB7zWrbY/edit"", ""BD075!A1:AV2803""), 29, FALSE)"),"SALAMINA")</f>
        <v>SALAMINA</v>
      </c>
      <c r="L151" s="116"/>
      <c r="M151" s="116"/>
      <c r="N151" s="136"/>
      <c r="O151" s="118">
        <f>IFERROR(__xludf.DUMMYFUNCTION("VLOOKUP(E151, IMPORTRANGE(""https://docs.google.com/spreadsheets/d/1-1sI1CgmkGLtYav5pFpc8zU1CMdiR2hGtZeWB7zWrbY/edit"", ""BD075!A1:AV2803""), 22, FALSE)"),19.9)</f>
        <v>19.9</v>
      </c>
      <c r="P151" s="116" t="str">
        <f>IFERROR(__xludf.DUMMYFUNCTION("VLOOKUP(E151, IMPORTRANGE(""https://docs.google.com/spreadsheets/d/1-1sI1CgmkGLtYav5pFpc8zU1CMdiR2hGtZeWB7zWrbY/edit"", ""BD075!A1:AV2803""), 32, FALSE)"),"SALAMINA EC 110")</f>
        <v>SALAMINA EC 110</v>
      </c>
      <c r="Q151" s="116" t="str">
        <f>IFERROR(__xludf.DUMMYFUNCTION("VLOOKUP(E151, IMPORTRANGE(""https://docs.google.com/spreadsheets/d/1-1sI1CgmkGLtYav5pFpc8zU1CMdiR2hGtZeWB7zWrbY/edit"", ""BD075!A1:AV2803""), 33, FALSE)"),"INFORMACION NO DISPONIBLE")</f>
        <v>INFORMACION NO DISPONIBLE</v>
      </c>
      <c r="R151" s="116" t="str">
        <f>IFERROR(__xludf.DUMMYFUNCTION("VLOOKUP(E151, IMPORTRANGE(""https://docs.google.com/spreadsheets/d/1-1sI1CgmkGLtYav5pFpc8zU1CMdiR2hGtZeWB7zWrbY/edit"", ""BD075!A1:AV2803""), 7, FALSE)"),"SOLAR FV")</f>
        <v>SOLAR FV</v>
      </c>
      <c r="S151" s="119">
        <f>IFERROR(__xludf.DUMMYFUNCTION("VLOOKUP(E151, IMPORTRANGE(""https://docs.google.com/spreadsheets/d/1-1sI1CgmkGLtYav5pFpc8zU1CMdiR2hGtZeWB7zWrbY/edit"", ""BD075!A1:AV2803""), 26, FALSE)"),47118.0)</f>
        <v>47118</v>
      </c>
      <c r="T151" s="118">
        <f t="shared" si="1"/>
        <v>2028</v>
      </c>
      <c r="U151" s="116" t="str">
        <f>IFERROR(__xludf.DUMMYFUNCTION("VLOOKUP(E151, IMPORTRANGE(""https://docs.google.com/spreadsheets/d/1-1sI1CgmkGLtYav5pFpc8zU1CMdiR2hGtZeWB7zWrbY/edit"", ""BD075!A1:AV2803""),34, FALSE)"),"NO")</f>
        <v>NO</v>
      </c>
      <c r="V151" s="116" t="str">
        <f>IFERROR(__xludf.DUMMYFUNCTION("VLOOKUP(E151, IMPORTRANGE(""https://docs.google.com/spreadsheets/d/1-1sI1CgmkGLtYav5pFpc8zU1CMdiR2hGtZeWB7zWrbY/edit"", ""BD075!A1:AV2803""), 35, FALSE)"),"")</f>
        <v/>
      </c>
      <c r="W151" s="122" t="s">
        <v>122</v>
      </c>
      <c r="X151" s="125">
        <f t="shared" si="18"/>
        <v>47118</v>
      </c>
      <c r="Y151" s="117" t="s">
        <v>28</v>
      </c>
      <c r="Z151" s="121" t="s">
        <v>342</v>
      </c>
      <c r="AA151" s="122" t="s">
        <v>221</v>
      </c>
      <c r="AB151" s="122" t="s">
        <v>34</v>
      </c>
    </row>
    <row r="152" ht="22.5" hidden="1" customHeight="1">
      <c r="A152" s="1"/>
      <c r="B152" s="136"/>
      <c r="C152" s="117" t="s">
        <v>28</v>
      </c>
      <c r="D152" s="117"/>
      <c r="E152" s="117" t="s">
        <v>343</v>
      </c>
      <c r="F152" s="116" t="str">
        <f>IFERROR(__xludf.DUMMYFUNCTION("VLOOKUP(E152, IMPORTRANGE(""https://docs.google.com/spreadsheets/d/1-1sI1CgmkGLtYav5pFpc8zU1CMdiR2hGtZeWB7zWrbY/edit"", ""BD075!A1:AV2803""), 5, FALSE)"),"ZAINO SOLAR 9,9MW")</f>
        <v>ZAINO SOLAR 9,9MW</v>
      </c>
      <c r="G152" s="116" t="str">
        <f>IFERROR(__xludf.DUMMYFUNCTION("VLOOKUP(E152, IMPORTRANGE(""https://docs.google.com/spreadsheets/d/1-1sI1CgmkGLtYav5pFpc8zU1CMdiR2hGtZeWB7zWrbY/edit"", ""BD075!A1:AV2803""), 15, FALSE)"),"INGENIERIA CREATIVA - ICREA S.A.S")</f>
        <v>INGENIERIA CREATIVA - ICREA S.A.S</v>
      </c>
      <c r="H152" s="116" t="s">
        <v>344</v>
      </c>
      <c r="I152" s="116" t="s">
        <v>37</v>
      </c>
      <c r="J152" s="116" t="str">
        <f>IFERROR(__xludf.DUMMYFUNCTION("VLOOKUP(E152, IMPORTRANGE(""https://docs.google.com/spreadsheets/d/1-1sI1CgmkGLtYav5pFpc8zU1CMdiR2hGtZeWB7zWrbY/edit"", ""BD075!A1:AV2803""), 28, FALSE)"),"CASANARE")</f>
        <v>CASANARE</v>
      </c>
      <c r="K152" s="116" t="str">
        <f>IFERROR(__xludf.DUMMYFUNCTION("VLOOKUP(E152, IMPORTRANGE(""https://docs.google.com/spreadsheets/d/1-1sI1CgmkGLtYav5pFpc8zU1CMdiR2hGtZeWB7zWrbY/edit"", ""BD075!A1:AV2803""), 29, FALSE)"),"TAURAMENA")</f>
        <v>TAURAMENA</v>
      </c>
      <c r="L152" s="116" t="s">
        <v>91</v>
      </c>
      <c r="M152" s="116"/>
      <c r="N152" s="116"/>
      <c r="O152" s="118">
        <f>IFERROR(__xludf.DUMMYFUNCTION("VLOOKUP(E152, IMPORTRANGE(""https://docs.google.com/spreadsheets/d/1-1sI1CgmkGLtYav5pFpc8zU1CMdiR2hGtZeWB7zWrbY/edit"", ""BD075!A1:AV2803""), 22, FALSE)"),9.9)</f>
        <v>9.9</v>
      </c>
      <c r="P152" s="116" t="str">
        <f>IFERROR(__xludf.DUMMYFUNCTION("VLOOKUP(E152, IMPORTRANGE(""https://docs.google.com/spreadsheets/d/1-1sI1CgmkGLtYav5pFpc8zU1CMdiR2hGtZeWB7zWrbY/edit"", ""BD075!A1:AV2803""), 32, FALSE)"),"TAURAMENA 34.5 KV")</f>
        <v>TAURAMENA 34.5 KV</v>
      </c>
      <c r="Q152" s="116" t="str">
        <f>IFERROR(__xludf.DUMMYFUNCTION("VLOOKUP(E152, IMPORTRANGE(""https://docs.google.com/spreadsheets/d/1-1sI1CgmkGLtYav5pFpc8zU1CMdiR2hGtZeWB7zWrbY/edit"", ""BD075!A1:AV2803""), 33, FALSE)"),"EMPRESA DE ENERGÍA DE CASANARE S.A E.S.P - ENERCA")</f>
        <v>EMPRESA DE ENERGÍA DE CASANARE S.A E.S.P - ENERCA</v>
      </c>
      <c r="R152" s="116" t="str">
        <f>IFERROR(__xludf.DUMMYFUNCTION("VLOOKUP(E152, IMPORTRANGE(""https://docs.google.com/spreadsheets/d/1-1sI1CgmkGLtYav5pFpc8zU1CMdiR2hGtZeWB7zWrbY/edit"", ""BD075!A1:AV2803""), 7, FALSE)"),"SOLAR FV")</f>
        <v>SOLAR FV</v>
      </c>
      <c r="S152" s="119">
        <f>IFERROR(__xludf.DUMMYFUNCTION("VLOOKUP(E152, IMPORTRANGE(""https://docs.google.com/spreadsheets/d/1-1sI1CgmkGLtYav5pFpc8zU1CMdiR2hGtZeWB7zWrbY/edit"", ""BD075!A1:AV2803""), 26, FALSE)"),46387.0)</f>
        <v>46387</v>
      </c>
      <c r="T152" s="118">
        <f t="shared" si="1"/>
        <v>2026</v>
      </c>
      <c r="U152" s="116" t="str">
        <f>IFERROR(__xludf.DUMMYFUNCTION("VLOOKUP(E152, IMPORTRANGE(""https://docs.google.com/spreadsheets/d/1-1sI1CgmkGLtYav5pFpc8zU1CMdiR2hGtZeWB7zWrbY/edit"", ""BD075!A1:AV2803""),34, FALSE)"),"NO")</f>
        <v>NO</v>
      </c>
      <c r="V152" s="116" t="str">
        <f>IFERROR(__xludf.DUMMYFUNCTION("VLOOKUP(E152, IMPORTRANGE(""https://docs.google.com/spreadsheets/d/1-1sI1CgmkGLtYav5pFpc8zU1CMdiR2hGtZeWB7zWrbY/edit"", ""BD075!A1:AV2803""), 35, FALSE)"),"")</f>
        <v/>
      </c>
      <c r="W152" s="122" t="s">
        <v>122</v>
      </c>
      <c r="X152" s="125">
        <f t="shared" si="18"/>
        <v>46387</v>
      </c>
      <c r="Y152" s="117" t="s">
        <v>28</v>
      </c>
      <c r="Z152" s="121" t="s">
        <v>345</v>
      </c>
      <c r="AA152" s="122" t="s">
        <v>221</v>
      </c>
      <c r="AB152" s="122" t="s">
        <v>34</v>
      </c>
    </row>
    <row r="153" ht="22.5" hidden="1" customHeight="1">
      <c r="B153" s="116" t="s">
        <v>27</v>
      </c>
      <c r="C153" s="117" t="s">
        <v>28</v>
      </c>
      <c r="D153" s="117"/>
      <c r="E153" s="117">
        <v>256.0</v>
      </c>
      <c r="F153" s="116" t="str">
        <f>IFERROR(__xludf.DUMMYFUNCTION("VLOOKUP(E153, IMPORTRANGE(""https://docs.google.com/spreadsheets/d/1-1sI1CgmkGLtYav5pFpc8zU1CMdiR2hGtZeWB7zWrbY/edit"", ""BD075!A1:AV2803""), 5, FALSE)"),"PARQUE SOLAR FOTOVOLTAICO VALLEDUPAR 100 MW")</f>
        <v>PARQUE SOLAR FOTOVOLTAICO VALLEDUPAR 100 MW</v>
      </c>
      <c r="G153" s="116" t="str">
        <f>IFERROR(__xludf.DUMMYFUNCTION("VLOOKUP(E153, IMPORTRANGE(""https://docs.google.com/spreadsheets/d/1-1sI1CgmkGLtYav5pFpc8zU1CMdiR2hGtZeWB7zWrbY/edit"", ""BD075!A1:AV2803""), 15, FALSE)"),"ENEL GREEN POWER")</f>
        <v>ENEL GREEN POWER</v>
      </c>
      <c r="H153" s="116" t="s">
        <v>346</v>
      </c>
      <c r="I153" s="116" t="s">
        <v>347</v>
      </c>
      <c r="J153" s="116" t="str">
        <f>IFERROR(__xludf.DUMMYFUNCTION("VLOOKUP(E153, IMPORTRANGE(""https://docs.google.com/spreadsheets/d/1-1sI1CgmkGLtYav5pFpc8zU1CMdiR2hGtZeWB7zWrbY/edit"", ""BD075!A1:AV2803""), 28, FALSE)"),"CESAR")</f>
        <v>CESAR</v>
      </c>
      <c r="K153" s="116" t="str">
        <f>IFERROR(__xludf.DUMMYFUNCTION("VLOOKUP(E153, IMPORTRANGE(""https://docs.google.com/spreadsheets/d/1-1sI1CgmkGLtYav5pFpc8zU1CMdiR2hGtZeWB7zWrbY/edit"", ""BD075!A1:AV2803""), 29, FALSE)"),"VALLEDUPAR")</f>
        <v>VALLEDUPAR</v>
      </c>
      <c r="L153" s="116" t="s">
        <v>197</v>
      </c>
      <c r="M153" s="116"/>
      <c r="N153" s="116"/>
      <c r="O153" s="118">
        <f>IFERROR(__xludf.DUMMYFUNCTION("VLOOKUP(E153, IMPORTRANGE(""https://docs.google.com/spreadsheets/d/1-1sI1CgmkGLtYav5pFpc8zU1CMdiR2hGtZeWB7zWrbY/edit"", ""BD075!A1:AV2803""), 22, FALSE)"),100.0)</f>
        <v>100</v>
      </c>
      <c r="P153" s="116" t="str">
        <f>IFERROR(__xludf.DUMMYFUNCTION("VLOOKUP(E153, IMPORTRANGE(""https://docs.google.com/spreadsheets/d/1-1sI1CgmkGLtYav5pFpc8zU1CMdiR2hGtZeWB7zWrbY/edit"", ""BD075!A1:AV2803""), 32, FALSE)"),"VALLEDUPAR 220 KV")</f>
        <v>VALLEDUPAR 220 KV</v>
      </c>
      <c r="Q153" s="116" t="str">
        <f>IFERROR(__xludf.DUMMYFUNCTION("VLOOKUP(E153, IMPORTRANGE(""https://docs.google.com/spreadsheets/d/1-1sI1CgmkGLtYav5pFpc8zU1CMdiR2hGtZeWB7zWrbY/edit"", ""BD075!A1:AV2803""), 33, FALSE)"),"CARIBE MAR DE LA COSTA S.A.S. E.S.P - AFINIA")</f>
        <v>CARIBE MAR DE LA COSTA S.A.S. E.S.P - AFINIA</v>
      </c>
      <c r="R153" s="116" t="str">
        <f>IFERROR(__xludf.DUMMYFUNCTION("VLOOKUP(E153, IMPORTRANGE(""https://docs.google.com/spreadsheets/d/1-1sI1CgmkGLtYav5pFpc8zU1CMdiR2hGtZeWB7zWrbY/edit"", ""BD075!A1:AV2803""), 7, FALSE)"),"SOLAR FV")</f>
        <v>SOLAR FV</v>
      </c>
      <c r="S153" s="119">
        <f>IFERROR(__xludf.DUMMYFUNCTION("VLOOKUP(E153, IMPORTRANGE(""https://docs.google.com/spreadsheets/d/1-1sI1CgmkGLtYav5pFpc8zU1CMdiR2hGtZeWB7zWrbY/edit"", ""BD075!A1:AV2803""), 26, FALSE)"),46387.0)</f>
        <v>46387</v>
      </c>
      <c r="T153" s="118">
        <f t="shared" si="1"/>
        <v>2026</v>
      </c>
      <c r="U153" s="116" t="str">
        <f>IFERROR(__xludf.DUMMYFUNCTION("VLOOKUP(E153, IMPORTRANGE(""https://docs.google.com/spreadsheets/d/1-1sI1CgmkGLtYav5pFpc8zU1CMdiR2hGtZeWB7zWrbY/edit"", ""BD075!A1:AV2803""),34, FALSE)"),"SI")</f>
        <v>SI</v>
      </c>
      <c r="V153" s="116" t="str">
        <f>IFERROR(__xludf.DUMMYFUNCTION("VLOOKUP(E153, IMPORTRANGE(""https://docs.google.com/spreadsheets/d/1-1sI1CgmkGLtYav5pFpc8zU1CMdiR2hGtZeWB7zWrbY/edit"", ""BD075!A1:AV2803""), 35, FALSE)"),"CONDICIONADA A LA ENTRADA EN OPERACIÓN DE: - LÍNEAS DE TRANSMISIÓN COPEY - CUESTECITAS 500 KV, COPEY - FUNDACIÓN 220 KV Y OBRAS ASOCIADAS EN LA SUBESTACIÓN CUESTECITAS. - SUBESTACIÓN COLECTORA 500 KV, DOS LÍNEAS DE TRANSMISIÓN COLECTORA - CUESTECITAS 500 "&amp;"KV Y UNA LÍNEA CUESTECITAS - LA LOMA 500 KV. - SEGUNDO CIRCUITO COPEY - CUESTECITAS 500 KV. - SEGUNDO CIRCUITO CUESTECITAS - LA LOMA 500 KV. - LÍNEA DE TRANSMISIÓN LA LOMA - SOGAMOSO 500 KV. - LÍNEA DE TRANSMISIÓN BONDA - RÍO CÓRDOBA 220 KV. - INSTALACIÓN"&amp;" DE DISPOSITIVOS D-FACTS EN LOS CIRCUITOS SANTA MARTA - BONDA 220 KV Y SANTA MARTA TERMOGUAJIRA 220 KV. - REPOTENCIACIÓN DE LOS ENLACES GUATAPURÍ - SAN JUAN 110 KV Y SAN JUAN - VALLEDUPAR 110 KV A 691 A.")</f>
        <v>CONDICIONADA A LA ENTRADA EN OPERACIÓN DE: -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153" s="122" t="s">
        <v>122</v>
      </c>
      <c r="X153" s="125">
        <f t="shared" si="18"/>
        <v>46387</v>
      </c>
      <c r="Y153" s="127" t="s">
        <v>66</v>
      </c>
      <c r="Z153" s="121" t="s">
        <v>348</v>
      </c>
      <c r="AA153" s="122" t="s">
        <v>221</v>
      </c>
      <c r="AB153" s="122" t="s">
        <v>34</v>
      </c>
    </row>
    <row r="154" ht="22.5" customHeight="1">
      <c r="A154" s="1"/>
      <c r="B154" s="116" t="s">
        <v>27</v>
      </c>
      <c r="C154" s="117" t="s">
        <v>28</v>
      </c>
      <c r="D154" s="117"/>
      <c r="E154" s="117" t="s">
        <v>349</v>
      </c>
      <c r="F154" s="116" t="str">
        <f>IFERROR(__xludf.DUMMYFUNCTION("VLOOKUP(E154, IMPORTRANGE(""https://docs.google.com/spreadsheets/d/1-1sI1CgmkGLtYav5pFpc8zU1CMdiR2hGtZeWB7zWrbY/edit"", ""BD075!A1:AV2803""), 5, FALSE)"),"AES SOLAR 3_100MW")</f>
        <v>AES SOLAR 3_100MW</v>
      </c>
      <c r="G154" s="116" t="str">
        <f>IFERROR(__xludf.DUMMYFUNCTION("VLOOKUP(E154, IMPORTRANGE(""https://docs.google.com/spreadsheets/d/1-1sI1CgmkGLtYav5pFpc8zU1CMdiR2hGtZeWB7zWrbY/edit"", ""BD075!A1:AV2803""), 15, FALSE)"),"AES COLOMBIA &amp; CÍA. S.C.A. E.S.P.")</f>
        <v>AES COLOMBIA &amp; CÍA. S.C.A. E.S.P.</v>
      </c>
      <c r="H154" s="116" t="s">
        <v>350</v>
      </c>
      <c r="I154" s="116" t="s">
        <v>254</v>
      </c>
      <c r="J154" s="116" t="str">
        <f>IFERROR(__xludf.DUMMYFUNCTION("VLOOKUP(E154, IMPORTRANGE(""https://docs.google.com/spreadsheets/d/1-1sI1CgmkGLtYav5pFpc8zU1CMdiR2hGtZeWB7zWrbY/edit"", ""BD075!A1:AV2803""), 28, FALSE)"),"TOLIMA")</f>
        <v>TOLIMA</v>
      </c>
      <c r="K154" s="116" t="str">
        <f>IFERROR(__xludf.DUMMYFUNCTION("VLOOKUP(E154, IMPORTRANGE(""https://docs.google.com/spreadsheets/d/1-1sI1CgmkGLtYav5pFpc8zU1CMdiR2hGtZeWB7zWrbY/edit"", ""BD075!A1:AV2803""), 29, FALSE)"),"SAN SEBASTIÁN DE MARIQUITA")</f>
        <v>SAN SEBASTIÁN DE MARIQUITA</v>
      </c>
      <c r="L154" s="116" t="s">
        <v>197</v>
      </c>
      <c r="M154" s="116"/>
      <c r="N154" s="116"/>
      <c r="O154" s="118">
        <f>IFERROR(__xludf.DUMMYFUNCTION("VLOOKUP(E154, IMPORTRANGE(""https://docs.google.com/spreadsheets/d/1-1sI1CgmkGLtYav5pFpc8zU1CMdiR2hGtZeWB7zWrbY/edit"", ""BD075!A1:AV2803""), 22, FALSE)"),100.0)</f>
        <v>100</v>
      </c>
      <c r="P154" s="116" t="str">
        <f>IFERROR(__xludf.DUMMYFUNCTION("VLOOKUP(E154, IMPORTRANGE(""https://docs.google.com/spreadsheets/d/1-1sI1CgmkGLtYav5pFpc8zU1CMdiR2hGtZeWB7zWrbY/edit"", ""BD075!A1:AV2803""), 32, FALSE)"),"SAN FELIPE 230")</f>
        <v>SAN FELIPE 230</v>
      </c>
      <c r="Q154" s="116" t="str">
        <f>IFERROR(__xludf.DUMMYFUNCTION("VLOOKUP(E154, IMPORTRANGE(""https://docs.google.com/spreadsheets/d/1-1sI1CgmkGLtYav5pFpc8zU1CMdiR2hGtZeWB7zWrbY/edit"", ""BD075!A1:AV2803""), 33, FALSE)"),"ISA INTERCOLOMBIA S.A. E.S.P.")</f>
        <v>ISA INTERCOLOMBIA S.A. E.S.P.</v>
      </c>
      <c r="R154" s="116" t="str">
        <f>IFERROR(__xludf.DUMMYFUNCTION("VLOOKUP(E154, IMPORTRANGE(""https://docs.google.com/spreadsheets/d/1-1sI1CgmkGLtYav5pFpc8zU1CMdiR2hGtZeWB7zWrbY/edit"", ""BD075!A1:AV2803""), 7, FALSE)"),"SOLAR FV")</f>
        <v>SOLAR FV</v>
      </c>
      <c r="S154" s="119">
        <f>IFERROR(__xludf.DUMMYFUNCTION("VLOOKUP(E154, IMPORTRANGE(""https://docs.google.com/spreadsheets/d/1-1sI1CgmkGLtYav5pFpc8zU1CMdiR2hGtZeWB7zWrbY/edit"", ""BD075!A1:AV2803""), 26, FALSE)"),46722.0)</f>
        <v>46722</v>
      </c>
      <c r="T154" s="118">
        <f t="shared" si="1"/>
        <v>2027</v>
      </c>
      <c r="U154" s="116" t="str">
        <f>IFERROR(__xludf.DUMMYFUNCTION("VLOOKUP(E154, IMPORTRANGE(""https://docs.google.com/spreadsheets/d/1-1sI1CgmkGLtYav5pFpc8zU1CMdiR2hGtZeWB7zWrbY/edit"", ""BD075!A1:AV2803""),34, FALSE)"),"NO")</f>
        <v>NO</v>
      </c>
      <c r="V154" s="116" t="str">
        <f>IFERROR(__xludf.DUMMYFUNCTION("VLOOKUP(E154, IMPORTRANGE(""https://docs.google.com/spreadsheets/d/1-1sI1CgmkGLtYav5pFpc8zU1CMdiR2hGtZeWB7zWrbY/edit"", ""BD075!A1:AV2803""), 35, FALSE)"),"")</f>
        <v/>
      </c>
      <c r="W154" s="122" t="s">
        <v>122</v>
      </c>
      <c r="X154" s="125">
        <f t="shared" si="18"/>
        <v>46722</v>
      </c>
      <c r="Y154" s="117" t="s">
        <v>28</v>
      </c>
      <c r="Z154" s="121" t="s">
        <v>351</v>
      </c>
      <c r="AA154" s="122" t="s">
        <v>221</v>
      </c>
      <c r="AB154" s="122" t="s">
        <v>300</v>
      </c>
    </row>
    <row r="155" ht="22.5" hidden="1" customHeight="1">
      <c r="A155" s="1"/>
      <c r="B155" s="150"/>
      <c r="C155" s="14" t="s">
        <v>28</v>
      </c>
      <c r="D155" s="14">
        <v>1.1</v>
      </c>
      <c r="E155" s="151" t="s">
        <v>352</v>
      </c>
      <c r="F155" s="13" t="str">
        <f>IFERROR(__xludf.DUMMYFUNCTION("VLOOKUP(E155, IMPORTRANGE(""https://docs.google.com/spreadsheets/d/1-1sI1CgmkGLtYav5pFpc8zU1CMdiR2hGtZeWB7zWrbY/edit"", ""BD075!A1:AV2803""), 5, FALSE)"),"TRINA-VATIA BSL1 19,9 MW")</f>
        <v>TRINA-VATIA BSL1 19,9 MW</v>
      </c>
      <c r="G155" s="13" t="str">
        <f>IFERROR(__xludf.DUMMYFUNCTION("VLOOKUP(E155, IMPORTRANGE(""https://docs.google.com/spreadsheets/d/1-1sI1CgmkGLtYav5pFpc8zU1CMdiR2hGtZeWB7zWrbY/edit"", ""BD075!A1:AV2803""), 15, FALSE)"),"VATIA SA ESP")</f>
        <v>VATIA SA ESP</v>
      </c>
      <c r="H155" s="150"/>
      <c r="I155" s="13"/>
      <c r="J155" s="13" t="str">
        <f>IFERROR(__xludf.DUMMYFUNCTION("VLOOKUP(E155, IMPORTRANGE(""https://docs.google.com/spreadsheets/d/1-1sI1CgmkGLtYav5pFpc8zU1CMdiR2hGtZeWB7zWrbY/edit"", ""BD075!A1:AV2803""), 28, FALSE)"),"META")</f>
        <v>META</v>
      </c>
      <c r="K155" s="13" t="str">
        <f>IFERROR(__xludf.DUMMYFUNCTION("VLOOKUP(E155, IMPORTRANGE(""https://docs.google.com/spreadsheets/d/1-1sI1CgmkGLtYav5pFpc8zU1CMdiR2hGtZeWB7zWrbY/edit"", ""BD075!A1:AV2803""), 29, FALSE)"),"PUERTO GAITÁN")</f>
        <v>PUERTO GAITÁN</v>
      </c>
      <c r="L155" s="13"/>
      <c r="M155" s="13"/>
      <c r="N155" s="150"/>
      <c r="O155" s="17">
        <f>IFERROR(__xludf.DUMMYFUNCTION("VLOOKUP(E155, IMPORTRANGE(""https://docs.google.com/spreadsheets/d/1-1sI1CgmkGLtYav5pFpc8zU1CMdiR2hGtZeWB7zWrbY/edit"", ""BD075!A1:AV2803""), 22, FALSE)"),19.9)</f>
        <v>19.9</v>
      </c>
      <c r="P155" s="13" t="str">
        <f>IFERROR(__xludf.DUMMYFUNCTION("VLOOKUP(E155, IMPORTRANGE(""https://docs.google.com/spreadsheets/d/1-1sI1CgmkGLtYav5pFpc8zU1CMdiR2hGtZeWB7zWrbY/edit"", ""BD075!A1:AV2803""), 32, FALSE)"),"PUERTO GAITAN 34,5 KV")</f>
        <v>PUERTO GAITAN 34,5 KV</v>
      </c>
      <c r="Q155" s="13" t="str">
        <f>IFERROR(__xludf.DUMMYFUNCTION("VLOOKUP(E155, IMPORTRANGE(""https://docs.google.com/spreadsheets/d/1-1sI1CgmkGLtYav5pFpc8zU1CMdiR2hGtZeWB7zWrbY/edit"", ""BD075!A1:AV2803""), 33, FALSE)"),"ELECTRIFICADORA DEL META S.A. E.S.P")</f>
        <v>ELECTRIFICADORA DEL META S.A. E.S.P</v>
      </c>
      <c r="R155" s="13" t="str">
        <f>IFERROR(__xludf.DUMMYFUNCTION("VLOOKUP(E155, IMPORTRANGE(""https://docs.google.com/spreadsheets/d/1-1sI1CgmkGLtYav5pFpc8zU1CMdiR2hGtZeWB7zWrbY/edit"", ""BD075!A1:AV2803""), 7, FALSE)"),"SOLAR FV")</f>
        <v>SOLAR FV</v>
      </c>
      <c r="S155" s="18">
        <f>IFERROR(__xludf.DUMMYFUNCTION("VLOOKUP(E155, IMPORTRANGE(""https://docs.google.com/spreadsheets/d/1-1sI1CgmkGLtYav5pFpc8zU1CMdiR2hGtZeWB7zWrbY/edit"", ""BD075!A1:AV2803""), 26, FALSE)"),44084.0)</f>
        <v>44084</v>
      </c>
      <c r="T155" s="17">
        <f t="shared" si="1"/>
        <v>2020</v>
      </c>
      <c r="U155" s="13" t="str">
        <f>IFERROR(__xludf.DUMMYFUNCTION("VLOOKUP(E155, IMPORTRANGE(""https://docs.google.com/spreadsheets/d/1-1sI1CgmkGLtYav5pFpc8zU1CMdiR2hGtZeWB7zWrbY/edit"", ""BD075!A1:AV2803""),34, FALSE)"),"NO")</f>
        <v>NO</v>
      </c>
      <c r="V155" s="13" t="str">
        <f>IFERROR(__xludf.DUMMYFUNCTION("VLOOKUP(E155, IMPORTRANGE(""https://docs.google.com/spreadsheets/d/1-1sI1CgmkGLtYav5pFpc8zU1CMdiR2hGtZeWB7zWrbY/edit"", ""BD075!A1:AV2803""), 35, FALSE)"),"")</f>
        <v/>
      </c>
      <c r="W155" s="13"/>
      <c r="X155" s="150"/>
      <c r="Y155" s="15" t="s">
        <v>28</v>
      </c>
      <c r="Z155" s="20" t="s">
        <v>353</v>
      </c>
      <c r="AA155" s="13" t="s">
        <v>39</v>
      </c>
      <c r="AB155" s="13" t="s">
        <v>40</v>
      </c>
    </row>
    <row r="156" ht="22.5" hidden="1" customHeight="1">
      <c r="A156" s="1"/>
      <c r="B156" s="150"/>
      <c r="C156" s="14" t="s">
        <v>28</v>
      </c>
      <c r="D156" s="14">
        <v>1.1</v>
      </c>
      <c r="E156" s="151" t="s">
        <v>354</v>
      </c>
      <c r="F156" s="13" t="str">
        <f>IFERROR(__xludf.DUMMYFUNCTION("VLOOKUP(E156, IMPORTRANGE(""https://docs.google.com/spreadsheets/d/1-1sI1CgmkGLtYav5pFpc8zU1CMdiR2hGtZeWB7zWrbY/edit"", ""BD075!A1:AV2803""), 5, FALSE)"),"TRINA-VATIA BSL3 19,9 MW")</f>
        <v>TRINA-VATIA BSL3 19,9 MW</v>
      </c>
      <c r="G156" s="13" t="str">
        <f>IFERROR(__xludf.DUMMYFUNCTION("VLOOKUP(E156, IMPORTRANGE(""https://docs.google.com/spreadsheets/d/1-1sI1CgmkGLtYav5pFpc8zU1CMdiR2hGtZeWB7zWrbY/edit"", ""BD075!A1:AV2803""), 15, FALSE)"),"VATIA SA ESP")</f>
        <v>VATIA SA ESP</v>
      </c>
      <c r="H156" s="150"/>
      <c r="I156" s="13"/>
      <c r="J156" s="13" t="str">
        <f>IFERROR(__xludf.DUMMYFUNCTION("VLOOKUP(E156, IMPORTRANGE(""https://docs.google.com/spreadsheets/d/1-1sI1CgmkGLtYav5pFpc8zU1CMdiR2hGtZeWB7zWrbY/edit"", ""BD075!A1:AV2803""), 28, FALSE)"),"META")</f>
        <v>META</v>
      </c>
      <c r="K156" s="13" t="str">
        <f>IFERROR(__xludf.DUMMYFUNCTION("VLOOKUP(E156, IMPORTRANGE(""https://docs.google.com/spreadsheets/d/1-1sI1CgmkGLtYav5pFpc8zU1CMdiR2hGtZeWB7zWrbY/edit"", ""BD075!A1:AV2803""), 29, FALSE)"),"PUERTO GAITÁN")</f>
        <v>PUERTO GAITÁN</v>
      </c>
      <c r="L156" s="13"/>
      <c r="M156" s="13"/>
      <c r="N156" s="150"/>
      <c r="O156" s="17">
        <f>IFERROR(__xludf.DUMMYFUNCTION("VLOOKUP(E156, IMPORTRANGE(""https://docs.google.com/spreadsheets/d/1-1sI1CgmkGLtYav5pFpc8zU1CMdiR2hGtZeWB7zWrbY/edit"", ""BD075!A1:AV2803""), 22, FALSE)"),19.9)</f>
        <v>19.9</v>
      </c>
      <c r="P156" s="13" t="str">
        <f>IFERROR(__xludf.DUMMYFUNCTION("VLOOKUP(E156, IMPORTRANGE(""https://docs.google.com/spreadsheets/d/1-1sI1CgmkGLtYav5pFpc8zU1CMdiR2hGtZeWB7zWrbY/edit"", ""BD075!A1:AV2803""), 32, FALSE)"),"PUERTO GAITAN 34,5 KV")</f>
        <v>PUERTO GAITAN 34,5 KV</v>
      </c>
      <c r="Q156" s="13" t="str">
        <f>IFERROR(__xludf.DUMMYFUNCTION("VLOOKUP(E156, IMPORTRANGE(""https://docs.google.com/spreadsheets/d/1-1sI1CgmkGLtYav5pFpc8zU1CMdiR2hGtZeWB7zWrbY/edit"", ""BD075!A1:AV2803""), 33, FALSE)"),"ELECTRIFICADORA DEL META S.A. E.S.P")</f>
        <v>ELECTRIFICADORA DEL META S.A. E.S.P</v>
      </c>
      <c r="R156" s="13" t="str">
        <f>IFERROR(__xludf.DUMMYFUNCTION("VLOOKUP(E156, IMPORTRANGE(""https://docs.google.com/spreadsheets/d/1-1sI1CgmkGLtYav5pFpc8zU1CMdiR2hGtZeWB7zWrbY/edit"", ""BD075!A1:AV2803""), 7, FALSE)"),"SOLAR FV")</f>
        <v>SOLAR FV</v>
      </c>
      <c r="S156" s="18">
        <f>IFERROR(__xludf.DUMMYFUNCTION("VLOOKUP(E156, IMPORTRANGE(""https://docs.google.com/spreadsheets/d/1-1sI1CgmkGLtYav5pFpc8zU1CMdiR2hGtZeWB7zWrbY/edit"", ""BD075!A1:AV2803""), 26, FALSE)"),44165.0)</f>
        <v>44165</v>
      </c>
      <c r="T156" s="17">
        <f t="shared" si="1"/>
        <v>2020</v>
      </c>
      <c r="U156" s="13" t="str">
        <f>IFERROR(__xludf.DUMMYFUNCTION("VLOOKUP(E156, IMPORTRANGE(""https://docs.google.com/spreadsheets/d/1-1sI1CgmkGLtYav5pFpc8zU1CMdiR2hGtZeWB7zWrbY/edit"", ""BD075!A1:AV2803""),34, FALSE)"),"NO")</f>
        <v>NO</v>
      </c>
      <c r="V156" s="13" t="str">
        <f>IFERROR(__xludf.DUMMYFUNCTION("VLOOKUP(E156, IMPORTRANGE(""https://docs.google.com/spreadsheets/d/1-1sI1CgmkGLtYav5pFpc8zU1CMdiR2hGtZeWB7zWrbY/edit"", ""BD075!A1:AV2803""), 35, FALSE)"),"")</f>
        <v/>
      </c>
      <c r="W156" s="13"/>
      <c r="X156" s="150"/>
      <c r="Y156" s="15" t="s">
        <v>28</v>
      </c>
      <c r="Z156" s="20" t="s">
        <v>353</v>
      </c>
      <c r="AA156" s="13" t="s">
        <v>39</v>
      </c>
      <c r="AB156" s="13" t="s">
        <v>40</v>
      </c>
    </row>
    <row r="157" ht="22.5" hidden="1" customHeight="1">
      <c r="A157" s="1"/>
      <c r="B157" s="150"/>
      <c r="C157" s="14" t="s">
        <v>28</v>
      </c>
      <c r="D157" s="14">
        <v>1.1</v>
      </c>
      <c r="E157" s="151" t="s">
        <v>355</v>
      </c>
      <c r="F157" s="13" t="str">
        <f>IFERROR(__xludf.DUMMYFUNCTION("VLOOKUP(E157, IMPORTRANGE(""https://docs.google.com/spreadsheets/d/1-1sI1CgmkGLtYav5pFpc8zU1CMdiR2hGtZeWB7zWrbY/edit"", ""BD075!A1:AV2803""), 5, FALSE)"),"TRINA-VATIA BSL2 19,9 MW")</f>
        <v>TRINA-VATIA BSL2 19,9 MW</v>
      </c>
      <c r="G157" s="13" t="str">
        <f>IFERROR(__xludf.DUMMYFUNCTION("VLOOKUP(E157, IMPORTRANGE(""https://docs.google.com/spreadsheets/d/1-1sI1CgmkGLtYav5pFpc8zU1CMdiR2hGtZeWB7zWrbY/edit"", ""BD075!A1:AV2803""), 15, FALSE)"),"VATIA SA ESP")</f>
        <v>VATIA SA ESP</v>
      </c>
      <c r="H157" s="150"/>
      <c r="I157" s="13"/>
      <c r="J157" s="13" t="str">
        <f>IFERROR(__xludf.DUMMYFUNCTION("VLOOKUP(E157, IMPORTRANGE(""https://docs.google.com/spreadsheets/d/1-1sI1CgmkGLtYav5pFpc8zU1CMdiR2hGtZeWB7zWrbY/edit"", ""BD075!A1:AV2803""), 28, FALSE)"),"META")</f>
        <v>META</v>
      </c>
      <c r="K157" s="13" t="str">
        <f>IFERROR(__xludf.DUMMYFUNCTION("VLOOKUP(E157, IMPORTRANGE(""https://docs.google.com/spreadsheets/d/1-1sI1CgmkGLtYav5pFpc8zU1CMdiR2hGtZeWB7zWrbY/edit"", ""BD075!A1:AV2803""), 29, FALSE)"),"PUERTO GAITÁN")</f>
        <v>PUERTO GAITÁN</v>
      </c>
      <c r="L157" s="13"/>
      <c r="M157" s="13"/>
      <c r="N157" s="150"/>
      <c r="O157" s="17">
        <f>IFERROR(__xludf.DUMMYFUNCTION("VLOOKUP(E157, IMPORTRANGE(""https://docs.google.com/spreadsheets/d/1-1sI1CgmkGLtYav5pFpc8zU1CMdiR2hGtZeWB7zWrbY/edit"", ""BD075!A1:AV2803""), 22, FALSE)"),19.9)</f>
        <v>19.9</v>
      </c>
      <c r="P157" s="13" t="str">
        <f>IFERROR(__xludf.DUMMYFUNCTION("VLOOKUP(E157, IMPORTRANGE(""https://docs.google.com/spreadsheets/d/1-1sI1CgmkGLtYav5pFpc8zU1CMdiR2hGtZeWB7zWrbY/edit"", ""BD075!A1:AV2803""), 32, FALSE)"),"PUERTO GAITAN 34,5 KV")</f>
        <v>PUERTO GAITAN 34,5 KV</v>
      </c>
      <c r="Q157" s="13" t="str">
        <f>IFERROR(__xludf.DUMMYFUNCTION("VLOOKUP(E157, IMPORTRANGE(""https://docs.google.com/spreadsheets/d/1-1sI1CgmkGLtYav5pFpc8zU1CMdiR2hGtZeWB7zWrbY/edit"", ""BD075!A1:AV2803""), 33, FALSE)"),"ELECTRIFICADORA DEL META S.A. E.S.P")</f>
        <v>ELECTRIFICADORA DEL META S.A. E.S.P</v>
      </c>
      <c r="R157" s="13" t="str">
        <f>IFERROR(__xludf.DUMMYFUNCTION("VLOOKUP(E157, IMPORTRANGE(""https://docs.google.com/spreadsheets/d/1-1sI1CgmkGLtYav5pFpc8zU1CMdiR2hGtZeWB7zWrbY/edit"", ""BD075!A1:AV2803""), 7, FALSE)"),"SOLAR FV")</f>
        <v>SOLAR FV</v>
      </c>
      <c r="S157" s="18">
        <f>IFERROR(__xludf.DUMMYFUNCTION("VLOOKUP(E157, IMPORTRANGE(""https://docs.google.com/spreadsheets/d/1-1sI1CgmkGLtYav5pFpc8zU1CMdiR2hGtZeWB7zWrbY/edit"", ""BD075!A1:AV2803""), 26, FALSE)"),44218.0)</f>
        <v>44218</v>
      </c>
      <c r="T157" s="17">
        <f t="shared" si="1"/>
        <v>2021</v>
      </c>
      <c r="U157" s="13" t="str">
        <f>IFERROR(__xludf.DUMMYFUNCTION("VLOOKUP(E157, IMPORTRANGE(""https://docs.google.com/spreadsheets/d/1-1sI1CgmkGLtYav5pFpc8zU1CMdiR2hGtZeWB7zWrbY/edit"", ""BD075!A1:AV2803""),34, FALSE)"),"NO")</f>
        <v>NO</v>
      </c>
      <c r="V157" s="13" t="str">
        <f>IFERROR(__xludf.DUMMYFUNCTION("VLOOKUP(E157, IMPORTRANGE(""https://docs.google.com/spreadsheets/d/1-1sI1CgmkGLtYav5pFpc8zU1CMdiR2hGtZeWB7zWrbY/edit"", ""BD075!A1:AV2803""), 35, FALSE)"),"")</f>
        <v/>
      </c>
      <c r="W157" s="13"/>
      <c r="X157" s="150"/>
      <c r="Y157" s="15" t="s">
        <v>28</v>
      </c>
      <c r="Z157" s="20" t="s">
        <v>353</v>
      </c>
      <c r="AA157" s="13" t="s">
        <v>39</v>
      </c>
      <c r="AB157" s="13" t="s">
        <v>40</v>
      </c>
    </row>
    <row r="158" ht="22.5" hidden="1" customHeight="1">
      <c r="A158" s="1"/>
      <c r="B158" s="13" t="s">
        <v>35</v>
      </c>
      <c r="C158" s="14" t="s">
        <v>28</v>
      </c>
      <c r="D158" s="14">
        <v>1.1</v>
      </c>
      <c r="E158" s="151">
        <v>828.0</v>
      </c>
      <c r="F158" s="13" t="str">
        <f>IFERROR(__xludf.DUMMYFUNCTION("VLOOKUP(E158, IMPORTRANGE(""https://docs.google.com/spreadsheets/d/1-1sI1CgmkGLtYav5pFpc8zU1CMdiR2hGtZeWB7zWrbY/edit"", ""BD075!A1:AV2803""), 5, FALSE)"),"PARQUE FOTOVOLTAICO MONTELIBANO SOLAR 9.9 MW")</f>
        <v>PARQUE FOTOVOLTAICO MONTELIBANO SOLAR 9.9 MW</v>
      </c>
      <c r="G158" s="13" t="str">
        <f>IFERROR(__xludf.DUMMYFUNCTION("VLOOKUP(E158, IMPORTRANGE(""https://docs.google.com/spreadsheets/d/1-1sI1CgmkGLtYav5pFpc8zU1CMdiR2hGtZeWB7zWrbY/edit"", ""BD075!A1:AV2803""), 15, FALSE)"),"GRENERGY COLOMBIA S.A.S")</f>
        <v>GRENERGY COLOMBIA S.A.S</v>
      </c>
      <c r="H158" s="13" t="s">
        <v>77</v>
      </c>
      <c r="I158" s="13" t="s">
        <v>37</v>
      </c>
      <c r="J158" s="13" t="str">
        <f>IFERROR(__xludf.DUMMYFUNCTION("VLOOKUP(E158, IMPORTRANGE(""https://docs.google.com/spreadsheets/d/1-1sI1CgmkGLtYav5pFpc8zU1CMdiR2hGtZeWB7zWrbY/edit"", ""BD075!A1:AV2803""), 28, FALSE)"),"CORDOBA")</f>
        <v>CORDOBA</v>
      </c>
      <c r="K158" s="13" t="str">
        <f>IFERROR(__xludf.DUMMYFUNCTION("VLOOKUP(E158, IMPORTRANGE(""https://docs.google.com/spreadsheets/d/1-1sI1CgmkGLtYav5pFpc8zU1CMdiR2hGtZeWB7zWrbY/edit"", ""BD075!A1:AV2803""), 29, FALSE)"),"MONTELÍBANO")</f>
        <v>MONTELÍBANO</v>
      </c>
      <c r="L158" s="13"/>
      <c r="M158" s="13"/>
      <c r="N158" s="150"/>
      <c r="O158" s="17">
        <f>IFERROR(__xludf.DUMMYFUNCTION("VLOOKUP(E158, IMPORTRANGE(""https://docs.google.com/spreadsheets/d/1-1sI1CgmkGLtYav5pFpc8zU1CMdiR2hGtZeWB7zWrbY/edit"", ""BD075!A1:AV2803""), 22, FALSE)"),9.9)</f>
        <v>9.9</v>
      </c>
      <c r="P158" s="13" t="str">
        <f>IFERROR(__xludf.DUMMYFUNCTION("VLOOKUP(E158, IMPORTRANGE(""https://docs.google.com/spreadsheets/d/1-1sI1CgmkGLtYav5pFpc8zU1CMdiR2hGtZeWB7zWrbY/edit"", ""BD075!A1:AV2803""), 32, FALSE)"),"MONTELIBANO 34.5 KV")</f>
        <v>MONTELIBANO 34.5 KV</v>
      </c>
      <c r="Q158" s="13" t="str">
        <f>IFERROR(__xludf.DUMMYFUNCTION("VLOOKUP(E158, IMPORTRANGE(""https://docs.google.com/spreadsheets/d/1-1sI1CgmkGLtYav5pFpc8zU1CMdiR2hGtZeWB7zWrbY/edit"", ""BD075!A1:AV2803""), 33, FALSE)"),"CARIBE MAR DE LA COSTA S.A. E.S.P. - AFINIA")</f>
        <v>CARIBE MAR DE LA COSTA S.A. E.S.P. - AFINIA</v>
      </c>
      <c r="R158" s="13" t="str">
        <f>IFERROR(__xludf.DUMMYFUNCTION("VLOOKUP(E158, IMPORTRANGE(""https://docs.google.com/spreadsheets/d/1-1sI1CgmkGLtYav5pFpc8zU1CMdiR2hGtZeWB7zWrbY/edit"", ""BD075!A1:AV2803""), 7, FALSE)"),"SOLAR FV")</f>
        <v>SOLAR FV</v>
      </c>
      <c r="S158" s="18">
        <f>IFERROR(__xludf.DUMMYFUNCTION("VLOOKUP(E158, IMPORTRANGE(""https://docs.google.com/spreadsheets/d/1-1sI1CgmkGLtYav5pFpc8zU1CMdiR2hGtZeWB7zWrbY/edit"", ""BD075!A1:AV2803""), 26, FALSE)"),44916.0)</f>
        <v>44916</v>
      </c>
      <c r="T158" s="17">
        <f t="shared" si="1"/>
        <v>2022</v>
      </c>
      <c r="U158" s="13" t="str">
        <f>IFERROR(__xludf.DUMMYFUNCTION("VLOOKUP(E158, IMPORTRANGE(""https://docs.google.com/spreadsheets/d/1-1sI1CgmkGLtYav5pFpc8zU1CMdiR2hGtZeWB7zWrbY/edit"", ""BD075!A1:AV2803""),34, FALSE)"),"NO")</f>
        <v>NO</v>
      </c>
      <c r="V158" s="13" t="str">
        <f>IFERROR(__xludf.DUMMYFUNCTION("VLOOKUP(E158, IMPORTRANGE(""https://docs.google.com/spreadsheets/d/1-1sI1CgmkGLtYav5pFpc8zU1CMdiR2hGtZeWB7zWrbY/edit"", ""BD075!A1:AV2803""), 35, FALSE)"),"")</f>
        <v/>
      </c>
      <c r="W158" s="13"/>
      <c r="X158" s="150"/>
      <c r="Y158" s="15" t="s">
        <v>28</v>
      </c>
      <c r="Z158" s="20" t="s">
        <v>356</v>
      </c>
      <c r="AA158" s="13" t="s">
        <v>39</v>
      </c>
      <c r="AB158" s="13" t="s">
        <v>40</v>
      </c>
    </row>
    <row r="159" ht="22.5" hidden="1" customHeight="1">
      <c r="A159" s="1"/>
      <c r="B159" s="13" t="s">
        <v>27</v>
      </c>
      <c r="C159" s="14" t="s">
        <v>28</v>
      </c>
      <c r="D159" s="14">
        <v>1.1</v>
      </c>
      <c r="E159" s="151">
        <v>419.0</v>
      </c>
      <c r="F159" s="13" t="str">
        <f>IFERROR(__xludf.DUMMYFUNCTION("VLOOKUP(E159, IMPORTRANGE(""https://docs.google.com/spreadsheets/d/1-1sI1CgmkGLtYav5pFpc8zU1CMdiR2hGtZeWB7zWrbY/edit"", ""BD075!A1:AV2803""), 5, FALSE)"),"PARQUE SOLAR TIERRA LINDA DE 9.99 MW")</f>
        <v>PARQUE SOLAR TIERRA LINDA DE 9.99 MW</v>
      </c>
      <c r="G159" s="13" t="str">
        <f>IFERROR(__xludf.DUMMYFUNCTION("VLOOKUP(E159, IMPORTRANGE(""https://docs.google.com/spreadsheets/d/1-1sI1CgmkGLtYav5pFpc8zU1CMdiR2hGtZeWB7zWrbY/edit"", ""BD075!A1:AV2803""), 15, FALSE)"),"PARQUE SOLAR TIERRA LINDA S.A.S.")</f>
        <v>PARQUE SOLAR TIERRA LINDA S.A.S.</v>
      </c>
      <c r="H159" s="13" t="s">
        <v>126</v>
      </c>
      <c r="I159" s="13" t="s">
        <v>357</v>
      </c>
      <c r="J159" s="13" t="str">
        <f>IFERROR(__xludf.DUMMYFUNCTION("VLOOKUP(E159, IMPORTRANGE(""https://docs.google.com/spreadsheets/d/1-1sI1CgmkGLtYav5pFpc8zU1CMdiR2hGtZeWB7zWrbY/edit"", ""BD075!A1:AV2803""), 28, FALSE)"),"CORDOBA")</f>
        <v>CORDOBA</v>
      </c>
      <c r="K159" s="13" t="str">
        <f>IFERROR(__xludf.DUMMYFUNCTION("VLOOKUP(E159, IMPORTRANGE(""https://docs.google.com/spreadsheets/d/1-1sI1CgmkGLtYav5pFpc8zU1CMdiR2hGtZeWB7zWrbY/edit"", ""BD075!A1:AV2803""), 29, FALSE)"),"CHINÚ")</f>
        <v>CHINÚ</v>
      </c>
      <c r="L159" s="13"/>
      <c r="M159" s="13"/>
      <c r="N159" s="150"/>
      <c r="O159" s="17">
        <f>IFERROR(__xludf.DUMMYFUNCTION("VLOOKUP(E159, IMPORTRANGE(""https://docs.google.com/spreadsheets/d/1-1sI1CgmkGLtYav5pFpc8zU1CMdiR2hGtZeWB7zWrbY/edit"", ""BD075!A1:AV2803""), 22, FALSE)"),9.99)</f>
        <v>9.99</v>
      </c>
      <c r="P159" s="13" t="str">
        <f>IFERROR(__xludf.DUMMYFUNCTION("VLOOKUP(E159, IMPORTRANGE(""https://docs.google.com/spreadsheets/d/1-1sI1CgmkGLtYav5pFpc8zU1CMdiR2hGtZeWB7zWrbY/edit"", ""BD075!A1:AV2803""), 32, FALSE)"),"CHINU PLANTA 34.5 KV")</f>
        <v>CHINU PLANTA 34.5 KV</v>
      </c>
      <c r="Q159" s="13" t="str">
        <f>IFERROR(__xludf.DUMMYFUNCTION("VLOOKUP(E159, IMPORTRANGE(""https://docs.google.com/spreadsheets/d/1-1sI1CgmkGLtYav5pFpc8zU1CMdiR2hGtZeWB7zWrbY/edit"", ""BD075!A1:AV2803""), 33, FALSE)"),"CARIBE SOL DE LA COSTA S.A. E.S.P.")</f>
        <v>CARIBE SOL DE LA COSTA S.A. E.S.P.</v>
      </c>
      <c r="R159" s="13" t="str">
        <f>IFERROR(__xludf.DUMMYFUNCTION("VLOOKUP(E159, IMPORTRANGE(""https://docs.google.com/spreadsheets/d/1-1sI1CgmkGLtYav5pFpc8zU1CMdiR2hGtZeWB7zWrbY/edit"", ""BD075!A1:AV2803""), 7, FALSE)"),"SOLAR FV")</f>
        <v>SOLAR FV</v>
      </c>
      <c r="S159" s="18">
        <f>IFERROR(__xludf.DUMMYFUNCTION("VLOOKUP(E159, IMPORTRANGE(""https://docs.google.com/spreadsheets/d/1-1sI1CgmkGLtYav5pFpc8zU1CMdiR2hGtZeWB7zWrbY/edit"", ""BD075!A1:AV2803""), 26, FALSE)"),45107.0)</f>
        <v>45107</v>
      </c>
      <c r="T159" s="17">
        <f t="shared" si="1"/>
        <v>2023</v>
      </c>
      <c r="U159" s="13" t="str">
        <f>IFERROR(__xludf.DUMMYFUNCTION("VLOOKUP(E159, IMPORTRANGE(""https://docs.google.com/spreadsheets/d/1-1sI1CgmkGLtYav5pFpc8zU1CMdiR2hGtZeWB7zWrbY/edit"", ""BD075!A1:AV2803""),34, FALSE)"),"NO")</f>
        <v>NO</v>
      </c>
      <c r="V159" s="13" t="str">
        <f>IFERROR(__xludf.DUMMYFUNCTION("VLOOKUP(E159, IMPORTRANGE(""https://docs.google.com/spreadsheets/d/1-1sI1CgmkGLtYav5pFpc8zU1CMdiR2hGtZeWB7zWrbY/edit"", ""BD075!A1:AV2803""), 35, FALSE)"),"")</f>
        <v/>
      </c>
      <c r="W159" s="13"/>
      <c r="X159" s="150"/>
      <c r="Y159" s="15" t="s">
        <v>28</v>
      </c>
      <c r="Z159" s="20" t="s">
        <v>356</v>
      </c>
      <c r="AA159" s="13" t="s">
        <v>39</v>
      </c>
      <c r="AB159" s="13" t="s">
        <v>40</v>
      </c>
    </row>
    <row r="160" ht="22.5" hidden="1" customHeight="1">
      <c r="B160" s="13" t="s">
        <v>27</v>
      </c>
      <c r="C160" s="14" t="s">
        <v>28</v>
      </c>
      <c r="D160" s="14">
        <v>1.1</v>
      </c>
      <c r="E160" s="151">
        <v>427.0</v>
      </c>
      <c r="F160" s="13" t="str">
        <f>IFERROR(__xludf.DUMMYFUNCTION("VLOOKUP(E160, IMPORTRANGE(""https://docs.google.com/spreadsheets/d/1-1sI1CgmkGLtYav5pFpc8zU1CMdiR2hGtZeWB7zWrbY/edit"", ""BD075!A1:AV2803""), 5, FALSE)"),"PARQUE FOTOVOLTAICO LA TOLUA 19.9 MW")</f>
        <v>PARQUE FOTOVOLTAICO LA TOLUA 19.9 MW</v>
      </c>
      <c r="G160" s="13" t="str">
        <f>IFERROR(__xludf.DUMMYFUNCTION("VLOOKUP(E160, IMPORTRANGE(""https://docs.google.com/spreadsheets/d/1-1sI1CgmkGLtYav5pFpc8zU1CMdiR2hGtZeWB7zWrbY/edit"", ""BD075!A1:AV2803""), 15, FALSE)"),"PARQUE FOTOVOLTAICO LA TOLUA S.A.S.")</f>
        <v>PARQUE FOTOVOLTAICO LA TOLUA S.A.S.</v>
      </c>
      <c r="H160" s="13" t="s">
        <v>126</v>
      </c>
      <c r="I160" s="13" t="s">
        <v>357</v>
      </c>
      <c r="J160" s="13" t="str">
        <f>IFERROR(__xludf.DUMMYFUNCTION("VLOOKUP(E160, IMPORTRANGE(""https://docs.google.com/spreadsheets/d/1-1sI1CgmkGLtYav5pFpc8zU1CMdiR2hGtZeWB7zWrbY/edit"", ""BD075!A1:AV2803""), 28, FALSE)"),"CORDOBA")</f>
        <v>CORDOBA</v>
      </c>
      <c r="K160" s="13" t="str">
        <f>IFERROR(__xludf.DUMMYFUNCTION("VLOOKUP(E160, IMPORTRANGE(""https://docs.google.com/spreadsheets/d/1-1sI1CgmkGLtYav5pFpc8zU1CMdiR2hGtZeWB7zWrbY/edit"", ""BD075!A1:AV2803""), 29, FALSE)"),"CHINÚ")</f>
        <v>CHINÚ</v>
      </c>
      <c r="L160" s="13"/>
      <c r="M160" s="13"/>
      <c r="N160" s="150"/>
      <c r="O160" s="17">
        <f>IFERROR(__xludf.DUMMYFUNCTION("VLOOKUP(E160, IMPORTRANGE(""https://docs.google.com/spreadsheets/d/1-1sI1CgmkGLtYav5pFpc8zU1CMdiR2hGtZeWB7zWrbY/edit"", ""BD075!A1:AV2803""), 22, FALSE)"),19.9)</f>
        <v>19.9</v>
      </c>
      <c r="P160" s="13" t="str">
        <f>IFERROR(__xludf.DUMMYFUNCTION("VLOOKUP(E160, IMPORTRANGE(""https://docs.google.com/spreadsheets/d/1-1sI1CgmkGLtYav5pFpc8zU1CMdiR2hGtZeWB7zWrbY/edit"", ""BD075!A1:AV2803""), 32, FALSE)"),"CHINU PLANTA 34.5 KV")</f>
        <v>CHINU PLANTA 34.5 KV</v>
      </c>
      <c r="Q160" s="13" t="str">
        <f>IFERROR(__xludf.DUMMYFUNCTION("VLOOKUP(E160, IMPORTRANGE(""https://docs.google.com/spreadsheets/d/1-1sI1CgmkGLtYav5pFpc8zU1CMdiR2hGtZeWB7zWrbY/edit"", ""BD075!A1:AV2803""), 33, FALSE)"),"CARIBE SOL DE LA COSTA S.A. E.S.P.")</f>
        <v>CARIBE SOL DE LA COSTA S.A. E.S.P.</v>
      </c>
      <c r="R160" s="13" t="str">
        <f>IFERROR(__xludf.DUMMYFUNCTION("VLOOKUP(E160, IMPORTRANGE(""https://docs.google.com/spreadsheets/d/1-1sI1CgmkGLtYav5pFpc8zU1CMdiR2hGtZeWB7zWrbY/edit"", ""BD075!A1:AV2803""), 7, FALSE)"),"SOLAR FV")</f>
        <v>SOLAR FV</v>
      </c>
      <c r="S160" s="18">
        <f>IFERROR(__xludf.DUMMYFUNCTION("VLOOKUP(E160, IMPORTRANGE(""https://docs.google.com/spreadsheets/d/1-1sI1CgmkGLtYav5pFpc8zU1CMdiR2hGtZeWB7zWrbY/edit"", ""BD075!A1:AV2803""), 26, FALSE)"),45107.0)</f>
        <v>45107</v>
      </c>
      <c r="T160" s="17">
        <f t="shared" si="1"/>
        <v>2023</v>
      </c>
      <c r="U160" s="13" t="str">
        <f>IFERROR(__xludf.DUMMYFUNCTION("VLOOKUP(E160, IMPORTRANGE(""https://docs.google.com/spreadsheets/d/1-1sI1CgmkGLtYav5pFpc8zU1CMdiR2hGtZeWB7zWrbY/edit"", ""BD075!A1:AV2803""),34, FALSE)"),"NO")</f>
        <v>NO</v>
      </c>
      <c r="V160" s="13" t="str">
        <f>IFERROR(__xludf.DUMMYFUNCTION("VLOOKUP(E160, IMPORTRANGE(""https://docs.google.com/spreadsheets/d/1-1sI1CgmkGLtYav5pFpc8zU1CMdiR2hGtZeWB7zWrbY/edit"", ""BD075!A1:AV2803""), 35, FALSE)"),"")</f>
        <v/>
      </c>
      <c r="W160" s="13"/>
      <c r="X160" s="150"/>
      <c r="Y160" s="15" t="s">
        <v>28</v>
      </c>
      <c r="Z160" s="20" t="s">
        <v>356</v>
      </c>
      <c r="AA160" s="13" t="s">
        <v>39</v>
      </c>
      <c r="AB160" s="13" t="s">
        <v>40</v>
      </c>
    </row>
    <row r="161" ht="22.5" hidden="1" customHeight="1">
      <c r="B161" s="13" t="s">
        <v>35</v>
      </c>
      <c r="C161" s="14" t="s">
        <v>28</v>
      </c>
      <c r="D161" s="14">
        <v>1.1</v>
      </c>
      <c r="E161" s="151">
        <v>407.0</v>
      </c>
      <c r="F161" s="13" t="str">
        <f>IFERROR(__xludf.DUMMYFUNCTION("VLOOKUP(E161, IMPORTRANGE(""https://docs.google.com/spreadsheets/d/1-1sI1CgmkGLtYav5pFpc8zU1CMdiR2hGtZeWB7zWrbY/edit"", ""BD075!A1:AV2803""), 5, FALSE)"),"PROYECTO SOLAR LA VICTORIA 1 DE 19.9MW")</f>
        <v>PROYECTO SOLAR LA VICTORIA 1 DE 19.9MW</v>
      </c>
      <c r="G161" s="13" t="str">
        <f>IFERROR(__xludf.DUMMYFUNCTION("VLOOKUP(E161, IMPORTRANGE(""https://docs.google.com/spreadsheets/d/1-1sI1CgmkGLtYav5pFpc8zU1CMdiR2hGtZeWB7zWrbY/edit"", ""BD075!A1:AV2803""), 15, FALSE)"),"CELSIA COLOMBIA S.A. E.S.P.")</f>
        <v>CELSIA COLOMBIA S.A. E.S.P.</v>
      </c>
      <c r="H161" s="13" t="s">
        <v>77</v>
      </c>
      <c r="I161" s="13" t="s">
        <v>37</v>
      </c>
      <c r="J161" s="13" t="str">
        <f>IFERROR(__xludf.DUMMYFUNCTION("VLOOKUP(E161, IMPORTRANGE(""https://docs.google.com/spreadsheets/d/1-1sI1CgmkGLtYav5pFpc8zU1CMdiR2hGtZeWB7zWrbY/edit"", ""BD075!A1:AV2803""), 28, FALSE)"),"VALLE_DEL_CAUCA")</f>
        <v>VALLE_DEL_CAUCA</v>
      </c>
      <c r="K161" s="13" t="str">
        <f>IFERROR(__xludf.DUMMYFUNCTION("VLOOKUP(E161, IMPORTRANGE(""https://docs.google.com/spreadsheets/d/1-1sI1CgmkGLtYav5pFpc8zU1CMdiR2hGtZeWB7zWrbY/edit"", ""BD075!A1:AV2803""), 29, FALSE)"),"")</f>
        <v/>
      </c>
      <c r="L161" s="13"/>
      <c r="M161" s="13"/>
      <c r="N161" s="150"/>
      <c r="O161" s="17">
        <f>IFERROR(__xludf.DUMMYFUNCTION("VLOOKUP(E161, IMPORTRANGE(""https://docs.google.com/spreadsheets/d/1-1sI1CgmkGLtYav5pFpc8zU1CMdiR2hGtZeWB7zWrbY/edit"", ""BD075!A1:AV2803""), 22, FALSE)"),19.9)</f>
        <v>19.9</v>
      </c>
      <c r="P161" s="13" t="str">
        <f>IFERROR(__xludf.DUMMYFUNCTION("VLOOKUP(E161, IMPORTRANGE(""https://docs.google.com/spreadsheets/d/1-1sI1CgmkGLtYav5pFpc8zU1CMdiR2hGtZeWB7zWrbY/edit"", ""BD075!A1:AV2803""), 32, FALSE)"),"ZARZAL 34.5 KV")</f>
        <v>ZARZAL 34.5 KV</v>
      </c>
      <c r="Q161" s="13" t="str">
        <f>IFERROR(__xludf.DUMMYFUNCTION("VLOOKUP(E161, IMPORTRANGE(""https://docs.google.com/spreadsheets/d/1-1sI1CgmkGLtYav5pFpc8zU1CMdiR2hGtZeWB7zWrbY/edit"", ""BD075!A1:AV2803""), 33, FALSE)"),"CELSIA COLOMBIA S.A. E.S.P.")</f>
        <v>CELSIA COLOMBIA S.A. E.S.P.</v>
      </c>
      <c r="R161" s="13" t="str">
        <f>IFERROR(__xludf.DUMMYFUNCTION("VLOOKUP(E161, IMPORTRANGE(""https://docs.google.com/spreadsheets/d/1-1sI1CgmkGLtYav5pFpc8zU1CMdiR2hGtZeWB7zWrbY/edit"", ""BD075!A1:AV2803""), 7, FALSE)"),"SOLAR FV")</f>
        <v>SOLAR FV</v>
      </c>
      <c r="S161" s="18">
        <f>IFERROR(__xludf.DUMMYFUNCTION("VLOOKUP(E161, IMPORTRANGE(""https://docs.google.com/spreadsheets/d/1-1sI1CgmkGLtYav5pFpc8zU1CMdiR2hGtZeWB7zWrbY/edit"", ""BD075!A1:AV2803""), 26, FALSE)"),45272.0)</f>
        <v>45272</v>
      </c>
      <c r="T161" s="17">
        <f t="shared" si="1"/>
        <v>2023</v>
      </c>
      <c r="U161" s="13" t="str">
        <f>IFERROR(__xludf.DUMMYFUNCTION("VLOOKUP(E161, IMPORTRANGE(""https://docs.google.com/spreadsheets/d/1-1sI1CgmkGLtYav5pFpc8zU1CMdiR2hGtZeWB7zWrbY/edit"", ""BD075!A1:AV2803""),34, FALSE)"),"NO")</f>
        <v>NO</v>
      </c>
      <c r="V161" s="13" t="str">
        <f>IFERROR(__xludf.DUMMYFUNCTION("VLOOKUP(E161, IMPORTRANGE(""https://docs.google.com/spreadsheets/d/1-1sI1CgmkGLtYav5pFpc8zU1CMdiR2hGtZeWB7zWrbY/edit"", ""BD075!A1:AV2803""), 35, FALSE)"),"")</f>
        <v/>
      </c>
      <c r="W161" s="13"/>
      <c r="X161" s="150"/>
      <c r="Y161" s="15" t="s">
        <v>28</v>
      </c>
      <c r="Z161" s="20" t="s">
        <v>356</v>
      </c>
      <c r="AA161" s="13" t="s">
        <v>39</v>
      </c>
      <c r="AB161" s="13" t="s">
        <v>40</v>
      </c>
    </row>
    <row r="162" ht="22.5" hidden="1" customHeight="1">
      <c r="A162" s="1"/>
      <c r="B162" s="13" t="s">
        <v>35</v>
      </c>
      <c r="C162" s="14" t="s">
        <v>28</v>
      </c>
      <c r="D162" s="14">
        <v>1.1</v>
      </c>
      <c r="E162" s="151">
        <v>1157.0</v>
      </c>
      <c r="F162" s="13" t="str">
        <f>IFERROR(__xludf.DUMMYFUNCTION("VLOOKUP(E162, IMPORTRANGE(""https://docs.google.com/spreadsheets/d/1-1sI1CgmkGLtYav5pFpc8zU1CMdiR2hGtZeWB7zWrbY/edit"", ""BD075!A1:AV2803""), 5, FALSE)"),"PROYECTO SOLAR LA VICTORIA 2 DE 19.9MW")</f>
        <v>PROYECTO SOLAR LA VICTORIA 2 DE 19.9MW</v>
      </c>
      <c r="G162" s="13" t="str">
        <f>IFERROR(__xludf.DUMMYFUNCTION("VLOOKUP(E162, IMPORTRANGE(""https://docs.google.com/spreadsheets/d/1-1sI1CgmkGLtYav5pFpc8zU1CMdiR2hGtZeWB7zWrbY/edit"", ""BD075!A1:AV2803""), 15, FALSE)"),"CELSIA COLOMBIA")</f>
        <v>CELSIA COLOMBIA</v>
      </c>
      <c r="H162" s="13" t="s">
        <v>77</v>
      </c>
      <c r="I162" s="13" t="s">
        <v>37</v>
      </c>
      <c r="J162" s="13" t="str">
        <f>IFERROR(__xludf.DUMMYFUNCTION("VLOOKUP(E162, IMPORTRANGE(""https://docs.google.com/spreadsheets/d/1-1sI1CgmkGLtYav5pFpc8zU1CMdiR2hGtZeWB7zWrbY/edit"", ""BD075!A1:AV2803""), 28, FALSE)"),"VALLE_DEL_CAUCA")</f>
        <v>VALLE_DEL_CAUCA</v>
      </c>
      <c r="K162" s="13" t="str">
        <f>IFERROR(__xludf.DUMMYFUNCTION("VLOOKUP(E162, IMPORTRANGE(""https://docs.google.com/spreadsheets/d/1-1sI1CgmkGLtYav5pFpc8zU1CMdiR2hGtZeWB7zWrbY/edit"", ""BD075!A1:AV2803""), 29, FALSE)"),"ZARZAL")</f>
        <v>ZARZAL</v>
      </c>
      <c r="L162" s="13"/>
      <c r="M162" s="13"/>
      <c r="N162" s="150"/>
      <c r="O162" s="17">
        <f>IFERROR(__xludf.DUMMYFUNCTION("VLOOKUP(E162, IMPORTRANGE(""https://docs.google.com/spreadsheets/d/1-1sI1CgmkGLtYav5pFpc8zU1CMdiR2hGtZeWB7zWrbY/edit"", ""BD075!A1:AV2803""), 22, FALSE)"),19.9)</f>
        <v>19.9</v>
      </c>
      <c r="P162" s="13" t="str">
        <f>IFERROR(__xludf.DUMMYFUNCTION("VLOOKUP(E162, IMPORTRANGE(""https://docs.google.com/spreadsheets/d/1-1sI1CgmkGLtYav5pFpc8zU1CMdiR2hGtZeWB7zWrbY/edit"", ""BD075!A1:AV2803""), 32, FALSE)"),"ZARZAL 34.5 KV")</f>
        <v>ZARZAL 34.5 KV</v>
      </c>
      <c r="Q162" s="13" t="str">
        <f>IFERROR(__xludf.DUMMYFUNCTION("VLOOKUP(E162, IMPORTRANGE(""https://docs.google.com/spreadsheets/d/1-1sI1CgmkGLtYav5pFpc8zU1CMdiR2hGtZeWB7zWrbY/edit"", ""BD075!A1:AV2803""), 33, FALSE)"),"CELSIA COLOMBIA S.A. E.S.P.")</f>
        <v>CELSIA COLOMBIA S.A. E.S.P.</v>
      </c>
      <c r="R162" s="13" t="str">
        <f>IFERROR(__xludf.DUMMYFUNCTION("VLOOKUP(E162, IMPORTRANGE(""https://docs.google.com/spreadsheets/d/1-1sI1CgmkGLtYav5pFpc8zU1CMdiR2hGtZeWB7zWrbY/edit"", ""BD075!A1:AV2803""), 7, FALSE)"),"SOLAR FV")</f>
        <v>SOLAR FV</v>
      </c>
      <c r="S162" s="152">
        <f>IFERROR(__xludf.DUMMYFUNCTION("VLOOKUP(E162, IMPORTRANGE(""https://docs.google.com/spreadsheets/d/1-1sI1CgmkGLtYav5pFpc8zU1CMdiR2hGtZeWB7zWrbY/edit"", ""BD075!A1:AV2803""), 26, FALSE)"),45272.0)</f>
        <v>45272</v>
      </c>
      <c r="T162" s="17">
        <f t="shared" si="1"/>
        <v>2023</v>
      </c>
      <c r="U162" s="13" t="str">
        <f>IFERROR(__xludf.DUMMYFUNCTION("VLOOKUP(E162, IMPORTRANGE(""https://docs.google.com/spreadsheets/d/1-1sI1CgmkGLtYav5pFpc8zU1CMdiR2hGtZeWB7zWrbY/edit"", ""BD075!A1:AV2803""),34, FALSE)"),"NO")</f>
        <v>NO</v>
      </c>
      <c r="V162" s="13" t="str">
        <f>IFERROR(__xludf.DUMMYFUNCTION("VLOOKUP(E162, IMPORTRANGE(""https://docs.google.com/spreadsheets/d/1-1sI1CgmkGLtYav5pFpc8zU1CMdiR2hGtZeWB7zWrbY/edit"", ""BD075!A1:AV2803""), 35, FALSE)"),"")</f>
        <v/>
      </c>
      <c r="W162" s="13"/>
      <c r="X162" s="150"/>
      <c r="Y162" s="15" t="s">
        <v>28</v>
      </c>
      <c r="Z162" s="20" t="s">
        <v>356</v>
      </c>
      <c r="AA162" s="153" t="s">
        <v>39</v>
      </c>
      <c r="AB162" s="154" t="s">
        <v>40</v>
      </c>
    </row>
    <row r="163" ht="22.5" hidden="1" customHeight="1">
      <c r="A163" s="1"/>
      <c r="B163" s="13" t="s">
        <v>27</v>
      </c>
      <c r="C163" s="14" t="s">
        <v>28</v>
      </c>
      <c r="D163" s="14">
        <v>1.1</v>
      </c>
      <c r="E163" s="151">
        <v>810.0</v>
      </c>
      <c r="F163" s="13" t="str">
        <f>IFERROR(__xludf.DUMMYFUNCTION("VLOOKUP(E163, IMPORTRANGE(""https://docs.google.com/spreadsheets/d/1-1sI1CgmkGLtYav5pFpc8zU1CMdiR2hGtZeWB7zWrbY/edit"", ""BD075!A1:AV2803""), 5, FALSE)"),"PROYECTO SOLAR FOTOVOLTAICO HONDA SOLAR 1 9,9 MW")</f>
        <v>PROYECTO SOLAR FOTOVOLTAICO HONDA SOLAR 1 9,9 MW</v>
      </c>
      <c r="G163" s="13" t="str">
        <f>IFERROR(__xludf.DUMMYFUNCTION("VLOOKUP(E163, IMPORTRANGE(""https://docs.google.com/spreadsheets/d/1-1sI1CgmkGLtYav5pFpc8zU1CMdiR2hGtZeWB7zWrbY/edit"", ""BD075!A1:AV2803""), 15, FALSE)"),"VO RENOVABLES SOL 1 S.A.S. E.S.P")</f>
        <v>VO RENOVABLES SOL 1 S.A.S. E.S.P</v>
      </c>
      <c r="H163" s="13" t="s">
        <v>126</v>
      </c>
      <c r="I163" s="13" t="s">
        <v>357</v>
      </c>
      <c r="J163" s="13" t="str">
        <f>IFERROR(__xludf.DUMMYFUNCTION("VLOOKUP(E163, IMPORTRANGE(""https://docs.google.com/spreadsheets/d/1-1sI1CgmkGLtYav5pFpc8zU1CMdiR2hGtZeWB7zWrbY/edit"", ""BD075!A1:AV2803""), 28, FALSE)"),"CUNDINAMARCA")</f>
        <v>CUNDINAMARCA</v>
      </c>
      <c r="K163" s="13" t="str">
        <f>IFERROR(__xludf.DUMMYFUNCTION("VLOOKUP(E163, IMPORTRANGE(""https://docs.google.com/spreadsheets/d/1-1sI1CgmkGLtYav5pFpc8zU1CMdiR2hGtZeWB7zWrbY/edit"", ""BD075!A1:AV2803""), 29, FALSE)"),"GUADUAS")</f>
        <v>GUADUAS</v>
      </c>
      <c r="L163" s="13"/>
      <c r="M163" s="13"/>
      <c r="N163" s="150"/>
      <c r="O163" s="17">
        <f>IFERROR(__xludf.DUMMYFUNCTION("VLOOKUP(E163, IMPORTRANGE(""https://docs.google.com/spreadsheets/d/1-1sI1CgmkGLtYav5pFpc8zU1CMdiR2hGtZeWB7zWrbY/edit"", ""BD075!A1:AV2803""), 22, FALSE)"),9.9)</f>
        <v>9.9</v>
      </c>
      <c r="P163" s="13" t="str">
        <f>IFERROR(__xludf.DUMMYFUNCTION("VLOOKUP(E163, IMPORTRANGE(""https://docs.google.com/spreadsheets/d/1-1sI1CgmkGLtYav5pFpc8zU1CMdiR2hGtZeWB7zWrbY/edit"", ""BD075!A1:AV2803""), 32, FALSE)"),"CIRCUITO VILLETA 34.5 KV")</f>
        <v>CIRCUITO VILLETA 34.5 KV</v>
      </c>
      <c r="Q163" s="13" t="str">
        <f>IFERROR(__xludf.DUMMYFUNCTION("VLOOKUP(E163, IMPORTRANGE(""https://docs.google.com/spreadsheets/d/1-1sI1CgmkGLtYav5pFpc8zU1CMdiR2hGtZeWB7zWrbY/edit"", ""BD075!A1:AV2803""), 33, FALSE)"),"ENEL COLOMBIA S.A E.S.P.")</f>
        <v>ENEL COLOMBIA S.A E.S.P.</v>
      </c>
      <c r="R163" s="13" t="str">
        <f>IFERROR(__xludf.DUMMYFUNCTION("VLOOKUP(E163, IMPORTRANGE(""https://docs.google.com/spreadsheets/d/1-1sI1CgmkGLtYav5pFpc8zU1CMdiR2hGtZeWB7zWrbY/edit"", ""BD075!A1:AV2803""), 7, FALSE)"),"SOLAR FV")</f>
        <v>SOLAR FV</v>
      </c>
      <c r="S163" s="18">
        <f>IFERROR(__xludf.DUMMYFUNCTION("VLOOKUP(E163, IMPORTRANGE(""https://docs.google.com/spreadsheets/d/1-1sI1CgmkGLtYav5pFpc8zU1CMdiR2hGtZeWB7zWrbY/edit"", ""BD075!A1:AV2803""), 26, FALSE)"),45288.0)</f>
        <v>45288</v>
      </c>
      <c r="T163" s="17">
        <f t="shared" si="1"/>
        <v>2023</v>
      </c>
      <c r="U163" s="13" t="str">
        <f>IFERROR(__xludf.DUMMYFUNCTION("VLOOKUP(E163, IMPORTRANGE(""https://docs.google.com/spreadsheets/d/1-1sI1CgmkGLtYav5pFpc8zU1CMdiR2hGtZeWB7zWrbY/edit"", ""BD075!A1:AV2803""),34, FALSE)"),"NO")</f>
        <v>NO</v>
      </c>
      <c r="V163" s="13" t="str">
        <f>IFERROR(__xludf.DUMMYFUNCTION("VLOOKUP(E163, IMPORTRANGE(""https://docs.google.com/spreadsheets/d/1-1sI1CgmkGLtYav5pFpc8zU1CMdiR2hGtZeWB7zWrbY/edit"", ""BD075!A1:AV2803""), 35, FALSE)"),"")</f>
        <v/>
      </c>
      <c r="W163" s="13"/>
      <c r="X163" s="150"/>
      <c r="Y163" s="15" t="s">
        <v>28</v>
      </c>
      <c r="Z163" s="20" t="s">
        <v>356</v>
      </c>
      <c r="AA163" s="13" t="s">
        <v>39</v>
      </c>
      <c r="AB163" s="13" t="s">
        <v>40</v>
      </c>
    </row>
    <row r="164" ht="22.5" hidden="1" customHeight="1">
      <c r="A164" s="1"/>
      <c r="B164" s="13" t="s">
        <v>27</v>
      </c>
      <c r="C164" s="14" t="s">
        <v>28</v>
      </c>
      <c r="D164" s="14">
        <v>1.1</v>
      </c>
      <c r="E164" s="151">
        <v>397.0</v>
      </c>
      <c r="F164" s="13" t="str">
        <f>IFERROR(__xludf.DUMMYFUNCTION("VLOOKUP(E164, IMPORTRANGE(""https://docs.google.com/spreadsheets/d/1-1sI1CgmkGLtYav5pFpc8zU1CMdiR2hGtZeWB7zWrbY/edit"", ""BD075!A1:AV2803""), 5, FALSE)"),"PARQUE SOLAR CAIMÁN CIENAGUERO DE 9,9 MW")</f>
        <v>PARQUE SOLAR CAIMÁN CIENAGUERO DE 9,9 MW</v>
      </c>
      <c r="G164" s="13" t="str">
        <f>IFERROR(__xludf.DUMMYFUNCTION("VLOOKUP(E164, IMPORTRANGE(""https://docs.google.com/spreadsheets/d/1-1sI1CgmkGLtYav5pFpc8zU1CMdiR2hGtZeWB7zWrbY/edit"", ""BD075!A1:AV2803""), 15, FALSE)"),"SOLEK COLOMBIA SERVICES S.A.S")</f>
        <v>SOLEK COLOMBIA SERVICES S.A.S</v>
      </c>
      <c r="H164" s="13" t="s">
        <v>180</v>
      </c>
      <c r="I164" s="13" t="s">
        <v>105</v>
      </c>
      <c r="J164" s="13" t="str">
        <f>IFERROR(__xludf.DUMMYFUNCTION("VLOOKUP(E164, IMPORTRANGE(""https://docs.google.com/spreadsheets/d/1-1sI1CgmkGLtYav5pFpc8zU1CMdiR2hGtZeWB7zWrbY/edit"", ""BD075!A1:AV2803""), 28, FALSE)"),"MAGDALENA")</f>
        <v>MAGDALENA</v>
      </c>
      <c r="K164" s="13" t="str">
        <f>IFERROR(__xludf.DUMMYFUNCTION("VLOOKUP(E164, IMPORTRANGE(""https://docs.google.com/spreadsheets/d/1-1sI1CgmkGLtYav5pFpc8zU1CMdiR2hGtZeWB7zWrbY/edit"", ""BD075!A1:AV2803""), 29, FALSE)"),"CIÉNAGA")</f>
        <v>CIÉNAGA</v>
      </c>
      <c r="L164" s="13"/>
      <c r="M164" s="13"/>
      <c r="N164" s="150"/>
      <c r="O164" s="17">
        <f>IFERROR(__xludf.DUMMYFUNCTION("VLOOKUP(E164, IMPORTRANGE(""https://docs.google.com/spreadsheets/d/1-1sI1CgmkGLtYav5pFpc8zU1CMdiR2hGtZeWB7zWrbY/edit"", ""BD075!A1:AV2803""), 22, FALSE)"),9.9)</f>
        <v>9.9</v>
      </c>
      <c r="P164" s="13" t="str">
        <f>IFERROR(__xludf.DUMMYFUNCTION("VLOOKUP(E164, IMPORTRANGE(""https://docs.google.com/spreadsheets/d/1-1sI1CgmkGLtYav5pFpc8zU1CMdiR2hGtZeWB7zWrbY/edit"", ""BD075!A1:AV2803""), 32, FALSE)"),"RIO CORDOBA 13.8 KV")</f>
        <v>RIO CORDOBA 13.8 KV</v>
      </c>
      <c r="Q164" s="13" t="str">
        <f>IFERROR(__xludf.DUMMYFUNCTION("VLOOKUP(E164, IMPORTRANGE(""https://docs.google.com/spreadsheets/d/1-1sI1CgmkGLtYav5pFpc8zU1CMdiR2hGtZeWB7zWrbY/edit"", ""BD075!A1:AV2803""), 33, FALSE)"),"CARIBE SOL DE LA COSTA S.A. E.S.P.")</f>
        <v>CARIBE SOL DE LA COSTA S.A. E.S.P.</v>
      </c>
      <c r="R164" s="13" t="str">
        <f>IFERROR(__xludf.DUMMYFUNCTION("VLOOKUP(E164, IMPORTRANGE(""https://docs.google.com/spreadsheets/d/1-1sI1CgmkGLtYav5pFpc8zU1CMdiR2hGtZeWB7zWrbY/edit"", ""BD075!A1:AV2803""), 7, FALSE)"),"SOLAR FV")</f>
        <v>SOLAR FV</v>
      </c>
      <c r="S164" s="18">
        <f>IFERROR(__xludf.DUMMYFUNCTION("VLOOKUP(E164, IMPORTRANGE(""https://docs.google.com/spreadsheets/d/1-1sI1CgmkGLtYav5pFpc8zU1CMdiR2hGtZeWB7zWrbY/edit"", ""BD075!A1:AV2803""), 26, FALSE)"),45291.0)</f>
        <v>45291</v>
      </c>
      <c r="T164" s="17">
        <f t="shared" si="1"/>
        <v>2023</v>
      </c>
      <c r="U164" s="13" t="str">
        <f>IFERROR(__xludf.DUMMYFUNCTION("VLOOKUP(E164, IMPORTRANGE(""https://docs.google.com/spreadsheets/d/1-1sI1CgmkGLtYav5pFpc8zU1CMdiR2hGtZeWB7zWrbY/edit"", ""BD075!A1:AV2803""),34, FALSE)"),"NO")</f>
        <v>NO</v>
      </c>
      <c r="V164" s="13" t="str">
        <f>IFERROR(__xludf.DUMMYFUNCTION("VLOOKUP(E164, IMPORTRANGE(""https://docs.google.com/spreadsheets/d/1-1sI1CgmkGLtYav5pFpc8zU1CMdiR2hGtZeWB7zWrbY/edit"", ""BD075!A1:AV2803""), 35, FALSE)"),"")</f>
        <v/>
      </c>
      <c r="W164" s="13"/>
      <c r="X164" s="150"/>
      <c r="Y164" s="15" t="s">
        <v>28</v>
      </c>
      <c r="Z164" s="20" t="s">
        <v>356</v>
      </c>
      <c r="AA164" s="13" t="s">
        <v>39</v>
      </c>
      <c r="AB164" s="13" t="s">
        <v>40</v>
      </c>
    </row>
    <row r="165" ht="22.5" hidden="1" customHeight="1">
      <c r="A165" s="1"/>
      <c r="B165" s="150"/>
      <c r="C165" s="14" t="s">
        <v>28</v>
      </c>
      <c r="D165" s="14">
        <v>1.1</v>
      </c>
      <c r="E165" s="151">
        <v>392.0</v>
      </c>
      <c r="F165" s="13" t="str">
        <f>IFERROR(__xludf.DUMMYFUNCTION("VLOOKUP(E165, IMPORTRANGE(""https://docs.google.com/spreadsheets/d/1-1sI1CgmkGLtYav5pFpc8zU1CMdiR2hGtZeWB7zWrbY/edit"", ""BD075!A1:AV2803""), 5, FALSE)"),"PARQUE SOLAR PÉTALO DEL CÓRDOBA II DE 9.9 MW.")</f>
        <v>PARQUE SOLAR PÉTALO DEL CÓRDOBA II DE 9.9 MW.</v>
      </c>
      <c r="G165" s="13" t="str">
        <f>IFERROR(__xludf.DUMMYFUNCTION("VLOOKUP(E165, IMPORTRANGE(""https://docs.google.com/spreadsheets/d/1-1sI1CgmkGLtYav5pFpc8zU1CMdiR2hGtZeWB7zWrbY/edit"", ""BD075!A1:AV2803""), 15, FALSE)"),"BCCY CÓRDOBA S.A.S. E.S.P.")</f>
        <v>BCCY CÓRDOBA S.A.S. E.S.P.</v>
      </c>
      <c r="H165" s="13" t="s">
        <v>358</v>
      </c>
      <c r="I165" s="13" t="s">
        <v>45</v>
      </c>
      <c r="J165" s="13" t="str">
        <f>IFERROR(__xludf.DUMMYFUNCTION("VLOOKUP(E165, IMPORTRANGE(""https://docs.google.com/spreadsheets/d/1-1sI1CgmkGLtYav5pFpc8zU1CMdiR2hGtZeWB7zWrbY/edit"", ""BD075!A1:AV2803""), 28, FALSE)"),"CORDOBA")</f>
        <v>CORDOBA</v>
      </c>
      <c r="K165" s="13" t="str">
        <f>IFERROR(__xludf.DUMMYFUNCTION("VLOOKUP(E165, IMPORTRANGE(""https://docs.google.com/spreadsheets/d/1-1sI1CgmkGLtYav5pFpc8zU1CMdiR2hGtZeWB7zWrbY/edit"", ""BD075!A1:AV2803""), 29, FALSE)"),"CHINÚ")</f>
        <v>CHINÚ</v>
      </c>
      <c r="L165" s="13"/>
      <c r="M165" s="13"/>
      <c r="N165" s="150"/>
      <c r="O165" s="17">
        <f>IFERROR(__xludf.DUMMYFUNCTION("VLOOKUP(E165, IMPORTRANGE(""https://docs.google.com/spreadsheets/d/1-1sI1CgmkGLtYav5pFpc8zU1CMdiR2hGtZeWB7zWrbY/edit"", ""BD075!A1:AV2803""), 22, FALSE)"),9.9)</f>
        <v>9.9</v>
      </c>
      <c r="P165" s="13" t="str">
        <f>IFERROR(__xludf.DUMMYFUNCTION("VLOOKUP(E165, IMPORTRANGE(""https://docs.google.com/spreadsheets/d/1-1sI1CgmkGLtYav5pFpc8zU1CMdiR2hGtZeWB7zWrbY/edit"", ""BD075!A1:AV2803""), 32, FALSE)"),"CHINU PLANTA 34.5 KV")</f>
        <v>CHINU PLANTA 34.5 KV</v>
      </c>
      <c r="Q165" s="13" t="str">
        <f>IFERROR(__xludf.DUMMYFUNCTION("VLOOKUP(E165, IMPORTRANGE(""https://docs.google.com/spreadsheets/d/1-1sI1CgmkGLtYav5pFpc8zU1CMdiR2hGtZeWB7zWrbY/edit"", ""BD075!A1:AV2803""), 33, FALSE)"),"CARIBE SOL DE LA COSTA S.A. E.S.P.")</f>
        <v>CARIBE SOL DE LA COSTA S.A. E.S.P.</v>
      </c>
      <c r="R165" s="13" t="str">
        <f>IFERROR(__xludf.DUMMYFUNCTION("VLOOKUP(E165, IMPORTRANGE(""https://docs.google.com/spreadsheets/d/1-1sI1CgmkGLtYav5pFpc8zU1CMdiR2hGtZeWB7zWrbY/edit"", ""BD075!A1:AV2803""), 7, FALSE)"),"SOLAR FV")</f>
        <v>SOLAR FV</v>
      </c>
      <c r="S165" s="152">
        <f>IFERROR(__xludf.DUMMYFUNCTION("VLOOKUP(E165, IMPORTRANGE(""https://docs.google.com/spreadsheets/d/1-1sI1CgmkGLtYav5pFpc8zU1CMdiR2hGtZeWB7zWrbY/edit"", ""BD075!A1:AV2803""), 26, FALSE)"),45291.0)</f>
        <v>45291</v>
      </c>
      <c r="T165" s="17">
        <f t="shared" si="1"/>
        <v>2023</v>
      </c>
      <c r="U165" s="13" t="str">
        <f>IFERROR(__xludf.DUMMYFUNCTION("VLOOKUP(E165, IMPORTRANGE(""https://docs.google.com/spreadsheets/d/1-1sI1CgmkGLtYav5pFpc8zU1CMdiR2hGtZeWB7zWrbY/edit"", ""BD075!A1:AV2803""),34, FALSE)"),"NO")</f>
        <v>NO</v>
      </c>
      <c r="V165" s="13" t="str">
        <f>IFERROR(__xludf.DUMMYFUNCTION("VLOOKUP(E165, IMPORTRANGE(""https://docs.google.com/spreadsheets/d/1-1sI1CgmkGLtYav5pFpc8zU1CMdiR2hGtZeWB7zWrbY/edit"", ""BD075!A1:AV2803""), 35, FALSE)"),"")</f>
        <v/>
      </c>
      <c r="W165" s="13"/>
      <c r="X165" s="150"/>
      <c r="Y165" s="15" t="s">
        <v>28</v>
      </c>
      <c r="Z165" s="20" t="s">
        <v>359</v>
      </c>
      <c r="AA165" s="153" t="s">
        <v>39</v>
      </c>
      <c r="AB165" s="154" t="s">
        <v>40</v>
      </c>
    </row>
    <row r="166" ht="22.5" hidden="1" customHeight="1">
      <c r="A166" s="1"/>
      <c r="B166" s="13" t="s">
        <v>35</v>
      </c>
      <c r="C166" s="14" t="s">
        <v>28</v>
      </c>
      <c r="D166" s="14">
        <v>1.1</v>
      </c>
      <c r="E166" s="151">
        <v>393.0</v>
      </c>
      <c r="F166" s="13" t="str">
        <f>IFERROR(__xludf.DUMMYFUNCTION("VLOOKUP(E166, IMPORTRANGE(""https://docs.google.com/spreadsheets/d/1-1sI1CgmkGLtYav5pFpc8zU1CMdiR2hGtZeWB7zWrbY/edit"", ""BD075!A1:AV2803""), 5, FALSE)"),"PLANTA FOTOVOLTAICA FLANDES 19,9 MW")</f>
        <v>PLANTA FOTOVOLTAICA FLANDES 19,9 MW</v>
      </c>
      <c r="G166" s="13" t="str">
        <f>IFERROR(__xludf.DUMMYFUNCTION("VLOOKUP(E166, IMPORTRANGE(""https://docs.google.com/spreadsheets/d/1-1sI1CgmkGLtYav5pFpc8zU1CMdiR2hGtZeWB7zWrbY/edit"", ""BD075!A1:AV2803""), 15, FALSE)"),"CELSIA COLOMBIA S.A. E.S.P.")</f>
        <v>CELSIA COLOMBIA S.A. E.S.P.</v>
      </c>
      <c r="H166" s="13" t="s">
        <v>77</v>
      </c>
      <c r="I166" s="13" t="s">
        <v>37</v>
      </c>
      <c r="J166" s="13" t="str">
        <f>IFERROR(__xludf.DUMMYFUNCTION("VLOOKUP(E166, IMPORTRANGE(""https://docs.google.com/spreadsheets/d/1-1sI1CgmkGLtYav5pFpc8zU1CMdiR2hGtZeWB7zWrbY/edit"", ""BD075!A1:AV2803""), 28, FALSE)"),"TOLIMA")</f>
        <v>TOLIMA</v>
      </c>
      <c r="K166" s="13" t="str">
        <f>IFERROR(__xludf.DUMMYFUNCTION("VLOOKUP(E166, IMPORTRANGE(""https://docs.google.com/spreadsheets/d/1-1sI1CgmkGLtYav5pFpc8zU1CMdiR2hGtZeWB7zWrbY/edit"", ""BD075!A1:AV2803""), 29, FALSE)"),"FLANDES")</f>
        <v>FLANDES</v>
      </c>
      <c r="L166" s="13"/>
      <c r="M166" s="13"/>
      <c r="N166" s="150"/>
      <c r="O166" s="17">
        <f>IFERROR(__xludf.DUMMYFUNCTION("VLOOKUP(E166, IMPORTRANGE(""https://docs.google.com/spreadsheets/d/1-1sI1CgmkGLtYav5pFpc8zU1CMdiR2hGtZeWB7zWrbY/edit"", ""BD075!A1:AV2803""), 22, FALSE)"),19.9)</f>
        <v>19.9</v>
      </c>
      <c r="P166" s="13" t="str">
        <f>IFERROR(__xludf.DUMMYFUNCTION("VLOOKUP(E166, IMPORTRANGE(""https://docs.google.com/spreadsheets/d/1-1sI1CgmkGLtYav5pFpc8zU1CMdiR2hGtZeWB7zWrbY/edit"", ""BD075!A1:AV2803""), 32, FALSE)"),"FLANDES 34.5 KV")</f>
        <v>FLANDES 34.5 KV</v>
      </c>
      <c r="Q166" s="13" t="str">
        <f>IFERROR(__xludf.DUMMYFUNCTION("VLOOKUP(E166, IMPORTRANGE(""https://docs.google.com/spreadsheets/d/1-1sI1CgmkGLtYav5pFpc8zU1CMdiR2hGtZeWB7zWrbY/edit"", ""BD075!A1:AV2803""), 33, FALSE)"),"CELSIA COLOMBIA S.A. E.S.P.")</f>
        <v>CELSIA COLOMBIA S.A. E.S.P.</v>
      </c>
      <c r="R166" s="13" t="str">
        <f>IFERROR(__xludf.DUMMYFUNCTION("VLOOKUP(E166, IMPORTRANGE(""https://docs.google.com/spreadsheets/d/1-1sI1CgmkGLtYav5pFpc8zU1CMdiR2hGtZeWB7zWrbY/edit"", ""BD075!A1:AV2803""), 7, FALSE)"),"SOLAR FV")</f>
        <v>SOLAR FV</v>
      </c>
      <c r="S166" s="152">
        <f>IFERROR(__xludf.DUMMYFUNCTION("VLOOKUP(E166, IMPORTRANGE(""https://docs.google.com/spreadsheets/d/1-1sI1CgmkGLtYav5pFpc8zU1CMdiR2hGtZeWB7zWrbY/edit"", ""BD075!A1:AV2803""), 26, FALSE)"),45291.0)</f>
        <v>45291</v>
      </c>
      <c r="T166" s="17">
        <f t="shared" si="1"/>
        <v>2023</v>
      </c>
      <c r="U166" s="13" t="str">
        <f>IFERROR(__xludf.DUMMYFUNCTION("VLOOKUP(E166, IMPORTRANGE(""https://docs.google.com/spreadsheets/d/1-1sI1CgmkGLtYav5pFpc8zU1CMdiR2hGtZeWB7zWrbY/edit"", ""BD075!A1:AV2803""),34, FALSE)"),"NO")</f>
        <v>NO</v>
      </c>
      <c r="V166" s="13" t="str">
        <f>IFERROR(__xludf.DUMMYFUNCTION("VLOOKUP(E166, IMPORTRANGE(""https://docs.google.com/spreadsheets/d/1-1sI1CgmkGLtYav5pFpc8zU1CMdiR2hGtZeWB7zWrbY/edit"", ""BD075!A1:AV2803""), 35, FALSE)"),"")</f>
        <v/>
      </c>
      <c r="W166" s="13"/>
      <c r="X166" s="150"/>
      <c r="Y166" s="15" t="s">
        <v>28</v>
      </c>
      <c r="Z166" s="20" t="s">
        <v>356</v>
      </c>
      <c r="AA166" s="153" t="s">
        <v>39</v>
      </c>
      <c r="AB166" s="154" t="s">
        <v>40</v>
      </c>
    </row>
    <row r="167" ht="22.5" hidden="1" customHeight="1">
      <c r="A167" s="1"/>
      <c r="B167" s="13" t="s">
        <v>35</v>
      </c>
      <c r="C167" s="14" t="s">
        <v>28</v>
      </c>
      <c r="D167" s="14">
        <v>1.1</v>
      </c>
      <c r="E167" s="151">
        <v>428.0</v>
      </c>
      <c r="F167" s="13" t="str">
        <f>IFERROR(__xludf.DUMMYFUNCTION("VLOOKUP(E167, IMPORTRANGE(""https://docs.google.com/spreadsheets/d/1-1sI1CgmkGLtYav5pFpc8zU1CMdiR2hGtZeWB7zWrbY/edit"", ""BD075!A1:AV2803""), 5, FALSE)"),"PLANTA FOTOVOLTAICA ""YUMA 9,9 MW""")</f>
        <v>PLANTA FOTOVOLTAICA "YUMA 9,9 MW"</v>
      </c>
      <c r="G167" s="13" t="str">
        <f>IFERROR(__xludf.DUMMYFUNCTION("VLOOKUP(E167, IMPORTRANGE(""https://docs.google.com/spreadsheets/d/1-1sI1CgmkGLtYav5pFpc8zU1CMdiR2hGtZeWB7zWrbY/edit"", ""BD075!A1:AV2803""), 15, FALSE)"),"FOTOVOLTAICO YUMA SAS")</f>
        <v>FOTOVOLTAICO YUMA SAS</v>
      </c>
      <c r="H167" s="13" t="s">
        <v>77</v>
      </c>
      <c r="I167" s="13" t="s">
        <v>37</v>
      </c>
      <c r="J167" s="13" t="str">
        <f>IFERROR(__xludf.DUMMYFUNCTION("VLOOKUP(E167, IMPORTRANGE(""https://docs.google.com/spreadsheets/d/1-1sI1CgmkGLtYav5pFpc8zU1CMdiR2hGtZeWB7zWrbY/edit"", ""BD075!A1:AV2803""), 28, FALSE)"),"TOLIMA")</f>
        <v>TOLIMA</v>
      </c>
      <c r="K167" s="13" t="str">
        <f>IFERROR(__xludf.DUMMYFUNCTION("VLOOKUP(E167, IMPORTRANGE(""https://docs.google.com/spreadsheets/d/1-1sI1CgmkGLtYav5pFpc8zU1CMdiR2hGtZeWB7zWrbY/edit"", ""BD075!A1:AV2803""), 29, FALSE)"),"FLANDES")</f>
        <v>FLANDES</v>
      </c>
      <c r="L167" s="13"/>
      <c r="M167" s="13"/>
      <c r="N167" s="150"/>
      <c r="O167" s="17">
        <f>IFERROR(__xludf.DUMMYFUNCTION("VLOOKUP(E167, IMPORTRANGE(""https://docs.google.com/spreadsheets/d/1-1sI1CgmkGLtYav5pFpc8zU1CMdiR2hGtZeWB7zWrbY/edit"", ""BD075!A1:AV2803""), 22, FALSE)"),9.9)</f>
        <v>9.9</v>
      </c>
      <c r="P167" s="13" t="str">
        <f>IFERROR(__xludf.DUMMYFUNCTION("VLOOKUP(E167, IMPORTRANGE(""https://docs.google.com/spreadsheets/d/1-1sI1CgmkGLtYav5pFpc8zU1CMdiR2hGtZeWB7zWrbY/edit"", ""BD075!A1:AV2803""), 32, FALSE)"),"FLANDES 34.5 KV")</f>
        <v>FLANDES 34.5 KV</v>
      </c>
      <c r="Q167" s="13" t="str">
        <f>IFERROR(__xludf.DUMMYFUNCTION("VLOOKUP(E167, IMPORTRANGE(""https://docs.google.com/spreadsheets/d/1-1sI1CgmkGLtYav5pFpc8zU1CMdiR2hGtZeWB7zWrbY/edit"", ""BD075!A1:AV2803""), 33, FALSE)"),"CELSIA COLOMBIA S.A. E.S.P.")</f>
        <v>CELSIA COLOMBIA S.A. E.S.P.</v>
      </c>
      <c r="R167" s="13" t="str">
        <f>IFERROR(__xludf.DUMMYFUNCTION("VLOOKUP(E167, IMPORTRANGE(""https://docs.google.com/spreadsheets/d/1-1sI1CgmkGLtYav5pFpc8zU1CMdiR2hGtZeWB7zWrbY/edit"", ""BD075!A1:AV2803""), 7, FALSE)"),"SOLAR FV")</f>
        <v>SOLAR FV</v>
      </c>
      <c r="S167" s="18">
        <f>IFERROR(__xludf.DUMMYFUNCTION("VLOOKUP(E167, IMPORTRANGE(""https://docs.google.com/spreadsheets/d/1-1sI1CgmkGLtYav5pFpc8zU1CMdiR2hGtZeWB7zWrbY/edit"", ""BD075!A1:AV2803""), 26, FALSE)"),45291.0)</f>
        <v>45291</v>
      </c>
      <c r="T167" s="17">
        <f t="shared" si="1"/>
        <v>2023</v>
      </c>
      <c r="U167" s="13" t="str">
        <f>IFERROR(__xludf.DUMMYFUNCTION("VLOOKUP(E167, IMPORTRANGE(""https://docs.google.com/spreadsheets/d/1-1sI1CgmkGLtYav5pFpc8zU1CMdiR2hGtZeWB7zWrbY/edit"", ""BD075!A1:AV2803""),34, FALSE)"),"NO")</f>
        <v>NO</v>
      </c>
      <c r="V167" s="13" t="str">
        <f>IFERROR(__xludf.DUMMYFUNCTION("VLOOKUP(E167, IMPORTRANGE(""https://docs.google.com/spreadsheets/d/1-1sI1CgmkGLtYav5pFpc8zU1CMdiR2hGtZeWB7zWrbY/edit"", ""BD075!A1:AV2803""), 35, FALSE)"),"")</f>
        <v/>
      </c>
      <c r="W167" s="13"/>
      <c r="X167" s="150"/>
      <c r="Y167" s="15" t="s">
        <v>28</v>
      </c>
      <c r="Z167" s="20" t="s">
        <v>356</v>
      </c>
      <c r="AA167" s="13" t="s">
        <v>39</v>
      </c>
      <c r="AB167" s="13" t="s">
        <v>40</v>
      </c>
    </row>
    <row r="168" ht="22.5" hidden="1" customHeight="1">
      <c r="A168" s="1"/>
      <c r="B168" s="13" t="s">
        <v>35</v>
      </c>
      <c r="C168" s="14" t="s">
        <v>28</v>
      </c>
      <c r="D168" s="14">
        <v>1.1</v>
      </c>
      <c r="E168" s="151">
        <v>531.0</v>
      </c>
      <c r="F168" s="13" t="str">
        <f>IFERROR(__xludf.DUMMYFUNCTION("VLOOKUP(E168, IMPORTRANGE(""https://docs.google.com/spreadsheets/d/1-1sI1CgmkGLtYav5pFpc8zU1CMdiR2hGtZeWB7zWrbY/edit"", ""BD075!A1:AV2803""), 5, FALSE)"),"PLANTA FOTOVOLTAICA ""DULIMA 19.9 MW"".")</f>
        <v>PLANTA FOTOVOLTAICA "DULIMA 19.9 MW".</v>
      </c>
      <c r="G168" s="13" t="str">
        <f>IFERROR(__xludf.DUMMYFUNCTION("VLOOKUP(E168, IMPORTRANGE(""https://docs.google.com/spreadsheets/d/1-1sI1CgmkGLtYav5pFpc8zU1CMdiR2hGtZeWB7zWrbY/edit"", ""BD075!A1:AV2803""), 15, FALSE)"),"CELSIA COLOMBIA")</f>
        <v>CELSIA COLOMBIA</v>
      </c>
      <c r="H168" s="13" t="s">
        <v>77</v>
      </c>
      <c r="I168" s="13" t="s">
        <v>37</v>
      </c>
      <c r="J168" s="13" t="str">
        <f>IFERROR(__xludf.DUMMYFUNCTION("VLOOKUP(E168, IMPORTRANGE(""https://docs.google.com/spreadsheets/d/1-1sI1CgmkGLtYav5pFpc8zU1CMdiR2hGtZeWB7zWrbY/edit"", ""BD075!A1:AV2803""), 28, FALSE)"),"TOLIMA")</f>
        <v>TOLIMA</v>
      </c>
      <c r="K168" s="13" t="str">
        <f>IFERROR(__xludf.DUMMYFUNCTION("VLOOKUP(E168, IMPORTRANGE(""https://docs.google.com/spreadsheets/d/1-1sI1CgmkGLtYav5pFpc8zU1CMdiR2hGtZeWB7zWrbY/edit"", ""BD075!A1:AV2803""), 29, FALSE)"),"FLANDES")</f>
        <v>FLANDES</v>
      </c>
      <c r="L168" s="13"/>
      <c r="M168" s="13"/>
      <c r="N168" s="150"/>
      <c r="O168" s="17">
        <f>IFERROR(__xludf.DUMMYFUNCTION("VLOOKUP(E168, IMPORTRANGE(""https://docs.google.com/spreadsheets/d/1-1sI1CgmkGLtYav5pFpc8zU1CMdiR2hGtZeWB7zWrbY/edit"", ""BD075!A1:AV2803""), 22, FALSE)"),19.9)</f>
        <v>19.9</v>
      </c>
      <c r="P168" s="13" t="str">
        <f>IFERROR(__xludf.DUMMYFUNCTION("VLOOKUP(E168, IMPORTRANGE(""https://docs.google.com/spreadsheets/d/1-1sI1CgmkGLtYav5pFpc8zU1CMdiR2hGtZeWB7zWrbY/edit"", ""BD075!A1:AV2803""), 32, FALSE)"),"FLANDES 34.5 KV")</f>
        <v>FLANDES 34.5 KV</v>
      </c>
      <c r="Q168" s="13" t="str">
        <f>IFERROR(__xludf.DUMMYFUNCTION("VLOOKUP(E168, IMPORTRANGE(""https://docs.google.com/spreadsheets/d/1-1sI1CgmkGLtYav5pFpc8zU1CMdiR2hGtZeWB7zWrbY/edit"", ""BD075!A1:AV2803""), 33, FALSE)"),"CELSIA COLOMBIA S.A. E.S.P.")</f>
        <v>CELSIA COLOMBIA S.A. E.S.P.</v>
      </c>
      <c r="R168" s="13" t="str">
        <f>IFERROR(__xludf.DUMMYFUNCTION("VLOOKUP(E168, IMPORTRANGE(""https://docs.google.com/spreadsheets/d/1-1sI1CgmkGLtYav5pFpc8zU1CMdiR2hGtZeWB7zWrbY/edit"", ""BD075!A1:AV2803""), 7, FALSE)"),"SOLAR FV")</f>
        <v>SOLAR FV</v>
      </c>
      <c r="S168" s="18">
        <f>IFERROR(__xludf.DUMMYFUNCTION("VLOOKUP(E168, IMPORTRANGE(""https://docs.google.com/spreadsheets/d/1-1sI1CgmkGLtYav5pFpc8zU1CMdiR2hGtZeWB7zWrbY/edit"", ""BD075!A1:AV2803""), 26, FALSE)"),45291.0)</f>
        <v>45291</v>
      </c>
      <c r="T168" s="17">
        <f t="shared" si="1"/>
        <v>2023</v>
      </c>
      <c r="U168" s="13" t="str">
        <f>IFERROR(__xludf.DUMMYFUNCTION("VLOOKUP(E168, IMPORTRANGE(""https://docs.google.com/spreadsheets/d/1-1sI1CgmkGLtYav5pFpc8zU1CMdiR2hGtZeWB7zWrbY/edit"", ""BD075!A1:AV2803""),34, FALSE)"),"NO")</f>
        <v>NO</v>
      </c>
      <c r="V168" s="13" t="str">
        <f>IFERROR(__xludf.DUMMYFUNCTION("VLOOKUP(E168, IMPORTRANGE(""https://docs.google.com/spreadsheets/d/1-1sI1CgmkGLtYav5pFpc8zU1CMdiR2hGtZeWB7zWrbY/edit"", ""BD075!A1:AV2803""), 35, FALSE)"),"")</f>
        <v/>
      </c>
      <c r="W168" s="13"/>
      <c r="X168" s="150"/>
      <c r="Y168" s="15" t="s">
        <v>28</v>
      </c>
      <c r="Z168" s="20" t="s">
        <v>356</v>
      </c>
      <c r="AA168" s="13" t="s">
        <v>39</v>
      </c>
      <c r="AB168" s="13" t="s">
        <v>40</v>
      </c>
    </row>
    <row r="169" ht="22.5" hidden="1" customHeight="1">
      <c r="A169" s="1"/>
      <c r="B169" s="150"/>
      <c r="C169" s="14" t="s">
        <v>28</v>
      </c>
      <c r="D169" s="14">
        <v>1.1</v>
      </c>
      <c r="E169" s="151">
        <v>644.0</v>
      </c>
      <c r="F169" s="13" t="str">
        <f>IFERROR(__xludf.DUMMYFUNCTION("VLOOKUP(E169, IMPORTRANGE(""https://docs.google.com/spreadsheets/d/1-1sI1CgmkGLtYav5pFpc8zU1CMdiR2hGtZeWB7zWrbY/edit"", ""BD075!A1:AV2803""), 5, FALSE)"),"PARQUE SOLAR FOTOVOLTAICO LOS GIRASOLES DE 9.5 MW")</f>
        <v>PARQUE SOLAR FOTOVOLTAICO LOS GIRASOLES DE 9.5 MW</v>
      </c>
      <c r="G169" s="13" t="str">
        <f>IFERROR(__xludf.DUMMYFUNCTION("VLOOKUP(E169, IMPORTRANGE(""https://docs.google.com/spreadsheets/d/1-1sI1CgmkGLtYav5pFpc8zU1CMdiR2hGtZeWB7zWrbY/edit"", ""BD075!A1:AV2803""), 15, FALSE)"),"PARQUE EOLICO WAKUAIPA SAS ESP")</f>
        <v>PARQUE EOLICO WAKUAIPA SAS ESP</v>
      </c>
      <c r="H169" s="150"/>
      <c r="I169" s="13"/>
      <c r="J169" s="13" t="str">
        <f>IFERROR(__xludf.DUMMYFUNCTION("VLOOKUP(E169, IMPORTRANGE(""https://docs.google.com/spreadsheets/d/1-1sI1CgmkGLtYav5pFpc8zU1CMdiR2hGtZeWB7zWrbY/edit"", ""BD075!A1:AV2803""), 28, FALSE)"),"NORTE_DE_SANTANDER")</f>
        <v>NORTE_DE_SANTANDER</v>
      </c>
      <c r="K169" s="13" t="str">
        <f>IFERROR(__xludf.DUMMYFUNCTION("VLOOKUP(E169, IMPORTRANGE(""https://docs.google.com/spreadsheets/d/1-1sI1CgmkGLtYav5pFpc8zU1CMdiR2hGtZeWB7zWrbY/edit"", ""BD075!A1:AV2803""), 29, FALSE)"),"ABREGO")</f>
        <v>ABREGO</v>
      </c>
      <c r="L169" s="13"/>
      <c r="M169" s="13"/>
      <c r="N169" s="150"/>
      <c r="O169" s="17">
        <f>IFERROR(__xludf.DUMMYFUNCTION("VLOOKUP(E169, IMPORTRANGE(""https://docs.google.com/spreadsheets/d/1-1sI1CgmkGLtYav5pFpc8zU1CMdiR2hGtZeWB7zWrbY/edit"", ""BD075!A1:AV2803""), 22, FALSE)"),9.5)</f>
        <v>9.5</v>
      </c>
      <c r="P169" s="13" t="str">
        <f>IFERROR(__xludf.DUMMYFUNCTION("VLOOKUP(E169, IMPORTRANGE(""https://docs.google.com/spreadsheets/d/1-1sI1CgmkGLtYav5pFpc8zU1CMdiR2hGtZeWB7zWrbY/edit"", ""BD075!A1:AV2803""), 32, FALSE)"),"ABREGO 34.5 KV")</f>
        <v>ABREGO 34.5 KV</v>
      </c>
      <c r="Q169" s="13" t="str">
        <f>IFERROR(__xludf.DUMMYFUNCTION("VLOOKUP(E169, IMPORTRANGE(""https://docs.google.com/spreadsheets/d/1-1sI1CgmkGLtYav5pFpc8zU1CMdiR2hGtZeWB7zWrbY/edit"", ""BD075!A1:AV2803""), 33, FALSE)"),"CENTRALES ELÉCTRICAS DEL NORTE DE SANTANDER S.A E.S.P - CENS")</f>
        <v>CENTRALES ELÉCTRICAS DEL NORTE DE SANTANDER S.A E.S.P - CENS</v>
      </c>
      <c r="R169" s="13" t="str">
        <f>IFERROR(__xludf.DUMMYFUNCTION("VLOOKUP(E169, IMPORTRANGE(""https://docs.google.com/spreadsheets/d/1-1sI1CgmkGLtYav5pFpc8zU1CMdiR2hGtZeWB7zWrbY/edit"", ""BD075!A1:AV2803""), 7, FALSE)"),"SOLAR FV")</f>
        <v>SOLAR FV</v>
      </c>
      <c r="S169" s="18">
        <f>IFERROR(__xludf.DUMMYFUNCTION("VLOOKUP(E169, IMPORTRANGE(""https://docs.google.com/spreadsheets/d/1-1sI1CgmkGLtYav5pFpc8zU1CMdiR2hGtZeWB7zWrbY/edit"", ""BD075!A1:AV2803""), 26, FALSE)"),45291.0)</f>
        <v>45291</v>
      </c>
      <c r="T169" s="17">
        <f t="shared" si="1"/>
        <v>2023</v>
      </c>
      <c r="U169" s="13" t="str">
        <f>IFERROR(__xludf.DUMMYFUNCTION("VLOOKUP(E169, IMPORTRANGE(""https://docs.google.com/spreadsheets/d/1-1sI1CgmkGLtYav5pFpc8zU1CMdiR2hGtZeWB7zWrbY/edit"", ""BD075!A1:AV2803""),34, FALSE)"),"NO")</f>
        <v>NO</v>
      </c>
      <c r="V169" s="13" t="str">
        <f>IFERROR(__xludf.DUMMYFUNCTION("VLOOKUP(E169, IMPORTRANGE(""https://docs.google.com/spreadsheets/d/1-1sI1CgmkGLtYav5pFpc8zU1CMdiR2hGtZeWB7zWrbY/edit"", ""BD075!A1:AV2803""), 35, FALSE)"),"")</f>
        <v/>
      </c>
      <c r="W169" s="13"/>
      <c r="X169" s="13"/>
      <c r="Y169" s="15" t="s">
        <v>28</v>
      </c>
      <c r="Z169" s="20" t="s">
        <v>353</v>
      </c>
      <c r="AA169" s="13" t="s">
        <v>39</v>
      </c>
      <c r="AB169" s="13" t="s">
        <v>40</v>
      </c>
    </row>
    <row r="170" ht="22.5" hidden="1" customHeight="1">
      <c r="A170" s="1"/>
      <c r="B170" s="13" t="s">
        <v>27</v>
      </c>
      <c r="C170" s="14" t="s">
        <v>28</v>
      </c>
      <c r="D170" s="14">
        <v>1.1</v>
      </c>
      <c r="E170" s="151">
        <v>453.0</v>
      </c>
      <c r="F170" s="13" t="str">
        <f>IFERROR(__xludf.DUMMYFUNCTION("VLOOKUP(E170, IMPORTRANGE(""https://docs.google.com/spreadsheets/d/1-1sI1CgmkGLtYav5pFpc8zU1CMdiR2hGtZeWB7zWrbY/edit"", ""BD075!A1:AV2803""), 5, FALSE)"),"PARQUE DE GENERACIÓN FOTOVOLTAICO ALEJANDRÍA DE 9.9 MW")</f>
        <v>PARQUE DE GENERACIÓN FOTOVOLTAICO ALEJANDRÍA DE 9.9 MW</v>
      </c>
      <c r="G170" s="13" t="str">
        <f>IFERROR(__xludf.DUMMYFUNCTION("VLOOKUP(E170, IMPORTRANGE(""https://docs.google.com/spreadsheets/d/1-1sI1CgmkGLtYav5pFpc8zU1CMdiR2hGtZeWB7zWrbY/edit"", ""BD075!A1:AV2803""), 15, FALSE)"),"GREENYELLOW SUNNA S.A.S. (ANTERIOR PROMOTOR PARQUE SOLAR COLOMBIA II S.A.S.)")</f>
        <v>GREENYELLOW SUNNA S.A.S. (ANTERIOR PROMOTOR PARQUE SOLAR COLOMBIA II S.A.S.)</v>
      </c>
      <c r="H170" s="13" t="s">
        <v>180</v>
      </c>
      <c r="I170" s="13" t="s">
        <v>105</v>
      </c>
      <c r="J170" s="13" t="str">
        <f>IFERROR(__xludf.DUMMYFUNCTION("VLOOKUP(E170, IMPORTRANGE(""https://docs.google.com/spreadsheets/d/1-1sI1CgmkGLtYav5pFpc8zU1CMdiR2hGtZeWB7zWrbY/edit"", ""BD075!A1:AV2803""), 28, FALSE)"),"CORDOBA")</f>
        <v>CORDOBA</v>
      </c>
      <c r="K170" s="13" t="str">
        <f>IFERROR(__xludf.DUMMYFUNCTION("VLOOKUP(E170, IMPORTRANGE(""https://docs.google.com/spreadsheets/d/1-1sI1CgmkGLtYav5pFpc8zU1CMdiR2hGtZeWB7zWrbY/edit"", ""BD075!A1:AV2803""), 29, FALSE)"),"PLANETA RICA")</f>
        <v>PLANETA RICA</v>
      </c>
      <c r="L170" s="13"/>
      <c r="M170" s="13"/>
      <c r="N170" s="150"/>
      <c r="O170" s="17">
        <f>IFERROR(__xludf.DUMMYFUNCTION("VLOOKUP(E170, IMPORTRANGE(""https://docs.google.com/spreadsheets/d/1-1sI1CgmkGLtYav5pFpc8zU1CMdiR2hGtZeWB7zWrbY/edit"", ""BD075!A1:AV2803""), 22, FALSE)"),9.9)</f>
        <v>9.9</v>
      </c>
      <c r="P170" s="13" t="str">
        <f>IFERROR(__xludf.DUMMYFUNCTION("VLOOKUP(E170, IMPORTRANGE(""https://docs.google.com/spreadsheets/d/1-1sI1CgmkGLtYav5pFpc8zU1CMdiR2hGtZeWB7zWrbY/edit"", ""BD075!A1:AV2803""), 32, FALSE)"),"PLANETA RICA 34.5 KV")</f>
        <v>PLANETA RICA 34.5 KV</v>
      </c>
      <c r="Q170" s="13" t="str">
        <f>IFERROR(__xludf.DUMMYFUNCTION("VLOOKUP(E170, IMPORTRANGE(""https://docs.google.com/spreadsheets/d/1-1sI1CgmkGLtYav5pFpc8zU1CMdiR2hGtZeWB7zWrbY/edit"", ""BD075!A1:AV2803""), 33, FALSE)"),"CARIBE MAR DE LA COSTA S.A. E.S.P. - AFINIA")</f>
        <v>CARIBE MAR DE LA COSTA S.A. E.S.P. - AFINIA</v>
      </c>
      <c r="R170" s="13" t="str">
        <f>IFERROR(__xludf.DUMMYFUNCTION("VLOOKUP(E170, IMPORTRANGE(""https://docs.google.com/spreadsheets/d/1-1sI1CgmkGLtYav5pFpc8zU1CMdiR2hGtZeWB7zWrbY/edit"", ""BD075!A1:AV2803""), 7, FALSE)"),"SOLAR FV")</f>
        <v>SOLAR FV</v>
      </c>
      <c r="S170" s="18">
        <f>IFERROR(__xludf.DUMMYFUNCTION("VLOOKUP(E170, IMPORTRANGE(""https://docs.google.com/spreadsheets/d/1-1sI1CgmkGLtYav5pFpc8zU1CMdiR2hGtZeWB7zWrbY/edit"", ""BD075!A1:AV2803""), 26, FALSE)"),45443.0)</f>
        <v>45443</v>
      </c>
      <c r="T170" s="17">
        <f t="shared" si="1"/>
        <v>2024</v>
      </c>
      <c r="U170" s="13" t="str">
        <f>IFERROR(__xludf.DUMMYFUNCTION("VLOOKUP(E170, IMPORTRANGE(""https://docs.google.com/spreadsheets/d/1-1sI1CgmkGLtYav5pFpc8zU1CMdiR2hGtZeWB7zWrbY/edit"", ""BD075!A1:AV2803""),34, FALSE)"),"NO")</f>
        <v>NO</v>
      </c>
      <c r="V170" s="13" t="str">
        <f>IFERROR(__xludf.DUMMYFUNCTION("VLOOKUP(E170, IMPORTRANGE(""https://docs.google.com/spreadsheets/d/1-1sI1CgmkGLtYav5pFpc8zU1CMdiR2hGtZeWB7zWrbY/edit"", ""BD075!A1:AV2803""), 35, FALSE)"),"")</f>
        <v/>
      </c>
      <c r="W170" s="13"/>
      <c r="X170" s="150"/>
      <c r="Y170" s="15" t="s">
        <v>28</v>
      </c>
      <c r="Z170" s="20" t="s">
        <v>356</v>
      </c>
      <c r="AA170" s="13" t="s">
        <v>39</v>
      </c>
      <c r="AB170" s="13" t="s">
        <v>40</v>
      </c>
    </row>
    <row r="171" ht="22.5" hidden="1" customHeight="1">
      <c r="A171" s="1"/>
      <c r="B171" s="150"/>
      <c r="C171" s="14" t="s">
        <v>28</v>
      </c>
      <c r="D171" s="14">
        <v>1.1</v>
      </c>
      <c r="E171" s="151">
        <v>654.0</v>
      </c>
      <c r="F171" s="13" t="str">
        <f>IFERROR(__xludf.DUMMYFUNCTION("VLOOKUP(E171, IMPORTRANGE(""https://docs.google.com/spreadsheets/d/1-1sI1CgmkGLtYav5pFpc8zU1CMdiR2hGtZeWB7zWrbY/edit"", ""BD075!A1:AV2803""), 5, FALSE)"),"SOL Y CIELO I DE 9.9 MW")</f>
        <v>SOL Y CIELO I DE 9.9 MW</v>
      </c>
      <c r="G171" s="13" t="str">
        <f>IFERROR(__xludf.DUMMYFUNCTION("VLOOKUP(E171, IMPORTRANGE(""https://docs.google.com/spreadsheets/d/1-1sI1CgmkGLtYav5pFpc8zU1CMdiR2hGtZeWB7zWrbY/edit"", ""BD075!A1:AV2803""), 15, FALSE)"),"SOL&amp;CIELO S.A.S.")</f>
        <v>SOL&amp;CIELO S.A.S.</v>
      </c>
      <c r="H171" s="13" t="s">
        <v>360</v>
      </c>
      <c r="I171" s="13" t="s">
        <v>37</v>
      </c>
      <c r="J171" s="13" t="str">
        <f>IFERROR(__xludf.DUMMYFUNCTION("VLOOKUP(E171, IMPORTRANGE(""https://docs.google.com/spreadsheets/d/1-1sI1CgmkGLtYav5pFpc8zU1CMdiR2hGtZeWB7zWrbY/edit"", ""BD075!A1:AV2803""), 28, FALSE)"),"CORDOBA")</f>
        <v>CORDOBA</v>
      </c>
      <c r="K171" s="13" t="str">
        <f>IFERROR(__xludf.DUMMYFUNCTION("VLOOKUP(E171, IMPORTRANGE(""https://docs.google.com/spreadsheets/d/1-1sI1CgmkGLtYav5pFpc8zU1CMdiR2hGtZeWB7zWrbY/edit"", ""BD075!A1:AV2803""), 29, FALSE)"),"MONTERÍA")</f>
        <v>MONTERÍA</v>
      </c>
      <c r="L171" s="13"/>
      <c r="M171" s="13"/>
      <c r="N171" s="150"/>
      <c r="O171" s="17">
        <f>IFERROR(__xludf.DUMMYFUNCTION("VLOOKUP(E171, IMPORTRANGE(""https://docs.google.com/spreadsheets/d/1-1sI1CgmkGLtYav5pFpc8zU1CMdiR2hGtZeWB7zWrbY/edit"", ""BD075!A1:AV2803""), 22, FALSE)"),9.9)</f>
        <v>9.9</v>
      </c>
      <c r="P171" s="13" t="str">
        <f>IFERROR(__xludf.DUMMYFUNCTION("VLOOKUP(E171, IMPORTRANGE(""https://docs.google.com/spreadsheets/d/1-1sI1CgmkGLtYav5pFpc8zU1CMdiR2hGtZeWB7zWrbY/edit"", ""BD075!A1:AV2803""), 32, FALSE)"),"SANTA LUCIA 34.5 KV")</f>
        <v>SANTA LUCIA 34.5 KV</v>
      </c>
      <c r="Q171" s="13" t="str">
        <f>IFERROR(__xludf.DUMMYFUNCTION("VLOOKUP(E171, IMPORTRANGE(""https://docs.google.com/spreadsheets/d/1-1sI1CgmkGLtYav5pFpc8zU1CMdiR2hGtZeWB7zWrbY/edit"", ""BD075!A1:AV2803""), 33, FALSE)"),"CARIBE MAR DE LA COSTA S.A. E.S.P. - AFINIA")</f>
        <v>CARIBE MAR DE LA COSTA S.A. E.S.P. - AFINIA</v>
      </c>
      <c r="R171" s="13" t="str">
        <f>IFERROR(__xludf.DUMMYFUNCTION("VLOOKUP(E171, IMPORTRANGE(""https://docs.google.com/spreadsheets/d/1-1sI1CgmkGLtYav5pFpc8zU1CMdiR2hGtZeWB7zWrbY/edit"", ""BD075!A1:AV2803""), 7, FALSE)"),"SOLAR FV")</f>
        <v>SOLAR FV</v>
      </c>
      <c r="S171" s="18">
        <f>IFERROR(__xludf.DUMMYFUNCTION("VLOOKUP(E171, IMPORTRANGE(""https://docs.google.com/spreadsheets/d/1-1sI1CgmkGLtYav5pFpc8zU1CMdiR2hGtZeWB7zWrbY/edit"", ""BD075!A1:AV2803""), 26, FALSE)"),45473.0)</f>
        <v>45473</v>
      </c>
      <c r="T171" s="17">
        <f t="shared" si="1"/>
        <v>2024</v>
      </c>
      <c r="U171" s="13" t="str">
        <f>IFERROR(__xludf.DUMMYFUNCTION("VLOOKUP(E171, IMPORTRANGE(""https://docs.google.com/spreadsheets/d/1-1sI1CgmkGLtYav5pFpc8zU1CMdiR2hGtZeWB7zWrbY/edit"", ""BD075!A1:AV2803""),34, FALSE)"),"NO")</f>
        <v>NO</v>
      </c>
      <c r="V171" s="13" t="str">
        <f>IFERROR(__xludf.DUMMYFUNCTION("VLOOKUP(E171, IMPORTRANGE(""https://docs.google.com/spreadsheets/d/1-1sI1CgmkGLtYav5pFpc8zU1CMdiR2hGtZeWB7zWrbY/edit"", ""BD075!A1:AV2803""), 35, FALSE)"),"")</f>
        <v/>
      </c>
      <c r="W171" s="13"/>
      <c r="X171" s="150"/>
      <c r="Y171" s="15" t="s">
        <v>28</v>
      </c>
      <c r="Z171" s="20" t="s">
        <v>356</v>
      </c>
      <c r="AA171" s="13" t="s">
        <v>39</v>
      </c>
      <c r="AB171" s="13" t="s">
        <v>40</v>
      </c>
    </row>
    <row r="172" ht="22.5" hidden="1" customHeight="1">
      <c r="A172" s="1"/>
      <c r="B172" s="13" t="s">
        <v>35</v>
      </c>
      <c r="C172" s="14" t="s">
        <v>28</v>
      </c>
      <c r="D172" s="14">
        <v>1.1</v>
      </c>
      <c r="E172" s="15">
        <v>530.0</v>
      </c>
      <c r="F172" s="13" t="str">
        <f>IFERROR(__xludf.DUMMYFUNCTION("VLOOKUP(E172, IMPORTRANGE(""https://docs.google.com/spreadsheets/d/1-1sI1CgmkGLtYav5pFpc8zU1CMdiR2hGtZeWB7zWrbY/edit"", ""BD075!A1:AV2803""), 5, FALSE)"),"PARQUE FOTOVOLTAICO OLD-T DE 9.9 MW")</f>
        <v>PARQUE FOTOVOLTAICO OLD-T DE 9.9 MW</v>
      </c>
      <c r="G172" s="13" t="str">
        <f>IFERROR(__xludf.DUMMYFUNCTION("VLOOKUP(E172, IMPORTRANGE(""https://docs.google.com/spreadsheets/d/1-1sI1CgmkGLtYav5pFpc8zU1CMdiR2hGtZeWB7zWrbY/edit"", ""BD075!A1:AV2803""), 15, FALSE)"),"TOLÚ VIEJO ENERGÍAS RENOVABLES S.A.S. E.S.P.")</f>
        <v>TOLÚ VIEJO ENERGÍAS RENOVABLES S.A.S. E.S.P.</v>
      </c>
      <c r="H172" s="13" t="s">
        <v>196</v>
      </c>
      <c r="I172" s="13" t="s">
        <v>37</v>
      </c>
      <c r="J172" s="13" t="str">
        <f>IFERROR(__xludf.DUMMYFUNCTION("VLOOKUP(E172, IMPORTRANGE(""https://docs.google.com/spreadsheets/d/1-1sI1CgmkGLtYav5pFpc8zU1CMdiR2hGtZeWB7zWrbY/edit"", ""BD075!A1:AV2803""), 28, FALSE)"),"SUCRE")</f>
        <v>SUCRE</v>
      </c>
      <c r="K172" s="13" t="str">
        <f>IFERROR(__xludf.DUMMYFUNCTION("VLOOKUP(E172, IMPORTRANGE(""https://docs.google.com/spreadsheets/d/1-1sI1CgmkGLtYav5pFpc8zU1CMdiR2hGtZeWB7zWrbY/edit"", ""BD075!A1:AV2803""), 29, FALSE)"),"SAN JOSÉ DE TOLUVIEJO")</f>
        <v>SAN JOSÉ DE TOLUVIEJO</v>
      </c>
      <c r="L172" s="13" t="s">
        <v>72</v>
      </c>
      <c r="M172" s="13"/>
      <c r="N172" s="16"/>
      <c r="O172" s="17">
        <f>IFERROR(__xludf.DUMMYFUNCTION("VLOOKUP(E172, IMPORTRANGE(""https://docs.google.com/spreadsheets/d/1-1sI1CgmkGLtYav5pFpc8zU1CMdiR2hGtZeWB7zWrbY/edit"", ""BD075!A1:AV2803""), 22, FALSE)"),9.9)</f>
        <v>9.9</v>
      </c>
      <c r="P172" s="13" t="str">
        <f>IFERROR(__xludf.DUMMYFUNCTION("VLOOKUP(E172, IMPORTRANGE(""https://docs.google.com/spreadsheets/d/1-1sI1CgmkGLtYav5pFpc8zU1CMdiR2hGtZeWB7zWrbY/edit"", ""BD075!A1:AV2803""), 32, FALSE)"),"TOLUVIEJO 13.8 KV")</f>
        <v>TOLUVIEJO 13.8 KV</v>
      </c>
      <c r="Q172" s="13" t="str">
        <f>IFERROR(__xludf.DUMMYFUNCTION("VLOOKUP(E172, IMPORTRANGE(""https://docs.google.com/spreadsheets/d/1-1sI1CgmkGLtYav5pFpc8zU1CMdiR2hGtZeWB7zWrbY/edit"", ""BD075!A1:AV2803""), 33, FALSE)"),"CARIBE MAR DE LA COSTA S.A. E.S.P. - AFINIA")</f>
        <v>CARIBE MAR DE LA COSTA S.A. E.S.P. - AFINIA</v>
      </c>
      <c r="R172" s="13" t="str">
        <f>IFERROR(__xludf.DUMMYFUNCTION("VLOOKUP(E172, IMPORTRANGE(""https://docs.google.com/spreadsheets/d/1-1sI1CgmkGLtYav5pFpc8zU1CMdiR2hGtZeWB7zWrbY/edit"", ""BD075!A1:AV2803""), 7, FALSE)"),"SOLAR FV")</f>
        <v>SOLAR FV</v>
      </c>
      <c r="S172" s="18">
        <f>IFERROR(__xludf.DUMMYFUNCTION("VLOOKUP(E172, IMPORTRANGE(""https://docs.google.com/spreadsheets/d/1-1sI1CgmkGLtYav5pFpc8zU1CMdiR2hGtZeWB7zWrbY/edit"", ""BD075!A1:AV2803""), 26, FALSE)"),45961.0)</f>
        <v>45961</v>
      </c>
      <c r="T172" s="17">
        <f t="shared" si="1"/>
        <v>2025</v>
      </c>
      <c r="U172" s="13" t="str">
        <f>IFERROR(__xludf.DUMMYFUNCTION("VLOOKUP(E172, IMPORTRANGE(""https://docs.google.com/spreadsheets/d/1-1sI1CgmkGLtYav5pFpc8zU1CMdiR2hGtZeWB7zWrbY/edit"", ""BD075!A1:AV2803""),34, FALSE)"),"NO")</f>
        <v>NO</v>
      </c>
      <c r="V172" s="13" t="str">
        <f>IFERROR(__xludf.DUMMYFUNCTION("VLOOKUP(E172, IMPORTRANGE(""https://docs.google.com/spreadsheets/d/1-1sI1CgmkGLtYav5pFpc8zU1CMdiR2hGtZeWB7zWrbY/edit"", ""BD075!A1:AV2803""), 35, FALSE)"),"")</f>
        <v/>
      </c>
      <c r="W172" s="13"/>
      <c r="X172" s="19"/>
      <c r="Y172" s="15" t="s">
        <v>28</v>
      </c>
      <c r="Z172" s="20"/>
      <c r="AA172" s="13" t="s">
        <v>39</v>
      </c>
      <c r="AB172" s="13" t="s">
        <v>40</v>
      </c>
    </row>
    <row r="173" ht="22.5" hidden="1" customHeight="1">
      <c r="A173" s="1"/>
      <c r="B173" s="21" t="s">
        <v>27</v>
      </c>
      <c r="C173" s="22" t="s">
        <v>28</v>
      </c>
      <c r="D173" s="22"/>
      <c r="E173" s="23">
        <v>587.0</v>
      </c>
      <c r="F173" s="21" t="str">
        <f>IFERROR(__xludf.DUMMYFUNCTION("VLOOKUP(E173, IMPORTRANGE(""https://docs.google.com/spreadsheets/d/1-1sI1CgmkGLtYav5pFpc8zU1CMdiR2hGtZeWB7zWrbY/edit"", ""BD075!A1:AV2803""), 5, FALSE)"),"PLANTA SOLAR SUNNORTE DE 35 MW")</f>
        <v>PLANTA SOLAR SUNNORTE DE 35 MW</v>
      </c>
      <c r="G173" s="21" t="str">
        <f>IFERROR(__xludf.DUMMYFUNCTION("VLOOKUP(E173, IMPORTRANGE(""https://docs.google.com/spreadsheets/d/1-1sI1CgmkGLtYav5pFpc8zU1CMdiR2hGtZeWB7zWrbY/edit"", ""BD075!A1:AV2803""), 15, FALSE)"),"GENERSOL S.A.S E.S.P.")</f>
        <v>GENERSOL S.A.S E.S.P.</v>
      </c>
      <c r="H173" s="21" t="s">
        <v>69</v>
      </c>
      <c r="I173" s="21" t="s">
        <v>42</v>
      </c>
      <c r="J173" s="21" t="str">
        <f>IFERROR(__xludf.DUMMYFUNCTION("VLOOKUP(E173, IMPORTRANGE(""https://docs.google.com/spreadsheets/d/1-1sI1CgmkGLtYav5pFpc8zU1CMdiR2hGtZeWB7zWrbY/edit"", ""BD075!A1:AV2803""), 28, FALSE)"),"NORTE_DE_SANTANDER")</f>
        <v>NORTE_DE_SANTANDER</v>
      </c>
      <c r="K173" s="21" t="str">
        <f>IFERROR(__xludf.DUMMYFUNCTION("VLOOKUP(E173, IMPORTRANGE(""https://docs.google.com/spreadsheets/d/1-1sI1CgmkGLtYav5pFpc8zU1CMdiR2hGtZeWB7zWrbY/edit"", ""BD075!A1:AV2803""), 29, FALSE)"),"OCAÑA")</f>
        <v>OCAÑA</v>
      </c>
      <c r="L173" s="21" t="s">
        <v>361</v>
      </c>
      <c r="M173" s="21"/>
      <c r="N173" s="24"/>
      <c r="O173" s="25">
        <f>IFERROR(__xludf.DUMMYFUNCTION("VLOOKUP(E173, IMPORTRANGE(""https://docs.google.com/spreadsheets/d/1-1sI1CgmkGLtYav5pFpc8zU1CMdiR2hGtZeWB7zWrbY/edit"", ""BD075!A1:AV2803""), 22, FALSE)"),35.0)</f>
        <v>35</v>
      </c>
      <c r="P173" s="21" t="str">
        <f>IFERROR(__xludf.DUMMYFUNCTION("VLOOKUP(E173, IMPORTRANGE(""https://docs.google.com/spreadsheets/d/1-1sI1CgmkGLtYav5pFpc8zU1CMdiR2hGtZeWB7zWrbY/edit"", ""BD075!A1:AV2803""), 32, FALSE)"),"OCAÑA 115 KV")</f>
        <v>OCAÑA 115 KV</v>
      </c>
      <c r="Q173" s="21" t="str">
        <f>IFERROR(__xludf.DUMMYFUNCTION("VLOOKUP(E173, IMPORTRANGE(""https://docs.google.com/spreadsheets/d/1-1sI1CgmkGLtYav5pFpc8zU1CMdiR2hGtZeWB7zWrbY/edit"", ""BD075!A1:AV2803""), 33, FALSE)"),"CENTRALES ELÉCTRICAS DEL NORTE DE SANTANDER S.A E.S.P - CENS")</f>
        <v>CENTRALES ELÉCTRICAS DEL NORTE DE SANTANDER S.A E.S.P - CENS</v>
      </c>
      <c r="R173" s="21" t="str">
        <f>IFERROR(__xludf.DUMMYFUNCTION("VLOOKUP(E173, IMPORTRANGE(""https://docs.google.com/spreadsheets/d/1-1sI1CgmkGLtYav5pFpc8zU1CMdiR2hGtZeWB7zWrbY/edit"", ""BD075!A1:AV2803""), 7, FALSE)"),"SOLAR FV")</f>
        <v>SOLAR FV</v>
      </c>
      <c r="S173" s="26">
        <f>IFERROR(__xludf.DUMMYFUNCTION("VLOOKUP(E173, IMPORTRANGE(""https://docs.google.com/spreadsheets/d/1-1sI1CgmkGLtYav5pFpc8zU1CMdiR2hGtZeWB7zWrbY/edit"", ""BD075!A1:AV2803""), 26, FALSE)"),45622.0)</f>
        <v>45622</v>
      </c>
      <c r="T173" s="25">
        <f t="shared" si="1"/>
        <v>2024</v>
      </c>
      <c r="U173" s="21" t="str">
        <f>IFERROR(__xludf.DUMMYFUNCTION("VLOOKUP(E173, IMPORTRANGE(""https://docs.google.com/spreadsheets/d/1-1sI1CgmkGLtYav5pFpc8zU1CMdiR2hGtZeWB7zWrbY/edit"", ""BD075!A1:AV2803""),34, FALSE)"),"NO")</f>
        <v>NO</v>
      </c>
      <c r="V173" s="21" t="str">
        <f>IFERROR(__xludf.DUMMYFUNCTION("VLOOKUP(E173, IMPORTRANGE(""https://docs.google.com/spreadsheets/d/1-1sI1CgmkGLtYav5pFpc8zU1CMdiR2hGtZeWB7zWrbY/edit"", ""BD075!A1:AV2803""), 35, FALSE)"),"")</f>
        <v/>
      </c>
      <c r="W173" s="21"/>
      <c r="X173" s="27"/>
      <c r="Y173" s="23" t="s">
        <v>66</v>
      </c>
      <c r="Z173" s="28" t="s">
        <v>362</v>
      </c>
      <c r="AA173" s="21" t="s">
        <v>46</v>
      </c>
      <c r="AB173" s="21" t="s">
        <v>47</v>
      </c>
    </row>
    <row r="174" ht="22.5" hidden="1" customHeight="1">
      <c r="A174" s="1"/>
      <c r="B174" s="21" t="s">
        <v>27</v>
      </c>
      <c r="C174" s="22" t="s">
        <v>28</v>
      </c>
      <c r="D174" s="22"/>
      <c r="E174" s="155">
        <v>225.0</v>
      </c>
      <c r="F174" s="21" t="str">
        <f>IFERROR(__xludf.DUMMYFUNCTION("VLOOKUP(E174, IMPORTRANGE(""https://docs.google.com/spreadsheets/d/1-1sI1CgmkGLtYav5pFpc8zU1CMdiR2hGtZeWB7zWrbY/edit"", ""BD075!A1:AV2803""), 5, FALSE)"),"PROYECTO DE GENERACIÓN SOLAR GUAYEPO FASE I 200 MW")</f>
        <v>PROYECTO DE GENERACIÓN SOLAR GUAYEPO FASE I 200 MW</v>
      </c>
      <c r="G174" s="21" t="str">
        <f>IFERROR(__xludf.DUMMYFUNCTION("VLOOKUP(E174, IMPORTRANGE(""https://docs.google.com/spreadsheets/d/1-1sI1CgmkGLtYav5pFpc8zU1CMdiR2hGtZeWB7zWrbY/edit"", ""BD075!A1:AV2803""), 15, FALSE)"),"GUAYEPO SOLAR S.A.S")</f>
        <v>GUAYEPO SOLAR S.A.S</v>
      </c>
      <c r="H174" s="21" t="s">
        <v>346</v>
      </c>
      <c r="I174" s="21" t="s">
        <v>347</v>
      </c>
      <c r="J174" s="21" t="str">
        <f>IFERROR(__xludf.DUMMYFUNCTION("VLOOKUP(E174, IMPORTRANGE(""https://docs.google.com/spreadsheets/d/1-1sI1CgmkGLtYav5pFpc8zU1CMdiR2hGtZeWB7zWrbY/edit"", ""BD075!A1:AV2803""), 28, FALSE)"),"ATLANTICO")</f>
        <v>ATLANTICO</v>
      </c>
      <c r="K174" s="21" t="str">
        <f>IFERROR(__xludf.DUMMYFUNCTION("VLOOKUP(E174, IMPORTRANGE(""https://docs.google.com/spreadsheets/d/1-1sI1CgmkGLtYav5pFpc8zU1CMdiR2hGtZeWB7zWrbY/edit"", ""BD075!A1:AV2803""), 29, FALSE)"),"SABANALARGA")</f>
        <v>SABANALARGA</v>
      </c>
      <c r="L174" s="21" t="s">
        <v>197</v>
      </c>
      <c r="M174" s="21"/>
      <c r="N174" s="24"/>
      <c r="O174" s="25">
        <f>IFERROR(__xludf.DUMMYFUNCTION("VLOOKUP(E174, IMPORTRANGE(""https://docs.google.com/spreadsheets/d/1-1sI1CgmkGLtYav5pFpc8zU1CMdiR2hGtZeWB7zWrbY/edit"", ""BD075!A1:AV2803""), 22, FALSE)"),200.0)</f>
        <v>200</v>
      </c>
      <c r="P174" s="21" t="str">
        <f>IFERROR(__xludf.DUMMYFUNCTION("VLOOKUP(E174, IMPORTRANGE(""https://docs.google.com/spreadsheets/d/1-1sI1CgmkGLtYav5pFpc8zU1CMdiR2hGtZeWB7zWrbY/edit"", ""BD075!A1:AV2803""), 32, FALSE)"),"SABANALARGA 500 KV")</f>
        <v>SABANALARGA 500 KV</v>
      </c>
      <c r="Q174" s="21" t="str">
        <f>IFERROR(__xludf.DUMMYFUNCTION("VLOOKUP(E174, IMPORTRANGE(""https://docs.google.com/spreadsheets/d/1-1sI1CgmkGLtYav5pFpc8zU1CMdiR2hGtZeWB7zWrbY/edit"", ""BD075!A1:AV2803""), 33, FALSE)"),"ISA INTERCOLOMBIA S.A. E.S.P.")</f>
        <v>ISA INTERCOLOMBIA S.A. E.S.P.</v>
      </c>
      <c r="R174" s="21" t="str">
        <f>IFERROR(__xludf.DUMMYFUNCTION("VLOOKUP(E174, IMPORTRANGE(""https://docs.google.com/spreadsheets/d/1-1sI1CgmkGLtYav5pFpc8zU1CMdiR2hGtZeWB7zWrbY/edit"", ""BD075!A1:AV2803""), 7, FALSE)"),"SOLAR FV")</f>
        <v>SOLAR FV</v>
      </c>
      <c r="S174" s="26">
        <f>IFERROR(__xludf.DUMMYFUNCTION("VLOOKUP(E174, IMPORTRANGE(""https://docs.google.com/spreadsheets/d/1-1sI1CgmkGLtYav5pFpc8zU1CMdiR2hGtZeWB7zWrbY/edit"", ""BD075!A1:AV2803""), 26, FALSE)"),45626.0)</f>
        <v>45626</v>
      </c>
      <c r="T174" s="25">
        <f t="shared" si="1"/>
        <v>2024</v>
      </c>
      <c r="U174" s="21" t="str">
        <f>IFERROR(__xludf.DUMMYFUNCTION("VLOOKUP(E174, IMPORTRANGE(""https://docs.google.com/spreadsheets/d/1-1sI1CgmkGLtYav5pFpc8zU1CMdiR2hGtZeWB7zWrbY/edit"", ""BD075!A1:AV2803""),34, FALSE)"),"NO")</f>
        <v>NO</v>
      </c>
      <c r="V174" s="21" t="str">
        <f>IFERROR(__xludf.DUMMYFUNCTION("VLOOKUP(E174, IMPORTRANGE(""https://docs.google.com/spreadsheets/d/1-1sI1CgmkGLtYav5pFpc8zU1CMdiR2hGtZeWB7zWrbY/edit"", ""BD075!A1:AV2803""), 35, FALSE)"),"")</f>
        <v/>
      </c>
      <c r="W174" s="21"/>
      <c r="X174" s="156"/>
      <c r="Y174" s="23" t="s">
        <v>66</v>
      </c>
      <c r="Z174" s="28" t="s">
        <v>363</v>
      </c>
      <c r="AA174" s="21" t="s">
        <v>46</v>
      </c>
      <c r="AB174" s="21" t="s">
        <v>47</v>
      </c>
    </row>
    <row r="175" ht="22.5" hidden="1" customHeight="1">
      <c r="A175" s="1"/>
      <c r="B175" s="21" t="s">
        <v>27</v>
      </c>
      <c r="C175" s="22" t="s">
        <v>28</v>
      </c>
      <c r="D175" s="22"/>
      <c r="E175" s="155">
        <v>226.0</v>
      </c>
      <c r="F175" s="21" t="str">
        <f>IFERROR(__xludf.DUMMYFUNCTION("VLOOKUP(E175, IMPORTRANGE(""https://docs.google.com/spreadsheets/d/1-1sI1CgmkGLtYav5pFpc8zU1CMdiR2hGtZeWB7zWrbY/edit"", ""BD075!A1:AV2803""), 5, FALSE)"),"PROYECTO DE GENERACIÓN SOLAR GUAYEPO FASE II 200 MW")</f>
        <v>PROYECTO DE GENERACIÓN SOLAR GUAYEPO FASE II 200 MW</v>
      </c>
      <c r="G175" s="21" t="str">
        <f>IFERROR(__xludf.DUMMYFUNCTION("VLOOKUP(E175, IMPORTRANGE(""https://docs.google.com/spreadsheets/d/1-1sI1CgmkGLtYav5pFpc8zU1CMdiR2hGtZeWB7zWrbY/edit"", ""BD075!A1:AV2803""), 15, FALSE)"),"GUAYEPO SOLAR S.A.S")</f>
        <v>GUAYEPO SOLAR S.A.S</v>
      </c>
      <c r="H175" s="21" t="s">
        <v>346</v>
      </c>
      <c r="I175" s="21" t="s">
        <v>347</v>
      </c>
      <c r="J175" s="21" t="str">
        <f>IFERROR(__xludf.DUMMYFUNCTION("VLOOKUP(E175, IMPORTRANGE(""https://docs.google.com/spreadsheets/d/1-1sI1CgmkGLtYav5pFpc8zU1CMdiR2hGtZeWB7zWrbY/edit"", ""BD075!A1:AV2803""), 28, FALSE)"),"ATLANTICO")</f>
        <v>ATLANTICO</v>
      </c>
      <c r="K175" s="21" t="str">
        <f>IFERROR(__xludf.DUMMYFUNCTION("VLOOKUP(E175, IMPORTRANGE(""https://docs.google.com/spreadsheets/d/1-1sI1CgmkGLtYav5pFpc8zU1CMdiR2hGtZeWB7zWrbY/edit"", ""BD075!A1:AV2803""), 29, FALSE)"),"SABANALARGA")</f>
        <v>SABANALARGA</v>
      </c>
      <c r="L175" s="21" t="s">
        <v>197</v>
      </c>
      <c r="M175" s="21"/>
      <c r="N175" s="24"/>
      <c r="O175" s="25">
        <f>IFERROR(__xludf.DUMMYFUNCTION("VLOOKUP(E175, IMPORTRANGE(""https://docs.google.com/spreadsheets/d/1-1sI1CgmkGLtYav5pFpc8zU1CMdiR2hGtZeWB7zWrbY/edit"", ""BD075!A1:AV2803""), 22, FALSE)"),200.0)</f>
        <v>200</v>
      </c>
      <c r="P175" s="21" t="str">
        <f>IFERROR(__xludf.DUMMYFUNCTION("VLOOKUP(E175, IMPORTRANGE(""https://docs.google.com/spreadsheets/d/1-1sI1CgmkGLtYav5pFpc8zU1CMdiR2hGtZeWB7zWrbY/edit"", ""BD075!A1:AV2803""), 32, FALSE)"),"SABANALARGA 500 KV")</f>
        <v>SABANALARGA 500 KV</v>
      </c>
      <c r="Q175" s="21" t="str">
        <f>IFERROR(__xludf.DUMMYFUNCTION("VLOOKUP(E175, IMPORTRANGE(""https://docs.google.com/spreadsheets/d/1-1sI1CgmkGLtYav5pFpc8zU1CMdiR2hGtZeWB7zWrbY/edit"", ""BD075!A1:AV2803""), 33, FALSE)"),"ISA INTERCOLOMBIA S.A. E.S.P.")</f>
        <v>ISA INTERCOLOMBIA S.A. E.S.P.</v>
      </c>
      <c r="R175" s="21" t="str">
        <f>IFERROR(__xludf.DUMMYFUNCTION("VLOOKUP(E175, IMPORTRANGE(""https://docs.google.com/spreadsheets/d/1-1sI1CgmkGLtYav5pFpc8zU1CMdiR2hGtZeWB7zWrbY/edit"", ""BD075!A1:AV2803""), 7, FALSE)"),"SOLAR FV")</f>
        <v>SOLAR FV</v>
      </c>
      <c r="S175" s="26">
        <f>IFERROR(__xludf.DUMMYFUNCTION("VLOOKUP(E175, IMPORTRANGE(""https://docs.google.com/spreadsheets/d/1-1sI1CgmkGLtYav5pFpc8zU1CMdiR2hGtZeWB7zWrbY/edit"", ""BD075!A1:AV2803""), 26, FALSE)"),45626.0)</f>
        <v>45626</v>
      </c>
      <c r="T175" s="25">
        <f t="shared" si="1"/>
        <v>2024</v>
      </c>
      <c r="U175" s="21" t="str">
        <f>IFERROR(__xludf.DUMMYFUNCTION("VLOOKUP(E175, IMPORTRANGE(""https://docs.google.com/spreadsheets/d/1-1sI1CgmkGLtYav5pFpc8zU1CMdiR2hGtZeWB7zWrbY/edit"", ""BD075!A1:AV2803""),34, FALSE)"),"NO")</f>
        <v>NO</v>
      </c>
      <c r="V175" s="21" t="str">
        <f>IFERROR(__xludf.DUMMYFUNCTION("VLOOKUP(E175, IMPORTRANGE(""https://docs.google.com/spreadsheets/d/1-1sI1CgmkGLtYav5pFpc8zU1CMdiR2hGtZeWB7zWrbY/edit"", ""BD075!A1:AV2803""), 35, FALSE)"),"")</f>
        <v/>
      </c>
      <c r="W175" s="21"/>
      <c r="X175" s="156"/>
      <c r="Y175" s="23" t="s">
        <v>66</v>
      </c>
      <c r="Z175" s="28" t="s">
        <v>363</v>
      </c>
      <c r="AA175" s="21" t="s">
        <v>46</v>
      </c>
      <c r="AB175" s="21" t="s">
        <v>47</v>
      </c>
    </row>
    <row r="176" ht="22.5" hidden="1" customHeight="1">
      <c r="A176" s="1"/>
      <c r="B176" s="13" t="s">
        <v>35</v>
      </c>
      <c r="C176" s="14" t="s">
        <v>28</v>
      </c>
      <c r="D176" s="14">
        <v>1.1</v>
      </c>
      <c r="E176" s="15">
        <v>409.0</v>
      </c>
      <c r="F176" s="13" t="str">
        <f>IFERROR(__xludf.DUMMYFUNCTION("VLOOKUP(E176, IMPORTRANGE(""https://docs.google.com/spreadsheets/d/1-1sI1CgmkGLtYav5pFpc8zU1CMdiR2hGtZeWB7zWrbY/edit"", ""BD075!A1:AV2803""), 5, FALSE)"),"SOLAR BUGALAGRANDE 1 9,9 MW")</f>
        <v>SOLAR BUGALAGRANDE 1 9,9 MW</v>
      </c>
      <c r="G176" s="13" t="str">
        <f>IFERROR(__xludf.DUMMYFUNCTION("VLOOKUP(E176, IMPORTRANGE(""https://docs.google.com/spreadsheets/d/1-1sI1CgmkGLtYav5pFpc8zU1CMdiR2hGtZeWB7zWrbY/edit"", ""BD075!A1:AV2803""), 15, FALSE)"),"CELSIA COLOMBIA S.A. E.S.P.")</f>
        <v>CELSIA COLOMBIA S.A. E.S.P.</v>
      </c>
      <c r="H176" s="13" t="s">
        <v>77</v>
      </c>
      <c r="I176" s="13" t="s">
        <v>37</v>
      </c>
      <c r="J176" s="13" t="str">
        <f>IFERROR(__xludf.DUMMYFUNCTION("VLOOKUP(E176, IMPORTRANGE(""https://docs.google.com/spreadsheets/d/1-1sI1CgmkGLtYav5pFpc8zU1CMdiR2hGtZeWB7zWrbY/edit"", ""BD075!A1:AV2803""), 28, FALSE)"),"VALLE_DEL_CAUCA")</f>
        <v>VALLE_DEL_CAUCA</v>
      </c>
      <c r="K176" s="13" t="str">
        <f>IFERROR(__xludf.DUMMYFUNCTION("VLOOKUP(E176, IMPORTRANGE(""https://docs.google.com/spreadsheets/d/1-1sI1CgmkGLtYav5pFpc8zU1CMdiR2hGtZeWB7zWrbY/edit"", ""BD075!A1:AV2803""), 29, FALSE)"),"BUGALAGRANDE")</f>
        <v>BUGALAGRANDE</v>
      </c>
      <c r="L176" s="13" t="s">
        <v>131</v>
      </c>
      <c r="M176" s="13"/>
      <c r="N176" s="13"/>
      <c r="O176" s="17">
        <f>IFERROR(__xludf.DUMMYFUNCTION("VLOOKUP(E176, IMPORTRANGE(""https://docs.google.com/spreadsheets/d/1-1sI1CgmkGLtYav5pFpc8zU1CMdiR2hGtZeWB7zWrbY/edit"", ""BD075!A1:AV2803""), 22, FALSE)"),9.9)</f>
        <v>9.9</v>
      </c>
      <c r="P176" s="13" t="str">
        <f>IFERROR(__xludf.DUMMYFUNCTION("VLOOKUP(E176, IMPORTRANGE(""https://docs.google.com/spreadsheets/d/1-1sI1CgmkGLtYav5pFpc8zU1CMdiR2hGtZeWB7zWrbY/edit"", ""BD075!A1:AV2803""), 32, FALSE)"),"ANDALUCIA 34.5 KV")</f>
        <v>ANDALUCIA 34.5 KV</v>
      </c>
      <c r="Q176" s="13" t="str">
        <f>IFERROR(__xludf.DUMMYFUNCTION("VLOOKUP(E176, IMPORTRANGE(""https://docs.google.com/spreadsheets/d/1-1sI1CgmkGLtYav5pFpc8zU1CMdiR2hGtZeWB7zWrbY/edit"", ""BD075!A1:AV2803""), 33, FALSE)"),"CELSIA COLOMBIA S.A. E.S.P.")</f>
        <v>CELSIA COLOMBIA S.A. E.S.P.</v>
      </c>
      <c r="R176" s="13" t="str">
        <f>IFERROR(__xludf.DUMMYFUNCTION("VLOOKUP(E176, IMPORTRANGE(""https://docs.google.com/spreadsheets/d/1-1sI1CgmkGLtYav5pFpc8zU1CMdiR2hGtZeWB7zWrbY/edit"", ""BD075!A1:AV2803""), 7, FALSE)"),"SOLAR FV")</f>
        <v>SOLAR FV</v>
      </c>
      <c r="S176" s="18">
        <f>IFERROR(__xludf.DUMMYFUNCTION("VLOOKUP(E176, IMPORTRANGE(""https://docs.google.com/spreadsheets/d/1-1sI1CgmkGLtYav5pFpc8zU1CMdiR2hGtZeWB7zWrbY/edit"", ""BD075!A1:AV2803""), 26, FALSE)"),45657.0)</f>
        <v>45657</v>
      </c>
      <c r="T176" s="17">
        <f t="shared" si="1"/>
        <v>2024</v>
      </c>
      <c r="U176" s="13" t="str">
        <f>IFERROR(__xludf.DUMMYFUNCTION("VLOOKUP(E176, IMPORTRANGE(""https://docs.google.com/spreadsheets/d/1-1sI1CgmkGLtYav5pFpc8zU1CMdiR2hGtZeWB7zWrbY/edit"", ""BD075!A1:AV2803""),34, FALSE)"),"NO")</f>
        <v>NO</v>
      </c>
      <c r="V176" s="13" t="str">
        <f>IFERROR(__xludf.DUMMYFUNCTION("VLOOKUP(E176, IMPORTRANGE(""https://docs.google.com/spreadsheets/d/1-1sI1CgmkGLtYav5pFpc8zU1CMdiR2hGtZeWB7zWrbY/edit"", ""BD075!A1:AV2803""), 35, FALSE)"),"")</f>
        <v/>
      </c>
      <c r="W176" s="13"/>
      <c r="X176" s="19"/>
      <c r="Y176" s="15" t="s">
        <v>28</v>
      </c>
      <c r="Z176" s="20"/>
      <c r="AA176" s="13" t="s">
        <v>39</v>
      </c>
      <c r="AB176" s="13" t="s">
        <v>40</v>
      </c>
    </row>
    <row r="177" ht="22.5" hidden="1" customHeight="1">
      <c r="A177" s="1"/>
      <c r="B177" s="13" t="s">
        <v>27</v>
      </c>
      <c r="C177" s="14" t="s">
        <v>28</v>
      </c>
      <c r="D177" s="14">
        <v>1.1</v>
      </c>
      <c r="E177" s="151">
        <v>911.0</v>
      </c>
      <c r="F177" s="13" t="str">
        <f>IFERROR(__xludf.DUMMYFUNCTION("VLOOKUP(E177, IMPORTRANGE(""https://docs.google.com/spreadsheets/d/1-1sI1CgmkGLtYav5pFpc8zU1CMdiR2hGtZeWB7zWrbY/edit"", ""BD075!A1:AV2803""), 5, FALSE)"),"PROYECTO PARQUE SOLAR FOTOVOLTAICO HONDA SOLAR 2 9.9 MW")</f>
        <v>PROYECTO PARQUE SOLAR FOTOVOLTAICO HONDA SOLAR 2 9.9 MW</v>
      </c>
      <c r="G177" s="13" t="str">
        <f>IFERROR(__xludf.DUMMYFUNCTION("VLOOKUP(E177, IMPORTRANGE(""https://docs.google.com/spreadsheets/d/1-1sI1CgmkGLtYav5pFpc8zU1CMdiR2hGtZeWB7zWrbY/edit"", ""BD075!A1:AV2803""), 15, FALSE)"),"VO RENOVABLES SOL 1 S.A.S. E.S.P")</f>
        <v>VO RENOVABLES SOL 1 S.A.S. E.S.P</v>
      </c>
      <c r="H177" s="13" t="s">
        <v>126</v>
      </c>
      <c r="I177" s="13" t="s">
        <v>357</v>
      </c>
      <c r="J177" s="13" t="str">
        <f>IFERROR(__xludf.DUMMYFUNCTION("VLOOKUP(E177, IMPORTRANGE(""https://docs.google.com/spreadsheets/d/1-1sI1CgmkGLtYav5pFpc8zU1CMdiR2hGtZeWB7zWrbY/edit"", ""BD075!A1:AV2803""), 28, FALSE)"),"CUNDINAMARCA")</f>
        <v>CUNDINAMARCA</v>
      </c>
      <c r="K177" s="13" t="str">
        <f>IFERROR(__xludf.DUMMYFUNCTION("VLOOKUP(E177, IMPORTRANGE(""https://docs.google.com/spreadsheets/d/1-1sI1CgmkGLtYav5pFpc8zU1CMdiR2hGtZeWB7zWrbY/edit"", ""BD075!A1:AV2803""), 29, FALSE)"),"GUADUAS")</f>
        <v>GUADUAS</v>
      </c>
      <c r="L177" s="13"/>
      <c r="M177" s="13"/>
      <c r="N177" s="150"/>
      <c r="O177" s="17">
        <f>IFERROR(__xludf.DUMMYFUNCTION("VLOOKUP(E177, IMPORTRANGE(""https://docs.google.com/spreadsheets/d/1-1sI1CgmkGLtYav5pFpc8zU1CMdiR2hGtZeWB7zWrbY/edit"", ""BD075!A1:AV2803""), 22, FALSE)"),9.9)</f>
        <v>9.9</v>
      </c>
      <c r="P177" s="13" t="str">
        <f>IFERROR(__xludf.DUMMYFUNCTION("VLOOKUP(E177, IMPORTRANGE(""https://docs.google.com/spreadsheets/d/1-1sI1CgmkGLtYav5pFpc8zU1CMdiR2hGtZeWB7zWrbY/edit"", ""BD075!A1:AV2803""), 32, FALSE)"),"GUADUAS 34.5 KV")</f>
        <v>GUADUAS 34.5 KV</v>
      </c>
      <c r="Q177" s="13" t="str">
        <f>IFERROR(__xludf.DUMMYFUNCTION("VLOOKUP(E177, IMPORTRANGE(""https://docs.google.com/spreadsheets/d/1-1sI1CgmkGLtYav5pFpc8zU1CMdiR2hGtZeWB7zWrbY/edit"", ""BD075!A1:AV2803""), 33, FALSE)"),"CENTRALES ELÉCTRICAS DEL NORTE DE SANTANDER S.A E.S.P - CENS")</f>
        <v>CENTRALES ELÉCTRICAS DEL NORTE DE SANTANDER S.A E.S.P - CENS</v>
      </c>
      <c r="R177" s="13" t="str">
        <f>IFERROR(__xludf.DUMMYFUNCTION("VLOOKUP(E177, IMPORTRANGE(""https://docs.google.com/spreadsheets/d/1-1sI1CgmkGLtYav5pFpc8zU1CMdiR2hGtZeWB7zWrbY/edit"", ""BD075!A1:AV2803""), 7, FALSE)"),"SOLAR FV")</f>
        <v>SOLAR FV</v>
      </c>
      <c r="S177" s="18">
        <f>IFERROR(__xludf.DUMMYFUNCTION("VLOOKUP(E177, IMPORTRANGE(""https://docs.google.com/spreadsheets/d/1-1sI1CgmkGLtYav5pFpc8zU1CMdiR2hGtZeWB7zWrbY/edit"", ""BD075!A1:AV2803""), 26, FALSE)"),45657.0)</f>
        <v>45657</v>
      </c>
      <c r="T177" s="17">
        <f t="shared" si="1"/>
        <v>2024</v>
      </c>
      <c r="U177" s="13" t="str">
        <f>IFERROR(__xludf.DUMMYFUNCTION("VLOOKUP(E177, IMPORTRANGE(""https://docs.google.com/spreadsheets/d/1-1sI1CgmkGLtYav5pFpc8zU1CMdiR2hGtZeWB7zWrbY/edit"", ""BD075!A1:AV2803""),34, FALSE)"),"SI")</f>
        <v>SI</v>
      </c>
      <c r="V177" s="13" t="str">
        <f>IFERROR(__xludf.DUMMYFUNCTION("VLOOKUP(E177, IMPORTRANGE(""https://docs.google.com/spreadsheets/d/1-1sI1CgmkGLtYav5pFpc8zU1CMdiR2hGtZeWB7zWrbY/edit"", ""BD075!A1:AV2803""), 35, FALSE)"),"CONDICIONADA A QUE EL ENLACE CON LA RED DE PUERTO SALGAR Y LA DORADA PERMANEZCA ABIERTO.")</f>
        <v>CONDICIONADA A QUE EL ENLACE CON LA RED DE PUERTO SALGAR Y LA DORADA PERMANEZCA ABIERTO.</v>
      </c>
      <c r="W177" s="13"/>
      <c r="X177" s="150"/>
      <c r="Y177" s="15" t="s">
        <v>28</v>
      </c>
      <c r="Z177" s="20" t="s">
        <v>356</v>
      </c>
      <c r="AA177" s="13" t="s">
        <v>39</v>
      </c>
      <c r="AB177" s="13" t="s">
        <v>40</v>
      </c>
    </row>
    <row r="178" ht="22.5" hidden="1" customHeight="1">
      <c r="A178" s="1"/>
      <c r="B178" s="13" t="s">
        <v>27</v>
      </c>
      <c r="C178" s="14" t="s">
        <v>28</v>
      </c>
      <c r="D178" s="14">
        <v>1.1</v>
      </c>
      <c r="E178" s="151">
        <v>469.0</v>
      </c>
      <c r="F178" s="13" t="str">
        <f>IFERROR(__xludf.DUMMYFUNCTION("VLOOKUP(E178, IMPORTRANGE(""https://docs.google.com/spreadsheets/d/1-1sI1CgmkGLtYav5pFpc8zU1CMdiR2hGtZeWB7zWrbY/edit"", ""BD075!A1:AV2803""), 5, FALSE)"),"PARQUE DE GENERACIÓN FOTOVOLTAICA DINAMARCA DE 9,9 MW")</f>
        <v>PARQUE DE GENERACIÓN FOTOVOLTAICA DINAMARCA DE 9,9 MW</v>
      </c>
      <c r="G178" s="13" t="str">
        <f>IFERROR(__xludf.DUMMYFUNCTION("VLOOKUP(E178, IMPORTRANGE(""https://docs.google.com/spreadsheets/d/1-1sI1CgmkGLtYav5pFpc8zU1CMdiR2hGtZeWB7zWrbY/edit"", ""BD075!A1:AV2803""), 15, FALSE)"),"LICA ENERGÍA RENOVABLES S.A.S")</f>
        <v>LICA ENERGÍA RENOVABLES S.A.S</v>
      </c>
      <c r="H178" s="13" t="s">
        <v>180</v>
      </c>
      <c r="I178" s="13" t="s">
        <v>105</v>
      </c>
      <c r="J178" s="13" t="str">
        <f>IFERROR(__xludf.DUMMYFUNCTION("VLOOKUP(E178, IMPORTRANGE(""https://docs.google.com/spreadsheets/d/1-1sI1CgmkGLtYav5pFpc8zU1CMdiR2hGtZeWB7zWrbY/edit"", ""BD075!A1:AV2803""), 28, FALSE)"),"META")</f>
        <v>META</v>
      </c>
      <c r="K178" s="13" t="str">
        <f>IFERROR(__xludf.DUMMYFUNCTION("VLOOKUP(E178, IMPORTRANGE(""https://docs.google.com/spreadsheets/d/1-1sI1CgmkGLtYav5pFpc8zU1CMdiR2hGtZeWB7zWrbY/edit"", ""BD075!A1:AV2803""), 29, FALSE)"),"SAN JUAN DE ARAMA")</f>
        <v>SAN JUAN DE ARAMA</v>
      </c>
      <c r="L178" s="13"/>
      <c r="M178" s="13"/>
      <c r="N178" s="150"/>
      <c r="O178" s="17">
        <f>IFERROR(__xludf.DUMMYFUNCTION("VLOOKUP(E178, IMPORTRANGE(""https://docs.google.com/spreadsheets/d/1-1sI1CgmkGLtYav5pFpc8zU1CMdiR2hGtZeWB7zWrbY/edit"", ""BD075!A1:AV2803""), 22, FALSE)"),9.9)</f>
        <v>9.9</v>
      </c>
      <c r="P178" s="13" t="str">
        <f>IFERROR(__xludf.DUMMYFUNCTION("VLOOKUP(E178, IMPORTRANGE(""https://docs.google.com/spreadsheets/d/1-1sI1CgmkGLtYav5pFpc8zU1CMdiR2hGtZeWB7zWrbY/edit"", ""BD075!A1:AV2803""), 32, FALSE)"),"SAN JUAN DE ARAMA 34.5 KV")</f>
        <v>SAN JUAN DE ARAMA 34.5 KV</v>
      </c>
      <c r="Q178" s="13" t="str">
        <f>IFERROR(__xludf.DUMMYFUNCTION("VLOOKUP(E178, IMPORTRANGE(""https://docs.google.com/spreadsheets/d/1-1sI1CgmkGLtYav5pFpc8zU1CMdiR2hGtZeWB7zWrbY/edit"", ""BD075!A1:AV2803""), 33, FALSE)"),"ELECTRIFICADORA DEL META S.A. E.S.P")</f>
        <v>ELECTRIFICADORA DEL META S.A. E.S.P</v>
      </c>
      <c r="R178" s="13" t="str">
        <f>IFERROR(__xludf.DUMMYFUNCTION("VLOOKUP(E178, IMPORTRANGE(""https://docs.google.com/spreadsheets/d/1-1sI1CgmkGLtYav5pFpc8zU1CMdiR2hGtZeWB7zWrbY/edit"", ""BD075!A1:AV2803""), 7, FALSE)"),"SOLAR FV")</f>
        <v>SOLAR FV</v>
      </c>
      <c r="S178" s="18">
        <f>IFERROR(__xludf.DUMMYFUNCTION("VLOOKUP(E178, IMPORTRANGE(""https://docs.google.com/spreadsheets/d/1-1sI1CgmkGLtYav5pFpc8zU1CMdiR2hGtZeWB7zWrbY/edit"", ""BD075!A1:AV2803""), 26, FALSE)"),45657.0)</f>
        <v>45657</v>
      </c>
      <c r="T178" s="17">
        <f t="shared" si="1"/>
        <v>2024</v>
      </c>
      <c r="U178" s="13" t="str">
        <f>IFERROR(__xludf.DUMMYFUNCTION("VLOOKUP(E178, IMPORTRANGE(""https://docs.google.com/spreadsheets/d/1-1sI1CgmkGLtYav5pFpc8zU1CMdiR2hGtZeWB7zWrbY/edit"", ""BD075!A1:AV2803""),34, FALSE)"),"NO")</f>
        <v>NO</v>
      </c>
      <c r="V178" s="13" t="str">
        <f>IFERROR(__xludf.DUMMYFUNCTION("VLOOKUP(E178, IMPORTRANGE(""https://docs.google.com/spreadsheets/d/1-1sI1CgmkGLtYav5pFpc8zU1CMdiR2hGtZeWB7zWrbY/edit"", ""BD075!A1:AV2803""), 35, FALSE)"),"")</f>
        <v/>
      </c>
      <c r="W178" s="13"/>
      <c r="X178" s="150"/>
      <c r="Y178" s="15" t="s">
        <v>28</v>
      </c>
      <c r="Z178" s="20" t="s">
        <v>356</v>
      </c>
      <c r="AA178" s="13" t="s">
        <v>39</v>
      </c>
      <c r="AB178" s="13" t="s">
        <v>40</v>
      </c>
    </row>
    <row r="179" ht="22.5" hidden="1" customHeight="1">
      <c r="A179" s="1"/>
      <c r="B179" s="13" t="s">
        <v>27</v>
      </c>
      <c r="C179" s="14" t="s">
        <v>28</v>
      </c>
      <c r="D179" s="14">
        <v>1.1</v>
      </c>
      <c r="E179" s="151">
        <v>470.0</v>
      </c>
      <c r="F179" s="13" t="str">
        <f>IFERROR(__xludf.DUMMYFUNCTION("VLOOKUP(E179, IMPORTRANGE(""https://docs.google.com/spreadsheets/d/1-1sI1CgmkGLtYav5pFpc8zU1CMdiR2hGtZeWB7zWrbY/edit"", ""BD075!A1:AV2803""), 5, FALSE)"),"PARQUE DE GENERACIÓN FOTOVOLTAICA LA MENA DE 9,9 MW")</f>
        <v>PARQUE DE GENERACIÓN FOTOVOLTAICA LA MENA DE 9,9 MW</v>
      </c>
      <c r="G179" s="13" t="str">
        <f>IFERROR(__xludf.DUMMYFUNCTION("VLOOKUP(E179, IMPORTRANGE(""https://docs.google.com/spreadsheets/d/1-1sI1CgmkGLtYav5pFpc8zU1CMdiR2hGtZeWB7zWrbY/edit"", ""BD075!A1:AV2803""), 15, FALSE)"),"LICA ENERGÍA RENOVABLES S.A.S")</f>
        <v>LICA ENERGÍA RENOVABLES S.A.S</v>
      </c>
      <c r="H179" s="13" t="s">
        <v>180</v>
      </c>
      <c r="I179" s="13" t="s">
        <v>105</v>
      </c>
      <c r="J179" s="13" t="str">
        <f>IFERROR(__xludf.DUMMYFUNCTION("VLOOKUP(E179, IMPORTRANGE(""https://docs.google.com/spreadsheets/d/1-1sI1CgmkGLtYav5pFpc8zU1CMdiR2hGtZeWB7zWrbY/edit"", ""BD075!A1:AV2803""), 28, FALSE)"),"META")</f>
        <v>META</v>
      </c>
      <c r="K179" s="13" t="str">
        <f>IFERROR(__xludf.DUMMYFUNCTION("VLOOKUP(E179, IMPORTRANGE(""https://docs.google.com/spreadsheets/d/1-1sI1CgmkGLtYav5pFpc8zU1CMdiR2hGtZeWB7zWrbY/edit"", ""BD075!A1:AV2803""), 29, FALSE)"),"SAN CARLOS DE GUAROA")</f>
        <v>SAN CARLOS DE GUAROA</v>
      </c>
      <c r="L179" s="13"/>
      <c r="M179" s="13"/>
      <c r="N179" s="150"/>
      <c r="O179" s="17">
        <f>IFERROR(__xludf.DUMMYFUNCTION("VLOOKUP(E179, IMPORTRANGE(""https://docs.google.com/spreadsheets/d/1-1sI1CgmkGLtYav5pFpc8zU1CMdiR2hGtZeWB7zWrbY/edit"", ""BD075!A1:AV2803""), 22, FALSE)"),9.9)</f>
        <v>9.9</v>
      </c>
      <c r="P179" s="13" t="str">
        <f>IFERROR(__xludf.DUMMYFUNCTION("VLOOKUP(E179, IMPORTRANGE(""https://docs.google.com/spreadsheets/d/1-1sI1CgmkGLtYav5pFpc8zU1CMdiR2hGtZeWB7zWrbY/edit"", ""BD075!A1:AV2803""), 32, FALSE)"),"SURIMENA 34.5 KV")</f>
        <v>SURIMENA 34.5 KV</v>
      </c>
      <c r="Q179" s="13" t="str">
        <f>IFERROR(__xludf.DUMMYFUNCTION("VLOOKUP(E179, IMPORTRANGE(""https://docs.google.com/spreadsheets/d/1-1sI1CgmkGLtYav5pFpc8zU1CMdiR2hGtZeWB7zWrbY/edit"", ""BD075!A1:AV2803""), 33, FALSE)"),"ELECTRIFICADORA DEL META S.A. E.S.P")</f>
        <v>ELECTRIFICADORA DEL META S.A. E.S.P</v>
      </c>
      <c r="R179" s="13" t="str">
        <f>IFERROR(__xludf.DUMMYFUNCTION("VLOOKUP(E179, IMPORTRANGE(""https://docs.google.com/spreadsheets/d/1-1sI1CgmkGLtYav5pFpc8zU1CMdiR2hGtZeWB7zWrbY/edit"", ""BD075!A1:AV2803""), 7, FALSE)"),"SOLAR FV")</f>
        <v>SOLAR FV</v>
      </c>
      <c r="S179" s="18">
        <f>IFERROR(__xludf.DUMMYFUNCTION("VLOOKUP(E179, IMPORTRANGE(""https://docs.google.com/spreadsheets/d/1-1sI1CgmkGLtYav5pFpc8zU1CMdiR2hGtZeWB7zWrbY/edit"", ""BD075!A1:AV2803""), 26, FALSE)"),45657.0)</f>
        <v>45657</v>
      </c>
      <c r="T179" s="17">
        <f t="shared" si="1"/>
        <v>2024</v>
      </c>
      <c r="U179" s="13" t="str">
        <f>IFERROR(__xludf.DUMMYFUNCTION("VLOOKUP(E179, IMPORTRANGE(""https://docs.google.com/spreadsheets/d/1-1sI1CgmkGLtYav5pFpc8zU1CMdiR2hGtZeWB7zWrbY/edit"", ""BD075!A1:AV2803""),34, FALSE)"),"NO")</f>
        <v>NO</v>
      </c>
      <c r="V179" s="13" t="str">
        <f>IFERROR(__xludf.DUMMYFUNCTION("VLOOKUP(E179, IMPORTRANGE(""https://docs.google.com/spreadsheets/d/1-1sI1CgmkGLtYav5pFpc8zU1CMdiR2hGtZeWB7zWrbY/edit"", ""BD075!A1:AV2803""), 35, FALSE)"),"")</f>
        <v/>
      </c>
      <c r="W179" s="13"/>
      <c r="X179" s="150"/>
      <c r="Y179" s="15" t="s">
        <v>28</v>
      </c>
      <c r="Z179" s="20" t="s">
        <v>356</v>
      </c>
      <c r="AA179" s="13" t="s">
        <v>39</v>
      </c>
      <c r="AB179" s="13" t="s">
        <v>40</v>
      </c>
    </row>
    <row r="180" ht="22.5" hidden="1" customHeight="1">
      <c r="A180" s="1"/>
      <c r="B180" s="13" t="s">
        <v>27</v>
      </c>
      <c r="C180" s="14" t="s">
        <v>28</v>
      </c>
      <c r="D180" s="14">
        <v>1.1</v>
      </c>
      <c r="E180" s="151">
        <v>471.0</v>
      </c>
      <c r="F180" s="13" t="str">
        <f>IFERROR(__xludf.DUMMYFUNCTION("VLOOKUP(E180, IMPORTRANGE(""https://docs.google.com/spreadsheets/d/1-1sI1CgmkGLtYav5pFpc8zU1CMdiR2hGtZeWB7zWrbY/edit"", ""BD075!A1:AV2803""), 5, FALSE)"),"PARQUE DE GENERACIÓN FOTOVOLTAICA VERSALLES DE 9,9 MW")</f>
        <v>PARQUE DE GENERACIÓN FOTOVOLTAICA VERSALLES DE 9,9 MW</v>
      </c>
      <c r="G180" s="13" t="str">
        <f>IFERROR(__xludf.DUMMYFUNCTION("VLOOKUP(E180, IMPORTRANGE(""https://docs.google.com/spreadsheets/d/1-1sI1CgmkGLtYav5pFpc8zU1CMdiR2hGtZeWB7zWrbY/edit"", ""BD075!A1:AV2803""), 15, FALSE)"),"PARQUE SOLAR COLOMBIA VII S.A.S E.S.P")</f>
        <v>PARQUE SOLAR COLOMBIA VII S.A.S E.S.P</v>
      </c>
      <c r="H180" s="13" t="s">
        <v>180</v>
      </c>
      <c r="I180" s="13" t="s">
        <v>105</v>
      </c>
      <c r="J180" s="13" t="str">
        <f>IFERROR(__xludf.DUMMYFUNCTION("VLOOKUP(E180, IMPORTRANGE(""https://docs.google.com/spreadsheets/d/1-1sI1CgmkGLtYav5pFpc8zU1CMdiR2hGtZeWB7zWrbY/edit"", ""BD075!A1:AV2803""), 28, FALSE)"),"META")</f>
        <v>META</v>
      </c>
      <c r="K180" s="13" t="str">
        <f>IFERROR(__xludf.DUMMYFUNCTION("VLOOKUP(E180, IMPORTRANGE(""https://docs.google.com/spreadsheets/d/1-1sI1CgmkGLtYav5pFpc8zU1CMdiR2hGtZeWB7zWrbY/edit"", ""BD075!A1:AV2803""), 29, FALSE)"),"SAN JUAN DE ARAMA")</f>
        <v>SAN JUAN DE ARAMA</v>
      </c>
      <c r="L180" s="13"/>
      <c r="M180" s="13"/>
      <c r="N180" s="150"/>
      <c r="O180" s="17">
        <f>IFERROR(__xludf.DUMMYFUNCTION("VLOOKUP(E180, IMPORTRANGE(""https://docs.google.com/spreadsheets/d/1-1sI1CgmkGLtYav5pFpc8zU1CMdiR2hGtZeWB7zWrbY/edit"", ""BD075!A1:AV2803""), 22, FALSE)"),9.9)</f>
        <v>9.9</v>
      </c>
      <c r="P180" s="13" t="str">
        <f>IFERROR(__xludf.DUMMYFUNCTION("VLOOKUP(E180, IMPORTRANGE(""https://docs.google.com/spreadsheets/d/1-1sI1CgmkGLtYav5pFpc8zU1CMdiR2hGtZeWB7zWrbY/edit"", ""BD075!A1:AV2803""), 32, FALSE)"),"SAN JUAN DE ARAMA 34.5 KV")</f>
        <v>SAN JUAN DE ARAMA 34.5 KV</v>
      </c>
      <c r="Q180" s="13" t="str">
        <f>IFERROR(__xludf.DUMMYFUNCTION("VLOOKUP(E180, IMPORTRANGE(""https://docs.google.com/spreadsheets/d/1-1sI1CgmkGLtYav5pFpc8zU1CMdiR2hGtZeWB7zWrbY/edit"", ""BD075!A1:AV2803""), 33, FALSE)"),"ELECTRIFICADORA DEL META S.A. E.S.P")</f>
        <v>ELECTRIFICADORA DEL META S.A. E.S.P</v>
      </c>
      <c r="R180" s="13" t="str">
        <f>IFERROR(__xludf.DUMMYFUNCTION("VLOOKUP(E180, IMPORTRANGE(""https://docs.google.com/spreadsheets/d/1-1sI1CgmkGLtYav5pFpc8zU1CMdiR2hGtZeWB7zWrbY/edit"", ""BD075!A1:AV2803""), 7, FALSE)"),"SOLAR FV")</f>
        <v>SOLAR FV</v>
      </c>
      <c r="S180" s="18">
        <f>IFERROR(__xludf.DUMMYFUNCTION("VLOOKUP(E180, IMPORTRANGE(""https://docs.google.com/spreadsheets/d/1-1sI1CgmkGLtYav5pFpc8zU1CMdiR2hGtZeWB7zWrbY/edit"", ""BD075!A1:AV2803""), 26, FALSE)"),45657.0)</f>
        <v>45657</v>
      </c>
      <c r="T180" s="17">
        <f t="shared" si="1"/>
        <v>2024</v>
      </c>
      <c r="U180" s="13" t="str">
        <f>IFERROR(__xludf.DUMMYFUNCTION("VLOOKUP(E180, IMPORTRANGE(""https://docs.google.com/spreadsheets/d/1-1sI1CgmkGLtYav5pFpc8zU1CMdiR2hGtZeWB7zWrbY/edit"", ""BD075!A1:AV2803""),34, FALSE)"),"NO")</f>
        <v>NO</v>
      </c>
      <c r="V180" s="13" t="str">
        <f>IFERROR(__xludf.DUMMYFUNCTION("VLOOKUP(E180, IMPORTRANGE(""https://docs.google.com/spreadsheets/d/1-1sI1CgmkGLtYav5pFpc8zU1CMdiR2hGtZeWB7zWrbY/edit"", ""BD075!A1:AV2803""), 35, FALSE)"),"")</f>
        <v/>
      </c>
      <c r="W180" s="13"/>
      <c r="X180" s="150"/>
      <c r="Y180" s="15" t="s">
        <v>28</v>
      </c>
      <c r="Z180" s="20" t="s">
        <v>356</v>
      </c>
      <c r="AA180" s="13" t="s">
        <v>39</v>
      </c>
      <c r="AB180" s="13" t="s">
        <v>40</v>
      </c>
    </row>
    <row r="181" ht="22.5" hidden="1" customHeight="1">
      <c r="A181" s="1"/>
      <c r="B181" s="13" t="s">
        <v>27</v>
      </c>
      <c r="C181" s="14" t="s">
        <v>28</v>
      </c>
      <c r="D181" s="14">
        <v>1.1</v>
      </c>
      <c r="E181" s="15">
        <v>1125.0</v>
      </c>
      <c r="F181" s="13" t="str">
        <f>IFERROR(__xludf.DUMMYFUNCTION("VLOOKUP(E181, IMPORTRANGE(""https://docs.google.com/spreadsheets/d/1-1sI1CgmkGLtYav5pFpc8zU1CMdiR2hGtZeWB7zWrbY/edit"", ""BD075!A1:AV2803""), 5, FALSE)"),"PROYECTO SOLAR JEQUES 9,9 MW")</f>
        <v>PROYECTO SOLAR JEQUES 9,9 MW</v>
      </c>
      <c r="G181" s="13" t="str">
        <f>IFERROR(__xludf.DUMMYFUNCTION("VLOOKUP(E181, IMPORTRANGE(""https://docs.google.com/spreadsheets/d/1-1sI1CgmkGLtYav5pFpc8zU1CMdiR2hGtZeWB7zWrbY/edit"", ""BD075!A1:AV2803""), 15, FALSE)"),"ABO WIND RENOVABLES PROYECTO DIECISIETE S.A.S")</f>
        <v>ABO WIND RENOVABLES PROYECTO DIECISIETE S.A.S</v>
      </c>
      <c r="H181" s="13" t="s">
        <v>364</v>
      </c>
      <c r="I181" s="13" t="s">
        <v>223</v>
      </c>
      <c r="J181" s="13" t="str">
        <f>IFERROR(__xludf.DUMMYFUNCTION("VLOOKUP(E181, IMPORTRANGE(""https://docs.google.com/spreadsheets/d/1-1sI1CgmkGLtYav5pFpc8zU1CMdiR2hGtZeWB7zWrbY/edit"", ""BD075!A1:AV2803""), 28, FALSE)"),"CUNDINAMARCA")</f>
        <v>CUNDINAMARCA</v>
      </c>
      <c r="K181" s="13" t="str">
        <f>IFERROR(__xludf.DUMMYFUNCTION("VLOOKUP(E181, IMPORTRANGE(""https://docs.google.com/spreadsheets/d/1-1sI1CgmkGLtYav5pFpc8zU1CMdiR2hGtZeWB7zWrbY/edit"", ""BD075!A1:AV2803""), 29, FALSE)"),"CUCUNUBÁ")</f>
        <v>CUCUNUBÁ</v>
      </c>
      <c r="L181" s="13" t="s">
        <v>224</v>
      </c>
      <c r="M181" s="13"/>
      <c r="N181" s="16"/>
      <c r="O181" s="17">
        <f>IFERROR(__xludf.DUMMYFUNCTION("VLOOKUP(E181, IMPORTRANGE(""https://docs.google.com/spreadsheets/d/1-1sI1CgmkGLtYav5pFpc8zU1CMdiR2hGtZeWB7zWrbY/edit"", ""BD075!A1:AV2803""), 22, FALSE)"),9.9)</f>
        <v>9.9</v>
      </c>
      <c r="P181" s="13" t="str">
        <f>IFERROR(__xludf.DUMMYFUNCTION("VLOOKUP(E181, IMPORTRANGE(""https://docs.google.com/spreadsheets/d/1-1sI1CgmkGLtYav5pFpc8zU1CMdiR2hGtZeWB7zWrbY/edit"", ""BD075!A1:AV2803""), 32, FALSE)"),"CIRCUITO ORIENTE 34.5 KV")</f>
        <v>CIRCUITO ORIENTE 34.5 KV</v>
      </c>
      <c r="Q181" s="13" t="str">
        <f>IFERROR(__xludf.DUMMYFUNCTION("VLOOKUP(E181, IMPORTRANGE(""https://docs.google.com/spreadsheets/d/1-1sI1CgmkGLtYav5pFpc8zU1CMdiR2hGtZeWB7zWrbY/edit"", ""BD075!A1:AV2803""), 33, FALSE)"),"ENEL COLOMBIA S.A E.S.P.")</f>
        <v>ENEL COLOMBIA S.A E.S.P.</v>
      </c>
      <c r="R181" s="13" t="str">
        <f>IFERROR(__xludf.DUMMYFUNCTION("VLOOKUP(E181, IMPORTRANGE(""https://docs.google.com/spreadsheets/d/1-1sI1CgmkGLtYav5pFpc8zU1CMdiR2hGtZeWB7zWrbY/edit"", ""BD075!A1:AV2803""), 7, FALSE)"),"SOLAR FV")</f>
        <v>SOLAR FV</v>
      </c>
      <c r="S181" s="18">
        <f>IFERROR(__xludf.DUMMYFUNCTION("VLOOKUP(E181, IMPORTRANGE(""https://docs.google.com/spreadsheets/d/1-1sI1CgmkGLtYav5pFpc8zU1CMdiR2hGtZeWB7zWrbY/edit"", ""BD075!A1:AV2803""), 26, FALSE)"),45657.0)</f>
        <v>45657</v>
      </c>
      <c r="T181" s="17">
        <f t="shared" si="1"/>
        <v>2024</v>
      </c>
      <c r="U181" s="13" t="str">
        <f>IFERROR(__xludf.DUMMYFUNCTION("VLOOKUP(E181, IMPORTRANGE(""https://docs.google.com/spreadsheets/d/1-1sI1CgmkGLtYav5pFpc8zU1CMdiR2hGtZeWB7zWrbY/edit"", ""BD075!A1:AV2803""),34, FALSE)"),"NO")</f>
        <v>NO</v>
      </c>
      <c r="V181" s="13" t="str">
        <f>IFERROR(__xludf.DUMMYFUNCTION("VLOOKUP(E181, IMPORTRANGE(""https://docs.google.com/spreadsheets/d/1-1sI1CgmkGLtYav5pFpc8zU1CMdiR2hGtZeWB7zWrbY/edit"", ""BD075!A1:AV2803""), 35, FALSE)"),"")</f>
        <v/>
      </c>
      <c r="W181" s="13"/>
      <c r="X181" s="19"/>
      <c r="Y181" s="15" t="s">
        <v>28</v>
      </c>
      <c r="Z181" s="20" t="s">
        <v>365</v>
      </c>
      <c r="AA181" s="13" t="s">
        <v>39</v>
      </c>
      <c r="AB181" s="13" t="s">
        <v>40</v>
      </c>
    </row>
    <row r="182" ht="22.5" hidden="1" customHeight="1">
      <c r="A182" s="1"/>
      <c r="B182" s="21" t="s">
        <v>27</v>
      </c>
      <c r="C182" s="22" t="s">
        <v>28</v>
      </c>
      <c r="D182" s="22"/>
      <c r="E182" s="23">
        <v>328.0</v>
      </c>
      <c r="F182" s="21" t="str">
        <f>IFERROR(__xludf.DUMMYFUNCTION("VLOOKUP(E182, IMPORTRANGE(""https://docs.google.com/spreadsheets/d/1-1sI1CgmkGLtYav5pFpc8zU1CMdiR2hGtZeWB7zWrbY/edit"", ""BD075!A1:AV2803""), 5, FALSE)"),"PARQUE SOLAR CARACOLÍ I")</f>
        <v>PARQUE SOLAR CARACOLÍ I</v>
      </c>
      <c r="G182" s="21" t="str">
        <f>IFERROR(__xludf.DUMMYFUNCTION("VLOOKUP(E182, IMPORTRANGE(""https://docs.google.com/spreadsheets/d/1-1sI1CgmkGLtYav5pFpc8zU1CMdiR2hGtZeWB7zWrbY/edit"", ""BD075!A1:AV2803""), 15, FALSE)"),"RALOS &amp; BLAUD ENERGY COLOMBIA S.A.S.")</f>
        <v>RALOS &amp; BLAUD ENERGY COLOMBIA S.A.S.</v>
      </c>
      <c r="H182" s="21" t="s">
        <v>366</v>
      </c>
      <c r="I182" s="21" t="s">
        <v>178</v>
      </c>
      <c r="J182" s="21" t="str">
        <f>IFERROR(__xludf.DUMMYFUNCTION("VLOOKUP(E182, IMPORTRANGE(""https://docs.google.com/spreadsheets/d/1-1sI1CgmkGLtYav5pFpc8zU1CMdiR2hGtZeWB7zWrbY/edit"", ""BD075!A1:AV2803""), 28, FALSE)"),"ATLANTICO")</f>
        <v>ATLANTICO</v>
      </c>
      <c r="K182" s="21" t="str">
        <f>IFERROR(__xludf.DUMMYFUNCTION("VLOOKUP(E182, IMPORTRANGE(""https://docs.google.com/spreadsheets/d/1-1sI1CgmkGLtYav5pFpc8zU1CMdiR2hGtZeWB7zWrbY/edit"", ""BD075!A1:AV2803""), 29, FALSE)"),"MALAMBO")</f>
        <v>MALAMBO</v>
      </c>
      <c r="L182" s="21" t="s">
        <v>38</v>
      </c>
      <c r="M182" s="21"/>
      <c r="N182" s="24"/>
      <c r="O182" s="25">
        <f>IFERROR(__xludf.DUMMYFUNCTION("VLOOKUP(E182, IMPORTRANGE(""https://docs.google.com/spreadsheets/d/1-1sI1CgmkGLtYav5pFpc8zU1CMdiR2hGtZeWB7zWrbY/edit"", ""BD075!A1:AV2803""), 22, FALSE)"),50.0)</f>
        <v>50</v>
      </c>
      <c r="P182" s="21" t="str">
        <f>IFERROR(__xludf.DUMMYFUNCTION("VLOOKUP(E182, IMPORTRANGE(""https://docs.google.com/spreadsheets/d/1-1sI1CgmkGLtYav5pFpc8zU1CMdiR2hGtZeWB7zWrbY/edit"", ""BD075!A1:AV2803""), 32, FALSE)"),"CARACOLI 110 KV")</f>
        <v>CARACOLI 110 KV</v>
      </c>
      <c r="Q182" s="21" t="str">
        <f>IFERROR(__xludf.DUMMYFUNCTION("VLOOKUP(E182, IMPORTRANGE(""https://docs.google.com/spreadsheets/d/1-1sI1CgmkGLtYav5pFpc8zU1CMdiR2hGtZeWB7zWrbY/edit"", ""BD075!A1:AV2803""), 33, FALSE)"),"CARIBE SOL DE LA COSTA AIR-E S.A. E.S.P.")</f>
        <v>CARIBE SOL DE LA COSTA AIR-E S.A. E.S.P.</v>
      </c>
      <c r="R182" s="21" t="str">
        <f>IFERROR(__xludf.DUMMYFUNCTION("VLOOKUP(E182, IMPORTRANGE(""https://docs.google.com/spreadsheets/d/1-1sI1CgmkGLtYav5pFpc8zU1CMdiR2hGtZeWB7zWrbY/edit"", ""BD075!A1:AV2803""), 7, FALSE)"),"SOLAR FV")</f>
        <v>SOLAR FV</v>
      </c>
      <c r="S182" s="26">
        <f>IFERROR(__xludf.DUMMYFUNCTION("VLOOKUP(E182, IMPORTRANGE(""https://docs.google.com/spreadsheets/d/1-1sI1CgmkGLtYav5pFpc8zU1CMdiR2hGtZeWB7zWrbY/edit"", ""BD075!A1:AV2803""), 26, FALSE)"),45953.0)</f>
        <v>45953</v>
      </c>
      <c r="T182" s="25">
        <f t="shared" si="1"/>
        <v>2025</v>
      </c>
      <c r="U182" s="21" t="str">
        <f>IFERROR(__xludf.DUMMYFUNCTION("VLOOKUP(E182, IMPORTRANGE(""https://docs.google.com/spreadsheets/d/1-1sI1CgmkGLtYav5pFpc8zU1CMdiR2hGtZeWB7zWrbY/edit"", ""BD075!A1:AV2803""),34, FALSE)"),"NO")</f>
        <v>NO</v>
      </c>
      <c r="V182" s="21" t="str">
        <f>IFERROR(__xludf.DUMMYFUNCTION("VLOOKUP(E182, IMPORTRANGE(""https://docs.google.com/spreadsheets/d/1-1sI1CgmkGLtYav5pFpc8zU1CMdiR2hGtZeWB7zWrbY/edit"", ""BD075!A1:AV2803""), 35, FALSE)"),"")</f>
        <v/>
      </c>
      <c r="W182" s="21"/>
      <c r="X182" s="27"/>
      <c r="Y182" s="23" t="s">
        <v>66</v>
      </c>
      <c r="Z182" s="28"/>
      <c r="AA182" s="21" t="s">
        <v>46</v>
      </c>
      <c r="AB182" s="21" t="s">
        <v>47</v>
      </c>
    </row>
    <row r="183" ht="22.5" hidden="1" customHeight="1">
      <c r="A183" s="1"/>
      <c r="B183" s="13" t="s">
        <v>35</v>
      </c>
      <c r="C183" s="14" t="s">
        <v>28</v>
      </c>
      <c r="D183" s="14">
        <v>1.1</v>
      </c>
      <c r="E183" s="15">
        <v>429.0</v>
      </c>
      <c r="F183" s="13" t="str">
        <f>IFERROR(__xludf.DUMMYFUNCTION("VLOOKUP(E183, IMPORTRANGE(""https://docs.google.com/spreadsheets/d/1-1sI1CgmkGLtYav5pFpc8zU1CMdiR2hGtZeWB7zWrbY/edit"", ""BD075!A1:AV2803""), 5, FALSE)"),"PLANTA FOTOVOLTAICA JUMI DE 9.9 MW A JUAN MINA 13.8 KV")</f>
        <v>PLANTA FOTOVOLTAICA JUMI DE 9.9 MW A JUAN MINA 13.8 KV</v>
      </c>
      <c r="G183" s="13" t="str">
        <f>IFERROR(__xludf.DUMMYFUNCTION("VLOOKUP(E183, IMPORTRANGE(""https://docs.google.com/spreadsheets/d/1-1sI1CgmkGLtYav5pFpc8zU1CMdiR2hGtZeWB7zWrbY/edit"", ""BD075!A1:AV2803""), 15, FALSE)"),"JUAN MINA ENERGIAS RENOVABLES SAS E.S.P.")</f>
        <v>JUAN MINA ENERGIAS RENOVABLES SAS E.S.P.</v>
      </c>
      <c r="H183" s="13" t="s">
        <v>196</v>
      </c>
      <c r="I183" s="13" t="s">
        <v>37</v>
      </c>
      <c r="J183" s="13" t="str">
        <f>IFERROR(__xludf.DUMMYFUNCTION("VLOOKUP(E183, IMPORTRANGE(""https://docs.google.com/spreadsheets/d/1-1sI1CgmkGLtYav5pFpc8zU1CMdiR2hGtZeWB7zWrbY/edit"", ""BD075!A1:AV2803""), 28, FALSE)"),"ATLANTICO")</f>
        <v>ATLANTICO</v>
      </c>
      <c r="K183" s="13" t="str">
        <f>IFERROR(__xludf.DUMMYFUNCTION("VLOOKUP(E183, IMPORTRANGE(""https://docs.google.com/spreadsheets/d/1-1sI1CgmkGLtYav5pFpc8zU1CMdiR2hGtZeWB7zWrbY/edit"", ""BD075!A1:AV2803""), 29, FALSE)"),"BARRANQUILLA")</f>
        <v>BARRANQUILLA</v>
      </c>
      <c r="L183" s="13" t="s">
        <v>38</v>
      </c>
      <c r="M183" s="13"/>
      <c r="N183" s="16"/>
      <c r="O183" s="17">
        <f>IFERROR(__xludf.DUMMYFUNCTION("VLOOKUP(E183, IMPORTRANGE(""https://docs.google.com/spreadsheets/d/1-1sI1CgmkGLtYav5pFpc8zU1CMdiR2hGtZeWB7zWrbY/edit"", ""BD075!A1:AV2803""), 22, FALSE)"),9.9)</f>
        <v>9.9</v>
      </c>
      <c r="P183" s="13" t="str">
        <f>IFERROR(__xludf.DUMMYFUNCTION("VLOOKUP(E183, IMPORTRANGE(""https://docs.google.com/spreadsheets/d/1-1sI1CgmkGLtYav5pFpc8zU1CMdiR2hGtZeWB7zWrbY/edit"", ""BD075!A1:AV2803""), 32, FALSE)"),"JUAN MINA 13.8 KV")</f>
        <v>JUAN MINA 13.8 KV</v>
      </c>
      <c r="Q183" s="13" t="str">
        <f>IFERROR(__xludf.DUMMYFUNCTION("VLOOKUP(E183, IMPORTRANGE(""https://docs.google.com/spreadsheets/d/1-1sI1CgmkGLtYav5pFpc8zU1CMdiR2hGtZeWB7zWrbY/edit"", ""BD075!A1:AV2803""), 33, FALSE)"),"CARIBE SOL DE LA COSTA S.A. E.S.P.")</f>
        <v>CARIBE SOL DE LA COSTA S.A. E.S.P.</v>
      </c>
      <c r="R183" s="13" t="str">
        <f>IFERROR(__xludf.DUMMYFUNCTION("VLOOKUP(E183, IMPORTRANGE(""https://docs.google.com/spreadsheets/d/1-1sI1CgmkGLtYav5pFpc8zU1CMdiR2hGtZeWB7zWrbY/edit"", ""BD075!A1:AV2803""), 7, FALSE)"),"SOLAR FV")</f>
        <v>SOLAR FV</v>
      </c>
      <c r="S183" s="18">
        <f>IFERROR(__xludf.DUMMYFUNCTION("VLOOKUP(E183, IMPORTRANGE(""https://docs.google.com/spreadsheets/d/1-1sI1CgmkGLtYav5pFpc8zU1CMdiR2hGtZeWB7zWrbY/edit"", ""BD075!A1:AV2803""), 26, FALSE)"),45961.0)</f>
        <v>45961</v>
      </c>
      <c r="T183" s="17">
        <f t="shared" si="1"/>
        <v>2025</v>
      </c>
      <c r="U183" s="13" t="str">
        <f>IFERROR(__xludf.DUMMYFUNCTION("VLOOKUP(E183, IMPORTRANGE(""https://docs.google.com/spreadsheets/d/1-1sI1CgmkGLtYav5pFpc8zU1CMdiR2hGtZeWB7zWrbY/edit"", ""BD075!A1:AV2803""),34, FALSE)"),"NO")</f>
        <v>NO</v>
      </c>
      <c r="V183" s="13" t="str">
        <f>IFERROR(__xludf.DUMMYFUNCTION("VLOOKUP(E183, IMPORTRANGE(""https://docs.google.com/spreadsheets/d/1-1sI1CgmkGLtYav5pFpc8zU1CMdiR2hGtZeWB7zWrbY/edit"", ""BD075!A1:AV2803""), 35, FALSE)"),"")</f>
        <v/>
      </c>
      <c r="W183" s="13"/>
      <c r="X183" s="19"/>
      <c r="Y183" s="15" t="s">
        <v>28</v>
      </c>
      <c r="Z183" s="157"/>
      <c r="AA183" s="13" t="s">
        <v>367</v>
      </c>
      <c r="AB183" s="13" t="s">
        <v>40</v>
      </c>
    </row>
    <row r="184" ht="22.5" hidden="1" customHeight="1">
      <c r="A184" s="1"/>
      <c r="B184" s="67" t="s">
        <v>27</v>
      </c>
      <c r="C184" s="14" t="s">
        <v>28</v>
      </c>
      <c r="D184" s="14">
        <v>1.1</v>
      </c>
      <c r="E184" s="14">
        <v>1121.0</v>
      </c>
      <c r="F184" s="158" t="str">
        <f>IFERROR(__xludf.DUMMYFUNCTION("VLOOKUP(E184, IMPORTRANGE(""https://docs.google.com/spreadsheets/d/1-1sI1CgmkGLtYav5pFpc8zU1CMdiR2hGtZeWB7zWrbY/edit"", ""BD075!A1:AV2803""), 5, FALSE)"),"PARQUE SOLAR INTI DE 9,9 MW")</f>
        <v>PARQUE SOLAR INTI DE 9,9 MW</v>
      </c>
      <c r="G184" s="67" t="str">
        <f>IFERROR(__xludf.DUMMYFUNCTION("VLOOKUP(E184, IMPORTRANGE(""https://docs.google.com/spreadsheets/d/1-1sI1CgmkGLtYav5pFpc8zU1CMdiR2hGtZeWB7zWrbY/edit"", ""BD075!A1:AV2803""), 15, FALSE)"),"INTI SOLAR 1 S.A.S E.S.P")</f>
        <v>INTI SOLAR 1 S.A.S E.S.P</v>
      </c>
      <c r="H184" s="67" t="s">
        <v>65</v>
      </c>
      <c r="I184" s="67" t="s">
        <v>37</v>
      </c>
      <c r="J184" s="67" t="str">
        <f>IFERROR(__xludf.DUMMYFUNCTION("VLOOKUP(E184, IMPORTRANGE(""https://docs.google.com/spreadsheets/d/1-1sI1CgmkGLtYav5pFpc8zU1CMdiR2hGtZeWB7zWrbY/edit"", ""BD075!A1:AV2803""), 28, FALSE)"),"ANTIOQUIA")</f>
        <v>ANTIOQUIA</v>
      </c>
      <c r="K184" s="67" t="str">
        <f>IFERROR(__xludf.DUMMYFUNCTION("VLOOKUP(E184, IMPORTRANGE(""https://docs.google.com/spreadsheets/d/1-1sI1CgmkGLtYav5pFpc8zU1CMdiR2hGtZeWB7zWrbY/edit"", ""BD075!A1:AV2803""), 29, FALSE)"),"CAUCASIA")</f>
        <v>CAUCASIA</v>
      </c>
      <c r="L184" s="66"/>
      <c r="M184" s="67"/>
      <c r="N184" s="68"/>
      <c r="O184" s="69">
        <f>IFERROR(__xludf.DUMMYFUNCTION("VLOOKUP(E184, IMPORTRANGE(""https://docs.google.com/spreadsheets/d/1-1sI1CgmkGLtYav5pFpc8zU1CMdiR2hGtZeWB7zWrbY/edit"", ""BD075!A1:AV2803""), 22, FALSE)"),9.9)</f>
        <v>9.9</v>
      </c>
      <c r="P184" s="67" t="str">
        <f>IFERROR(__xludf.DUMMYFUNCTION("VLOOKUP(E184, IMPORTRANGE(""https://docs.google.com/spreadsheets/d/1-1sI1CgmkGLtYav5pFpc8zU1CMdiR2hGtZeWB7zWrbY/edit"", ""BD075!A1:AV2803""), 32, FALSE)"),"CAUCASIA 44 KV")</f>
        <v>CAUCASIA 44 KV</v>
      </c>
      <c r="Q184" s="67" t="str">
        <f>IFERROR(__xludf.DUMMYFUNCTION("VLOOKUP(E184, IMPORTRANGE(""https://docs.google.com/spreadsheets/d/1-1sI1CgmkGLtYav5pFpc8zU1CMdiR2hGtZeWB7zWrbY/edit"", ""BD075!A1:AV2803""), 33, FALSE)"),"EMPRESAS PUBLICAS DE MEDELLIN E.S.P.")</f>
        <v>EMPRESAS PUBLICAS DE MEDELLIN E.S.P.</v>
      </c>
      <c r="R184" s="67" t="str">
        <f>IFERROR(__xludf.DUMMYFUNCTION("VLOOKUP(E184, IMPORTRANGE(""https://docs.google.com/spreadsheets/d/1-1sI1CgmkGLtYav5pFpc8zU1CMdiR2hGtZeWB7zWrbY/edit"", ""BD075!A1:AV2803""), 7, FALSE)"),"SOLAR FV")</f>
        <v>SOLAR FV</v>
      </c>
      <c r="S184" s="70">
        <f>IFERROR(__xludf.DUMMYFUNCTION("VLOOKUP(E184, IMPORTRANGE(""https://docs.google.com/spreadsheets/d/1-1sI1CgmkGLtYav5pFpc8zU1CMdiR2hGtZeWB7zWrbY/edit"", ""BD075!A1:AV2803""), 26, FALSE)"),46203.0)</f>
        <v>46203</v>
      </c>
      <c r="T184" s="69">
        <f t="shared" si="1"/>
        <v>2026</v>
      </c>
      <c r="U184" s="67" t="str">
        <f>IFERROR(__xludf.DUMMYFUNCTION("VLOOKUP(E184, IMPORTRANGE(""https://docs.google.com/spreadsheets/d/1-1sI1CgmkGLtYav5pFpc8zU1CMdiR2hGtZeWB7zWrbY/edit"", ""BD075!A1:AV2803""),34, FALSE)"),"NO")</f>
        <v>NO</v>
      </c>
      <c r="V184" s="67" t="str">
        <f>IFERROR(__xludf.DUMMYFUNCTION("VLOOKUP(E184, IMPORTRANGE(""https://docs.google.com/spreadsheets/d/1-1sI1CgmkGLtYav5pFpc8zU1CMdiR2hGtZeWB7zWrbY/edit"", ""BD075!A1:AV2803""), 35, FALSE)"),"")</f>
        <v/>
      </c>
      <c r="W184" s="69"/>
      <c r="X184" s="66"/>
      <c r="Y184" s="14" t="s">
        <v>28</v>
      </c>
      <c r="Z184" s="159" t="s">
        <v>368</v>
      </c>
      <c r="AA184" s="67" t="s">
        <v>39</v>
      </c>
      <c r="AB184" s="13" t="s">
        <v>40</v>
      </c>
    </row>
    <row r="185" ht="22.5" hidden="1" customHeight="1">
      <c r="A185" s="1"/>
      <c r="B185" s="13" t="s">
        <v>35</v>
      </c>
      <c r="C185" s="14" t="s">
        <v>28</v>
      </c>
      <c r="D185" s="14">
        <v>1.1</v>
      </c>
      <c r="E185" s="15">
        <v>252.0</v>
      </c>
      <c r="F185" s="13" t="str">
        <f>IFERROR(__xludf.DUMMYFUNCTION("VLOOKUP(E185, IMPORTRANGE(""https://docs.google.com/spreadsheets/d/1-1sI1CgmkGLtYav5pFpc8zU1CMdiR2hGtZeWB7zWrbY/edit"", ""BD075!A1:AV2803""), 5, FALSE)"),"BOSQUES SOLARES DE BOLIVAR 500-19,9 MW")</f>
        <v>BOSQUES SOLARES DE BOLIVAR 500-19,9 MW</v>
      </c>
      <c r="G185" s="13" t="str">
        <f>IFERROR(__xludf.DUMMYFUNCTION("VLOOKUP(E185, IMPORTRANGE(""https://docs.google.com/spreadsheets/d/1-1sI1CgmkGLtYav5pFpc8zU1CMdiR2hGtZeWB7zWrbY/edit"", ""BD075!A1:AV2803""), 15, FALSE)"),"BOSQUES SOLARES DE BOLÍVAR 500 S.A.S. E.S.P. - EN LIQUIDACIÓN")</f>
        <v>BOSQUES SOLARES DE BOLÍVAR 500 S.A.S. E.S.P. - EN LIQUIDACIÓN</v>
      </c>
      <c r="H185" s="13" t="s">
        <v>36</v>
      </c>
      <c r="I185" s="13" t="s">
        <v>37</v>
      </c>
      <c r="J185" s="13" t="str">
        <f>IFERROR(__xludf.DUMMYFUNCTION("VLOOKUP(E185, IMPORTRANGE(""https://docs.google.com/spreadsheets/d/1-1sI1CgmkGLtYav5pFpc8zU1CMdiR2hGtZeWB7zWrbY/edit"", ""BD075!A1:AV2803""), 28, FALSE)"),"ATLANTICO")</f>
        <v>ATLANTICO</v>
      </c>
      <c r="K185" s="13" t="str">
        <f>IFERROR(__xludf.DUMMYFUNCTION("VLOOKUP(E185, IMPORTRANGE(""https://docs.google.com/spreadsheets/d/1-1sI1CgmkGLtYav5pFpc8zU1CMdiR2hGtZeWB7zWrbY/edit"", ""BD075!A1:AV2803""), 29, FALSE)"),"SABANALARGA")</f>
        <v>SABANALARGA</v>
      </c>
      <c r="L185" s="13" t="s">
        <v>38</v>
      </c>
      <c r="M185" s="13"/>
      <c r="N185" s="16"/>
      <c r="O185" s="17">
        <f>IFERROR(__xludf.DUMMYFUNCTION("VLOOKUP(E185, IMPORTRANGE(""https://docs.google.com/spreadsheets/d/1-1sI1CgmkGLtYav5pFpc8zU1CMdiR2hGtZeWB7zWrbY/edit"", ""BD075!A1:AV2803""), 22, FALSE)"),19.9)</f>
        <v>19.9</v>
      </c>
      <c r="P185" s="13" t="str">
        <f>IFERROR(__xludf.DUMMYFUNCTION("VLOOKUP(E185, IMPORTRANGE(""https://docs.google.com/spreadsheets/d/1-1sI1CgmkGLtYav5pFpc8zU1CMdiR2hGtZeWB7zWrbY/edit"", ""BD075!A1:AV2803""), 32, FALSE)"),"SABANALARGA 34.5 KV")</f>
        <v>SABANALARGA 34.5 KV</v>
      </c>
      <c r="Q185" s="13" t="str">
        <f>IFERROR(__xludf.DUMMYFUNCTION("VLOOKUP(E185, IMPORTRANGE(""https://docs.google.com/spreadsheets/d/1-1sI1CgmkGLtYav5pFpc8zU1CMdiR2hGtZeWB7zWrbY/edit"", ""BD075!A1:AV2803""), 33, FALSE)"),"CARIBE SOL DE LA COSTA S.A. E.S.P. _ AIR-E")</f>
        <v>CARIBE SOL DE LA COSTA S.A. E.S.P. _ AIR-E</v>
      </c>
      <c r="R185" s="13" t="str">
        <f>IFERROR(__xludf.DUMMYFUNCTION("VLOOKUP(E185, IMPORTRANGE(""https://docs.google.com/spreadsheets/d/1-1sI1CgmkGLtYav5pFpc8zU1CMdiR2hGtZeWB7zWrbY/edit"", ""BD075!A1:AV2803""), 7, FALSE)"),"SOLAR FV")</f>
        <v>SOLAR FV</v>
      </c>
      <c r="S185" s="18">
        <f>IFERROR(__xludf.DUMMYFUNCTION("VLOOKUP(E185, IMPORTRANGE(""https://docs.google.com/spreadsheets/d/1-1sI1CgmkGLtYav5pFpc8zU1CMdiR2hGtZeWB7zWrbY/edit"", ""BD075!A1:AV2803""), 26, FALSE)"),46022.0)</f>
        <v>46022</v>
      </c>
      <c r="T185" s="17">
        <f t="shared" si="1"/>
        <v>2025</v>
      </c>
      <c r="U185" s="13" t="str">
        <f>IFERROR(__xludf.DUMMYFUNCTION("VLOOKUP(E185, IMPORTRANGE(""https://docs.google.com/spreadsheets/d/1-1sI1CgmkGLtYav5pFpc8zU1CMdiR2hGtZeWB7zWrbY/edit"", ""BD075!A1:AV2803""),34, FALSE)"),"NO")</f>
        <v>NO</v>
      </c>
      <c r="V185" s="13" t="str">
        <f>IFERROR(__xludf.DUMMYFUNCTION("VLOOKUP(E185, IMPORTRANGE(""https://docs.google.com/spreadsheets/d/1-1sI1CgmkGLtYav5pFpc8zU1CMdiR2hGtZeWB7zWrbY/edit"", ""BD075!A1:AV2803""), 35, FALSE)"),"")</f>
        <v/>
      </c>
      <c r="W185" s="13"/>
      <c r="X185" s="19"/>
      <c r="Y185" s="15" t="s">
        <v>28</v>
      </c>
      <c r="Z185" s="20"/>
      <c r="AA185" s="13" t="s">
        <v>39</v>
      </c>
      <c r="AB185" s="13" t="s">
        <v>40</v>
      </c>
    </row>
    <row r="186" ht="22.5" hidden="1" customHeight="1">
      <c r="A186" s="1"/>
      <c r="B186" s="13" t="s">
        <v>27</v>
      </c>
      <c r="C186" s="14" t="s">
        <v>28</v>
      </c>
      <c r="D186" s="14">
        <v>1.1</v>
      </c>
      <c r="E186" s="15">
        <v>615.0</v>
      </c>
      <c r="F186" s="13" t="str">
        <f>IFERROR(__xludf.DUMMYFUNCTION("VLOOKUP(E186, IMPORTRANGE(""https://docs.google.com/spreadsheets/d/1-1sI1CgmkGLtYav5pFpc8zU1CMdiR2hGtZeWB7zWrbY/edit"", ""BD075!A1:AV2803""), 5, FALSE)"),"PARQUE SOLAR FOTOVOLTAICO EL GUAMO 9 MW - TESOCOL.")</f>
        <v>PARQUE SOLAR FOTOVOLTAICO EL GUAMO 9 MW - TESOCOL.</v>
      </c>
      <c r="G186" s="13" t="str">
        <f>IFERROR(__xludf.DUMMYFUNCTION("VLOOKUP(E186, IMPORTRANGE(""https://docs.google.com/spreadsheets/d/1-1sI1CgmkGLtYav5pFpc8zU1CMdiR2hGtZeWB7zWrbY/edit"", ""BD075!A1:AV2803""), 15, FALSE)"),"TESOCOL S.A.")</f>
        <v>TESOCOL S.A.</v>
      </c>
      <c r="H186" s="13" t="s">
        <v>175</v>
      </c>
      <c r="I186" s="13" t="s">
        <v>37</v>
      </c>
      <c r="J186" s="13" t="str">
        <f>IFERROR(__xludf.DUMMYFUNCTION("VLOOKUP(E186, IMPORTRANGE(""https://docs.google.com/spreadsheets/d/1-1sI1CgmkGLtYav5pFpc8zU1CMdiR2hGtZeWB7zWrbY/edit"", ""BD075!A1:AV2803""), 28, FALSE)"),"TOLIMA")</f>
        <v>TOLIMA</v>
      </c>
      <c r="K186" s="13" t="str">
        <f>IFERROR(__xludf.DUMMYFUNCTION("VLOOKUP(E186, IMPORTRANGE(""https://docs.google.com/spreadsheets/d/1-1sI1CgmkGLtYav5pFpc8zU1CMdiR2hGtZeWB7zWrbY/edit"", ""BD075!A1:AV2803""), 29, FALSE)"),"GUAMO")</f>
        <v>GUAMO</v>
      </c>
      <c r="L186" s="13" t="s">
        <v>99</v>
      </c>
      <c r="M186" s="13"/>
      <c r="N186" s="16"/>
      <c r="O186" s="17">
        <f>IFERROR(__xludf.DUMMYFUNCTION("VLOOKUP(E186, IMPORTRANGE(""https://docs.google.com/spreadsheets/d/1-1sI1CgmkGLtYav5pFpc8zU1CMdiR2hGtZeWB7zWrbY/edit"", ""BD075!A1:AV2803""), 22, FALSE)"),9.0)</f>
        <v>9</v>
      </c>
      <c r="P186" s="13" t="str">
        <f>IFERROR(__xludf.DUMMYFUNCTION("VLOOKUP(E186, IMPORTRANGE(""https://docs.google.com/spreadsheets/d/1-1sI1CgmkGLtYav5pFpc8zU1CMdiR2hGtZeWB7zWrbY/edit"", ""BD075!A1:AV2803""), 32, FALSE)"),"GUAMO 34.5 KV")</f>
        <v>GUAMO 34.5 KV</v>
      </c>
      <c r="Q186" s="13" t="str">
        <f>IFERROR(__xludf.DUMMYFUNCTION("VLOOKUP(E186, IMPORTRANGE(""https://docs.google.com/spreadsheets/d/1-1sI1CgmkGLtYav5pFpc8zU1CMdiR2hGtZeWB7zWrbY/edit"", ""BD075!A1:AV2803""), 33, FALSE)"),"CELSIA COLOMBIA S.A. E.S.P.")</f>
        <v>CELSIA COLOMBIA S.A. E.S.P.</v>
      </c>
      <c r="R186" s="13" t="str">
        <f>IFERROR(__xludf.DUMMYFUNCTION("VLOOKUP(E186, IMPORTRANGE(""https://docs.google.com/spreadsheets/d/1-1sI1CgmkGLtYav5pFpc8zU1CMdiR2hGtZeWB7zWrbY/edit"", ""BD075!A1:AV2803""), 7, FALSE)"),"SOLAR FV")</f>
        <v>SOLAR FV</v>
      </c>
      <c r="S186" s="152">
        <f>IFERROR(__xludf.DUMMYFUNCTION("VLOOKUP(E186, IMPORTRANGE(""https://docs.google.com/spreadsheets/d/1-1sI1CgmkGLtYav5pFpc8zU1CMdiR2hGtZeWB7zWrbY/edit"", ""BD075!A1:AV2803""), 26, FALSE)"),46203.0)</f>
        <v>46203</v>
      </c>
      <c r="T186" s="17">
        <f t="shared" si="1"/>
        <v>2026</v>
      </c>
      <c r="U186" s="13" t="str">
        <f>IFERROR(__xludf.DUMMYFUNCTION("VLOOKUP(E186, IMPORTRANGE(""https://docs.google.com/spreadsheets/d/1-1sI1CgmkGLtYav5pFpc8zU1CMdiR2hGtZeWB7zWrbY/edit"", ""BD075!A1:AV2803""),34, FALSE)"),"SI")</f>
        <v>SI</v>
      </c>
      <c r="V186" s="13" t="str">
        <f>IFERROR(__xludf.DUMMYFUNCTION("VLOOKUP(E186, IMPORTRANGE(""https://docs.google.com/spreadsheets/d/1-1sI1CgmkGLtYav5pFpc8zU1CMdiR2hGtZeWB7zWrbY/edit"", ""BD075!A1:AV2803""), 35, FALSE)"),"CELSIA EMITE CONCEPTO SUPEDITADO A LA ENTRADA DE OBRAS DEL STR. -SE SOLICITA AUMENTO DE CAPACIDAD DEL CIRCUITO ARMENIA - REGIVIT 115 KV Y REMITIR PARÁMETROS ELÉCTRICOS DE LAS LÍNEAS DEL SDL A LAS QUE ESTÁ SUPEDITADA EL PROYECTO")</f>
        <v>CELSIA EMITE CONCEPTO SUPEDITADO A LA ENTRADA DE OBRAS DEL STR. -SE SOLICITA AUMENTO DE CAPACIDAD DEL CIRCUITO ARMENIA - REGIVIT 115 KV Y REMITIR PARÁMETROS ELÉCTRICOS DE LAS LÍNEAS DEL SDL A LAS QUE ESTÁ SUPEDITADA EL PROYECTO</v>
      </c>
      <c r="W186" s="13"/>
      <c r="X186" s="19"/>
      <c r="Y186" s="15" t="s">
        <v>28</v>
      </c>
      <c r="Z186" s="20"/>
      <c r="AA186" s="153" t="s">
        <v>39</v>
      </c>
      <c r="AB186" s="154" t="s">
        <v>40</v>
      </c>
    </row>
    <row r="187" ht="22.5" hidden="1" customHeight="1">
      <c r="B187" s="13" t="s">
        <v>27</v>
      </c>
      <c r="C187" s="14" t="s">
        <v>28</v>
      </c>
      <c r="D187" s="14">
        <v>1.1</v>
      </c>
      <c r="E187" s="15">
        <v>613.0</v>
      </c>
      <c r="F187" s="13" t="str">
        <f>IFERROR(__xludf.DUMMYFUNCTION("VLOOKUP(E187, IMPORTRANGE(""https://docs.google.com/spreadsheets/d/1-1sI1CgmkGLtYav5pFpc8zU1CMdiR2hGtZeWB7zWrbY/edit"", ""BD075!A1:AV2803""), 5, FALSE)"),"REMISIÓN CONCEPTO APROBATORIO PARQUE SOLAR FOTOVOLTAICO NUMBANA 9.9 MW")</f>
        <v>REMISIÓN CONCEPTO APROBATORIO PARQUE SOLAR FOTOVOLTAICO NUMBANA 9.9 MW</v>
      </c>
      <c r="G187" s="13" t="str">
        <f>IFERROR(__xludf.DUMMYFUNCTION("VLOOKUP(E187, IMPORTRANGE(""https://docs.google.com/spreadsheets/d/1-1sI1CgmkGLtYav5pFpc8zU1CMdiR2hGtZeWB7zWrbY/edit"", ""BD075!A1:AV2803""), 15, FALSE)"),"ABO WIND RENOVABLES COLOMBIA S.A.S.")</f>
        <v>ABO WIND RENOVABLES COLOMBIA S.A.S.</v>
      </c>
      <c r="H187" s="13" t="s">
        <v>175</v>
      </c>
      <c r="I187" s="13" t="s">
        <v>37</v>
      </c>
      <c r="J187" s="13" t="str">
        <f>IFERROR(__xludf.DUMMYFUNCTION("VLOOKUP(E187, IMPORTRANGE(""https://docs.google.com/spreadsheets/d/1-1sI1CgmkGLtYav5pFpc8zU1CMdiR2hGtZeWB7zWrbY/edit"", ""BD075!A1:AV2803""), 28, FALSE)"),"TOLIMA")</f>
        <v>TOLIMA</v>
      </c>
      <c r="K187" s="13" t="str">
        <f>IFERROR(__xludf.DUMMYFUNCTION("VLOOKUP(E187, IMPORTRANGE(""https://docs.google.com/spreadsheets/d/1-1sI1CgmkGLtYav5pFpc8zU1CMdiR2hGtZeWB7zWrbY/edit"", ""BD075!A1:AV2803""), 29, FALSE)"),"GUAMO")</f>
        <v>GUAMO</v>
      </c>
      <c r="L187" s="13" t="s">
        <v>99</v>
      </c>
      <c r="M187" s="13"/>
      <c r="N187" s="16"/>
      <c r="O187" s="17">
        <f>IFERROR(__xludf.DUMMYFUNCTION("VLOOKUP(E187, IMPORTRANGE(""https://docs.google.com/spreadsheets/d/1-1sI1CgmkGLtYav5pFpc8zU1CMdiR2hGtZeWB7zWrbY/edit"", ""BD075!A1:AV2803""), 22, FALSE)"),9.9)</f>
        <v>9.9</v>
      </c>
      <c r="P187" s="13" t="str">
        <f>IFERROR(__xludf.DUMMYFUNCTION("VLOOKUP(E187, IMPORTRANGE(""https://docs.google.com/spreadsheets/d/1-1sI1CgmkGLtYav5pFpc8zU1CMdiR2hGtZeWB7zWrbY/edit"", ""BD075!A1:AV2803""), 32, FALSE)"),"GUAMO 34.5 KV")</f>
        <v>GUAMO 34.5 KV</v>
      </c>
      <c r="Q187" s="13" t="str">
        <f>IFERROR(__xludf.DUMMYFUNCTION("VLOOKUP(E187, IMPORTRANGE(""https://docs.google.com/spreadsheets/d/1-1sI1CgmkGLtYav5pFpc8zU1CMdiR2hGtZeWB7zWrbY/edit"", ""BD075!A1:AV2803""), 33, FALSE)"),"CELSIA COLOMBIA S.A. E.S.P.")</f>
        <v>CELSIA COLOMBIA S.A. E.S.P.</v>
      </c>
      <c r="R187" s="13" t="str">
        <f>IFERROR(__xludf.DUMMYFUNCTION("VLOOKUP(E187, IMPORTRANGE(""https://docs.google.com/spreadsheets/d/1-1sI1CgmkGLtYav5pFpc8zU1CMdiR2hGtZeWB7zWrbY/edit"", ""BD075!A1:AV2803""), 7, FALSE)"),"SOLAR FV")</f>
        <v>SOLAR FV</v>
      </c>
      <c r="S187" s="152">
        <f>IFERROR(__xludf.DUMMYFUNCTION("VLOOKUP(E187, IMPORTRANGE(""https://docs.google.com/spreadsheets/d/1-1sI1CgmkGLtYav5pFpc8zU1CMdiR2hGtZeWB7zWrbY/edit"", ""BD075!A1:AV2803""), 26, FALSE)"),46203.0)</f>
        <v>46203</v>
      </c>
      <c r="T187" s="17">
        <f t="shared" si="1"/>
        <v>2026</v>
      </c>
      <c r="U187" s="13" t="str">
        <f>IFERROR(__xludf.DUMMYFUNCTION("VLOOKUP(E187, IMPORTRANGE(""https://docs.google.com/spreadsheets/d/1-1sI1CgmkGLtYav5pFpc8zU1CMdiR2hGtZeWB7zWrbY/edit"", ""BD075!A1:AV2803""),34, FALSE)"),"SI")</f>
        <v>SI</v>
      </c>
      <c r="V187" s="13" t="str">
        <f>IFERROR(__xludf.DUMMYFUNCTION("VLOOKUP(E187, IMPORTRANGE(""https://docs.google.com/spreadsheets/d/1-1sI1CgmkGLtYav5pFpc8zU1CMdiR2hGtZeWB7zWrbY/edit"", ""BD075!A1:AV2803""), 35, FALSE)"),"-SE SOLICITA AUMENTO DE CAPACIDAD DEL CIRCUITO ARMENIA - REGIVIT 115 KV Y REMITIR PARÁMETROS ELÉCTRICOS DE LAS LÍNEAS DEL SDLA LAS QUE ESTÁ SUPEDITADA EL PROYECTO")</f>
        <v>-SE SOLICITA AUMENTO DE CAPACIDAD DEL CIRCUITO ARMENIA - REGIVIT 115 KV Y REMITIR PARÁMETROS ELÉCTRICOS DE LAS LÍNEAS DEL SDLA LAS QUE ESTÁ SUPEDITADA EL PROYECTO</v>
      </c>
      <c r="W187" s="13"/>
      <c r="X187" s="19"/>
      <c r="Y187" s="15" t="s">
        <v>28</v>
      </c>
      <c r="Z187" s="20"/>
      <c r="AA187" s="153" t="s">
        <v>39</v>
      </c>
      <c r="AB187" s="154" t="s">
        <v>40</v>
      </c>
    </row>
    <row r="188" ht="22.5" hidden="1" customHeight="1">
      <c r="A188" s="1"/>
      <c r="B188" s="13" t="s">
        <v>27</v>
      </c>
      <c r="C188" s="14" t="s">
        <v>28</v>
      </c>
      <c r="D188" s="14">
        <v>1.1</v>
      </c>
      <c r="E188" s="15">
        <v>611.0</v>
      </c>
      <c r="F188" s="13" t="str">
        <f>IFERROR(__xludf.DUMMYFUNCTION("VLOOKUP(E188, IMPORTRANGE(""https://docs.google.com/spreadsheets/d/1-1sI1CgmkGLtYav5pFpc8zU1CMdiR2hGtZeWB7zWrbY/edit"", ""BD075!A1:AV2803""), 5, FALSE)"),"PROYECTO SOLAR ROKRA DE 9.9MW.")</f>
        <v>PROYECTO SOLAR ROKRA DE 9.9MW.</v>
      </c>
      <c r="G188" s="13" t="str">
        <f>IFERROR(__xludf.DUMMYFUNCTION("VLOOKUP(E188, IMPORTRANGE(""https://docs.google.com/spreadsheets/d/1-1sI1CgmkGLtYav5pFpc8zU1CMdiR2hGtZeWB7zWrbY/edit"", ""BD075!A1:AV2803""), 15, FALSE)"),"ABO WIND RENOVABLES COLOMBIA S.A.S.")</f>
        <v>ABO WIND RENOVABLES COLOMBIA S.A.S.</v>
      </c>
      <c r="H188" s="13" t="s">
        <v>175</v>
      </c>
      <c r="I188" s="13" t="s">
        <v>37</v>
      </c>
      <c r="J188" s="13" t="str">
        <f>IFERROR(__xludf.DUMMYFUNCTION("VLOOKUP(E188, IMPORTRANGE(""https://docs.google.com/spreadsheets/d/1-1sI1CgmkGLtYav5pFpc8zU1CMdiR2hGtZeWB7zWrbY/edit"", ""BD075!A1:AV2803""), 28, FALSE)"),"TOLIMA")</f>
        <v>TOLIMA</v>
      </c>
      <c r="K188" s="13" t="str">
        <f>IFERROR(__xludf.DUMMYFUNCTION("VLOOKUP(E188, IMPORTRANGE(""https://docs.google.com/spreadsheets/d/1-1sI1CgmkGLtYav5pFpc8zU1CMdiR2hGtZeWB7zWrbY/edit"", ""BD075!A1:AV2803""), 29, FALSE)"),"SALDAÑA")</f>
        <v>SALDAÑA</v>
      </c>
      <c r="L188" s="13" t="s">
        <v>99</v>
      </c>
      <c r="M188" s="13"/>
      <c r="N188" s="16"/>
      <c r="O188" s="17">
        <f>IFERROR(__xludf.DUMMYFUNCTION("VLOOKUP(E188, IMPORTRANGE(""https://docs.google.com/spreadsheets/d/1-1sI1CgmkGLtYav5pFpc8zU1CMdiR2hGtZeWB7zWrbY/edit"", ""BD075!A1:AV2803""), 22, FALSE)"),9.9)</f>
        <v>9.9</v>
      </c>
      <c r="P188" s="13" t="str">
        <f>IFERROR(__xludf.DUMMYFUNCTION("VLOOKUP(E188, IMPORTRANGE(""https://docs.google.com/spreadsheets/d/1-1sI1CgmkGLtYav5pFpc8zU1CMdiR2hGtZeWB7zWrbY/edit"", ""BD075!A1:AV2803""), 32, FALSE)"),"SALDAÑA 34.5 KV")</f>
        <v>SALDAÑA 34.5 KV</v>
      </c>
      <c r="Q188" s="13" t="str">
        <f>IFERROR(__xludf.DUMMYFUNCTION("VLOOKUP(E188, IMPORTRANGE(""https://docs.google.com/spreadsheets/d/1-1sI1CgmkGLtYav5pFpc8zU1CMdiR2hGtZeWB7zWrbY/edit"", ""BD075!A1:AV2803""), 33, FALSE)"),"CELSIA COLOMBIA S.A. E.S.P.")</f>
        <v>CELSIA COLOMBIA S.A. E.S.P.</v>
      </c>
      <c r="R188" s="13" t="str">
        <f>IFERROR(__xludf.DUMMYFUNCTION("VLOOKUP(E188, IMPORTRANGE(""https://docs.google.com/spreadsheets/d/1-1sI1CgmkGLtYav5pFpc8zU1CMdiR2hGtZeWB7zWrbY/edit"", ""BD075!A1:AV2803""), 7, FALSE)"),"SOLAR FV")</f>
        <v>SOLAR FV</v>
      </c>
      <c r="S188" s="152">
        <f>IFERROR(__xludf.DUMMYFUNCTION("VLOOKUP(E188, IMPORTRANGE(""https://docs.google.com/spreadsheets/d/1-1sI1CgmkGLtYav5pFpc8zU1CMdiR2hGtZeWB7zWrbY/edit"", ""BD075!A1:AV2803""), 26, FALSE)"),46203.0)</f>
        <v>46203</v>
      </c>
      <c r="T188" s="17">
        <f t="shared" si="1"/>
        <v>2026</v>
      </c>
      <c r="U188" s="13" t="str">
        <f>IFERROR(__xludf.DUMMYFUNCTION("VLOOKUP(E188, IMPORTRANGE(""https://docs.google.com/spreadsheets/d/1-1sI1CgmkGLtYav5pFpc8zU1CMdiR2hGtZeWB7zWrbY/edit"", ""BD075!A1:AV2803""),34, FALSE)"),"SI")</f>
        <v>SI</v>
      </c>
      <c r="V188" s="13" t="str">
        <f>IFERROR(__xludf.DUMMYFUNCTION("VLOOKUP(E188, IMPORTRANGE(""https://docs.google.com/spreadsheets/d/1-1sI1CgmkGLtYav5pFpc8zU1CMdiR2hGtZeWB7zWrbY/edit"", ""BD075!A1:AV2803""), 35, FALSE)"),"CAMBIO DE CT'S EN CIRCUITOS BOTE - TENAY 115 KV, BETANIA - EL BOTE 115 KV, BETANIA - SEBORUCO 115 KV, EL BOTE - SEBORUCO 115 KV.")</f>
        <v>CAMBIO DE CT'S EN CIRCUITOS BOTE - TENAY 115 KV, BETANIA - EL BOTE 115 KV, BETANIA - SEBORUCO 115 KV, EL BOTE - SEBORUCO 115 KV.</v>
      </c>
      <c r="W188" s="13"/>
      <c r="X188" s="19"/>
      <c r="Y188" s="15" t="s">
        <v>28</v>
      </c>
      <c r="Z188" s="20"/>
      <c r="AA188" s="153" t="s">
        <v>39</v>
      </c>
      <c r="AB188" s="154" t="s">
        <v>40</v>
      </c>
    </row>
    <row r="189" ht="22.5" hidden="1" customHeight="1">
      <c r="A189" s="1"/>
      <c r="B189" s="13" t="s">
        <v>27</v>
      </c>
      <c r="C189" s="14" t="s">
        <v>28</v>
      </c>
      <c r="D189" s="14">
        <v>1.1</v>
      </c>
      <c r="E189" s="15">
        <v>933.0</v>
      </c>
      <c r="F189" s="13" t="str">
        <f>IFERROR(__xludf.DUMMYFUNCTION("VLOOKUP(E189, IMPORTRANGE(""https://docs.google.com/spreadsheets/d/1-1sI1CgmkGLtYav5pFpc8zU1CMdiR2hGtZeWB7zWrbY/edit"", ""BD075!A1:AV2803""), 5, FALSE)"),"PLANTA DE GENERACIÓN SOLAR ARDOBELA I - 9.9 MW EN LA SUBESTACIÓN SANTANDER 34.5 KV.")</f>
        <v>PLANTA DE GENERACIÓN SOLAR ARDOBELA I - 9.9 MW EN LA SUBESTACIÓN SANTANDER 34.5 KV.</v>
      </c>
      <c r="G189" s="13" t="str">
        <f>IFERROR(__xludf.DUMMYFUNCTION("VLOOKUP(E189, IMPORTRANGE(""https://docs.google.com/spreadsheets/d/1-1sI1CgmkGLtYav5pFpc8zU1CMdiR2hGtZeWB7zWrbY/edit"", ""BD075!A1:AV2803""), 15, FALSE)"),"WEENS S.A.S.")</f>
        <v>WEENS S.A.S.</v>
      </c>
      <c r="H189" s="13" t="s">
        <v>69</v>
      </c>
      <c r="I189" s="13" t="s">
        <v>42</v>
      </c>
      <c r="J189" s="13" t="str">
        <f>IFERROR(__xludf.DUMMYFUNCTION("VLOOKUP(E189, IMPORTRANGE(""https://docs.google.com/spreadsheets/d/1-1sI1CgmkGLtYav5pFpc8zU1CMdiR2hGtZeWB7zWrbY/edit"", ""BD075!A1:AV2803""), 28, FALSE)"),"CAUCA")</f>
        <v>CAUCA</v>
      </c>
      <c r="K189" s="13" t="str">
        <f>IFERROR(__xludf.DUMMYFUNCTION("VLOOKUP(E189, IMPORTRANGE(""https://docs.google.com/spreadsheets/d/1-1sI1CgmkGLtYav5pFpc8zU1CMdiR2hGtZeWB7zWrbY/edit"", ""BD075!A1:AV2803""), 29, FALSE)"),"SANTANDER DE QUILICHAO")</f>
        <v>SANTANDER DE QUILICHAO</v>
      </c>
      <c r="L189" s="13" t="s">
        <v>70</v>
      </c>
      <c r="M189" s="13"/>
      <c r="N189" s="13"/>
      <c r="O189" s="17">
        <f>IFERROR(__xludf.DUMMYFUNCTION("VLOOKUP(E189, IMPORTRANGE(""https://docs.google.com/spreadsheets/d/1-1sI1CgmkGLtYav5pFpc8zU1CMdiR2hGtZeWB7zWrbY/edit"", ""BD075!A1:AV2803""), 22, FALSE)"),9.9)</f>
        <v>9.9</v>
      </c>
      <c r="P189" s="13" t="str">
        <f>IFERROR(__xludf.DUMMYFUNCTION("VLOOKUP(E189, IMPORTRANGE(""https://docs.google.com/spreadsheets/d/1-1sI1CgmkGLtYav5pFpc8zU1CMdiR2hGtZeWB7zWrbY/edit"", ""BD075!A1:AV2803""), 32, FALSE)"),"SANTANDER 34.5 KV")</f>
        <v>SANTANDER 34.5 KV</v>
      </c>
      <c r="Q189" s="13" t="str">
        <f>IFERROR(__xludf.DUMMYFUNCTION("VLOOKUP(E189, IMPORTRANGE(""https://docs.google.com/spreadsheets/d/1-1sI1CgmkGLtYav5pFpc8zU1CMdiR2hGtZeWB7zWrbY/edit"", ""BD075!A1:AV2803""), 33, FALSE)"),"COMPAÑÍA ENERGÉTICA DE OCCIDENTE S.A. E.S.P")</f>
        <v>COMPAÑÍA ENERGÉTICA DE OCCIDENTE S.A. E.S.P</v>
      </c>
      <c r="R189" s="13" t="str">
        <f>IFERROR(__xludf.DUMMYFUNCTION("VLOOKUP(E189, IMPORTRANGE(""https://docs.google.com/spreadsheets/d/1-1sI1CgmkGLtYav5pFpc8zU1CMdiR2hGtZeWB7zWrbY/edit"", ""BD075!A1:AV2803""), 7, FALSE)"),"SOLAR FV")</f>
        <v>SOLAR FV</v>
      </c>
      <c r="S189" s="152">
        <f>IFERROR(__xludf.DUMMYFUNCTION("VLOOKUP(E189, IMPORTRANGE(""https://docs.google.com/spreadsheets/d/1-1sI1CgmkGLtYav5pFpc8zU1CMdiR2hGtZeWB7zWrbY/edit"", ""BD075!A1:AV2803""), 26, FALSE)"),46022.0)</f>
        <v>46022</v>
      </c>
      <c r="T189" s="17">
        <f t="shared" si="1"/>
        <v>2025</v>
      </c>
      <c r="U189" s="13" t="str">
        <f>IFERROR(__xludf.DUMMYFUNCTION("VLOOKUP(E189, IMPORTRANGE(""https://docs.google.com/spreadsheets/d/1-1sI1CgmkGLtYav5pFpc8zU1CMdiR2hGtZeWB7zWrbY/edit"", ""BD075!A1:AV2803""),34, FALSE)"),"NO")</f>
        <v>NO</v>
      </c>
      <c r="V189" s="13" t="str">
        <f>IFERROR(__xludf.DUMMYFUNCTION("VLOOKUP(E189, IMPORTRANGE(""https://docs.google.com/spreadsheets/d/1-1sI1CgmkGLtYav5pFpc8zU1CMdiR2hGtZeWB7zWrbY/edit"", ""BD075!A1:AV2803""), 35, FALSE)"),"")</f>
        <v/>
      </c>
      <c r="W189" s="13"/>
      <c r="X189" s="19"/>
      <c r="Y189" s="15" t="s">
        <v>28</v>
      </c>
      <c r="Z189" s="20" t="s">
        <v>369</v>
      </c>
      <c r="AA189" s="153" t="s">
        <v>39</v>
      </c>
      <c r="AB189" s="154" t="s">
        <v>40</v>
      </c>
    </row>
    <row r="190" ht="22.5" hidden="1" customHeight="1">
      <c r="A190" s="1"/>
      <c r="B190" s="13" t="s">
        <v>27</v>
      </c>
      <c r="C190" s="160" t="s">
        <v>28</v>
      </c>
      <c r="D190" s="160">
        <v>1.1</v>
      </c>
      <c r="E190" s="15">
        <v>934.0</v>
      </c>
      <c r="F190" s="13" t="str">
        <f>IFERROR(__xludf.DUMMYFUNCTION("VLOOKUP(E190, IMPORTRANGE(""https://docs.google.com/spreadsheets/d/1-1sI1CgmkGLtYav5pFpc8zU1CMdiR2hGtZeWB7zWrbY/edit"", ""BD075!A1:AV2803""), 5, FALSE)"),"PLANTA DE GENERACIÓN SOLAR ARDOBELA II - 9.9 MW EN LA SUBESTACIÓN SANTANDER 34.5 KV")</f>
        <v>PLANTA DE GENERACIÓN SOLAR ARDOBELA II - 9.9 MW EN LA SUBESTACIÓN SANTANDER 34.5 KV</v>
      </c>
      <c r="G190" s="13" t="str">
        <f>IFERROR(__xludf.DUMMYFUNCTION("VLOOKUP(E190, IMPORTRANGE(""https://docs.google.com/spreadsheets/d/1-1sI1CgmkGLtYav5pFpc8zU1CMdiR2hGtZeWB7zWrbY/edit"", ""BD075!A1:AV2803""), 15, FALSE)"),"WEENS S.A.S.")</f>
        <v>WEENS S.A.S.</v>
      </c>
      <c r="H190" s="13" t="s">
        <v>69</v>
      </c>
      <c r="I190" s="13" t="s">
        <v>42</v>
      </c>
      <c r="J190" s="13" t="str">
        <f>IFERROR(__xludf.DUMMYFUNCTION("VLOOKUP(E190, IMPORTRANGE(""https://docs.google.com/spreadsheets/d/1-1sI1CgmkGLtYav5pFpc8zU1CMdiR2hGtZeWB7zWrbY/edit"", ""BD075!A1:AV2803""), 28, FALSE)"),"CAUCA")</f>
        <v>CAUCA</v>
      </c>
      <c r="K190" s="13" t="str">
        <f>IFERROR(__xludf.DUMMYFUNCTION("VLOOKUP(E190, IMPORTRANGE(""https://docs.google.com/spreadsheets/d/1-1sI1CgmkGLtYav5pFpc8zU1CMdiR2hGtZeWB7zWrbY/edit"", ""BD075!A1:AV2803""), 29, FALSE)"),"SANTANDER DE QUILICHAO")</f>
        <v>SANTANDER DE QUILICHAO</v>
      </c>
      <c r="L190" s="13" t="s">
        <v>70</v>
      </c>
      <c r="M190" s="13"/>
      <c r="N190" s="13"/>
      <c r="O190" s="17">
        <f>IFERROR(__xludf.DUMMYFUNCTION("VLOOKUP(E190, IMPORTRANGE(""https://docs.google.com/spreadsheets/d/1-1sI1CgmkGLtYav5pFpc8zU1CMdiR2hGtZeWB7zWrbY/edit"", ""BD075!A1:AV2803""), 22, FALSE)"),9.9)</f>
        <v>9.9</v>
      </c>
      <c r="P190" s="13" t="str">
        <f>IFERROR(__xludf.DUMMYFUNCTION("VLOOKUP(E190, IMPORTRANGE(""https://docs.google.com/spreadsheets/d/1-1sI1CgmkGLtYav5pFpc8zU1CMdiR2hGtZeWB7zWrbY/edit"", ""BD075!A1:AV2803""), 32, FALSE)"),"SANTANDER 34.5 KV")</f>
        <v>SANTANDER 34.5 KV</v>
      </c>
      <c r="Q190" s="13" t="str">
        <f>IFERROR(__xludf.DUMMYFUNCTION("VLOOKUP(E190, IMPORTRANGE(""https://docs.google.com/spreadsheets/d/1-1sI1CgmkGLtYav5pFpc8zU1CMdiR2hGtZeWB7zWrbY/edit"", ""BD075!A1:AV2803""), 33, FALSE)"),"COMPAÑÍA ENERGÉTICA DE OCCIDENTE S.A. E.S.P")</f>
        <v>COMPAÑÍA ENERGÉTICA DE OCCIDENTE S.A. E.S.P</v>
      </c>
      <c r="R190" s="13" t="str">
        <f>IFERROR(__xludf.DUMMYFUNCTION("VLOOKUP(E190, IMPORTRANGE(""https://docs.google.com/spreadsheets/d/1-1sI1CgmkGLtYav5pFpc8zU1CMdiR2hGtZeWB7zWrbY/edit"", ""BD075!A1:AV2803""), 7, FALSE)"),"SOLAR FV")</f>
        <v>SOLAR FV</v>
      </c>
      <c r="S190" s="152">
        <f>IFERROR(__xludf.DUMMYFUNCTION("VLOOKUP(E190, IMPORTRANGE(""https://docs.google.com/spreadsheets/d/1-1sI1CgmkGLtYav5pFpc8zU1CMdiR2hGtZeWB7zWrbY/edit"", ""BD075!A1:AV2803""), 26, FALSE)"),46022.0)</f>
        <v>46022</v>
      </c>
      <c r="T190" s="17">
        <f t="shared" si="1"/>
        <v>2025</v>
      </c>
      <c r="U190" s="13" t="str">
        <f>IFERROR(__xludf.DUMMYFUNCTION("VLOOKUP(E190, IMPORTRANGE(""https://docs.google.com/spreadsheets/d/1-1sI1CgmkGLtYav5pFpc8zU1CMdiR2hGtZeWB7zWrbY/edit"", ""BD075!A1:AV2803""),34, FALSE)"),"NO")</f>
        <v>NO</v>
      </c>
      <c r="V190" s="13" t="str">
        <f>IFERROR(__xludf.DUMMYFUNCTION("VLOOKUP(E190, IMPORTRANGE(""https://docs.google.com/spreadsheets/d/1-1sI1CgmkGLtYav5pFpc8zU1CMdiR2hGtZeWB7zWrbY/edit"", ""BD075!A1:AV2803""), 35, FALSE)"),"")</f>
        <v/>
      </c>
      <c r="W190" s="13"/>
      <c r="X190" s="19"/>
      <c r="Y190" s="15" t="s">
        <v>28</v>
      </c>
      <c r="Z190" s="20" t="s">
        <v>370</v>
      </c>
      <c r="AA190" s="153" t="s">
        <v>39</v>
      </c>
      <c r="AB190" s="154" t="s">
        <v>40</v>
      </c>
    </row>
    <row r="191" ht="22.5" hidden="1" customHeight="1">
      <c r="A191" s="1"/>
      <c r="B191" s="13" t="s">
        <v>27</v>
      </c>
      <c r="C191" s="160" t="s">
        <v>28</v>
      </c>
      <c r="D191" s="160">
        <v>1.1</v>
      </c>
      <c r="E191" s="15">
        <v>909.0</v>
      </c>
      <c r="F191" s="13" t="str">
        <f>IFERROR(__xludf.DUMMYFUNCTION("VLOOKUP(E191, IMPORTRANGE(""https://docs.google.com/spreadsheets/d/1-1sI1CgmkGLtYav5pFpc8zU1CMdiR2hGtZeWB7zWrbY/edit"", ""BD075!A1:AV2803""), 5, FALSE)"),"SOLAR FOTOVOLTAICO CÓNDOR 9,9 MW")</f>
        <v>SOLAR FOTOVOLTAICO CÓNDOR 9,9 MW</v>
      </c>
      <c r="G191" s="13" t="str">
        <f>IFERROR(__xludf.DUMMYFUNCTION("VLOOKUP(E191, IMPORTRANGE(""https://docs.google.com/spreadsheets/d/1-1sI1CgmkGLtYav5pFpc8zU1CMdiR2hGtZeWB7zWrbY/edit"", ""BD075!A1:AV2803""), 15, FALSE)"),"ABO WIND RENOVABLES PROYECTO DIECISEIS S.A.S. ESP")</f>
        <v>ABO WIND RENOVABLES PROYECTO DIECISEIS S.A.S. ESP</v>
      </c>
      <c r="H191" s="13" t="s">
        <v>295</v>
      </c>
      <c r="I191" s="13" t="s">
        <v>223</v>
      </c>
      <c r="J191" s="13" t="str">
        <f>IFERROR(__xludf.DUMMYFUNCTION("VLOOKUP(E191, IMPORTRANGE(""https://docs.google.com/spreadsheets/d/1-1sI1CgmkGLtYav5pFpc8zU1CMdiR2hGtZeWB7zWrbY/edit"", ""BD075!A1:AV2803""), 28, FALSE)"),"CUNDINAMARCA")</f>
        <v>CUNDINAMARCA</v>
      </c>
      <c r="K191" s="13" t="str">
        <f>IFERROR(__xludf.DUMMYFUNCTION("VLOOKUP(E191, IMPORTRANGE(""https://docs.google.com/spreadsheets/d/1-1sI1CgmkGLtYav5pFpc8zU1CMdiR2hGtZeWB7zWrbY/edit"", ""BD075!A1:AV2803""), 29, FALSE)"),"SIMIJACA")</f>
        <v>SIMIJACA</v>
      </c>
      <c r="L191" s="13" t="s">
        <v>224</v>
      </c>
      <c r="M191" s="13"/>
      <c r="N191" s="16"/>
      <c r="O191" s="17">
        <f>IFERROR(__xludf.DUMMYFUNCTION("VLOOKUP(E191, IMPORTRANGE(""https://docs.google.com/spreadsheets/d/1-1sI1CgmkGLtYav5pFpc8zU1CMdiR2hGtZeWB7zWrbY/edit"", ""BD075!A1:AV2803""), 22, FALSE)"),9.9)</f>
        <v>9.9</v>
      </c>
      <c r="P191" s="13" t="str">
        <f>IFERROR(__xludf.DUMMYFUNCTION("VLOOKUP(E191, IMPORTRANGE(""https://docs.google.com/spreadsheets/d/1-1sI1CgmkGLtYav5pFpc8zU1CMdiR2hGtZeWB7zWrbY/edit"", ""BD075!A1:AV2803""), 32, FALSE)"),"SIMIJACA 13.2 KV")</f>
        <v>SIMIJACA 13.2 KV</v>
      </c>
      <c r="Q191" s="13" t="str">
        <f>IFERROR(__xludf.DUMMYFUNCTION("VLOOKUP(E191, IMPORTRANGE(""https://docs.google.com/spreadsheets/d/1-1sI1CgmkGLtYav5pFpc8zU1CMdiR2hGtZeWB7zWrbY/edit"", ""BD075!A1:AV2803""), 33, FALSE)"),"ENEL COLOMBIA S.A E.S.P.")</f>
        <v>ENEL COLOMBIA S.A E.S.P.</v>
      </c>
      <c r="R191" s="13" t="str">
        <f>IFERROR(__xludf.DUMMYFUNCTION("VLOOKUP(E191, IMPORTRANGE(""https://docs.google.com/spreadsheets/d/1-1sI1CgmkGLtYav5pFpc8zU1CMdiR2hGtZeWB7zWrbY/edit"", ""BD075!A1:AV2803""), 7, FALSE)"),"SOLAR FV")</f>
        <v>SOLAR FV</v>
      </c>
      <c r="S191" s="152">
        <f>IFERROR(__xludf.DUMMYFUNCTION("VLOOKUP(E191, IMPORTRANGE(""https://docs.google.com/spreadsheets/d/1-1sI1CgmkGLtYav5pFpc8zU1CMdiR2hGtZeWB7zWrbY/edit"", ""BD075!A1:AV2803""), 26, FALSE)"),46022.0)</f>
        <v>46022</v>
      </c>
      <c r="T191" s="17">
        <f t="shared" si="1"/>
        <v>2025</v>
      </c>
      <c r="U191" s="13" t="str">
        <f>IFERROR(__xludf.DUMMYFUNCTION("VLOOKUP(E191, IMPORTRANGE(""https://docs.google.com/spreadsheets/d/1-1sI1CgmkGLtYav5pFpc8zU1CMdiR2hGtZeWB7zWrbY/edit"", ""BD075!A1:AV2803""),34, FALSE)"),"NO")</f>
        <v>NO</v>
      </c>
      <c r="V191" s="13" t="str">
        <f>IFERROR(__xludf.DUMMYFUNCTION("VLOOKUP(E191, IMPORTRANGE(""https://docs.google.com/spreadsheets/d/1-1sI1CgmkGLtYav5pFpc8zU1CMdiR2hGtZeWB7zWrbY/edit"", ""BD075!A1:AV2803""), 35, FALSE)"),"")</f>
        <v/>
      </c>
      <c r="W191" s="13"/>
      <c r="X191" s="19"/>
      <c r="Y191" s="15" t="s">
        <v>28</v>
      </c>
      <c r="Z191" s="20"/>
      <c r="AA191" s="153" t="s">
        <v>39</v>
      </c>
      <c r="AB191" s="154" t="s">
        <v>40</v>
      </c>
    </row>
    <row r="192" ht="22.5" hidden="1" customHeight="1">
      <c r="A192" s="1"/>
      <c r="B192" s="13" t="s">
        <v>27</v>
      </c>
      <c r="C192" s="160" t="s">
        <v>28</v>
      </c>
      <c r="D192" s="160">
        <v>1.1</v>
      </c>
      <c r="E192" s="15">
        <v>592.0</v>
      </c>
      <c r="F192" s="13" t="str">
        <f>IFERROR(__xludf.DUMMYFUNCTION("VLOOKUP(E192, IMPORTRANGE(""https://docs.google.com/spreadsheets/d/1-1sI1CgmkGLtYav5pFpc8zU1CMdiR2hGtZeWB7zWrbY/edit"", ""BD075!A1:AV2803""), 5, FALSE)"),"PARQUE SOLAR LA MARTINA 9.9 MW")</f>
        <v>PARQUE SOLAR LA MARTINA 9.9 MW</v>
      </c>
      <c r="G192" s="13" t="str">
        <f>IFERROR(__xludf.DUMMYFUNCTION("VLOOKUP(E192, IMPORTRANGE(""https://docs.google.com/spreadsheets/d/1-1sI1CgmkGLtYav5pFpc8zU1CMdiR2hGtZeWB7zWrbY/edit"", ""BD075!A1:AV2803""), 15, FALSE)"),"TESOCOL S.A.S")</f>
        <v>TESOCOL S.A.S</v>
      </c>
      <c r="H192" s="13" t="s">
        <v>98</v>
      </c>
      <c r="I192" s="13" t="s">
        <v>37</v>
      </c>
      <c r="J192" s="13" t="str">
        <f>IFERROR(__xludf.DUMMYFUNCTION("VLOOKUP(E192, IMPORTRANGE(""https://docs.google.com/spreadsheets/d/1-1sI1CgmkGLtYav5pFpc8zU1CMdiR2hGtZeWB7zWrbY/edit"", ""BD075!A1:AV2803""), 28, FALSE)"),"CUNDINAMARCA")</f>
        <v>CUNDINAMARCA</v>
      </c>
      <c r="K192" s="13" t="str">
        <f>IFERROR(__xludf.DUMMYFUNCTION("VLOOKUP(E192, IMPORTRANGE(""https://docs.google.com/spreadsheets/d/1-1sI1CgmkGLtYav5pFpc8zU1CMdiR2hGtZeWB7zWrbY/edit"", ""BD075!A1:AV2803""), 29, FALSE)"),"PARATEBUENO")</f>
        <v>PARATEBUENO</v>
      </c>
      <c r="L192" s="13" t="s">
        <v>91</v>
      </c>
      <c r="M192" s="13"/>
      <c r="N192" s="13"/>
      <c r="O192" s="17">
        <f>IFERROR(__xludf.DUMMYFUNCTION("VLOOKUP(E192, IMPORTRANGE(""https://docs.google.com/spreadsheets/d/1-1sI1CgmkGLtYav5pFpc8zU1CMdiR2hGtZeWB7zWrbY/edit"", ""BD075!A1:AV2803""), 22, FALSE)"),9.9)</f>
        <v>9.9</v>
      </c>
      <c r="P192" s="13" t="str">
        <f>IFERROR(__xludf.DUMMYFUNCTION("VLOOKUP(E192, IMPORTRANGE(""https://docs.google.com/spreadsheets/d/1-1sI1CgmkGLtYav5pFpc8zU1CMdiR2hGtZeWB7zWrbY/edit"", ""BD075!A1:AV2803""), 32, FALSE)"),"GUACAVIA 34.5 KV")</f>
        <v>GUACAVIA 34.5 KV</v>
      </c>
      <c r="Q192" s="13" t="str">
        <f>IFERROR(__xludf.DUMMYFUNCTION("VLOOKUP(E192, IMPORTRANGE(""https://docs.google.com/spreadsheets/d/1-1sI1CgmkGLtYav5pFpc8zU1CMdiR2hGtZeWB7zWrbY/edit"", ""BD075!A1:AV2803""), 33, FALSE)"),"ENEL COLOMBIA S.A E.S.P.")</f>
        <v>ENEL COLOMBIA S.A E.S.P.</v>
      </c>
      <c r="R192" s="13" t="str">
        <f>IFERROR(__xludf.DUMMYFUNCTION("VLOOKUP(E192, IMPORTRANGE(""https://docs.google.com/spreadsheets/d/1-1sI1CgmkGLtYav5pFpc8zU1CMdiR2hGtZeWB7zWrbY/edit"", ""BD075!A1:AV2803""), 7, FALSE)"),"SOLAR FV")</f>
        <v>SOLAR FV</v>
      </c>
      <c r="S192" s="152">
        <f>IFERROR(__xludf.DUMMYFUNCTION("VLOOKUP(E192, IMPORTRANGE(""https://docs.google.com/spreadsheets/d/1-1sI1CgmkGLtYav5pFpc8zU1CMdiR2hGtZeWB7zWrbY/edit"", ""BD075!A1:AV2803""), 26, FALSE)"),46203.0)</f>
        <v>46203</v>
      </c>
      <c r="T192" s="17">
        <f t="shared" si="1"/>
        <v>2026</v>
      </c>
      <c r="U192" s="13" t="str">
        <f>IFERROR(__xludf.DUMMYFUNCTION("VLOOKUP(E192, IMPORTRANGE(""https://docs.google.com/spreadsheets/d/1-1sI1CgmkGLtYav5pFpc8zU1CMdiR2hGtZeWB7zWrbY/edit"", ""BD075!A1:AV2803""),34, FALSE)"),"NO")</f>
        <v>NO</v>
      </c>
      <c r="V192" s="13" t="str">
        <f>IFERROR(__xludf.DUMMYFUNCTION("VLOOKUP(E192, IMPORTRANGE(""https://docs.google.com/spreadsheets/d/1-1sI1CgmkGLtYav5pFpc8zU1CMdiR2hGtZeWB7zWrbY/edit"", ""BD075!A1:AV2803""), 35, FALSE)"),"")</f>
        <v/>
      </c>
      <c r="W192" s="13"/>
      <c r="X192" s="19"/>
      <c r="Y192" s="15" t="s">
        <v>28</v>
      </c>
      <c r="Z192" s="20"/>
      <c r="AA192" s="153" t="s">
        <v>39</v>
      </c>
      <c r="AB192" s="154" t="s">
        <v>40</v>
      </c>
    </row>
    <row r="193" ht="22.5" hidden="1" customHeight="1">
      <c r="A193" s="1"/>
      <c r="B193" s="13" t="s">
        <v>27</v>
      </c>
      <c r="C193" s="14" t="s">
        <v>28</v>
      </c>
      <c r="D193" s="14">
        <v>1.1</v>
      </c>
      <c r="E193" s="15">
        <v>463.0</v>
      </c>
      <c r="F193" s="13" t="str">
        <f>IFERROR(__xludf.DUMMYFUNCTION("VLOOKUP(E193, IMPORTRANGE(""https://docs.google.com/spreadsheets/d/1-1sI1CgmkGLtYav5pFpc8zU1CMdiR2hGtZeWB7zWrbY/edit"", ""BD075!A1:AV2803""), 5, FALSE)"),"PARQUE FOTOVOLTAICO SHANGRILA 160 MW")</f>
        <v>PARQUE FOTOVOLTAICO SHANGRILA 160 MW</v>
      </c>
      <c r="G193" s="13" t="str">
        <f>IFERROR(__xludf.DUMMYFUNCTION("VLOOKUP(E193, IMPORTRANGE(""https://docs.google.com/spreadsheets/d/1-1sI1CgmkGLtYav5pFpc8zU1CMdiR2hGtZeWB7zWrbY/edit"", ""BD075!A1:AV2803""), 15, FALSE)"),"OPERADORA RAYO ENERGÍA COLOMBIA S.A.S.")</f>
        <v>OPERADORA RAYO ENERGÍA COLOMBIA S.A.S.</v>
      </c>
      <c r="H193" s="13" t="s">
        <v>371</v>
      </c>
      <c r="I193" s="13" t="s">
        <v>254</v>
      </c>
      <c r="J193" s="13" t="str">
        <f>IFERROR(__xludf.DUMMYFUNCTION("VLOOKUP(E193, IMPORTRANGE(""https://docs.google.com/spreadsheets/d/1-1sI1CgmkGLtYav5pFpc8zU1CMdiR2hGtZeWB7zWrbY/edit"", ""BD075!A1:AV2803""), 28, FALSE)"),"TOLIMA")</f>
        <v>TOLIMA</v>
      </c>
      <c r="K193" s="13" t="str">
        <f>IFERROR(__xludf.DUMMYFUNCTION("VLOOKUP(E193, IMPORTRANGE(""https://docs.google.com/spreadsheets/d/1-1sI1CgmkGLtYav5pFpc8zU1CMdiR2hGtZeWB7zWrbY/edit"", ""BD075!A1:AV2803""), 29, FALSE)"),"IBAGUÉ")</f>
        <v>IBAGUÉ</v>
      </c>
      <c r="L193" s="13" t="s">
        <v>197</v>
      </c>
      <c r="M193" s="13"/>
      <c r="N193" s="16"/>
      <c r="O193" s="17">
        <f>IFERROR(__xludf.DUMMYFUNCTION("VLOOKUP(E193, IMPORTRANGE(""https://docs.google.com/spreadsheets/d/1-1sI1CgmkGLtYav5pFpc8zU1CMdiR2hGtZeWB7zWrbY/edit"", ""BD075!A1:AV2803""), 22, FALSE)"),160.0)</f>
        <v>160</v>
      </c>
      <c r="P193" s="13" t="str">
        <f>IFERROR(__xludf.DUMMYFUNCTION("VLOOKUP(E193, IMPORTRANGE(""https://docs.google.com/spreadsheets/d/1-1sI1CgmkGLtYav5pFpc8zU1CMdiR2hGtZeWB7zWrbY/edit"", ""BD075!A1:AV2803""), 32, FALSE)"),"MIROLINDO (IBAGUÉ) 230 KV")</f>
        <v>MIROLINDO (IBAGUÉ) 230 KV</v>
      </c>
      <c r="Q193" s="13" t="str">
        <f>IFERROR(__xludf.DUMMYFUNCTION("VLOOKUP(E193, IMPORTRANGE(""https://docs.google.com/spreadsheets/d/1-1sI1CgmkGLtYav5pFpc8zU1CMdiR2hGtZeWB7zWrbY/edit"", ""BD075!A1:AV2803""), 33, FALSE)"),"ISA INTERCOLOMBIA S.A. E.S.P.")</f>
        <v>ISA INTERCOLOMBIA S.A. E.S.P.</v>
      </c>
      <c r="R193" s="13" t="str">
        <f>IFERROR(__xludf.DUMMYFUNCTION("VLOOKUP(E193, IMPORTRANGE(""https://docs.google.com/spreadsheets/d/1-1sI1CgmkGLtYav5pFpc8zU1CMdiR2hGtZeWB7zWrbY/edit"", ""BD075!A1:AV2803""), 7, FALSE)"),"SOLAR FV")</f>
        <v>SOLAR FV</v>
      </c>
      <c r="S193" s="152">
        <f>IFERROR(__xludf.DUMMYFUNCTION("VLOOKUP(E193, IMPORTRANGE(""https://docs.google.com/spreadsheets/d/1-1sI1CgmkGLtYav5pFpc8zU1CMdiR2hGtZeWB7zWrbY/edit"", ""BD075!A1:AV2803""), 26, FALSE)"),46022.0)</f>
        <v>46022</v>
      </c>
      <c r="T193" s="17">
        <f t="shared" si="1"/>
        <v>2025</v>
      </c>
      <c r="U193" s="13" t="str">
        <f>IFERROR(__xludf.DUMMYFUNCTION("VLOOKUP(E193, IMPORTRANGE(""https://docs.google.com/spreadsheets/d/1-1sI1CgmkGLtYav5pFpc8zU1CMdiR2hGtZeWB7zWrbY/edit"", ""BD075!A1:AV2803""),34, FALSE)"),"NO")</f>
        <v>NO</v>
      </c>
      <c r="V193" s="13" t="str">
        <f>IFERROR(__xludf.DUMMYFUNCTION("VLOOKUP(E193, IMPORTRANGE(""https://docs.google.com/spreadsheets/d/1-1sI1CgmkGLtYav5pFpc8zU1CMdiR2hGtZeWB7zWrbY/edit"", ""BD075!A1:AV2803""), 35, FALSE)"),"")</f>
        <v/>
      </c>
      <c r="W193" s="13"/>
      <c r="X193" s="161"/>
      <c r="Y193" s="15" t="s">
        <v>66</v>
      </c>
      <c r="Z193" s="20" t="s">
        <v>299</v>
      </c>
      <c r="AA193" s="153" t="s">
        <v>39</v>
      </c>
      <c r="AB193" s="154" t="s">
        <v>40</v>
      </c>
    </row>
    <row r="194" ht="22.5" hidden="1" customHeight="1">
      <c r="A194" s="1"/>
      <c r="B194" s="13" t="s">
        <v>27</v>
      </c>
      <c r="C194" s="160" t="s">
        <v>28</v>
      </c>
      <c r="D194" s="160">
        <v>1.1</v>
      </c>
      <c r="E194" s="15">
        <v>438.0</v>
      </c>
      <c r="F194" s="13" t="str">
        <f>IFERROR(__xludf.DUMMYFUNCTION("VLOOKUP(E194, IMPORTRANGE(""https://docs.google.com/spreadsheets/d/1-1sI1CgmkGLtYav5pFpc8zU1CMdiR2hGtZeWB7zWrbY/edit"", ""BD075!A1:AV2803""), 5, FALSE)"),"PROYECTO SOLAR FOTOVOLTAICO PÉTALO DE NORTE DE SANTANDER DE 19,9 MW")</f>
        <v>PROYECTO SOLAR FOTOVOLTAICO PÉTALO DE NORTE DE SANTANDER DE 19,9 MW</v>
      </c>
      <c r="G194" s="13" t="str">
        <f>IFERROR(__xludf.DUMMYFUNCTION("VLOOKUP(E194, IMPORTRANGE(""https://docs.google.com/spreadsheets/d/1-1sI1CgmkGLtYav5pFpc8zU1CMdiR2hGtZeWB7zWrbY/edit"", ""BD075!A1:AV2803""), 15, FALSE)"),"BLACK ORCHID SOLAR")</f>
        <v>BLACK ORCHID SOLAR</v>
      </c>
      <c r="H194" s="13" t="s">
        <v>372</v>
      </c>
      <c r="I194" s="13" t="s">
        <v>37</v>
      </c>
      <c r="J194" s="13" t="str">
        <f>IFERROR(__xludf.DUMMYFUNCTION("VLOOKUP(E194, IMPORTRANGE(""https://docs.google.com/spreadsheets/d/1-1sI1CgmkGLtYav5pFpc8zU1CMdiR2hGtZeWB7zWrbY/edit"", ""BD075!A1:AV2803""), 28, FALSE)"),"CESAR")</f>
        <v>CESAR</v>
      </c>
      <c r="K194" s="13" t="str">
        <f>IFERROR(__xludf.DUMMYFUNCTION("VLOOKUP(E194, IMPORTRANGE(""https://docs.google.com/spreadsheets/d/1-1sI1CgmkGLtYav5pFpc8zU1CMdiR2hGtZeWB7zWrbY/edit"", ""BD075!A1:AV2803""), 29, FALSE)"),"SAN ALBERTO")</f>
        <v>SAN ALBERTO</v>
      </c>
      <c r="L194" s="13" t="s">
        <v>361</v>
      </c>
      <c r="M194" s="162"/>
      <c r="N194" s="163"/>
      <c r="O194" s="17">
        <f>IFERROR(__xludf.DUMMYFUNCTION("VLOOKUP(E194, IMPORTRANGE(""https://docs.google.com/spreadsheets/d/1-1sI1CgmkGLtYav5pFpc8zU1CMdiR2hGtZeWB7zWrbY/edit"", ""BD075!A1:AV2803""), 22, FALSE)"),19.9)</f>
        <v>19.9</v>
      </c>
      <c r="P194" s="13" t="str">
        <f>IFERROR(__xludf.DUMMYFUNCTION("VLOOKUP(E194, IMPORTRANGE(""https://docs.google.com/spreadsheets/d/1-1sI1CgmkGLtYav5pFpc8zU1CMdiR2hGtZeWB7zWrbY/edit"", ""BD075!A1:AV2803""), 32, FALSE)"),"SAN ALBERTO 34.5 KV")</f>
        <v>SAN ALBERTO 34.5 KV</v>
      </c>
      <c r="Q194" s="13" t="str">
        <f>IFERROR(__xludf.DUMMYFUNCTION("VLOOKUP(E194, IMPORTRANGE(""https://docs.google.com/spreadsheets/d/1-1sI1CgmkGLtYav5pFpc8zU1CMdiR2hGtZeWB7zWrbY/edit"", ""BD075!A1:AV2803""), 33, FALSE)"),"ELECTRIFICADORA DE SANTANDER ESSA E.S.P")</f>
        <v>ELECTRIFICADORA DE SANTANDER ESSA E.S.P</v>
      </c>
      <c r="R194" s="13" t="str">
        <f>IFERROR(__xludf.DUMMYFUNCTION("VLOOKUP(E194, IMPORTRANGE(""https://docs.google.com/spreadsheets/d/1-1sI1CgmkGLtYav5pFpc8zU1CMdiR2hGtZeWB7zWrbY/edit"", ""BD075!A1:AV2803""), 7, FALSE)"),"SOLAR FV")</f>
        <v>SOLAR FV</v>
      </c>
      <c r="S194" s="152">
        <f>IFERROR(__xludf.DUMMYFUNCTION("VLOOKUP(E194, IMPORTRANGE(""https://docs.google.com/spreadsheets/d/1-1sI1CgmkGLtYav5pFpc8zU1CMdiR2hGtZeWB7zWrbY/edit"", ""BD075!A1:AV2803""), 26, FALSE)"),46295.0)</f>
        <v>46295</v>
      </c>
      <c r="T194" s="17">
        <f t="shared" si="1"/>
        <v>2026</v>
      </c>
      <c r="U194" s="13" t="str">
        <f>IFERROR(__xludf.DUMMYFUNCTION("VLOOKUP(E194, IMPORTRANGE(""https://docs.google.com/spreadsheets/d/1-1sI1CgmkGLtYav5pFpc8zU1CMdiR2hGtZeWB7zWrbY/edit"", ""BD075!A1:AV2803""),34, FALSE)"),"NO")</f>
        <v>NO</v>
      </c>
      <c r="V194" s="13" t="str">
        <f>IFERROR(__xludf.DUMMYFUNCTION("VLOOKUP(E194, IMPORTRANGE(""https://docs.google.com/spreadsheets/d/1-1sI1CgmkGLtYav5pFpc8zU1CMdiR2hGtZeWB7zWrbY/edit"", ""BD075!A1:AV2803""), 35, FALSE)"),"")</f>
        <v/>
      </c>
      <c r="W194" s="13"/>
      <c r="X194" s="19"/>
      <c r="Y194" s="15" t="s">
        <v>28</v>
      </c>
      <c r="Z194" s="20" t="s">
        <v>373</v>
      </c>
      <c r="AA194" s="153" t="s">
        <v>39</v>
      </c>
      <c r="AB194" s="154" t="s">
        <v>40</v>
      </c>
    </row>
    <row r="195" ht="22.5" hidden="1" customHeight="1">
      <c r="A195" s="1"/>
      <c r="B195" s="67" t="s">
        <v>27</v>
      </c>
      <c r="C195" s="160" t="s">
        <v>28</v>
      </c>
      <c r="D195" s="160">
        <v>1.1</v>
      </c>
      <c r="E195" s="14" t="s">
        <v>374</v>
      </c>
      <c r="F195" s="158" t="str">
        <f>IFERROR(__xludf.DUMMYFUNCTION("VLOOKUP(E195, IMPORTRANGE(""https://docs.google.com/spreadsheets/d/1-1sI1CgmkGLtYav5pFpc8zU1CMdiR2hGtZeWB7zWrbY/edit"", ""BD075!A1:AV2803""), 5, FALSE)"),"PARQUE SOLAR PUERTA DE ORO - 300 MW")</f>
        <v>PARQUE SOLAR PUERTA DE ORO - 300 MW</v>
      </c>
      <c r="G195" s="67" t="str">
        <f>IFERROR(__xludf.DUMMYFUNCTION("VLOOKUP(E195, IMPORTRANGE(""https://docs.google.com/spreadsheets/d/1-1sI1CgmkGLtYav5pFpc8zU1CMdiR2hGtZeWB7zWrbY/edit"", ""BD075!A1:AV2803""), 15, FALSE)"),"GRUPO SOLARI SE SAS")</f>
        <v>GRUPO SOLARI SE SAS</v>
      </c>
      <c r="H195" s="164" t="s">
        <v>375</v>
      </c>
      <c r="I195" s="164" t="s">
        <v>37</v>
      </c>
      <c r="J195" s="67" t="str">
        <f>IFERROR(__xludf.DUMMYFUNCTION("VLOOKUP(E195, IMPORTRANGE(""https://docs.google.com/spreadsheets/d/1-1sI1CgmkGLtYav5pFpc8zU1CMdiR2hGtZeWB7zWrbY/edit"", ""BD075!A1:AV2803""), 28, FALSE)"),"CUNDINAMARCA")</f>
        <v>CUNDINAMARCA</v>
      </c>
      <c r="K195" s="67" t="str">
        <f>IFERROR(__xludf.DUMMYFUNCTION("VLOOKUP(E195, IMPORTRANGE(""https://docs.google.com/spreadsheets/d/1-1sI1CgmkGLtYav5pFpc8zU1CMdiR2hGtZeWB7zWrbY/edit"", ""BD075!A1:AV2803""), 29, FALSE)"),"GUADUAS")</f>
        <v>GUADUAS</v>
      </c>
      <c r="L195" s="164" t="s">
        <v>197</v>
      </c>
      <c r="M195" s="164"/>
      <c r="N195" s="164"/>
      <c r="O195" s="69">
        <f>IFERROR(__xludf.DUMMYFUNCTION("VLOOKUP(E195, IMPORTRANGE(""https://docs.google.com/spreadsheets/d/1-1sI1CgmkGLtYav5pFpc8zU1CMdiR2hGtZeWB7zWrbY/edit"", ""BD075!A1:AV2803""), 22, FALSE)"),300.0)</f>
        <v>300</v>
      </c>
      <c r="P195" s="67" t="str">
        <f>IFERROR(__xludf.DUMMYFUNCTION("VLOOKUP(E195, IMPORTRANGE(""https://docs.google.com/spreadsheets/d/1-1sI1CgmkGLtYav5pFpc8zU1CMdiR2hGtZeWB7zWrbY/edit"", ""BD075!A1:AV2803""), 32, FALSE)"),"SAN FELIPE 220")</f>
        <v>SAN FELIPE 220</v>
      </c>
      <c r="Q195" s="67" t="str">
        <f>IFERROR(__xludf.DUMMYFUNCTION("VLOOKUP(E195, IMPORTRANGE(""https://docs.google.com/spreadsheets/d/1-1sI1CgmkGLtYav5pFpc8zU1CMdiR2hGtZeWB7zWrbY/edit"", ""BD075!A1:AV2803""), 33, FALSE)"),"ISA INTERCOLOMBIA S.A. E.S.P.")</f>
        <v>ISA INTERCOLOMBIA S.A. E.S.P.</v>
      </c>
      <c r="R195" s="67" t="str">
        <f>IFERROR(__xludf.DUMMYFUNCTION("VLOOKUP(E195, IMPORTRANGE(""https://docs.google.com/spreadsheets/d/1-1sI1CgmkGLtYav5pFpc8zU1CMdiR2hGtZeWB7zWrbY/edit"", ""BD075!A1:AV2803""), 7, FALSE)"),"SOLAR FV")</f>
        <v>SOLAR FV</v>
      </c>
      <c r="S195" s="165">
        <f>IFERROR(__xludf.DUMMYFUNCTION("VLOOKUP(E195, IMPORTRANGE(""https://docs.google.com/spreadsheets/d/1-1sI1CgmkGLtYav5pFpc8zU1CMdiR2hGtZeWB7zWrbY/edit"", ""BD075!A1:AV2803""), 26, FALSE)"),46388.0)</f>
        <v>46388</v>
      </c>
      <c r="T195" s="69">
        <f t="shared" si="1"/>
        <v>2027</v>
      </c>
      <c r="U195" s="67" t="str">
        <f>IFERROR(__xludf.DUMMYFUNCTION("VLOOKUP(E195, IMPORTRANGE(""https://docs.google.com/spreadsheets/d/1-1sI1CgmkGLtYav5pFpc8zU1CMdiR2hGtZeWB7zWrbY/edit"", ""BD075!A1:AV2803""),34, FALSE)"),"NO")</f>
        <v>NO</v>
      </c>
      <c r="V195" s="67" t="str">
        <f>IFERROR(__xludf.DUMMYFUNCTION("VLOOKUP(E195, IMPORTRANGE(""https://docs.google.com/spreadsheets/d/1-1sI1CgmkGLtYav5pFpc8zU1CMdiR2hGtZeWB7zWrbY/edit"", ""BD075!A1:AV2803""), 35, FALSE)"),"")</f>
        <v/>
      </c>
      <c r="W195" s="69"/>
      <c r="X195" s="71"/>
      <c r="Y195" s="166" t="s">
        <v>66</v>
      </c>
      <c r="Z195" s="167" t="s">
        <v>376</v>
      </c>
      <c r="AA195" s="67" t="s">
        <v>39</v>
      </c>
      <c r="AB195" s="154" t="s">
        <v>40</v>
      </c>
    </row>
    <row r="196" ht="22.5" hidden="1" customHeight="1">
      <c r="A196" s="1"/>
      <c r="B196" s="13" t="s">
        <v>27</v>
      </c>
      <c r="C196" s="160" t="s">
        <v>28</v>
      </c>
      <c r="D196" s="160">
        <v>1.1</v>
      </c>
      <c r="E196" s="15">
        <v>297.0</v>
      </c>
      <c r="F196" s="13" t="str">
        <f>IFERROR(__xludf.DUMMYFUNCTION("VLOOKUP(E196, IMPORTRANGE(""https://docs.google.com/spreadsheets/d/1-1sI1CgmkGLtYav5pFpc8zU1CMdiR2hGtZeWB7zWrbY/edit"", ""BD075!A1:AV2803""), 5, FALSE)"),"PROYECTO VILLANUEVA 25 MW")</f>
        <v>PROYECTO VILLANUEVA 25 MW</v>
      </c>
      <c r="G196" s="13" t="str">
        <f>IFERROR(__xludf.DUMMYFUNCTION("VLOOKUP(E196, IMPORTRANGE(""https://docs.google.com/spreadsheets/d/1-1sI1CgmkGLtYav5pFpc8zU1CMdiR2hGtZeWB7zWrbY/edit"", ""BD075!A1:AV2803""), 15, FALSE)"),"SPV VILLANUEVA S.A.S")</f>
        <v>SPV VILLANUEVA S.A.S</v>
      </c>
      <c r="H196" s="13" t="s">
        <v>292</v>
      </c>
      <c r="I196" s="13" t="s">
        <v>105</v>
      </c>
      <c r="J196" s="13" t="str">
        <f>IFERROR(__xludf.DUMMYFUNCTION("VLOOKUP(E196, IMPORTRANGE(""https://docs.google.com/spreadsheets/d/1-1sI1CgmkGLtYav5pFpc8zU1CMdiR2hGtZeWB7zWrbY/edit"", ""BD075!A1:AV2803""), 28, FALSE)"),"CASANARE")</f>
        <v>CASANARE</v>
      </c>
      <c r="K196" s="13" t="str">
        <f>IFERROR(__xludf.DUMMYFUNCTION("VLOOKUP(E196, IMPORTRANGE(""https://docs.google.com/spreadsheets/d/1-1sI1CgmkGLtYav5pFpc8zU1CMdiR2hGtZeWB7zWrbY/edit"", ""BD075!A1:AV2803""), 29, FALSE)"),"VILLANUEVA")</f>
        <v>VILLANUEVA</v>
      </c>
      <c r="L196" s="13" t="s">
        <v>91</v>
      </c>
      <c r="M196" s="13"/>
      <c r="N196" s="16"/>
      <c r="O196" s="17">
        <f>IFERROR(__xludf.DUMMYFUNCTION("VLOOKUP(E196, IMPORTRANGE(""https://docs.google.com/spreadsheets/d/1-1sI1CgmkGLtYav5pFpc8zU1CMdiR2hGtZeWB7zWrbY/edit"", ""BD075!A1:AV2803""), 22, FALSE)"),25.0)</f>
        <v>25</v>
      </c>
      <c r="P196" s="13" t="str">
        <f>IFERROR(__xludf.DUMMYFUNCTION("VLOOKUP(E196, IMPORTRANGE(""https://docs.google.com/spreadsheets/d/1-1sI1CgmkGLtYav5pFpc8zU1CMdiR2hGtZeWB7zWrbY/edit"", ""BD075!A1:AV2803""), 32, FALSE)"),"AGUACLARA 115 KV")</f>
        <v>AGUACLARA 115 KV</v>
      </c>
      <c r="Q196" s="13" t="str">
        <f>IFERROR(__xludf.DUMMYFUNCTION("VLOOKUP(E196, IMPORTRANGE(""https://docs.google.com/spreadsheets/d/1-1sI1CgmkGLtYav5pFpc8zU1CMdiR2hGtZeWB7zWrbY/edit"", ""BD075!A1:AV2803""), 33, FALSE)"),"EMPRESA DE ENERGÍA DE CASANARE S.A. ESP")</f>
        <v>EMPRESA DE ENERGÍA DE CASANARE S.A. ESP</v>
      </c>
      <c r="R196" s="13" t="str">
        <f>IFERROR(__xludf.DUMMYFUNCTION("VLOOKUP(E196, IMPORTRANGE(""https://docs.google.com/spreadsheets/d/1-1sI1CgmkGLtYav5pFpc8zU1CMdiR2hGtZeWB7zWrbY/edit"", ""BD075!A1:AV2803""), 7, FALSE)"),"BIOMASA Y RESIDUOS")</f>
        <v>BIOMASA Y RESIDUOS</v>
      </c>
      <c r="S196" s="152">
        <f>IFERROR(__xludf.DUMMYFUNCTION("VLOOKUP(E196, IMPORTRANGE(""https://docs.google.com/spreadsheets/d/1-1sI1CgmkGLtYav5pFpc8zU1CMdiR2hGtZeWB7zWrbY/edit"", ""BD075!A1:AV2803""), 26, FALSE)"),46054.0)</f>
        <v>46054</v>
      </c>
      <c r="T196" s="17">
        <f t="shared" si="1"/>
        <v>2026</v>
      </c>
      <c r="U196" s="13" t="str">
        <f>IFERROR(__xludf.DUMMYFUNCTION("VLOOKUP(E196, IMPORTRANGE(""https://docs.google.com/spreadsheets/d/1-1sI1CgmkGLtYav5pFpc8zU1CMdiR2hGtZeWB7zWrbY/edit"", ""BD075!A1:AV2803""),34, FALSE)"),"NO")</f>
        <v>NO</v>
      </c>
      <c r="V196" s="13" t="str">
        <f>IFERROR(__xludf.DUMMYFUNCTION("VLOOKUP(E196, IMPORTRANGE(""https://docs.google.com/spreadsheets/d/1-1sI1CgmkGLtYav5pFpc8zU1CMdiR2hGtZeWB7zWrbY/edit"", ""BD075!A1:AV2803""), 35, FALSE)"),"")</f>
        <v/>
      </c>
      <c r="W196" s="13"/>
      <c r="X196" s="150"/>
      <c r="Y196" s="15" t="s">
        <v>28</v>
      </c>
      <c r="Z196" s="157"/>
      <c r="AA196" s="153" t="s">
        <v>39</v>
      </c>
      <c r="AB196" s="154" t="s">
        <v>40</v>
      </c>
    </row>
    <row r="197" ht="22.5" hidden="1" customHeight="1">
      <c r="A197" s="1"/>
      <c r="B197" s="67" t="s">
        <v>27</v>
      </c>
      <c r="C197" s="160" t="s">
        <v>28</v>
      </c>
      <c r="D197" s="160">
        <v>1.1</v>
      </c>
      <c r="E197" s="14">
        <v>891.0</v>
      </c>
      <c r="F197" s="67" t="str">
        <f>IFERROR(__xludf.DUMMYFUNCTION("VLOOKUP(E197, IMPORTRANGE(""https://docs.google.com/spreadsheets/d/1-1sI1CgmkGLtYav5pFpc8zU1CMdiR2hGtZeWB7zWrbY/edit"", ""BD075!A1:AV2803""), 5, FALSE)"),"SOL DEL MAR II DE 9.9 MW")</f>
        <v>SOL DEL MAR II DE 9.9 MW</v>
      </c>
      <c r="G197" s="67" t="str">
        <f>IFERROR(__xludf.DUMMYFUNCTION("VLOOKUP(E197, IMPORTRANGE(""https://docs.google.com/spreadsheets/d/1-1sI1CgmkGLtYav5pFpc8zU1CMdiR2hGtZeWB7zWrbY/edit"", ""BD075!A1:AV2803""), 15, FALSE)"),"GRENERGY COLOMBIA S.A.S.")</f>
        <v>GRENERGY COLOMBIA S.A.S.</v>
      </c>
      <c r="H197" s="67" t="s">
        <v>41</v>
      </c>
      <c r="I197" s="67" t="s">
        <v>42</v>
      </c>
      <c r="J197" s="67" t="str">
        <f>IFERROR(__xludf.DUMMYFUNCTION("VLOOKUP(E197, IMPORTRANGE(""https://docs.google.com/spreadsheets/d/1-1sI1CgmkGLtYav5pFpc8zU1CMdiR2hGtZeWB7zWrbY/edit"", ""BD075!A1:AV2803""), 28, FALSE)"),"CORDOBA")</f>
        <v>CORDOBA</v>
      </c>
      <c r="K197" s="67" t="str">
        <f>IFERROR(__xludf.DUMMYFUNCTION("VLOOKUP(E197, IMPORTRANGE(""https://docs.google.com/spreadsheets/d/1-1sI1CgmkGLtYav5pFpc8zU1CMdiR2hGtZeWB7zWrbY/edit"", ""BD075!A1:AV2803""), 29, FALSE)"),"AYAPEL")</f>
        <v>AYAPEL</v>
      </c>
      <c r="L197" s="67" t="s">
        <v>43</v>
      </c>
      <c r="M197" s="67"/>
      <c r="N197" s="68"/>
      <c r="O197" s="69">
        <f>IFERROR(__xludf.DUMMYFUNCTION("VLOOKUP(E197, IMPORTRANGE(""https://docs.google.com/spreadsheets/d/1-1sI1CgmkGLtYav5pFpc8zU1CMdiR2hGtZeWB7zWrbY/edit"", ""BD075!A1:AV2803""), 22, FALSE)"),9.9)</f>
        <v>9.9</v>
      </c>
      <c r="P197" s="67" t="str">
        <f>IFERROR(__xludf.DUMMYFUNCTION("VLOOKUP(E197, IMPORTRANGE(""https://docs.google.com/spreadsheets/d/1-1sI1CgmkGLtYav5pFpc8zU1CMdiR2hGtZeWB7zWrbY/edit"", ""BD075!A1:AV2803""), 32, FALSE)"),"AYAPEL 34.5 KV")</f>
        <v>AYAPEL 34.5 KV</v>
      </c>
      <c r="Q197" s="67" t="str">
        <f>IFERROR(__xludf.DUMMYFUNCTION("VLOOKUP(E197, IMPORTRANGE(""https://docs.google.com/spreadsheets/d/1-1sI1CgmkGLtYav5pFpc8zU1CMdiR2hGtZeWB7zWrbY/edit"", ""BD075!A1:AV2803""), 33, FALSE)"),"CARIBE MAR DE LA COSTA S.A. E.S.P. - AFINIA")</f>
        <v>CARIBE MAR DE LA COSTA S.A. E.S.P. - AFINIA</v>
      </c>
      <c r="R197" s="67" t="str">
        <f>IFERROR(__xludf.DUMMYFUNCTION("VLOOKUP(E197, IMPORTRANGE(""https://docs.google.com/spreadsheets/d/1-1sI1CgmkGLtYav5pFpc8zU1CMdiR2hGtZeWB7zWrbY/edit"", ""BD075!A1:AV2803""), 7, FALSE)"),"SOLAR FV")</f>
        <v>SOLAR FV</v>
      </c>
      <c r="S197" s="165">
        <f>IFERROR(__xludf.DUMMYFUNCTION("VLOOKUP(E197, IMPORTRANGE(""https://docs.google.com/spreadsheets/d/1-1sI1CgmkGLtYav5pFpc8zU1CMdiR2hGtZeWB7zWrbY/edit"", ""BD075!A1:AV2803""), 26, FALSE)"),46203.0)</f>
        <v>46203</v>
      </c>
      <c r="T197" s="69">
        <f t="shared" si="1"/>
        <v>2026</v>
      </c>
      <c r="U197" s="67" t="str">
        <f>IFERROR(__xludf.DUMMYFUNCTION("VLOOKUP(E197, IMPORTRANGE(""https://docs.google.com/spreadsheets/d/1-1sI1CgmkGLtYav5pFpc8zU1CMdiR2hGtZeWB7zWrbY/edit"", ""BD075!A1:AV2803""),34, FALSE)"),"SI")</f>
        <v>SI</v>
      </c>
      <c r="V197" s="67" t="str">
        <f>IFERROR(__xludf.DUMMYFUNCTION("VLOOKUP(E197, IMPORTRANGE(""https://docs.google.com/spreadsheets/d/1-1sI1CgmkGLtYav5pFpc8zU1CMdiR2hGtZeWB7zWrbY/edit"", ""BD075!A1:AV2803""), 35, FALSE)"),"SUPEDITADO A LA PUESTA EN SERVICIO DEL CORREDOR CERROMATOSO - AYAPEL 34.5 KV.")</f>
        <v>SUPEDITADO A LA PUESTA EN SERVICIO DEL CORREDOR CERROMATOSO - AYAPEL 34.5 KV.</v>
      </c>
      <c r="W197" s="69"/>
      <c r="X197" s="71"/>
      <c r="Y197" s="14" t="s">
        <v>28</v>
      </c>
      <c r="Z197" s="72" t="s">
        <v>377</v>
      </c>
      <c r="AA197" s="168" t="s">
        <v>39</v>
      </c>
      <c r="AB197" s="154" t="s">
        <v>40</v>
      </c>
    </row>
    <row r="198" ht="22.5" hidden="1" customHeight="1">
      <c r="A198" s="1"/>
      <c r="B198" s="13" t="s">
        <v>35</v>
      </c>
      <c r="C198" s="14" t="s">
        <v>28</v>
      </c>
      <c r="D198" s="14">
        <v>1.1</v>
      </c>
      <c r="E198" s="15">
        <v>417.0</v>
      </c>
      <c r="F198" s="13" t="str">
        <f>IFERROR(__xludf.DUMMYFUNCTION("VLOOKUP(E198, IMPORTRANGE(""https://docs.google.com/spreadsheets/d/1-1sI1CgmkGLtYav5pFpc8zU1CMdiR2hGtZeWB7zWrbY/edit"", ""BD075!A1:AV2803""), 5, FALSE)"),"PARQUE EÓLICO EL CARRETO")</f>
        <v>PARQUE EÓLICO EL CARRETO</v>
      </c>
      <c r="G198" s="13" t="str">
        <f>IFERROR(__xludf.DUMMYFUNCTION("VLOOKUP(E198, IMPORTRANGE(""https://docs.google.com/spreadsheets/d/1-1sI1CgmkGLtYav5pFpc8zU1CMdiR2hGtZeWB7zWrbY/edit"", ""BD075!A1:AV2803""), 15, FALSE)"),"CELSIA S.A.")</f>
        <v>CELSIA S.A.</v>
      </c>
      <c r="H198" s="150"/>
      <c r="I198" s="13" t="s">
        <v>37</v>
      </c>
      <c r="J198" s="13" t="str">
        <f>IFERROR(__xludf.DUMMYFUNCTION("VLOOKUP(E198, IMPORTRANGE(""https://docs.google.com/spreadsheets/d/1-1sI1CgmkGLtYav5pFpc8zU1CMdiR2hGtZeWB7zWrbY/edit"", ""BD075!A1:AV2803""), 28, FALSE)"),"ATLANTICO")</f>
        <v>ATLANTICO</v>
      </c>
      <c r="K198" s="13" t="str">
        <f>IFERROR(__xludf.DUMMYFUNCTION("VLOOKUP(E198, IMPORTRANGE(""https://docs.google.com/spreadsheets/d/1-1sI1CgmkGLtYav5pFpc8zU1CMdiR2hGtZeWB7zWrbY/edit"", ""BD075!A1:AV2803""), 29, FALSE)"),"JUAN DE ACOSTA")</f>
        <v>JUAN DE ACOSTA</v>
      </c>
      <c r="L198" s="13" t="s">
        <v>38</v>
      </c>
      <c r="M198" s="13"/>
      <c r="N198" s="150"/>
      <c r="O198" s="17">
        <f>IFERROR(__xludf.DUMMYFUNCTION("VLOOKUP(E198, IMPORTRANGE(""https://docs.google.com/spreadsheets/d/1-1sI1CgmkGLtYav5pFpc8zU1CMdiR2hGtZeWB7zWrbY/edit"", ""BD075!A1:AV2803""), 22, FALSE)"),10.0)</f>
        <v>10</v>
      </c>
      <c r="P198" s="13" t="str">
        <f>IFERROR(__xludf.DUMMYFUNCTION("VLOOKUP(E198, IMPORTRANGE(""https://docs.google.com/spreadsheets/d/1-1sI1CgmkGLtYav5pFpc8zU1CMdiR2hGtZeWB7zWrbY/edit"", ""BD075!A1:AV2803""), 32, FALSE)"),"SANTA VERONICA 34.5 KV")</f>
        <v>SANTA VERONICA 34.5 KV</v>
      </c>
      <c r="Q198" s="13" t="str">
        <f>IFERROR(__xludf.DUMMYFUNCTION("VLOOKUP(E198, IMPORTRANGE(""https://docs.google.com/spreadsheets/d/1-1sI1CgmkGLtYav5pFpc8zU1CMdiR2hGtZeWB7zWrbY/edit"", ""BD075!A1:AV2803""), 33, FALSE)"),"CARIBE SOL DE LA COSTA AIR-E S.A. E.S.P.")</f>
        <v>CARIBE SOL DE LA COSTA AIR-E S.A. E.S.P.</v>
      </c>
      <c r="R198" s="13" t="str">
        <f>IFERROR(__xludf.DUMMYFUNCTION("VLOOKUP(E198, IMPORTRANGE(""https://docs.google.com/spreadsheets/d/1-1sI1CgmkGLtYav5pFpc8zU1CMdiR2hGtZeWB7zWrbY/edit"", ""BD075!A1:AV2803""), 7, FALSE)"),"EÓLICA")</f>
        <v>EÓLICA</v>
      </c>
      <c r="S198" s="18">
        <f>IFERROR(__xludf.DUMMYFUNCTION("VLOOKUP(E198, IMPORTRANGE(""https://docs.google.com/spreadsheets/d/1-1sI1CgmkGLtYav5pFpc8zU1CMdiR2hGtZeWB7zWrbY/edit"", ""BD075!A1:AV2803""), 26, FALSE)"),47330.0)</f>
        <v>47330</v>
      </c>
      <c r="T198" s="17">
        <f t="shared" si="1"/>
        <v>2029</v>
      </c>
      <c r="U198" s="13" t="str">
        <f>IFERROR(__xludf.DUMMYFUNCTION("VLOOKUP(E198, IMPORTRANGE(""https://docs.google.com/spreadsheets/d/1-1sI1CgmkGLtYav5pFpc8zU1CMdiR2hGtZeWB7zWrbY/edit"", ""BD075!A1:AV2803""),34, FALSE)"),"NO")</f>
        <v>NO</v>
      </c>
      <c r="V198" s="13" t="str">
        <f>IFERROR(__xludf.DUMMYFUNCTION("VLOOKUP(E198, IMPORTRANGE(""https://docs.google.com/spreadsheets/d/1-1sI1CgmkGLtYav5pFpc8zU1CMdiR2hGtZeWB7zWrbY/edit"", ""BD075!A1:AV2803""), 35, FALSE)"),"")</f>
        <v/>
      </c>
      <c r="W198" s="13"/>
      <c r="X198" s="17"/>
      <c r="Y198" s="15" t="s">
        <v>28</v>
      </c>
      <c r="Z198" s="20" t="s">
        <v>378</v>
      </c>
      <c r="AA198" s="13" t="s">
        <v>39</v>
      </c>
      <c r="AB198" s="13" t="s">
        <v>40</v>
      </c>
    </row>
    <row r="199" ht="22.5" hidden="1" customHeight="1">
      <c r="A199" s="1"/>
      <c r="B199" s="66"/>
      <c r="C199" s="14" t="s">
        <v>28</v>
      </c>
      <c r="D199" s="14">
        <v>1.1</v>
      </c>
      <c r="E199" s="14">
        <v>314.0</v>
      </c>
      <c r="F199" s="67" t="str">
        <f>IFERROR(__xludf.DUMMYFUNCTION("VLOOKUP(E199, IMPORTRANGE(""https://docs.google.com/spreadsheets/d/1-1sI1CgmkGLtYav5pFpc8zU1CMdiR2hGtZeWB7zWrbY/edit"", ""BD075!A1:AV2803""), 5, FALSE)"),"PARQUE SOLAR ZAMBRANO II DE 15,5 MW")</f>
        <v>PARQUE SOLAR ZAMBRANO II DE 15,5 MW</v>
      </c>
      <c r="G199" s="67" t="str">
        <f>IFERROR(__xludf.DUMMYFUNCTION("VLOOKUP(E199, IMPORTRANGE(""https://docs.google.com/spreadsheets/d/1-1sI1CgmkGLtYav5pFpc8zU1CMdiR2hGtZeWB7zWrbY/edit"", ""BD075!A1:AV2803""), 15, FALSE)"),"COLOMBIA SOLAR CORPORACIÓN INTERNACIONAL")</f>
        <v>COLOMBIA SOLAR CORPORACIÓN INTERNACIONAL</v>
      </c>
      <c r="H199" s="66"/>
      <c r="I199" s="67" t="s">
        <v>37</v>
      </c>
      <c r="J199" s="67" t="str">
        <f>IFERROR(__xludf.DUMMYFUNCTION("VLOOKUP(E199, IMPORTRANGE(""https://docs.google.com/spreadsheets/d/1-1sI1CgmkGLtYav5pFpc8zU1CMdiR2hGtZeWB7zWrbY/edit"", ""BD075!A1:AV2803""), 28, FALSE)"),"BOLIVAR")</f>
        <v>BOLIVAR</v>
      </c>
      <c r="K199" s="67" t="str">
        <f>IFERROR(__xludf.DUMMYFUNCTION("VLOOKUP(E199, IMPORTRANGE(""https://docs.google.com/spreadsheets/d/1-1sI1CgmkGLtYav5pFpc8zU1CMdiR2hGtZeWB7zWrbY/edit"", ""BD075!A1:AV2803""), 29, FALSE)"),"EL CARMEN DE BOLÍVAR")</f>
        <v>EL CARMEN DE BOLÍVAR</v>
      </c>
      <c r="L199" s="67" t="s">
        <v>51</v>
      </c>
      <c r="M199" s="67"/>
      <c r="N199" s="68"/>
      <c r="O199" s="69">
        <f>IFERROR(__xludf.DUMMYFUNCTION("VLOOKUP(E199, IMPORTRANGE(""https://docs.google.com/spreadsheets/d/1-1sI1CgmkGLtYav5pFpc8zU1CMdiR2hGtZeWB7zWrbY/edit"", ""BD075!A1:AV2803""), 22, FALSE)"),15.5)</f>
        <v>15.5</v>
      </c>
      <c r="P199" s="67" t="str">
        <f>IFERROR(__xludf.DUMMYFUNCTION("VLOOKUP(E199, IMPORTRANGE(""https://docs.google.com/spreadsheets/d/1-1sI1CgmkGLtYav5pFpc8zU1CMdiR2hGtZeWB7zWrbY/edit"", ""BD075!A1:AV2803""), 32, FALSE)"),"ZAMBRANO 13.8 KV")</f>
        <v>ZAMBRANO 13.8 KV</v>
      </c>
      <c r="Q199" s="67" t="str">
        <f>IFERROR(__xludf.DUMMYFUNCTION("VLOOKUP(E199, IMPORTRANGE(""https://docs.google.com/spreadsheets/d/1-1sI1CgmkGLtYav5pFpc8zU1CMdiR2hGtZeWB7zWrbY/edit"", ""BD075!A1:AV2803""), 33, FALSE)"),"CARIBE MAR DE LA COSTA S.A. E.S.P. - AFINIA")</f>
        <v>CARIBE MAR DE LA COSTA S.A. E.S.P. - AFINIA</v>
      </c>
      <c r="R199" s="67" t="str">
        <f>IFERROR(__xludf.DUMMYFUNCTION("VLOOKUP(E199, IMPORTRANGE(""https://docs.google.com/spreadsheets/d/1-1sI1CgmkGLtYav5pFpc8zU1CMdiR2hGtZeWB7zWrbY/edit"", ""BD075!A1:AV2803""), 7, FALSE)"),"SOLAR FV")</f>
        <v>SOLAR FV</v>
      </c>
      <c r="S199" s="70">
        <f>IFERROR(__xludf.DUMMYFUNCTION("VLOOKUP(E199, IMPORTRANGE(""https://docs.google.com/spreadsheets/d/1-1sI1CgmkGLtYav5pFpc8zU1CMdiR2hGtZeWB7zWrbY/edit"", ""BD075!A1:AV2803""), 26, FALSE)"),46325.0)</f>
        <v>46325</v>
      </c>
      <c r="T199" s="69">
        <f t="shared" si="1"/>
        <v>2026</v>
      </c>
      <c r="U199" s="67" t="str">
        <f>IFERROR(__xludf.DUMMYFUNCTION("VLOOKUP(E199, IMPORTRANGE(""https://docs.google.com/spreadsheets/d/1-1sI1CgmkGLtYav5pFpc8zU1CMdiR2hGtZeWB7zWrbY/edit"", ""BD075!A1:AV2803""),34, FALSE)"),"NO")</f>
        <v>NO</v>
      </c>
      <c r="V199" s="67" t="str">
        <f>IFERROR(__xludf.DUMMYFUNCTION("VLOOKUP(E199, IMPORTRANGE(""https://docs.google.com/spreadsheets/d/1-1sI1CgmkGLtYav5pFpc8zU1CMdiR2hGtZeWB7zWrbY/edit"", ""BD075!A1:AV2803""), 35, FALSE)"),"")</f>
        <v/>
      </c>
      <c r="W199" s="13"/>
      <c r="X199" s="71"/>
      <c r="Y199" s="14" t="s">
        <v>28</v>
      </c>
      <c r="Z199" s="72" t="s">
        <v>379</v>
      </c>
      <c r="AA199" s="67" t="s">
        <v>39</v>
      </c>
      <c r="AB199" s="13" t="s">
        <v>40</v>
      </c>
    </row>
    <row r="200" ht="22.5" hidden="1" customHeight="1">
      <c r="A200" s="1"/>
      <c r="B200" s="13" t="s">
        <v>35</v>
      </c>
      <c r="C200" s="14" t="s">
        <v>28</v>
      </c>
      <c r="D200" s="14">
        <v>1.1</v>
      </c>
      <c r="E200" s="15">
        <v>1155.0</v>
      </c>
      <c r="F200" s="13" t="str">
        <f>IFERROR(__xludf.DUMMYFUNCTION("VLOOKUP(E200, IMPORTRANGE(""https://docs.google.com/spreadsheets/d/1-1sI1CgmkGLtYav5pFpc8zU1CMdiR2hGtZeWB7zWrbY/edit"", ""BD075!A1:AV2803""), 5, FALSE)"),"PARQUE EÓLICO WESP 01 DE 12 MW")</f>
        <v>PARQUE EÓLICO WESP 01 DE 12 MW</v>
      </c>
      <c r="G200" s="13" t="str">
        <f>IFERROR(__xludf.DUMMYFUNCTION("VLOOKUP(E200, IMPORTRANGE(""https://docs.google.com/spreadsheets/d/1-1sI1CgmkGLtYav5pFpc8zU1CMdiR2hGtZeWB7zWrbY/edit"", ""BD075!A1:AV2803""), 15, FALSE)"),"WAYUU S.A. E.S.P.")</f>
        <v>WAYUU S.A. E.S.P.</v>
      </c>
      <c r="H200" s="13" t="s">
        <v>36</v>
      </c>
      <c r="I200" s="13" t="s">
        <v>37</v>
      </c>
      <c r="J200" s="13" t="str">
        <f>IFERROR(__xludf.DUMMYFUNCTION("VLOOKUP(E200, IMPORTRANGE(""https://docs.google.com/spreadsheets/d/1-1sI1CgmkGLtYav5pFpc8zU1CMdiR2hGtZeWB7zWrbY/edit"", ""BD075!A1:AV2803""), 28, FALSE)"),"LA_GUAJIRA")</f>
        <v>LA_GUAJIRA</v>
      </c>
      <c r="K200" s="13" t="str">
        <f>IFERROR(__xludf.DUMMYFUNCTION("VLOOKUP(E200, IMPORTRANGE(""https://docs.google.com/spreadsheets/d/1-1sI1CgmkGLtYav5pFpc8zU1CMdiR2hGtZeWB7zWrbY/edit"", ""BD075!A1:AV2803""), 29, FALSE)"),"URIBIA")</f>
        <v>URIBIA</v>
      </c>
      <c r="L200" s="13" t="s">
        <v>94</v>
      </c>
      <c r="M200" s="13"/>
      <c r="N200" s="16"/>
      <c r="O200" s="17">
        <f>IFERROR(__xludf.DUMMYFUNCTION("VLOOKUP(E200, IMPORTRANGE(""https://docs.google.com/spreadsheets/d/1-1sI1CgmkGLtYav5pFpc8zU1CMdiR2hGtZeWB7zWrbY/edit"", ""BD075!A1:AV2803""), 22, FALSE)"),12.0)</f>
        <v>12</v>
      </c>
      <c r="P200" s="13" t="str">
        <f>IFERROR(__xludf.DUMMYFUNCTION("VLOOKUP(E200, IMPORTRANGE(""https://docs.google.com/spreadsheets/d/1-1sI1CgmkGLtYav5pFpc8zU1CMdiR2hGtZeWB7zWrbY/edit"", ""BD075!A1:AV2803""), 32, FALSE)"),"CUESTECITAS 110 KV")</f>
        <v>CUESTECITAS 110 KV</v>
      </c>
      <c r="Q200" s="13" t="str">
        <f>IFERROR(__xludf.DUMMYFUNCTION("VLOOKUP(E200, IMPORTRANGE(""https://docs.google.com/spreadsheets/d/1-1sI1CgmkGLtYav5pFpc8zU1CMdiR2hGtZeWB7zWrbY/edit"", ""BD075!A1:AV2803""), 33, FALSE)"),"CARIBE SOL DE LA COSTA S.A. E.S.P. _ AIR-E")</f>
        <v>CARIBE SOL DE LA COSTA S.A. E.S.P. _ AIR-E</v>
      </c>
      <c r="R200" s="13" t="str">
        <f>IFERROR(__xludf.DUMMYFUNCTION("VLOOKUP(E200, IMPORTRANGE(""https://docs.google.com/spreadsheets/d/1-1sI1CgmkGLtYav5pFpc8zU1CMdiR2hGtZeWB7zWrbY/edit"", ""BD075!A1:AV2803""), 7, FALSE)"),"EÓLICA")</f>
        <v>EÓLICA</v>
      </c>
      <c r="S200" s="18">
        <f>IFERROR(__xludf.DUMMYFUNCTION("VLOOKUP(E200, IMPORTRANGE(""https://docs.google.com/spreadsheets/d/1-1sI1CgmkGLtYav5pFpc8zU1CMdiR2hGtZeWB7zWrbY/edit"", ""BD075!A1:AV2803""), 26, FALSE)"),46356.0)</f>
        <v>46356</v>
      </c>
      <c r="T200" s="17">
        <f t="shared" si="1"/>
        <v>2026</v>
      </c>
      <c r="U200" s="13" t="str">
        <f>IFERROR(__xludf.DUMMYFUNCTION("VLOOKUP(E200, IMPORTRANGE(""https://docs.google.com/spreadsheets/d/1-1sI1CgmkGLtYav5pFpc8zU1CMdiR2hGtZeWB7zWrbY/edit"", ""BD075!A1:AV2803""),34, FALSE)"),"NO")</f>
        <v>NO</v>
      </c>
      <c r="V200" s="13" t="str">
        <f>IFERROR(__xludf.DUMMYFUNCTION("VLOOKUP(E200, IMPORTRANGE(""https://docs.google.com/spreadsheets/d/1-1sI1CgmkGLtYav5pFpc8zU1CMdiR2hGtZeWB7zWrbY/edit"", ""BD075!A1:AV2803""), 35, FALSE)"),"")</f>
        <v/>
      </c>
      <c r="W200" s="13"/>
      <c r="X200" s="150"/>
      <c r="Y200" s="15" t="s">
        <v>28</v>
      </c>
      <c r="Z200" s="20" t="s">
        <v>380</v>
      </c>
      <c r="AA200" s="13" t="s">
        <v>39</v>
      </c>
      <c r="AB200" s="13" t="s">
        <v>40</v>
      </c>
    </row>
    <row r="201" ht="22.5" hidden="1" customHeight="1">
      <c r="A201" s="1"/>
      <c r="B201" s="150"/>
      <c r="C201" s="14" t="s">
        <v>28</v>
      </c>
      <c r="D201" s="14">
        <v>1.1</v>
      </c>
      <c r="E201" s="15">
        <v>630.0</v>
      </c>
      <c r="F201" s="13" t="str">
        <f>IFERROR(__xludf.DUMMYFUNCTION("VLOOKUP(E201, IMPORTRANGE(""https://docs.google.com/spreadsheets/d/1-1sI1CgmkGLtYav5pFpc8zU1CMdiR2hGtZeWB7zWrbY/edit"", ""BD075!A1:AV2803""), 5, FALSE)"),"PARQUE SOLAR FOTOVOLTAICO ROVIRA 3.2 MW")</f>
        <v>PARQUE SOLAR FOTOVOLTAICO ROVIRA 3.2 MW</v>
      </c>
      <c r="G201" s="13" t="str">
        <f>IFERROR(__xludf.DUMMYFUNCTION("VLOOKUP(E201, IMPORTRANGE(""https://docs.google.com/spreadsheets/d/1-1sI1CgmkGLtYav5pFpc8zU1CMdiR2hGtZeWB7zWrbY/edit"", ""BD075!A1:AV2803""), 15, FALSE)"),"RENERGÉTICA COLOMBIA S.A.S.")</f>
        <v>RENERGÉTICA COLOMBIA S.A.S.</v>
      </c>
      <c r="H201" s="13" t="s">
        <v>381</v>
      </c>
      <c r="I201" s="13" t="s">
        <v>37</v>
      </c>
      <c r="J201" s="13" t="str">
        <f>IFERROR(__xludf.DUMMYFUNCTION("VLOOKUP(E201, IMPORTRANGE(""https://docs.google.com/spreadsheets/d/1-1sI1CgmkGLtYav5pFpc8zU1CMdiR2hGtZeWB7zWrbY/edit"", ""BD075!A1:AV2803""), 28, FALSE)"),"TOLIMA")</f>
        <v>TOLIMA</v>
      </c>
      <c r="K201" s="13" t="str">
        <f>IFERROR(__xludf.DUMMYFUNCTION("VLOOKUP(E201, IMPORTRANGE(""https://docs.google.com/spreadsheets/d/1-1sI1CgmkGLtYav5pFpc8zU1CMdiR2hGtZeWB7zWrbY/edit"", ""BD075!A1:AV2803""), 29, FALSE)"),"ROVIRA")</f>
        <v>ROVIRA</v>
      </c>
      <c r="L201" s="13" t="s">
        <v>99</v>
      </c>
      <c r="M201" s="13"/>
      <c r="N201" s="16"/>
      <c r="O201" s="17">
        <f>IFERROR(__xludf.DUMMYFUNCTION("VLOOKUP(E201, IMPORTRANGE(""https://docs.google.com/spreadsheets/d/1-1sI1CgmkGLtYav5pFpc8zU1CMdiR2hGtZeWB7zWrbY/edit"", ""BD075!A1:AV2803""), 22, FALSE)"),3.2)</f>
        <v>3.2</v>
      </c>
      <c r="P201" s="13" t="str">
        <f>IFERROR(__xludf.DUMMYFUNCTION("VLOOKUP(E201, IMPORTRANGE(""https://docs.google.com/spreadsheets/d/1-1sI1CgmkGLtYav5pFpc8zU1CMdiR2hGtZeWB7zWrbY/edit"", ""BD075!A1:AV2803""), 32, FALSE)"),"GUAMO 13.2 KV")</f>
        <v>GUAMO 13.2 KV</v>
      </c>
      <c r="Q201" s="13" t="str">
        <f>IFERROR(__xludf.DUMMYFUNCTION("VLOOKUP(E201, IMPORTRANGE(""https://docs.google.com/spreadsheets/d/1-1sI1CgmkGLtYav5pFpc8zU1CMdiR2hGtZeWB7zWrbY/edit"", ""BD075!A1:AV2803""), 33, FALSE)"),"CELSIA COLOMBIA S.A. E.S.P.")</f>
        <v>CELSIA COLOMBIA S.A. E.S.P.</v>
      </c>
      <c r="R201" s="13" t="str">
        <f>IFERROR(__xludf.DUMMYFUNCTION("VLOOKUP(E201, IMPORTRANGE(""https://docs.google.com/spreadsheets/d/1-1sI1CgmkGLtYav5pFpc8zU1CMdiR2hGtZeWB7zWrbY/edit"", ""BD075!A1:AV2803""), 7, FALSE)"),"SOLAR FV")</f>
        <v>SOLAR FV</v>
      </c>
      <c r="S201" s="18">
        <f>IFERROR(__xludf.DUMMYFUNCTION("VLOOKUP(E201, IMPORTRANGE(""https://docs.google.com/spreadsheets/d/1-1sI1CgmkGLtYav5pFpc8zU1CMdiR2hGtZeWB7zWrbY/edit"", ""BD075!A1:AV2803""), 26, FALSE)"),46387.0)</f>
        <v>46387</v>
      </c>
      <c r="T201" s="17">
        <f t="shared" si="1"/>
        <v>2026</v>
      </c>
      <c r="U201" s="13" t="str">
        <f>IFERROR(__xludf.DUMMYFUNCTION("VLOOKUP(E201, IMPORTRANGE(""https://docs.google.com/spreadsheets/d/1-1sI1CgmkGLtYav5pFpc8zU1CMdiR2hGtZeWB7zWrbY/edit"", ""BD075!A1:AV2803""),34, FALSE)"),"SI")</f>
        <v>SI</v>
      </c>
      <c r="V201" s="13" t="str">
        <f>IFERROR(__xludf.DUMMYFUNCTION("VLOOKUP(E201, IMPORTRANGE(""https://docs.google.com/spreadsheets/d/1-1sI1CgmkGLtYav5pFpc8zU1CMdiR2hGtZeWB7zWrbY/edit"", ""BD075!A1:AV2803""), 35, FALSE)"),"-SE EMITE RESPUESTA INDICANDO QUE NECESITA REPOTENCIAR EL CIRCUITO REGIVIT - ARMENIA 115 KV")</f>
        <v>-SE EMITE RESPUESTA INDICANDO QUE NECESITA REPOTENCIAR EL CIRCUITO REGIVIT - ARMENIA 115 KV</v>
      </c>
      <c r="W201" s="13"/>
      <c r="X201" s="150"/>
      <c r="Y201" s="15" t="s">
        <v>28</v>
      </c>
      <c r="Z201" s="20" t="s">
        <v>382</v>
      </c>
      <c r="AA201" s="13" t="s">
        <v>39</v>
      </c>
      <c r="AB201" s="13" t="s">
        <v>40</v>
      </c>
    </row>
    <row r="202" ht="22.5" hidden="1" customHeight="1">
      <c r="A202" s="1"/>
      <c r="B202" s="13" t="s">
        <v>133</v>
      </c>
      <c r="C202" s="14" t="s">
        <v>28</v>
      </c>
      <c r="D202" s="14">
        <v>1.1</v>
      </c>
      <c r="E202" s="15">
        <v>91.0</v>
      </c>
      <c r="F202" s="13" t="str">
        <f>IFERROR(__xludf.DUMMYFUNCTION("VLOOKUP(E202, IMPORTRANGE(""https://docs.google.com/spreadsheets/d/1-1sI1CgmkGLtYav5pFpc8zU1CMdiR2hGtZeWB7zWrbY/edit"", ""BD075!A1:AV2803""), 5, FALSE)"),"PCH TZ II (10,5 MW)")</f>
        <v>PCH TZ II (10,5 MW)</v>
      </c>
      <c r="G202" s="13" t="str">
        <f>IFERROR(__xludf.DUMMYFUNCTION("VLOOKUP(E202, IMPORTRANGE(""https://docs.google.com/spreadsheets/d/1-1sI1CgmkGLtYav5pFpc8zU1CMdiR2hGtZeWB7zWrbY/edit"", ""BD075!A1:AV2803""), 15, FALSE)"),"CENTRAL HIDROELECTRICA TZ II S.A.S. E.S.P.")</f>
        <v>CENTRAL HIDROELECTRICA TZ II S.A.S. E.S.P.</v>
      </c>
      <c r="H202" s="150"/>
      <c r="I202" s="13" t="s">
        <v>37</v>
      </c>
      <c r="J202" s="13" t="str">
        <f>IFERROR(__xludf.DUMMYFUNCTION("VLOOKUP(E202, IMPORTRANGE(""https://docs.google.com/spreadsheets/d/1-1sI1CgmkGLtYav5pFpc8zU1CMdiR2hGtZeWB7zWrbY/edit"", ""BD075!A1:AV2803""), 28, FALSE)"),"ANTIOQUIA")</f>
        <v>ANTIOQUIA</v>
      </c>
      <c r="K202" s="13" t="str">
        <f>IFERROR(__xludf.DUMMYFUNCTION("VLOOKUP(E202, IMPORTRANGE(""https://docs.google.com/spreadsheets/d/1-1sI1CgmkGLtYav5pFpc8zU1CMdiR2hGtZeWB7zWrbY/edit"", ""BD075!A1:AV2803""), 29, FALSE)"),"TARAZÁ")</f>
        <v>TARAZÁ</v>
      </c>
      <c r="L202" s="13" t="s">
        <v>87</v>
      </c>
      <c r="M202" s="13"/>
      <c r="N202" s="16"/>
      <c r="O202" s="17">
        <f>IFERROR(__xludf.DUMMYFUNCTION("VLOOKUP(E202, IMPORTRANGE(""https://docs.google.com/spreadsheets/d/1-1sI1CgmkGLtYav5pFpc8zU1CMdiR2hGtZeWB7zWrbY/edit"", ""BD075!A1:AV2803""), 22, FALSE)"),10.5)</f>
        <v>10.5</v>
      </c>
      <c r="P202" s="13" t="str">
        <f>IFERROR(__xludf.DUMMYFUNCTION("VLOOKUP(E202, IMPORTRANGE(""https://docs.google.com/spreadsheets/d/1-1sI1CgmkGLtYav5pFpc8zU1CMdiR2hGtZeWB7zWrbY/edit"", ""BD075!A1:AV2803""), 32, FALSE)"),"TARAZA 44 KV")</f>
        <v>TARAZA 44 KV</v>
      </c>
      <c r="Q202" s="13" t="str">
        <f>IFERROR(__xludf.DUMMYFUNCTION("VLOOKUP(E202, IMPORTRANGE(""https://docs.google.com/spreadsheets/d/1-1sI1CgmkGLtYav5pFpc8zU1CMdiR2hGtZeWB7zWrbY/edit"", ""BD075!A1:AV2803""), 33, FALSE)"),"EMPRASAS PUBLICAS DE MEDELLIN E.S.P.")</f>
        <v>EMPRASAS PUBLICAS DE MEDELLIN E.S.P.</v>
      </c>
      <c r="R202" s="13" t="str">
        <f>IFERROR(__xludf.DUMMYFUNCTION("VLOOKUP(E202, IMPORTRANGE(""https://docs.google.com/spreadsheets/d/1-1sI1CgmkGLtYav5pFpc8zU1CMdiR2hGtZeWB7zWrbY/edit"", ""BD075!A1:AV2803""), 7, FALSE)"),"PCH")</f>
        <v>PCH</v>
      </c>
      <c r="S202" s="18">
        <f>IFERROR(__xludf.DUMMYFUNCTION("VLOOKUP(E202, IMPORTRANGE(""https://docs.google.com/spreadsheets/d/1-1sI1CgmkGLtYav5pFpc8zU1CMdiR2hGtZeWB7zWrbY/edit"", ""BD075!A1:AV2803""), 26, FALSE)"),46387.0)</f>
        <v>46387</v>
      </c>
      <c r="T202" s="17">
        <f t="shared" si="1"/>
        <v>2026</v>
      </c>
      <c r="U202" s="13" t="str">
        <f>IFERROR(__xludf.DUMMYFUNCTION("VLOOKUP(E202, IMPORTRANGE(""https://docs.google.com/spreadsheets/d/1-1sI1CgmkGLtYav5pFpc8zU1CMdiR2hGtZeWB7zWrbY/edit"", ""BD075!A1:AV2803""),34, FALSE)"),"NO")</f>
        <v>NO</v>
      </c>
      <c r="V202" s="13" t="str">
        <f>IFERROR(__xludf.DUMMYFUNCTION("VLOOKUP(E202, IMPORTRANGE(""https://docs.google.com/spreadsheets/d/1-1sI1CgmkGLtYav5pFpc8zU1CMdiR2hGtZeWB7zWrbY/edit"", ""BD075!A1:AV2803""), 35, FALSE)"),"")</f>
        <v/>
      </c>
      <c r="W202" s="13"/>
      <c r="X202" s="150"/>
      <c r="Y202" s="15" t="s">
        <v>28</v>
      </c>
      <c r="Z202" s="20"/>
      <c r="AA202" s="13" t="s">
        <v>39</v>
      </c>
      <c r="AB202" s="13" t="s">
        <v>40</v>
      </c>
    </row>
    <row r="203" ht="22.5" hidden="1" customHeight="1">
      <c r="A203" s="1"/>
      <c r="B203" s="21" t="s">
        <v>27</v>
      </c>
      <c r="C203" s="22" t="s">
        <v>28</v>
      </c>
      <c r="D203" s="22"/>
      <c r="E203" s="23" t="s">
        <v>383</v>
      </c>
      <c r="F203" s="21" t="str">
        <f>IFERROR(__xludf.DUMMYFUNCTION("VLOOKUP(E203, IMPORTRANGE(""https://docs.google.com/spreadsheets/d/1-1sI1CgmkGLtYav5pFpc8zU1CMdiR2hGtZeWB7zWrbY/edit"", ""BD075!A1:AV2803""), 5, FALSE)"),"PV LATAMSOLAR LA LOMA 200 MW")</f>
        <v>PV LATAMSOLAR LA LOMA 200 MW</v>
      </c>
      <c r="G203" s="21" t="str">
        <f>IFERROR(__xludf.DUMMYFUNCTION("VLOOKUP(E203, IMPORTRANGE(""https://docs.google.com/spreadsheets/d/1-1sI1CgmkGLtYav5pFpc8zU1CMdiR2hGtZeWB7zWrbY/edit"", ""BD075!A1:AV2803""), 15, FALSE)"),"LATAMSOLAR COLOMBIA SAS")</f>
        <v>LATAMSOLAR COLOMBIA SAS</v>
      </c>
      <c r="H203" s="21" t="s">
        <v>346</v>
      </c>
      <c r="I203" s="21" t="s">
        <v>347</v>
      </c>
      <c r="J203" s="21" t="str">
        <f>IFERROR(__xludf.DUMMYFUNCTION("VLOOKUP(E203, IMPORTRANGE(""https://docs.google.com/spreadsheets/d/1-1sI1CgmkGLtYav5pFpc8zU1CMdiR2hGtZeWB7zWrbY/edit"", ""BD075!A1:AV2803""), 28, FALSE)"),"CESAR")</f>
        <v>CESAR</v>
      </c>
      <c r="K203" s="21" t="str">
        <f>IFERROR(__xludf.DUMMYFUNCTION("VLOOKUP(E203, IMPORTRANGE(""https://docs.google.com/spreadsheets/d/1-1sI1CgmkGLtYav5pFpc8zU1CMdiR2hGtZeWB7zWrbY/edit"", ""BD075!A1:AV2803""), 29, FALSE)"),"EL PASO")</f>
        <v>EL PASO</v>
      </c>
      <c r="L203" s="21" t="s">
        <v>197</v>
      </c>
      <c r="M203" s="21"/>
      <c r="N203" s="21"/>
      <c r="O203" s="25">
        <f>IFERROR(__xludf.DUMMYFUNCTION("VLOOKUP(E203, IMPORTRANGE(""https://docs.google.com/spreadsheets/d/1-1sI1CgmkGLtYav5pFpc8zU1CMdiR2hGtZeWB7zWrbY/edit"", ""BD075!A1:AV2803""), 22, FALSE)"),200.0)</f>
        <v>200</v>
      </c>
      <c r="P203" s="21" t="str">
        <f>IFERROR(__xludf.DUMMYFUNCTION("VLOOKUP(E203, IMPORTRANGE(""https://docs.google.com/spreadsheets/d/1-1sI1CgmkGLtYav5pFpc8zU1CMdiR2hGtZeWB7zWrbY/edit"", ""BD075!A1:AV2803""), 32, FALSE)"),"LA LOMA 110 KV")</f>
        <v>LA LOMA 110 KV</v>
      </c>
      <c r="Q203" s="21" t="str">
        <f>IFERROR(__xludf.DUMMYFUNCTION("VLOOKUP(E203, IMPORTRANGE(""https://docs.google.com/spreadsheets/d/1-1sI1CgmkGLtYav5pFpc8zU1CMdiR2hGtZeWB7zWrbY/edit"", ""BD075!A1:AV2803""), 33, FALSE)"),"CARIBE MAR DE LA COSTA S.A. E.S.P. - AFINIA")</f>
        <v>CARIBE MAR DE LA COSTA S.A. E.S.P. - AFINIA</v>
      </c>
      <c r="R203" s="21" t="str">
        <f>IFERROR(__xludf.DUMMYFUNCTION("VLOOKUP(E203, IMPORTRANGE(""https://docs.google.com/spreadsheets/d/1-1sI1CgmkGLtYav5pFpc8zU1CMdiR2hGtZeWB7zWrbY/edit"", ""BD075!A1:AV2803""), 7, FALSE)"),"SOLAR FV")</f>
        <v>SOLAR FV</v>
      </c>
      <c r="S203" s="26">
        <f>IFERROR(__xludf.DUMMYFUNCTION("VLOOKUP(E203, IMPORTRANGE(""https://docs.google.com/spreadsheets/d/1-1sI1CgmkGLtYav5pFpc8zU1CMdiR2hGtZeWB7zWrbY/edit"", ""BD075!A1:AV2803""), 26, FALSE)"),46387.0)</f>
        <v>46387</v>
      </c>
      <c r="T203" s="25">
        <f t="shared" si="1"/>
        <v>2026</v>
      </c>
      <c r="U203" s="21" t="str">
        <f>IFERROR(__xludf.DUMMYFUNCTION("VLOOKUP(E203, IMPORTRANGE(""https://docs.google.com/spreadsheets/d/1-1sI1CgmkGLtYav5pFpc8zU1CMdiR2hGtZeWB7zWrbY/edit"", ""BD075!A1:AV2803""),34, FALSE)"),"SI")</f>
        <v>SI</v>
      </c>
      <c r="V203" s="21" t="str">
        <f>IFERROR(__xludf.DUMMYFUNCTION("VLOOKUP(E203, IMPORTRANGE(""https://docs.google.com/spreadsheets/d/1-1sI1CgmkGLtYav5pFpc8zU1CMdiR2hGtZeWB7zWrbY/edit"", ""BD075!A1:AV2803""), 35, FALSE)"),"-LÍNEASDETRANSMISIÓNCOPEY-CUESTECITAS 500 KV, COPEY- FUNDACIÓN 220 KV Y OBRAS ASOCIADAS EN LA SUBESTACIÓN CUESTECITAS.- SUBESTACIÓN COLECTORA 500 KV, DOS LÍNEAS DE TRANSMISIÓN COLECTORA- CUESTECITAS 500 KV Y UNA LÍNEA CUESTECITASLA LOMA 500 KV.- SEGUNDO C"&amp;"IRCUITO COPEY- CUESTECITAS 500 KV.- SEGUNDO CIRCUITO CUESTECITAS- LA LOMA 500 KV.- LÍNEA DE TRANSMISIÓN LA LOMA- SOGAMOSO 500 KV.- LÍNEA DE TRANSMISIÓN BONDA- RÍO CÓRDOBA 220 KV.- INSTALACIÓN DE DISPOSITIVOS D-FACTS EN LOS CIRCUITOS SANTA MARTA- BONDA 220"&amp;" KV Y SANTA MARTA TERMOGUAJIRA 220 KV.- REPOTENCIACIÓN DE LOS ENLACES GUATAPURÍ- SAN JUAN 110 KV Y SAN JUAN- VALLEDUPAR 110 KV A 691 A. COPEY - FUNDACIÓN 220 KV Y OBRAS ASOCIADAS EN LA SUBESTACIÓN CUESTECITAS. - SUBESTACIÓN COLECTORA 500 KV, DOS LÍNEAS DE"&amp;" TRANSMISIÓN COLECTORA - CUESTECITAS 500 KV Y UNA LÍNEA CUESTECITAS - LA LOMA 500 KV. - SEGUNDO CIRCUITO COPEY - CUESTECITAS 500 KV. - SEGUNDO CIRCUITO CUESTECITAS - LA LOMA 500 KV. - LÍNEA DE TRANSMISIÓN LA LOMA - SOGAMOSO 500 KV. - LÍNEA DE TRANSMISIÓN "&amp;"BONDA - RÍO CÓRDOBA 220 KV. - INSTALACIÓN DE DISPOSITIVOS D-FACTS EN LOS CIRCUITOS SANTA MARTA - BONDA 220 KV Y SANTA MARTA TERMOGUAJIRA 220 KV. - REPOTENCIACIÓN DE LOS ENLACES GUATAPURÍ - SAN JUAN 110 KV Y SAN JUAN - VALLEDUPAR 110 KV A 691 A")</f>
        <v>-LÍNEASDETRANSMISIÓNCOPEY-CUESTECITAS 500 KV, COPEY- FUNDACIÓN 220 KV Y OBRAS ASOCIADAS EN LA SUBESTACIÓN CUESTECITAS.- SUBESTACIÓN COLECTORA 500 KV, DOS LÍNEAS DE TRANSMISIÓN COLECTORA- CUESTECITAS 500 KV Y UNA LÍNEA CUESTECITASLA LOMA 500 KV.- SEGUNDO CIRCUITO COPEY- CUESTECITAS 500 KV.- SEGUNDO CIRCUITO CUESTECITAS- LA LOMA 500 KV.- LÍNEA DE TRANSMISIÓN LA LOMA- SOGAMOSO 500 KV.- LÍNEA DE TRANSMISIÓN BONDA- RÍO CÓRDOBA 220 KV.- INSTALACIÓN DE DISPOSITIVOS D-FACTS EN LOS CIRCUITOS SANTA MARTA- BONDA 220 KV Y SANTA MARTA TERMOGUAJIRA 220 KV.- REPOTENCIACIÓN DE LOS ENLACES GUATAPURÍ- SAN JUAN 110 KV Y SAN JUAN- VALLEDUPAR 110 KV A 691 A.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203" s="21"/>
      <c r="X203" s="156"/>
      <c r="Y203" s="23" t="s">
        <v>28</v>
      </c>
      <c r="Z203" s="28"/>
      <c r="AA203" s="21" t="s">
        <v>46</v>
      </c>
      <c r="AB203" s="21" t="s">
        <v>47</v>
      </c>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sheetData>
  <hyperlinks>
    <hyperlink r:id="rId4" ref="AB115"/>
    <hyperlink r:id="rId5" ref="AB119"/>
  </hyperlinks>
  <drawing r:id="rId6"/>
  <legacyDrawing r:id="rId7"/>
  <tableParts count="1">
    <tablePart r:id="rId9"/>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96.25"/>
  </cols>
  <sheetData>
    <row r="1">
      <c r="C1" s="169"/>
    </row>
    <row r="2">
      <c r="B2" s="170" t="s">
        <v>384</v>
      </c>
      <c r="C2" s="171"/>
      <c r="D2" s="172" t="s">
        <v>385</v>
      </c>
      <c r="E2" s="172" t="s">
        <v>386</v>
      </c>
    </row>
    <row r="3">
      <c r="B3" s="173">
        <v>1.0</v>
      </c>
      <c r="C3" s="174">
        <v>1.1</v>
      </c>
      <c r="D3" s="175" t="s">
        <v>387</v>
      </c>
      <c r="E3" s="176" t="s">
        <v>39</v>
      </c>
    </row>
    <row r="4">
      <c r="B4" s="177"/>
      <c r="C4" s="178">
        <v>1.2</v>
      </c>
      <c r="D4" s="179" t="s">
        <v>388</v>
      </c>
      <c r="E4" s="180" t="s">
        <v>389</v>
      </c>
    </row>
    <row r="5">
      <c r="B5" s="177"/>
      <c r="C5" s="181">
        <v>1.3</v>
      </c>
      <c r="D5" s="182" t="s">
        <v>390</v>
      </c>
      <c r="E5" s="183"/>
    </row>
    <row r="6">
      <c r="B6" s="177"/>
      <c r="C6" s="181">
        <v>1.4</v>
      </c>
      <c r="D6" s="184" t="s">
        <v>391</v>
      </c>
      <c r="E6" s="176" t="s">
        <v>392</v>
      </c>
    </row>
    <row r="7">
      <c r="B7" s="185">
        <v>2.0</v>
      </c>
      <c r="C7" s="186">
        <v>2.1</v>
      </c>
      <c r="D7" s="187" t="s">
        <v>393</v>
      </c>
      <c r="E7" s="180" t="s">
        <v>394</v>
      </c>
    </row>
    <row r="8">
      <c r="B8" s="188"/>
      <c r="C8" s="189">
        <v>2.2</v>
      </c>
      <c r="D8" s="190" t="s">
        <v>395</v>
      </c>
      <c r="E8" s="183"/>
    </row>
    <row r="9">
      <c r="B9" s="188"/>
      <c r="C9" s="191">
        <v>2.3</v>
      </c>
      <c r="D9" s="192" t="s">
        <v>396</v>
      </c>
      <c r="E9" s="180" t="s">
        <v>397</v>
      </c>
    </row>
    <row r="10">
      <c r="B10" s="173">
        <v>3.0</v>
      </c>
      <c r="C10" s="174">
        <v>3.1</v>
      </c>
      <c r="D10" s="175" t="s">
        <v>398</v>
      </c>
      <c r="E10" s="183"/>
    </row>
    <row r="11">
      <c r="B11" s="177"/>
      <c r="C11" s="191">
        <v>3.2</v>
      </c>
      <c r="D11" s="192" t="s">
        <v>399</v>
      </c>
      <c r="E11" s="193" t="s">
        <v>33</v>
      </c>
    </row>
    <row r="12">
      <c r="B12" s="177"/>
      <c r="C12" s="174">
        <v>4.1</v>
      </c>
      <c r="D12" s="182" t="s">
        <v>400</v>
      </c>
      <c r="E12" s="194"/>
    </row>
    <row r="13">
      <c r="B13" s="173">
        <v>4.0</v>
      </c>
      <c r="D13" s="195" t="s">
        <v>401</v>
      </c>
      <c r="E13" s="194"/>
    </row>
    <row r="14">
      <c r="B14" s="177"/>
      <c r="C14" s="181">
        <v>4.2</v>
      </c>
      <c r="D14" s="196" t="s">
        <v>402</v>
      </c>
      <c r="E14" s="194"/>
    </row>
    <row r="15">
      <c r="B15" s="173">
        <v>5.0</v>
      </c>
      <c r="C15" s="197">
        <v>5.0</v>
      </c>
      <c r="D15" s="198" t="s">
        <v>403</v>
      </c>
      <c r="E15" s="194"/>
    </row>
    <row r="16">
      <c r="B16" s="199">
        <v>6.0</v>
      </c>
      <c r="C16" s="191">
        <v>6.1</v>
      </c>
      <c r="D16" s="200" t="s">
        <v>404</v>
      </c>
      <c r="E16" s="194"/>
    </row>
    <row r="17">
      <c r="B17" s="201"/>
      <c r="C17" s="191">
        <v>6.2</v>
      </c>
      <c r="D17" s="200" t="s">
        <v>405</v>
      </c>
      <c r="E17" s="183"/>
    </row>
    <row r="18">
      <c r="B18" s="202">
        <v>7.0</v>
      </c>
      <c r="C18" s="203">
        <v>7.1</v>
      </c>
      <c r="D18" s="204" t="s">
        <v>406</v>
      </c>
      <c r="E18" s="176" t="s">
        <v>407</v>
      </c>
    </row>
    <row r="19">
      <c r="B19" s="205"/>
      <c r="C19" s="203">
        <v>7.2</v>
      </c>
      <c r="D19" s="200" t="s">
        <v>408</v>
      </c>
      <c r="E19" s="176" t="s">
        <v>409</v>
      </c>
    </row>
    <row r="20">
      <c r="B20" s="201"/>
      <c r="C20" s="203">
        <v>7.3</v>
      </c>
      <c r="D20" s="200" t="s">
        <v>410</v>
      </c>
      <c r="E20" s="176" t="s">
        <v>411</v>
      </c>
    </row>
    <row r="21">
      <c r="C21" s="169"/>
    </row>
    <row r="22">
      <c r="C22" s="169"/>
    </row>
    <row r="23">
      <c r="C23" s="169"/>
    </row>
    <row r="24">
      <c r="C24" s="169"/>
    </row>
    <row r="25">
      <c r="C25" s="169"/>
    </row>
    <row r="26">
      <c r="C26" s="169"/>
    </row>
    <row r="27">
      <c r="C27" s="169"/>
    </row>
    <row r="28">
      <c r="C28" s="169"/>
    </row>
    <row r="29">
      <c r="C29" s="169"/>
    </row>
    <row r="30">
      <c r="C30" s="169"/>
    </row>
    <row r="31">
      <c r="C31" s="169"/>
    </row>
    <row r="32">
      <c r="C32" s="169"/>
    </row>
    <row r="33">
      <c r="C33" s="169"/>
    </row>
    <row r="34">
      <c r="C34" s="169"/>
    </row>
    <row r="35">
      <c r="C35" s="169"/>
    </row>
    <row r="36">
      <c r="C36" s="169"/>
    </row>
    <row r="37">
      <c r="C37" s="169"/>
    </row>
    <row r="38">
      <c r="C38" s="169"/>
    </row>
    <row r="39">
      <c r="C39" s="169"/>
    </row>
    <row r="40">
      <c r="C40" s="169"/>
    </row>
    <row r="41">
      <c r="C41" s="169"/>
    </row>
    <row r="42">
      <c r="C42" s="169"/>
    </row>
    <row r="43">
      <c r="C43" s="169"/>
    </row>
    <row r="44">
      <c r="C44" s="169"/>
    </row>
    <row r="45">
      <c r="C45" s="169"/>
    </row>
    <row r="46">
      <c r="C46" s="169"/>
    </row>
    <row r="47">
      <c r="C47" s="169"/>
    </row>
    <row r="48">
      <c r="C48" s="169"/>
    </row>
    <row r="49">
      <c r="C49" s="169"/>
    </row>
    <row r="50">
      <c r="C50" s="169"/>
    </row>
    <row r="51">
      <c r="C51" s="169"/>
    </row>
    <row r="52">
      <c r="C52" s="169"/>
    </row>
    <row r="53">
      <c r="C53" s="169"/>
    </row>
    <row r="54">
      <c r="C54" s="169"/>
    </row>
    <row r="55">
      <c r="C55" s="169"/>
    </row>
    <row r="56">
      <c r="C56" s="169"/>
    </row>
    <row r="57">
      <c r="C57" s="169"/>
    </row>
    <row r="58">
      <c r="C58" s="169"/>
    </row>
    <row r="59">
      <c r="C59" s="169"/>
    </row>
    <row r="60">
      <c r="C60" s="169"/>
    </row>
    <row r="61">
      <c r="C61" s="169"/>
    </row>
    <row r="62">
      <c r="C62" s="169"/>
    </row>
    <row r="63">
      <c r="C63" s="169"/>
    </row>
    <row r="64">
      <c r="C64" s="169"/>
    </row>
    <row r="65">
      <c r="C65" s="169"/>
    </row>
    <row r="66">
      <c r="C66" s="169"/>
    </row>
    <row r="67">
      <c r="C67" s="169"/>
    </row>
    <row r="68">
      <c r="C68" s="169"/>
    </row>
    <row r="69">
      <c r="C69" s="169"/>
    </row>
    <row r="70">
      <c r="C70" s="169"/>
    </row>
    <row r="71">
      <c r="C71" s="169"/>
    </row>
    <row r="72">
      <c r="C72" s="169"/>
    </row>
    <row r="73">
      <c r="C73" s="169"/>
    </row>
    <row r="74">
      <c r="C74" s="169"/>
    </row>
    <row r="75">
      <c r="C75" s="169"/>
    </row>
    <row r="76">
      <c r="C76" s="169"/>
    </row>
    <row r="77">
      <c r="C77" s="169"/>
    </row>
    <row r="78">
      <c r="C78" s="169"/>
    </row>
    <row r="79">
      <c r="C79" s="169"/>
    </row>
    <row r="80">
      <c r="C80" s="169"/>
    </row>
    <row r="81">
      <c r="C81" s="169"/>
    </row>
    <row r="82">
      <c r="C82" s="169"/>
    </row>
    <row r="83">
      <c r="C83" s="169"/>
    </row>
    <row r="84">
      <c r="C84" s="169"/>
    </row>
    <row r="85">
      <c r="C85" s="169"/>
    </row>
    <row r="86">
      <c r="C86" s="169"/>
    </row>
    <row r="87">
      <c r="C87" s="169"/>
    </row>
    <row r="88">
      <c r="C88" s="169"/>
    </row>
    <row r="89">
      <c r="C89" s="169"/>
    </row>
    <row r="90">
      <c r="C90" s="169"/>
    </row>
    <row r="91">
      <c r="C91" s="169"/>
    </row>
    <row r="92">
      <c r="C92" s="169"/>
    </row>
    <row r="93">
      <c r="C93" s="169"/>
    </row>
    <row r="94">
      <c r="C94" s="169"/>
    </row>
    <row r="95">
      <c r="C95" s="169"/>
    </row>
    <row r="96">
      <c r="C96" s="169"/>
    </row>
    <row r="97">
      <c r="C97" s="169"/>
    </row>
    <row r="98">
      <c r="C98" s="169"/>
    </row>
    <row r="99">
      <c r="C99" s="169"/>
    </row>
    <row r="100">
      <c r="C100" s="169"/>
    </row>
    <row r="101">
      <c r="C101" s="169"/>
    </row>
    <row r="102">
      <c r="C102" s="169"/>
    </row>
    <row r="103">
      <c r="C103" s="169"/>
    </row>
    <row r="104">
      <c r="C104" s="169"/>
    </row>
    <row r="105">
      <c r="C105" s="169"/>
    </row>
    <row r="106">
      <c r="C106" s="169"/>
    </row>
    <row r="107">
      <c r="C107" s="169"/>
    </row>
    <row r="108">
      <c r="C108" s="169"/>
    </row>
    <row r="109">
      <c r="C109" s="169"/>
    </row>
    <row r="110">
      <c r="C110" s="169"/>
    </row>
    <row r="111">
      <c r="C111" s="169"/>
    </row>
    <row r="112">
      <c r="C112" s="169"/>
    </row>
    <row r="113">
      <c r="C113" s="169"/>
    </row>
    <row r="114">
      <c r="C114" s="169"/>
    </row>
    <row r="115">
      <c r="C115" s="169"/>
    </row>
    <row r="116">
      <c r="C116" s="169"/>
    </row>
    <row r="117">
      <c r="C117" s="169"/>
    </row>
    <row r="118">
      <c r="C118" s="169"/>
    </row>
    <row r="119">
      <c r="C119" s="169"/>
    </row>
    <row r="120">
      <c r="C120" s="169"/>
    </row>
    <row r="121">
      <c r="C121" s="169"/>
    </row>
    <row r="122">
      <c r="C122" s="169"/>
    </row>
    <row r="123">
      <c r="C123" s="169"/>
    </row>
    <row r="124">
      <c r="C124" s="169"/>
    </row>
    <row r="125">
      <c r="C125" s="169"/>
    </row>
    <row r="126">
      <c r="C126" s="169"/>
    </row>
    <row r="127">
      <c r="C127" s="169"/>
    </row>
    <row r="128">
      <c r="C128" s="169"/>
    </row>
    <row r="129">
      <c r="C129" s="169"/>
    </row>
    <row r="130">
      <c r="C130" s="169"/>
    </row>
    <row r="131">
      <c r="C131" s="169"/>
    </row>
    <row r="132">
      <c r="C132" s="169"/>
    </row>
    <row r="133">
      <c r="C133" s="169"/>
    </row>
    <row r="134">
      <c r="C134" s="169"/>
    </row>
    <row r="135">
      <c r="C135" s="169"/>
    </row>
    <row r="136">
      <c r="C136" s="169"/>
    </row>
    <row r="137">
      <c r="C137" s="169"/>
    </row>
    <row r="138">
      <c r="C138" s="169"/>
    </row>
    <row r="139">
      <c r="C139" s="169"/>
    </row>
    <row r="140">
      <c r="C140" s="169"/>
    </row>
    <row r="141">
      <c r="C141" s="169"/>
    </row>
    <row r="142">
      <c r="C142" s="169"/>
    </row>
    <row r="143">
      <c r="C143" s="169"/>
    </row>
    <row r="144">
      <c r="C144" s="169"/>
    </row>
    <row r="145">
      <c r="C145" s="169"/>
    </row>
    <row r="146">
      <c r="C146" s="169"/>
    </row>
    <row r="147">
      <c r="C147" s="169"/>
    </row>
    <row r="148">
      <c r="C148" s="169"/>
    </row>
    <row r="149">
      <c r="C149" s="169"/>
    </row>
    <row r="150">
      <c r="C150" s="169"/>
    </row>
    <row r="151">
      <c r="C151" s="169"/>
    </row>
    <row r="152">
      <c r="C152" s="169"/>
    </row>
    <row r="153">
      <c r="C153" s="169"/>
    </row>
    <row r="154">
      <c r="C154" s="169"/>
    </row>
    <row r="155">
      <c r="C155" s="169"/>
    </row>
    <row r="156">
      <c r="C156" s="169"/>
    </row>
    <row r="157">
      <c r="C157" s="169"/>
    </row>
    <row r="158">
      <c r="C158" s="169"/>
    </row>
    <row r="159">
      <c r="C159" s="169"/>
    </row>
    <row r="160">
      <c r="C160" s="169"/>
    </row>
    <row r="161">
      <c r="C161" s="169"/>
    </row>
    <row r="162">
      <c r="C162" s="169"/>
    </row>
    <row r="163">
      <c r="C163" s="169"/>
    </row>
    <row r="164">
      <c r="C164" s="169"/>
    </row>
    <row r="165">
      <c r="C165" s="169"/>
    </row>
    <row r="166">
      <c r="C166" s="169"/>
    </row>
    <row r="167">
      <c r="C167" s="169"/>
    </row>
    <row r="168">
      <c r="C168" s="169"/>
    </row>
    <row r="169">
      <c r="C169" s="169"/>
    </row>
    <row r="170">
      <c r="C170" s="169"/>
    </row>
    <row r="171">
      <c r="C171" s="169"/>
    </row>
    <row r="172">
      <c r="C172" s="169"/>
    </row>
    <row r="173">
      <c r="C173" s="169"/>
    </row>
    <row r="174">
      <c r="C174" s="169"/>
    </row>
    <row r="175">
      <c r="C175" s="169"/>
    </row>
    <row r="176">
      <c r="C176" s="169"/>
    </row>
    <row r="177">
      <c r="C177" s="169"/>
    </row>
    <row r="178">
      <c r="C178" s="169"/>
    </row>
    <row r="179">
      <c r="C179" s="169"/>
    </row>
    <row r="180">
      <c r="C180" s="169"/>
    </row>
    <row r="181">
      <c r="C181" s="169"/>
    </row>
    <row r="182">
      <c r="C182" s="169"/>
    </row>
    <row r="183">
      <c r="C183" s="169"/>
    </row>
    <row r="184">
      <c r="C184" s="169"/>
    </row>
    <row r="185">
      <c r="C185" s="169"/>
    </row>
    <row r="186">
      <c r="C186" s="169"/>
    </row>
    <row r="187">
      <c r="C187" s="169"/>
    </row>
    <row r="188">
      <c r="C188" s="169"/>
    </row>
    <row r="189">
      <c r="C189" s="169"/>
    </row>
    <row r="190">
      <c r="C190" s="169"/>
    </row>
    <row r="191">
      <c r="C191" s="169"/>
    </row>
    <row r="192">
      <c r="C192" s="169"/>
    </row>
    <row r="193">
      <c r="C193" s="169"/>
    </row>
    <row r="194">
      <c r="C194" s="169"/>
    </row>
    <row r="195">
      <c r="C195" s="169"/>
    </row>
    <row r="196">
      <c r="C196" s="169"/>
    </row>
    <row r="197">
      <c r="C197" s="169"/>
    </row>
    <row r="198">
      <c r="C198" s="169"/>
    </row>
    <row r="199">
      <c r="C199" s="169"/>
    </row>
    <row r="200">
      <c r="C200" s="169"/>
    </row>
    <row r="201">
      <c r="C201" s="169"/>
    </row>
    <row r="202">
      <c r="C202" s="169"/>
    </row>
    <row r="203">
      <c r="C203" s="169"/>
    </row>
    <row r="204">
      <c r="C204" s="169"/>
    </row>
    <row r="205">
      <c r="C205" s="169"/>
    </row>
    <row r="206">
      <c r="C206" s="169"/>
    </row>
    <row r="207">
      <c r="C207" s="169"/>
    </row>
    <row r="208">
      <c r="C208" s="169"/>
    </row>
    <row r="209">
      <c r="C209" s="169"/>
    </row>
    <row r="210">
      <c r="C210" s="169"/>
    </row>
    <row r="211">
      <c r="C211" s="169"/>
    </row>
    <row r="212">
      <c r="C212" s="169"/>
    </row>
    <row r="213">
      <c r="C213" s="169"/>
    </row>
    <row r="214">
      <c r="C214" s="169"/>
    </row>
    <row r="215">
      <c r="C215" s="169"/>
    </row>
    <row r="216">
      <c r="C216" s="169"/>
    </row>
    <row r="217">
      <c r="C217" s="169"/>
    </row>
    <row r="218">
      <c r="C218" s="169"/>
    </row>
    <row r="219">
      <c r="C219" s="169"/>
    </row>
    <row r="220">
      <c r="C220" s="169"/>
    </row>
    <row r="221">
      <c r="C221" s="169"/>
    </row>
    <row r="222">
      <c r="C222" s="169"/>
    </row>
    <row r="223">
      <c r="C223" s="169"/>
    </row>
    <row r="224">
      <c r="C224" s="169"/>
    </row>
    <row r="225">
      <c r="C225" s="169"/>
    </row>
    <row r="226">
      <c r="C226" s="169"/>
    </row>
    <row r="227">
      <c r="C227" s="169"/>
    </row>
    <row r="228">
      <c r="C228" s="169"/>
    </row>
    <row r="229">
      <c r="C229" s="169"/>
    </row>
    <row r="230">
      <c r="C230" s="169"/>
    </row>
    <row r="231">
      <c r="C231" s="169"/>
    </row>
    <row r="232">
      <c r="C232" s="169"/>
    </row>
    <row r="233">
      <c r="C233" s="169"/>
    </row>
    <row r="234">
      <c r="C234" s="169"/>
    </row>
    <row r="235">
      <c r="C235" s="169"/>
    </row>
    <row r="236">
      <c r="C236" s="169"/>
    </row>
    <row r="237">
      <c r="C237" s="169"/>
    </row>
    <row r="238">
      <c r="C238" s="169"/>
    </row>
    <row r="239">
      <c r="C239" s="169"/>
    </row>
    <row r="240">
      <c r="C240" s="169"/>
    </row>
    <row r="241">
      <c r="C241" s="169"/>
    </row>
    <row r="242">
      <c r="C242" s="169"/>
    </row>
    <row r="243">
      <c r="C243" s="169"/>
    </row>
    <row r="244">
      <c r="C244" s="169"/>
    </row>
    <row r="245">
      <c r="C245" s="169"/>
    </row>
    <row r="246">
      <c r="C246" s="169"/>
    </row>
    <row r="247">
      <c r="C247" s="169"/>
    </row>
    <row r="248">
      <c r="C248" s="169"/>
    </row>
    <row r="249">
      <c r="C249" s="169"/>
    </row>
    <row r="250">
      <c r="C250" s="169"/>
    </row>
    <row r="251">
      <c r="C251" s="169"/>
    </row>
    <row r="252">
      <c r="C252" s="169"/>
    </row>
    <row r="253">
      <c r="C253" s="169"/>
    </row>
    <row r="254">
      <c r="C254" s="169"/>
    </row>
    <row r="255">
      <c r="C255" s="169"/>
    </row>
    <row r="256">
      <c r="C256" s="169"/>
    </row>
    <row r="257">
      <c r="C257" s="169"/>
    </row>
    <row r="258">
      <c r="C258" s="169"/>
    </row>
    <row r="259">
      <c r="C259" s="169"/>
    </row>
    <row r="260">
      <c r="C260" s="169"/>
    </row>
    <row r="261">
      <c r="C261" s="169"/>
    </row>
    <row r="262">
      <c r="C262" s="169"/>
    </row>
    <row r="263">
      <c r="C263" s="169"/>
    </row>
    <row r="264">
      <c r="C264" s="169"/>
    </row>
    <row r="265">
      <c r="C265" s="169"/>
    </row>
    <row r="266">
      <c r="C266" s="169"/>
    </row>
    <row r="267">
      <c r="C267" s="169"/>
    </row>
    <row r="268">
      <c r="C268" s="169"/>
    </row>
    <row r="269">
      <c r="C269" s="169"/>
    </row>
    <row r="270">
      <c r="C270" s="169"/>
    </row>
    <row r="271">
      <c r="C271" s="169"/>
    </row>
    <row r="272">
      <c r="C272" s="169"/>
    </row>
    <row r="273">
      <c r="C273" s="169"/>
    </row>
    <row r="274">
      <c r="C274" s="169"/>
    </row>
    <row r="275">
      <c r="C275" s="169"/>
    </row>
    <row r="276">
      <c r="C276" s="169"/>
    </row>
    <row r="277">
      <c r="C277" s="169"/>
    </row>
    <row r="278">
      <c r="C278" s="169"/>
    </row>
    <row r="279">
      <c r="C279" s="169"/>
    </row>
    <row r="280">
      <c r="C280" s="169"/>
    </row>
    <row r="281">
      <c r="C281" s="169"/>
    </row>
    <row r="282">
      <c r="C282" s="169"/>
    </row>
    <row r="283">
      <c r="C283" s="169"/>
    </row>
    <row r="284">
      <c r="C284" s="169"/>
    </row>
    <row r="285">
      <c r="C285" s="169"/>
    </row>
    <row r="286">
      <c r="C286" s="169"/>
    </row>
    <row r="287">
      <c r="C287" s="169"/>
    </row>
    <row r="288">
      <c r="C288" s="169"/>
    </row>
    <row r="289">
      <c r="C289" s="169"/>
    </row>
    <row r="290">
      <c r="C290" s="169"/>
    </row>
    <row r="291">
      <c r="C291" s="169"/>
    </row>
    <row r="292">
      <c r="C292" s="169"/>
    </row>
    <row r="293">
      <c r="C293" s="169"/>
    </row>
    <row r="294">
      <c r="C294" s="169"/>
    </row>
    <row r="295">
      <c r="C295" s="169"/>
    </row>
    <row r="296">
      <c r="C296" s="169"/>
    </row>
    <row r="297">
      <c r="C297" s="169"/>
    </row>
    <row r="298">
      <c r="C298" s="169"/>
    </row>
    <row r="299">
      <c r="C299" s="169"/>
    </row>
    <row r="300">
      <c r="C300" s="169"/>
    </row>
    <row r="301">
      <c r="C301" s="169"/>
    </row>
    <row r="302">
      <c r="C302" s="169"/>
    </row>
    <row r="303">
      <c r="C303" s="169"/>
    </row>
    <row r="304">
      <c r="C304" s="169"/>
    </row>
    <row r="305">
      <c r="C305" s="169"/>
    </row>
    <row r="306">
      <c r="C306" s="169"/>
    </row>
    <row r="307">
      <c r="C307" s="169"/>
    </row>
    <row r="308">
      <c r="C308" s="169"/>
    </row>
    <row r="309">
      <c r="C309" s="169"/>
    </row>
    <row r="310">
      <c r="C310" s="169"/>
    </row>
    <row r="311">
      <c r="C311" s="169"/>
    </row>
    <row r="312">
      <c r="C312" s="169"/>
    </row>
    <row r="313">
      <c r="C313" s="169"/>
    </row>
    <row r="314">
      <c r="C314" s="169"/>
    </row>
    <row r="315">
      <c r="C315" s="169"/>
    </row>
    <row r="316">
      <c r="C316" s="169"/>
    </row>
    <row r="317">
      <c r="C317" s="169"/>
    </row>
    <row r="318">
      <c r="C318" s="169"/>
    </row>
    <row r="319">
      <c r="C319" s="169"/>
    </row>
    <row r="320">
      <c r="C320" s="169"/>
    </row>
    <row r="321">
      <c r="C321" s="169"/>
    </row>
    <row r="322">
      <c r="C322" s="169"/>
    </row>
    <row r="323">
      <c r="C323" s="169"/>
    </row>
    <row r="324">
      <c r="C324" s="169"/>
    </row>
    <row r="325">
      <c r="C325" s="169"/>
    </row>
    <row r="326">
      <c r="C326" s="169"/>
    </row>
    <row r="327">
      <c r="C327" s="169"/>
    </row>
    <row r="328">
      <c r="C328" s="169"/>
    </row>
    <row r="329">
      <c r="C329" s="169"/>
    </row>
    <row r="330">
      <c r="C330" s="169"/>
    </row>
    <row r="331">
      <c r="C331" s="169"/>
    </row>
    <row r="332">
      <c r="C332" s="169"/>
    </row>
    <row r="333">
      <c r="C333" s="169"/>
    </row>
    <row r="334">
      <c r="C334" s="169"/>
    </row>
    <row r="335">
      <c r="C335" s="169"/>
    </row>
    <row r="336">
      <c r="C336" s="169"/>
    </row>
    <row r="337">
      <c r="C337" s="169"/>
    </row>
    <row r="338">
      <c r="C338" s="169"/>
    </row>
    <row r="339">
      <c r="C339" s="169"/>
    </row>
    <row r="340">
      <c r="C340" s="169"/>
    </row>
    <row r="341">
      <c r="C341" s="169"/>
    </row>
    <row r="342">
      <c r="C342" s="169"/>
    </row>
    <row r="343">
      <c r="C343" s="169"/>
    </row>
    <row r="344">
      <c r="C344" s="169"/>
    </row>
    <row r="345">
      <c r="C345" s="169"/>
    </row>
    <row r="346">
      <c r="C346" s="169"/>
    </row>
    <row r="347">
      <c r="C347" s="169"/>
    </row>
    <row r="348">
      <c r="C348" s="169"/>
    </row>
    <row r="349">
      <c r="C349" s="169"/>
    </row>
    <row r="350">
      <c r="C350" s="169"/>
    </row>
    <row r="351">
      <c r="C351" s="169"/>
    </row>
    <row r="352">
      <c r="C352" s="169"/>
    </row>
    <row r="353">
      <c r="C353" s="169"/>
    </row>
    <row r="354">
      <c r="C354" s="169"/>
    </row>
    <row r="355">
      <c r="C355" s="169"/>
    </row>
    <row r="356">
      <c r="C356" s="169"/>
    </row>
    <row r="357">
      <c r="C357" s="169"/>
    </row>
    <row r="358">
      <c r="C358" s="169"/>
    </row>
    <row r="359">
      <c r="C359" s="169"/>
    </row>
    <row r="360">
      <c r="C360" s="169"/>
    </row>
    <row r="361">
      <c r="C361" s="169"/>
    </row>
    <row r="362">
      <c r="C362" s="169"/>
    </row>
    <row r="363">
      <c r="C363" s="169"/>
    </row>
    <row r="364">
      <c r="C364" s="169"/>
    </row>
    <row r="365">
      <c r="C365" s="169"/>
    </row>
    <row r="366">
      <c r="C366" s="169"/>
    </row>
    <row r="367">
      <c r="C367" s="169"/>
    </row>
    <row r="368">
      <c r="C368" s="169"/>
    </row>
    <row r="369">
      <c r="C369" s="169"/>
    </row>
    <row r="370">
      <c r="C370" s="169"/>
    </row>
    <row r="371">
      <c r="C371" s="169"/>
    </row>
    <row r="372">
      <c r="C372" s="169"/>
    </row>
    <row r="373">
      <c r="C373" s="169"/>
    </row>
    <row r="374">
      <c r="C374" s="169"/>
    </row>
    <row r="375">
      <c r="C375" s="169"/>
    </row>
    <row r="376">
      <c r="C376" s="169"/>
    </row>
    <row r="377">
      <c r="C377" s="169"/>
    </row>
    <row r="378">
      <c r="C378" s="169"/>
    </row>
    <row r="379">
      <c r="C379" s="169"/>
    </row>
    <row r="380">
      <c r="C380" s="169"/>
    </row>
    <row r="381">
      <c r="C381" s="169"/>
    </row>
    <row r="382">
      <c r="C382" s="169"/>
    </row>
    <row r="383">
      <c r="C383" s="169"/>
    </row>
    <row r="384">
      <c r="C384" s="169"/>
    </row>
    <row r="385">
      <c r="C385" s="169"/>
    </row>
    <row r="386">
      <c r="C386" s="169"/>
    </row>
    <row r="387">
      <c r="C387" s="169"/>
    </row>
    <row r="388">
      <c r="C388" s="169"/>
    </row>
    <row r="389">
      <c r="C389" s="169"/>
    </row>
    <row r="390">
      <c r="C390" s="169"/>
    </row>
    <row r="391">
      <c r="C391" s="169"/>
    </row>
    <row r="392">
      <c r="C392" s="169"/>
    </row>
    <row r="393">
      <c r="C393" s="169"/>
    </row>
    <row r="394">
      <c r="C394" s="169"/>
    </row>
    <row r="395">
      <c r="C395" s="169"/>
    </row>
    <row r="396">
      <c r="C396" s="169"/>
    </row>
    <row r="397">
      <c r="C397" s="169"/>
    </row>
    <row r="398">
      <c r="C398" s="169"/>
    </row>
    <row r="399">
      <c r="C399" s="169"/>
    </row>
    <row r="400">
      <c r="C400" s="169"/>
    </row>
    <row r="401">
      <c r="C401" s="169"/>
    </row>
    <row r="402">
      <c r="C402" s="169"/>
    </row>
    <row r="403">
      <c r="C403" s="169"/>
    </row>
    <row r="404">
      <c r="C404" s="169"/>
    </row>
    <row r="405">
      <c r="C405" s="169"/>
    </row>
    <row r="406">
      <c r="C406" s="169"/>
    </row>
    <row r="407">
      <c r="C407" s="169"/>
    </row>
    <row r="408">
      <c r="C408" s="169"/>
    </row>
    <row r="409">
      <c r="C409" s="169"/>
    </row>
    <row r="410">
      <c r="C410" s="169"/>
    </row>
    <row r="411">
      <c r="C411" s="169"/>
    </row>
    <row r="412">
      <c r="C412" s="169"/>
    </row>
    <row r="413">
      <c r="C413" s="169"/>
    </row>
    <row r="414">
      <c r="C414" s="169"/>
    </row>
    <row r="415">
      <c r="C415" s="169"/>
    </row>
    <row r="416">
      <c r="C416" s="169"/>
    </row>
    <row r="417">
      <c r="C417" s="169"/>
    </row>
    <row r="418">
      <c r="C418" s="169"/>
    </row>
    <row r="419">
      <c r="C419" s="169"/>
    </row>
    <row r="420">
      <c r="C420" s="169"/>
    </row>
    <row r="421">
      <c r="C421" s="169"/>
    </row>
    <row r="422">
      <c r="C422" s="169"/>
    </row>
    <row r="423">
      <c r="C423" s="169"/>
    </row>
    <row r="424">
      <c r="C424" s="169"/>
    </row>
    <row r="425">
      <c r="C425" s="169"/>
    </row>
    <row r="426">
      <c r="C426" s="169"/>
    </row>
    <row r="427">
      <c r="C427" s="169"/>
    </row>
    <row r="428">
      <c r="C428" s="169"/>
    </row>
    <row r="429">
      <c r="C429" s="169"/>
    </row>
    <row r="430">
      <c r="C430" s="169"/>
    </row>
    <row r="431">
      <c r="C431" s="169"/>
    </row>
    <row r="432">
      <c r="C432" s="169"/>
    </row>
    <row r="433">
      <c r="C433" s="169"/>
    </row>
    <row r="434">
      <c r="C434" s="169"/>
    </row>
    <row r="435">
      <c r="C435" s="169"/>
    </row>
    <row r="436">
      <c r="C436" s="169"/>
    </row>
    <row r="437">
      <c r="C437" s="169"/>
    </row>
    <row r="438">
      <c r="C438" s="169"/>
    </row>
    <row r="439">
      <c r="C439" s="169"/>
    </row>
    <row r="440">
      <c r="C440" s="169"/>
    </row>
    <row r="441">
      <c r="C441" s="169"/>
    </row>
    <row r="442">
      <c r="C442" s="169"/>
    </row>
    <row r="443">
      <c r="C443" s="169"/>
    </row>
    <row r="444">
      <c r="C444" s="169"/>
    </row>
    <row r="445">
      <c r="C445" s="169"/>
    </row>
    <row r="446">
      <c r="C446" s="169"/>
    </row>
    <row r="447">
      <c r="C447" s="169"/>
    </row>
    <row r="448">
      <c r="C448" s="169"/>
    </row>
    <row r="449">
      <c r="C449" s="169"/>
    </row>
    <row r="450">
      <c r="C450" s="169"/>
    </row>
    <row r="451">
      <c r="C451" s="169"/>
    </row>
    <row r="452">
      <c r="C452" s="169"/>
    </row>
    <row r="453">
      <c r="C453" s="169"/>
    </row>
    <row r="454">
      <c r="C454" s="169"/>
    </row>
    <row r="455">
      <c r="C455" s="169"/>
    </row>
    <row r="456">
      <c r="C456" s="169"/>
    </row>
    <row r="457">
      <c r="C457" s="169"/>
    </row>
    <row r="458">
      <c r="C458" s="169"/>
    </row>
    <row r="459">
      <c r="C459" s="169"/>
    </row>
    <row r="460">
      <c r="C460" s="169"/>
    </row>
    <row r="461">
      <c r="C461" s="169"/>
    </row>
    <row r="462">
      <c r="C462" s="169"/>
    </row>
    <row r="463">
      <c r="C463" s="169"/>
    </row>
    <row r="464">
      <c r="C464" s="169"/>
    </row>
    <row r="465">
      <c r="C465" s="169"/>
    </row>
    <row r="466">
      <c r="C466" s="169"/>
    </row>
    <row r="467">
      <c r="C467" s="169"/>
    </row>
    <row r="468">
      <c r="C468" s="169"/>
    </row>
    <row r="469">
      <c r="C469" s="169"/>
    </row>
    <row r="470">
      <c r="C470" s="169"/>
    </row>
    <row r="471">
      <c r="C471" s="169"/>
    </row>
    <row r="472">
      <c r="C472" s="169"/>
    </row>
    <row r="473">
      <c r="C473" s="169"/>
    </row>
    <row r="474">
      <c r="C474" s="169"/>
    </row>
    <row r="475">
      <c r="C475" s="169"/>
    </row>
    <row r="476">
      <c r="C476" s="169"/>
    </row>
    <row r="477">
      <c r="C477" s="169"/>
    </row>
    <row r="478">
      <c r="C478" s="169"/>
    </row>
    <row r="479">
      <c r="C479" s="169"/>
    </row>
    <row r="480">
      <c r="C480" s="169"/>
    </row>
    <row r="481">
      <c r="C481" s="169"/>
    </row>
    <row r="482">
      <c r="C482" s="169"/>
    </row>
    <row r="483">
      <c r="C483" s="169"/>
    </row>
    <row r="484">
      <c r="C484" s="169"/>
    </row>
    <row r="485">
      <c r="C485" s="169"/>
    </row>
    <row r="486">
      <c r="C486" s="169"/>
    </row>
    <row r="487">
      <c r="C487" s="169"/>
    </row>
    <row r="488">
      <c r="C488" s="169"/>
    </row>
    <row r="489">
      <c r="C489" s="169"/>
    </row>
    <row r="490">
      <c r="C490" s="169"/>
    </row>
    <row r="491">
      <c r="C491" s="169"/>
    </row>
    <row r="492">
      <c r="C492" s="169"/>
    </row>
    <row r="493">
      <c r="C493" s="169"/>
    </row>
    <row r="494">
      <c r="C494" s="169"/>
    </row>
    <row r="495">
      <c r="C495" s="169"/>
    </row>
    <row r="496">
      <c r="C496" s="169"/>
    </row>
    <row r="497">
      <c r="C497" s="169"/>
    </row>
    <row r="498">
      <c r="C498" s="169"/>
    </row>
    <row r="499">
      <c r="C499" s="169"/>
    </row>
    <row r="500">
      <c r="C500" s="169"/>
    </row>
    <row r="501">
      <c r="C501" s="169"/>
    </row>
    <row r="502">
      <c r="C502" s="169"/>
    </row>
    <row r="503">
      <c r="C503" s="169"/>
    </row>
    <row r="504">
      <c r="C504" s="169"/>
    </row>
    <row r="505">
      <c r="C505" s="169"/>
    </row>
    <row r="506">
      <c r="C506" s="169"/>
    </row>
    <row r="507">
      <c r="C507" s="169"/>
    </row>
    <row r="508">
      <c r="C508" s="169"/>
    </row>
    <row r="509">
      <c r="C509" s="169"/>
    </row>
    <row r="510">
      <c r="C510" s="169"/>
    </row>
    <row r="511">
      <c r="C511" s="169"/>
    </row>
    <row r="512">
      <c r="C512" s="169"/>
    </row>
    <row r="513">
      <c r="C513" s="169"/>
    </row>
    <row r="514">
      <c r="C514" s="169"/>
    </row>
    <row r="515">
      <c r="C515" s="169"/>
    </row>
    <row r="516">
      <c r="C516" s="169"/>
    </row>
    <row r="517">
      <c r="C517" s="169"/>
    </row>
    <row r="518">
      <c r="C518" s="169"/>
    </row>
    <row r="519">
      <c r="C519" s="169"/>
    </row>
    <row r="520">
      <c r="C520" s="169"/>
    </row>
    <row r="521">
      <c r="C521" s="169"/>
    </row>
    <row r="522">
      <c r="C522" s="169"/>
    </row>
    <row r="523">
      <c r="C523" s="169"/>
    </row>
    <row r="524">
      <c r="C524" s="169"/>
    </row>
    <row r="525">
      <c r="C525" s="169"/>
    </row>
    <row r="526">
      <c r="C526" s="169"/>
    </row>
    <row r="527">
      <c r="C527" s="169"/>
    </row>
    <row r="528">
      <c r="C528" s="169"/>
    </row>
    <row r="529">
      <c r="C529" s="169"/>
    </row>
    <row r="530">
      <c r="C530" s="169"/>
    </row>
    <row r="531">
      <c r="C531" s="169"/>
    </row>
    <row r="532">
      <c r="C532" s="169"/>
    </row>
    <row r="533">
      <c r="C533" s="169"/>
    </row>
    <row r="534">
      <c r="C534" s="169"/>
    </row>
    <row r="535">
      <c r="C535" s="169"/>
    </row>
    <row r="536">
      <c r="C536" s="169"/>
    </row>
    <row r="537">
      <c r="C537" s="169"/>
    </row>
    <row r="538">
      <c r="C538" s="169"/>
    </row>
    <row r="539">
      <c r="C539" s="169"/>
    </row>
    <row r="540">
      <c r="C540" s="169"/>
    </row>
    <row r="541">
      <c r="C541" s="169"/>
    </row>
    <row r="542">
      <c r="C542" s="169"/>
    </row>
    <row r="543">
      <c r="C543" s="169"/>
    </row>
    <row r="544">
      <c r="C544" s="169"/>
    </row>
    <row r="545">
      <c r="C545" s="169"/>
    </row>
    <row r="546">
      <c r="C546" s="169"/>
    </row>
    <row r="547">
      <c r="C547" s="169"/>
    </row>
    <row r="548">
      <c r="C548" s="169"/>
    </row>
    <row r="549">
      <c r="C549" s="169"/>
    </row>
    <row r="550">
      <c r="C550" s="169"/>
    </row>
    <row r="551">
      <c r="C551" s="169"/>
    </row>
    <row r="552">
      <c r="C552" s="169"/>
    </row>
    <row r="553">
      <c r="C553" s="169"/>
    </row>
    <row r="554">
      <c r="C554" s="169"/>
    </row>
    <row r="555">
      <c r="C555" s="169"/>
    </row>
    <row r="556">
      <c r="C556" s="169"/>
    </row>
    <row r="557">
      <c r="C557" s="169"/>
    </row>
    <row r="558">
      <c r="C558" s="169"/>
    </row>
    <row r="559">
      <c r="C559" s="169"/>
    </row>
    <row r="560">
      <c r="C560" s="169"/>
    </row>
    <row r="561">
      <c r="C561" s="169"/>
    </row>
    <row r="562">
      <c r="C562" s="169"/>
    </row>
    <row r="563">
      <c r="C563" s="169"/>
    </row>
    <row r="564">
      <c r="C564" s="169"/>
    </row>
    <row r="565">
      <c r="C565" s="169"/>
    </row>
    <row r="566">
      <c r="C566" s="169"/>
    </row>
    <row r="567">
      <c r="C567" s="169"/>
    </row>
    <row r="568">
      <c r="C568" s="169"/>
    </row>
    <row r="569">
      <c r="C569" s="169"/>
    </row>
    <row r="570">
      <c r="C570" s="169"/>
    </row>
    <row r="571">
      <c r="C571" s="169"/>
    </row>
    <row r="572">
      <c r="C572" s="169"/>
    </row>
    <row r="573">
      <c r="C573" s="169"/>
    </row>
    <row r="574">
      <c r="C574" s="169"/>
    </row>
    <row r="575">
      <c r="C575" s="169"/>
    </row>
    <row r="576">
      <c r="C576" s="169"/>
    </row>
    <row r="577">
      <c r="C577" s="169"/>
    </row>
    <row r="578">
      <c r="C578" s="169"/>
    </row>
    <row r="579">
      <c r="C579" s="169"/>
    </row>
    <row r="580">
      <c r="C580" s="169"/>
    </row>
    <row r="581">
      <c r="C581" s="169"/>
    </row>
    <row r="582">
      <c r="C582" s="169"/>
    </row>
    <row r="583">
      <c r="C583" s="169"/>
    </row>
    <row r="584">
      <c r="C584" s="169"/>
    </row>
    <row r="585">
      <c r="C585" s="169"/>
    </row>
    <row r="586">
      <c r="C586" s="169"/>
    </row>
    <row r="587">
      <c r="C587" s="169"/>
    </row>
    <row r="588">
      <c r="C588" s="169"/>
    </row>
    <row r="589">
      <c r="C589" s="169"/>
    </row>
    <row r="590">
      <c r="C590" s="169"/>
    </row>
    <row r="591">
      <c r="C591" s="169"/>
    </row>
    <row r="592">
      <c r="C592" s="169"/>
    </row>
    <row r="593">
      <c r="C593" s="169"/>
    </row>
    <row r="594">
      <c r="C594" s="169"/>
    </row>
    <row r="595">
      <c r="C595" s="169"/>
    </row>
    <row r="596">
      <c r="C596" s="169"/>
    </row>
    <row r="597">
      <c r="C597" s="169"/>
    </row>
    <row r="598">
      <c r="C598" s="169"/>
    </row>
    <row r="599">
      <c r="C599" s="169"/>
    </row>
    <row r="600">
      <c r="C600" s="169"/>
    </row>
    <row r="601">
      <c r="C601" s="169"/>
    </row>
    <row r="602">
      <c r="C602" s="169"/>
    </row>
    <row r="603">
      <c r="C603" s="169"/>
    </row>
    <row r="604">
      <c r="C604" s="169"/>
    </row>
    <row r="605">
      <c r="C605" s="169"/>
    </row>
    <row r="606">
      <c r="C606" s="169"/>
    </row>
    <row r="607">
      <c r="C607" s="169"/>
    </row>
    <row r="608">
      <c r="C608" s="169"/>
    </row>
    <row r="609">
      <c r="C609" s="169"/>
    </row>
    <row r="610">
      <c r="C610" s="169"/>
    </row>
    <row r="611">
      <c r="C611" s="169"/>
    </row>
    <row r="612">
      <c r="C612" s="169"/>
    </row>
    <row r="613">
      <c r="C613" s="169"/>
    </row>
    <row r="614">
      <c r="C614" s="169"/>
    </row>
    <row r="615">
      <c r="C615" s="169"/>
    </row>
    <row r="616">
      <c r="C616" s="169"/>
    </row>
    <row r="617">
      <c r="C617" s="169"/>
    </row>
    <row r="618">
      <c r="C618" s="169"/>
    </row>
    <row r="619">
      <c r="C619" s="169"/>
    </row>
    <row r="620">
      <c r="C620" s="169"/>
    </row>
    <row r="621">
      <c r="C621" s="169"/>
    </row>
    <row r="622">
      <c r="C622" s="169"/>
    </row>
    <row r="623">
      <c r="C623" s="169"/>
    </row>
    <row r="624">
      <c r="C624" s="169"/>
    </row>
    <row r="625">
      <c r="C625" s="169"/>
    </row>
    <row r="626">
      <c r="C626" s="169"/>
    </row>
    <row r="627">
      <c r="C627" s="169"/>
    </row>
    <row r="628">
      <c r="C628" s="169"/>
    </row>
    <row r="629">
      <c r="C629" s="169"/>
    </row>
    <row r="630">
      <c r="C630" s="169"/>
    </row>
    <row r="631">
      <c r="C631" s="169"/>
    </row>
    <row r="632">
      <c r="C632" s="169"/>
    </row>
    <row r="633">
      <c r="C633" s="169"/>
    </row>
    <row r="634">
      <c r="C634" s="169"/>
    </row>
    <row r="635">
      <c r="C635" s="169"/>
    </row>
    <row r="636">
      <c r="C636" s="169"/>
    </row>
    <row r="637">
      <c r="C637" s="169"/>
    </row>
    <row r="638">
      <c r="C638" s="169"/>
    </row>
    <row r="639">
      <c r="C639" s="169"/>
    </row>
    <row r="640">
      <c r="C640" s="169"/>
    </row>
    <row r="641">
      <c r="C641" s="169"/>
    </row>
    <row r="642">
      <c r="C642" s="169"/>
    </row>
    <row r="643">
      <c r="C643" s="169"/>
    </row>
    <row r="644">
      <c r="C644" s="169"/>
    </row>
    <row r="645">
      <c r="C645" s="169"/>
    </row>
    <row r="646">
      <c r="C646" s="169"/>
    </row>
    <row r="647">
      <c r="C647" s="169"/>
    </row>
    <row r="648">
      <c r="C648" s="169"/>
    </row>
    <row r="649">
      <c r="C649" s="169"/>
    </row>
    <row r="650">
      <c r="C650" s="169"/>
    </row>
    <row r="651">
      <c r="C651" s="169"/>
    </row>
    <row r="652">
      <c r="C652" s="169"/>
    </row>
    <row r="653">
      <c r="C653" s="169"/>
    </row>
    <row r="654">
      <c r="C654" s="169"/>
    </row>
    <row r="655">
      <c r="C655" s="169"/>
    </row>
    <row r="656">
      <c r="C656" s="169"/>
    </row>
    <row r="657">
      <c r="C657" s="169"/>
    </row>
    <row r="658">
      <c r="C658" s="169"/>
    </row>
    <row r="659">
      <c r="C659" s="169"/>
    </row>
    <row r="660">
      <c r="C660" s="169"/>
    </row>
    <row r="661">
      <c r="C661" s="169"/>
    </row>
    <row r="662">
      <c r="C662" s="169"/>
    </row>
    <row r="663">
      <c r="C663" s="169"/>
    </row>
    <row r="664">
      <c r="C664" s="169"/>
    </row>
    <row r="665">
      <c r="C665" s="169"/>
    </row>
    <row r="666">
      <c r="C666" s="169"/>
    </row>
    <row r="667">
      <c r="C667" s="169"/>
    </row>
    <row r="668">
      <c r="C668" s="169"/>
    </row>
    <row r="669">
      <c r="C669" s="169"/>
    </row>
    <row r="670">
      <c r="C670" s="169"/>
    </row>
    <row r="671">
      <c r="C671" s="169"/>
    </row>
    <row r="672">
      <c r="C672" s="169"/>
    </row>
    <row r="673">
      <c r="C673" s="169"/>
    </row>
    <row r="674">
      <c r="C674" s="169"/>
    </row>
    <row r="675">
      <c r="C675" s="169"/>
    </row>
    <row r="676">
      <c r="C676" s="169"/>
    </row>
    <row r="677">
      <c r="C677" s="169"/>
    </row>
    <row r="678">
      <c r="C678" s="169"/>
    </row>
    <row r="679">
      <c r="C679" s="169"/>
    </row>
    <row r="680">
      <c r="C680" s="169"/>
    </row>
    <row r="681">
      <c r="C681" s="169"/>
    </row>
    <row r="682">
      <c r="C682" s="169"/>
    </row>
    <row r="683">
      <c r="C683" s="169"/>
    </row>
    <row r="684">
      <c r="C684" s="169"/>
    </row>
    <row r="685">
      <c r="C685" s="169"/>
    </row>
    <row r="686">
      <c r="C686" s="169"/>
    </row>
    <row r="687">
      <c r="C687" s="169"/>
    </row>
    <row r="688">
      <c r="C688" s="169"/>
    </row>
    <row r="689">
      <c r="C689" s="169"/>
    </row>
    <row r="690">
      <c r="C690" s="169"/>
    </row>
    <row r="691">
      <c r="C691" s="169"/>
    </row>
    <row r="692">
      <c r="C692" s="169"/>
    </row>
    <row r="693">
      <c r="C693" s="169"/>
    </row>
    <row r="694">
      <c r="C694" s="169"/>
    </row>
    <row r="695">
      <c r="C695" s="169"/>
    </row>
    <row r="696">
      <c r="C696" s="169"/>
    </row>
    <row r="697">
      <c r="C697" s="169"/>
    </row>
    <row r="698">
      <c r="C698" s="169"/>
    </row>
    <row r="699">
      <c r="C699" s="169"/>
    </row>
    <row r="700">
      <c r="C700" s="169"/>
    </row>
    <row r="701">
      <c r="C701" s="169"/>
    </row>
    <row r="702">
      <c r="C702" s="169"/>
    </row>
    <row r="703">
      <c r="C703" s="169"/>
    </row>
    <row r="704">
      <c r="C704" s="169"/>
    </row>
    <row r="705">
      <c r="C705" s="169"/>
    </row>
    <row r="706">
      <c r="C706" s="169"/>
    </row>
    <row r="707">
      <c r="C707" s="169"/>
    </row>
    <row r="708">
      <c r="C708" s="169"/>
    </row>
    <row r="709">
      <c r="C709" s="169"/>
    </row>
    <row r="710">
      <c r="C710" s="169"/>
    </row>
    <row r="711">
      <c r="C711" s="169"/>
    </row>
    <row r="712">
      <c r="C712" s="169"/>
    </row>
    <row r="713">
      <c r="C713" s="169"/>
    </row>
    <row r="714">
      <c r="C714" s="169"/>
    </row>
    <row r="715">
      <c r="C715" s="169"/>
    </row>
    <row r="716">
      <c r="C716" s="169"/>
    </row>
    <row r="717">
      <c r="C717" s="169"/>
    </row>
    <row r="718">
      <c r="C718" s="169"/>
    </row>
    <row r="719">
      <c r="C719" s="169"/>
    </row>
    <row r="720">
      <c r="C720" s="169"/>
    </row>
    <row r="721">
      <c r="C721" s="169"/>
    </row>
    <row r="722">
      <c r="C722" s="169"/>
    </row>
    <row r="723">
      <c r="C723" s="169"/>
    </row>
    <row r="724">
      <c r="C724" s="169"/>
    </row>
    <row r="725">
      <c r="C725" s="169"/>
    </row>
    <row r="726">
      <c r="C726" s="169"/>
    </row>
    <row r="727">
      <c r="C727" s="169"/>
    </row>
    <row r="728">
      <c r="C728" s="169"/>
    </row>
    <row r="729">
      <c r="C729" s="169"/>
    </row>
    <row r="730">
      <c r="C730" s="169"/>
    </row>
    <row r="731">
      <c r="C731" s="169"/>
    </row>
    <row r="732">
      <c r="C732" s="169"/>
    </row>
    <row r="733">
      <c r="C733" s="169"/>
    </row>
    <row r="734">
      <c r="C734" s="169"/>
    </row>
    <row r="735">
      <c r="C735" s="169"/>
    </row>
    <row r="736">
      <c r="C736" s="169"/>
    </row>
    <row r="737">
      <c r="C737" s="169"/>
    </row>
    <row r="738">
      <c r="C738" s="169"/>
    </row>
    <row r="739">
      <c r="C739" s="169"/>
    </row>
    <row r="740">
      <c r="C740" s="169"/>
    </row>
    <row r="741">
      <c r="C741" s="169"/>
    </row>
    <row r="742">
      <c r="C742" s="169"/>
    </row>
    <row r="743">
      <c r="C743" s="169"/>
    </row>
    <row r="744">
      <c r="C744" s="169"/>
    </row>
    <row r="745">
      <c r="C745" s="169"/>
    </row>
    <row r="746">
      <c r="C746" s="169"/>
    </row>
    <row r="747">
      <c r="C747" s="169"/>
    </row>
    <row r="748">
      <c r="C748" s="169"/>
    </row>
    <row r="749">
      <c r="C749" s="169"/>
    </row>
    <row r="750">
      <c r="C750" s="169"/>
    </row>
    <row r="751">
      <c r="C751" s="169"/>
    </row>
    <row r="752">
      <c r="C752" s="169"/>
    </row>
    <row r="753">
      <c r="C753" s="169"/>
    </row>
    <row r="754">
      <c r="C754" s="169"/>
    </row>
    <row r="755">
      <c r="C755" s="169"/>
    </row>
    <row r="756">
      <c r="C756" s="169"/>
    </row>
    <row r="757">
      <c r="C757" s="169"/>
    </row>
    <row r="758">
      <c r="C758" s="169"/>
    </row>
    <row r="759">
      <c r="C759" s="169"/>
    </row>
    <row r="760">
      <c r="C760" s="169"/>
    </row>
    <row r="761">
      <c r="C761" s="169"/>
    </row>
    <row r="762">
      <c r="C762" s="169"/>
    </row>
    <row r="763">
      <c r="C763" s="169"/>
    </row>
    <row r="764">
      <c r="C764" s="169"/>
    </row>
    <row r="765">
      <c r="C765" s="169"/>
    </row>
    <row r="766">
      <c r="C766" s="169"/>
    </row>
    <row r="767">
      <c r="C767" s="169"/>
    </row>
    <row r="768">
      <c r="C768" s="169"/>
    </row>
    <row r="769">
      <c r="C769" s="169"/>
    </row>
    <row r="770">
      <c r="C770" s="169"/>
    </row>
    <row r="771">
      <c r="C771" s="169"/>
    </row>
    <row r="772">
      <c r="C772" s="169"/>
    </row>
    <row r="773">
      <c r="C773" s="169"/>
    </row>
    <row r="774">
      <c r="C774" s="169"/>
    </row>
    <row r="775">
      <c r="C775" s="169"/>
    </row>
    <row r="776">
      <c r="C776" s="169"/>
    </row>
    <row r="777">
      <c r="C777" s="169"/>
    </row>
    <row r="778">
      <c r="C778" s="169"/>
    </row>
    <row r="779">
      <c r="C779" s="169"/>
    </row>
    <row r="780">
      <c r="C780" s="169"/>
    </row>
    <row r="781">
      <c r="C781" s="169"/>
    </row>
    <row r="782">
      <c r="C782" s="169"/>
    </row>
    <row r="783">
      <c r="C783" s="169"/>
    </row>
    <row r="784">
      <c r="C784" s="169"/>
    </row>
    <row r="785">
      <c r="C785" s="169"/>
    </row>
    <row r="786">
      <c r="C786" s="169"/>
    </row>
    <row r="787">
      <c r="C787" s="169"/>
    </row>
    <row r="788">
      <c r="C788" s="169"/>
    </row>
    <row r="789">
      <c r="C789" s="169"/>
    </row>
    <row r="790">
      <c r="C790" s="169"/>
    </row>
    <row r="791">
      <c r="C791" s="169"/>
    </row>
    <row r="792">
      <c r="C792" s="169"/>
    </row>
    <row r="793">
      <c r="C793" s="169"/>
    </row>
    <row r="794">
      <c r="C794" s="169"/>
    </row>
    <row r="795">
      <c r="C795" s="169"/>
    </row>
    <row r="796">
      <c r="C796" s="169"/>
    </row>
    <row r="797">
      <c r="C797" s="169"/>
    </row>
    <row r="798">
      <c r="C798" s="169"/>
    </row>
    <row r="799">
      <c r="C799" s="169"/>
    </row>
    <row r="800">
      <c r="C800" s="169"/>
    </row>
    <row r="801">
      <c r="C801" s="169"/>
    </row>
    <row r="802">
      <c r="C802" s="169"/>
    </row>
    <row r="803">
      <c r="C803" s="169"/>
    </row>
    <row r="804">
      <c r="C804" s="169"/>
    </row>
    <row r="805">
      <c r="C805" s="169"/>
    </row>
    <row r="806">
      <c r="C806" s="169"/>
    </row>
    <row r="807">
      <c r="C807" s="169"/>
    </row>
    <row r="808">
      <c r="C808" s="169"/>
    </row>
    <row r="809">
      <c r="C809" s="169"/>
    </row>
    <row r="810">
      <c r="C810" s="169"/>
    </row>
    <row r="811">
      <c r="C811" s="169"/>
    </row>
    <row r="812">
      <c r="C812" s="169"/>
    </row>
    <row r="813">
      <c r="C813" s="169"/>
    </row>
    <row r="814">
      <c r="C814" s="169"/>
    </row>
    <row r="815">
      <c r="C815" s="169"/>
    </row>
    <row r="816">
      <c r="C816" s="169"/>
    </row>
    <row r="817">
      <c r="C817" s="169"/>
    </row>
    <row r="818">
      <c r="C818" s="169"/>
    </row>
    <row r="819">
      <c r="C819" s="169"/>
    </row>
    <row r="820">
      <c r="C820" s="169"/>
    </row>
    <row r="821">
      <c r="C821" s="169"/>
    </row>
    <row r="822">
      <c r="C822" s="169"/>
    </row>
    <row r="823">
      <c r="C823" s="169"/>
    </row>
    <row r="824">
      <c r="C824" s="169"/>
    </row>
    <row r="825">
      <c r="C825" s="169"/>
    </row>
    <row r="826">
      <c r="C826" s="169"/>
    </row>
    <row r="827">
      <c r="C827" s="169"/>
    </row>
    <row r="828">
      <c r="C828" s="169"/>
    </row>
    <row r="829">
      <c r="C829" s="169"/>
    </row>
    <row r="830">
      <c r="C830" s="169"/>
    </row>
    <row r="831">
      <c r="C831" s="169"/>
    </row>
    <row r="832">
      <c r="C832" s="169"/>
    </row>
    <row r="833">
      <c r="C833" s="169"/>
    </row>
    <row r="834">
      <c r="C834" s="169"/>
    </row>
    <row r="835">
      <c r="C835" s="169"/>
    </row>
    <row r="836">
      <c r="C836" s="169"/>
    </row>
    <row r="837">
      <c r="C837" s="169"/>
    </row>
    <row r="838">
      <c r="C838" s="169"/>
    </row>
    <row r="839">
      <c r="C839" s="169"/>
    </row>
    <row r="840">
      <c r="C840" s="169"/>
    </row>
    <row r="841">
      <c r="C841" s="169"/>
    </row>
    <row r="842">
      <c r="C842" s="169"/>
    </row>
    <row r="843">
      <c r="C843" s="169"/>
    </row>
    <row r="844">
      <c r="C844" s="169"/>
    </row>
    <row r="845">
      <c r="C845" s="169"/>
    </row>
    <row r="846">
      <c r="C846" s="169"/>
    </row>
    <row r="847">
      <c r="C847" s="169"/>
    </row>
    <row r="848">
      <c r="C848" s="169"/>
    </row>
    <row r="849">
      <c r="C849" s="169"/>
    </row>
    <row r="850">
      <c r="C850" s="169"/>
    </row>
    <row r="851">
      <c r="C851" s="169"/>
    </row>
    <row r="852">
      <c r="C852" s="169"/>
    </row>
    <row r="853">
      <c r="C853" s="169"/>
    </row>
    <row r="854">
      <c r="C854" s="169"/>
    </row>
    <row r="855">
      <c r="C855" s="169"/>
    </row>
    <row r="856">
      <c r="C856" s="169"/>
    </row>
    <row r="857">
      <c r="C857" s="169"/>
    </row>
    <row r="858">
      <c r="C858" s="169"/>
    </row>
    <row r="859">
      <c r="C859" s="169"/>
    </row>
    <row r="860">
      <c r="C860" s="169"/>
    </row>
    <row r="861">
      <c r="C861" s="169"/>
    </row>
    <row r="862">
      <c r="C862" s="169"/>
    </row>
    <row r="863">
      <c r="C863" s="169"/>
    </row>
    <row r="864">
      <c r="C864" s="169"/>
    </row>
    <row r="865">
      <c r="C865" s="169"/>
    </row>
    <row r="866">
      <c r="C866" s="169"/>
    </row>
    <row r="867">
      <c r="C867" s="169"/>
    </row>
    <row r="868">
      <c r="C868" s="169"/>
    </row>
    <row r="869">
      <c r="C869" s="169"/>
    </row>
    <row r="870">
      <c r="C870" s="169"/>
    </row>
    <row r="871">
      <c r="C871" s="169"/>
    </row>
    <row r="872">
      <c r="C872" s="169"/>
    </row>
    <row r="873">
      <c r="C873" s="169"/>
    </row>
    <row r="874">
      <c r="C874" s="169"/>
    </row>
    <row r="875">
      <c r="C875" s="169"/>
    </row>
    <row r="876">
      <c r="C876" s="169"/>
    </row>
    <row r="877">
      <c r="C877" s="169"/>
    </row>
    <row r="878">
      <c r="C878" s="169"/>
    </row>
    <row r="879">
      <c r="C879" s="169"/>
    </row>
    <row r="880">
      <c r="C880" s="169"/>
    </row>
    <row r="881">
      <c r="C881" s="169"/>
    </row>
    <row r="882">
      <c r="C882" s="169"/>
    </row>
    <row r="883">
      <c r="C883" s="169"/>
    </row>
    <row r="884">
      <c r="C884" s="169"/>
    </row>
    <row r="885">
      <c r="C885" s="169"/>
    </row>
    <row r="886">
      <c r="C886" s="169"/>
    </row>
    <row r="887">
      <c r="C887" s="169"/>
    </row>
    <row r="888">
      <c r="C888" s="169"/>
    </row>
    <row r="889">
      <c r="C889" s="169"/>
    </row>
    <row r="890">
      <c r="C890" s="169"/>
    </row>
    <row r="891">
      <c r="C891" s="169"/>
    </row>
    <row r="892">
      <c r="C892" s="169"/>
    </row>
    <row r="893">
      <c r="C893" s="169"/>
    </row>
    <row r="894">
      <c r="C894" s="169"/>
    </row>
    <row r="895">
      <c r="C895" s="169"/>
    </row>
    <row r="896">
      <c r="C896" s="169"/>
    </row>
    <row r="897">
      <c r="C897" s="169"/>
    </row>
    <row r="898">
      <c r="C898" s="169"/>
    </row>
    <row r="899">
      <c r="C899" s="169"/>
    </row>
    <row r="900">
      <c r="C900" s="169"/>
    </row>
    <row r="901">
      <c r="C901" s="169"/>
    </row>
    <row r="902">
      <c r="C902" s="169"/>
    </row>
    <row r="903">
      <c r="C903" s="169"/>
    </row>
    <row r="904">
      <c r="C904" s="169"/>
    </row>
    <row r="905">
      <c r="C905" s="169"/>
    </row>
    <row r="906">
      <c r="C906" s="169"/>
    </row>
    <row r="907">
      <c r="C907" s="169"/>
    </row>
    <row r="908">
      <c r="C908" s="169"/>
    </row>
    <row r="909">
      <c r="C909" s="169"/>
    </row>
    <row r="910">
      <c r="C910" s="169"/>
    </row>
    <row r="911">
      <c r="C911" s="169"/>
    </row>
    <row r="912">
      <c r="C912" s="169"/>
    </row>
    <row r="913">
      <c r="C913" s="169"/>
    </row>
    <row r="914">
      <c r="C914" s="169"/>
    </row>
    <row r="915">
      <c r="C915" s="169"/>
    </row>
    <row r="916">
      <c r="C916" s="169"/>
    </row>
    <row r="917">
      <c r="C917" s="169"/>
    </row>
    <row r="918">
      <c r="C918" s="169"/>
    </row>
    <row r="919">
      <c r="C919" s="169"/>
    </row>
    <row r="920">
      <c r="C920" s="169"/>
    </row>
    <row r="921">
      <c r="C921" s="169"/>
    </row>
    <row r="922">
      <c r="C922" s="169"/>
    </row>
    <row r="923">
      <c r="C923" s="169"/>
    </row>
    <row r="924">
      <c r="C924" s="169"/>
    </row>
    <row r="925">
      <c r="C925" s="169"/>
    </row>
    <row r="926">
      <c r="C926" s="169"/>
    </row>
    <row r="927">
      <c r="C927" s="169"/>
    </row>
    <row r="928">
      <c r="C928" s="169"/>
    </row>
    <row r="929">
      <c r="C929" s="169"/>
    </row>
    <row r="930">
      <c r="C930" s="169"/>
    </row>
    <row r="931">
      <c r="C931" s="169"/>
    </row>
    <row r="932">
      <c r="C932" s="169"/>
    </row>
    <row r="933">
      <c r="C933" s="169"/>
    </row>
    <row r="934">
      <c r="C934" s="169"/>
    </row>
    <row r="935">
      <c r="C935" s="169"/>
    </row>
    <row r="936">
      <c r="C936" s="169"/>
    </row>
    <row r="937">
      <c r="C937" s="169"/>
    </row>
    <row r="938">
      <c r="C938" s="169"/>
    </row>
    <row r="939">
      <c r="C939" s="169"/>
    </row>
    <row r="940">
      <c r="C940" s="169"/>
    </row>
    <row r="941">
      <c r="C941" s="169"/>
    </row>
    <row r="942">
      <c r="C942" s="169"/>
    </row>
    <row r="943">
      <c r="C943" s="169"/>
    </row>
    <row r="944">
      <c r="C944" s="169"/>
    </row>
    <row r="945">
      <c r="C945" s="169"/>
    </row>
    <row r="946">
      <c r="C946" s="169"/>
    </row>
    <row r="947">
      <c r="C947" s="169"/>
    </row>
    <row r="948">
      <c r="C948" s="169"/>
    </row>
    <row r="949">
      <c r="C949" s="169"/>
    </row>
    <row r="950">
      <c r="C950" s="169"/>
    </row>
    <row r="951">
      <c r="C951" s="169"/>
    </row>
    <row r="952">
      <c r="C952" s="169"/>
    </row>
    <row r="953">
      <c r="C953" s="169"/>
    </row>
    <row r="954">
      <c r="C954" s="169"/>
    </row>
    <row r="955">
      <c r="C955" s="169"/>
    </row>
    <row r="956">
      <c r="C956" s="169"/>
    </row>
    <row r="957">
      <c r="C957" s="169"/>
    </row>
    <row r="958">
      <c r="C958" s="169"/>
    </row>
    <row r="959">
      <c r="C959" s="169"/>
    </row>
    <row r="960">
      <c r="C960" s="169"/>
    </row>
    <row r="961">
      <c r="C961" s="169"/>
    </row>
    <row r="962">
      <c r="C962" s="169"/>
    </row>
    <row r="963">
      <c r="C963" s="169"/>
    </row>
    <row r="964">
      <c r="C964" s="169"/>
    </row>
    <row r="965">
      <c r="C965" s="169"/>
    </row>
    <row r="966">
      <c r="C966" s="169"/>
    </row>
    <row r="967">
      <c r="C967" s="169"/>
    </row>
    <row r="968">
      <c r="C968" s="169"/>
    </row>
    <row r="969">
      <c r="C969" s="169"/>
    </row>
    <row r="970">
      <c r="C970" s="169"/>
    </row>
    <row r="971">
      <c r="C971" s="169"/>
    </row>
    <row r="972">
      <c r="C972" s="169"/>
    </row>
    <row r="973">
      <c r="C973" s="169"/>
    </row>
    <row r="974">
      <c r="C974" s="169"/>
    </row>
    <row r="975">
      <c r="C975" s="169"/>
    </row>
    <row r="976">
      <c r="C976" s="169"/>
    </row>
    <row r="977">
      <c r="C977" s="169"/>
    </row>
    <row r="978">
      <c r="C978" s="169"/>
    </row>
    <row r="979">
      <c r="C979" s="169"/>
    </row>
    <row r="980">
      <c r="C980" s="169"/>
    </row>
    <row r="981">
      <c r="C981" s="169"/>
    </row>
    <row r="982">
      <c r="C982" s="169"/>
    </row>
    <row r="983">
      <c r="C983" s="169"/>
    </row>
    <row r="984">
      <c r="C984" s="169"/>
    </row>
    <row r="985">
      <c r="C985" s="169"/>
    </row>
    <row r="986">
      <c r="C986" s="169"/>
    </row>
    <row r="987">
      <c r="C987" s="169"/>
    </row>
    <row r="988">
      <c r="C988" s="169"/>
    </row>
    <row r="989">
      <c r="C989" s="169"/>
    </row>
    <row r="990">
      <c r="C990" s="169"/>
    </row>
    <row r="991">
      <c r="C991" s="169"/>
    </row>
    <row r="992">
      <c r="C992" s="169"/>
    </row>
    <row r="993">
      <c r="C993" s="169"/>
    </row>
    <row r="994">
      <c r="C994" s="169"/>
    </row>
    <row r="995">
      <c r="C995" s="169"/>
    </row>
    <row r="996">
      <c r="C996" s="169"/>
    </row>
    <row r="997">
      <c r="C997" s="169"/>
    </row>
    <row r="998">
      <c r="C998" s="169"/>
    </row>
    <row r="999">
      <c r="C999" s="169"/>
    </row>
    <row r="1000">
      <c r="C1000" s="169"/>
    </row>
    <row r="1001">
      <c r="C1001" s="169"/>
    </row>
    <row r="1002">
      <c r="C1002" s="169"/>
    </row>
  </sheetData>
  <mergeCells count="11">
    <mergeCell ref="B10:B12"/>
    <mergeCell ref="B13:B14"/>
    <mergeCell ref="B18:B20"/>
    <mergeCell ref="B2:C2"/>
    <mergeCell ref="B3:B6"/>
    <mergeCell ref="E4:E5"/>
    <mergeCell ref="B7:B9"/>
    <mergeCell ref="E7:E8"/>
    <mergeCell ref="E9:E10"/>
    <mergeCell ref="E11:E17"/>
    <mergeCell ref="B16:B1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38"/>
    <col customWidth="1" min="2" max="2" width="16.88"/>
    <col customWidth="1" min="3" max="3" width="15.0"/>
    <col customWidth="1" min="4" max="4" width="14.25"/>
    <col customWidth="1" min="5" max="5" width="15.75"/>
    <col customWidth="1" min="6" max="6" width="26.25"/>
    <col customWidth="1" min="7" max="7" width="22.5"/>
    <col customWidth="1" min="8" max="8" width="15.0"/>
    <col customWidth="1" min="9" max="9" width="14.25"/>
    <col customWidth="1" min="10" max="10" width="12.38"/>
    <col customWidth="1" min="11" max="11" width="19.5"/>
    <col customWidth="1" min="12" max="12" width="15.75"/>
    <col customWidth="1" min="13" max="13" width="20.38"/>
    <col customWidth="1" min="14" max="14" width="22.25"/>
    <col customWidth="1" min="15" max="15" width="19.0"/>
    <col customWidth="1" min="16" max="16" width="28.13"/>
    <col customWidth="1" min="17" max="18" width="14.25"/>
    <col customWidth="1" min="19" max="19" width="22.13"/>
    <col customWidth="1" min="20" max="20" width="18.13"/>
    <col customWidth="1" min="21" max="21" width="20.25"/>
    <col customWidth="1" min="22" max="22" width="22.13"/>
    <col customWidth="1" min="23" max="23" width="16.13"/>
    <col customWidth="1" min="24" max="24" width="33.88"/>
    <col customWidth="1" min="25" max="25" width="34.25"/>
    <col customWidth="1" min="26" max="26" width="35.13"/>
    <col customWidth="1" min="27" max="27" width="30.0"/>
    <col customWidth="1" min="28" max="28" width="28.63"/>
    <col customWidth="1" min="29" max="29" width="17.63"/>
    <col customWidth="1" min="30" max="30" width="22.25"/>
  </cols>
  <sheetData>
    <row r="1">
      <c r="A1" s="206"/>
      <c r="B1" s="207"/>
      <c r="C1" s="208"/>
      <c r="D1" s="208"/>
      <c r="E1" s="208"/>
      <c r="F1" s="209"/>
      <c r="G1" s="207"/>
      <c r="H1" s="207"/>
      <c r="I1" s="208"/>
      <c r="J1" s="208"/>
      <c r="K1" s="208"/>
      <c r="L1" s="208"/>
      <c r="M1" s="208"/>
      <c r="N1" s="208"/>
      <c r="O1" s="208"/>
      <c r="P1" s="207"/>
      <c r="Q1" s="208"/>
      <c r="R1" s="208"/>
      <c r="S1" s="208"/>
      <c r="T1" s="208"/>
      <c r="U1" s="208"/>
      <c r="V1" s="207"/>
      <c r="W1" s="208"/>
      <c r="X1" s="210"/>
      <c r="Y1" s="210"/>
      <c r="Z1" s="211"/>
      <c r="AA1" s="212"/>
      <c r="AB1" s="211"/>
      <c r="AC1" s="213"/>
      <c r="AD1" s="207"/>
    </row>
    <row r="2" ht="66.75" customHeight="1">
      <c r="A2" s="214" t="s">
        <v>412</v>
      </c>
      <c r="B2" s="215" t="s">
        <v>0</v>
      </c>
      <c r="C2" s="215" t="s">
        <v>1</v>
      </c>
      <c r="D2" s="215" t="s">
        <v>3</v>
      </c>
      <c r="E2" s="216" t="s">
        <v>413</v>
      </c>
      <c r="F2" s="215" t="s">
        <v>4</v>
      </c>
      <c r="G2" s="215" t="s">
        <v>5</v>
      </c>
      <c r="H2" s="215" t="s">
        <v>6</v>
      </c>
      <c r="I2" s="215" t="s">
        <v>7</v>
      </c>
      <c r="J2" s="217" t="s">
        <v>8</v>
      </c>
      <c r="K2" s="215" t="s">
        <v>9</v>
      </c>
      <c r="L2" s="215" t="s">
        <v>10</v>
      </c>
      <c r="M2" s="215" t="s">
        <v>414</v>
      </c>
      <c r="N2" s="215" t="s">
        <v>13</v>
      </c>
      <c r="O2" s="215" t="s">
        <v>415</v>
      </c>
      <c r="P2" s="215" t="s">
        <v>15</v>
      </c>
      <c r="Q2" s="215" t="s">
        <v>16</v>
      </c>
      <c r="R2" s="215" t="s">
        <v>18</v>
      </c>
      <c r="S2" s="215" t="s">
        <v>17</v>
      </c>
      <c r="T2" s="215" t="s">
        <v>22</v>
      </c>
      <c r="U2" s="215" t="s">
        <v>19</v>
      </c>
      <c r="V2" s="215" t="s">
        <v>20</v>
      </c>
      <c r="W2" s="215" t="s">
        <v>23</v>
      </c>
      <c r="X2" s="218" t="s">
        <v>416</v>
      </c>
      <c r="Y2" s="219" t="s">
        <v>417</v>
      </c>
      <c r="Z2" s="219" t="s">
        <v>418</v>
      </c>
      <c r="AA2" s="220" t="s">
        <v>419</v>
      </c>
      <c r="AB2" s="220" t="s">
        <v>420</v>
      </c>
      <c r="AC2" s="221" t="s">
        <v>421</v>
      </c>
      <c r="AD2" s="222" t="s">
        <v>25</v>
      </c>
    </row>
    <row r="3" ht="120.0" hidden="1" customHeight="1">
      <c r="A3" s="1"/>
      <c r="B3" s="223" t="s">
        <v>27</v>
      </c>
      <c r="C3" s="224" t="s">
        <v>54</v>
      </c>
      <c r="D3" s="37">
        <v>891.0</v>
      </c>
      <c r="E3" s="37">
        <v>3295.0</v>
      </c>
      <c r="F3" s="223" t="str">
        <f>IFERROR(__xludf.DUMMYFUNCTION("VLOOKUP(D3, IMPORTRANGE(""https://docs.google.com/spreadsheets/d/1-1sI1CgmkGLtYav5pFpc8zU1CMdiR2hGtZeWB7zWrbY/edit"", ""BD075!A1:AV2803""), 5, FALSE)"),"SOL DEL MAR II DE 9.9 MW")</f>
        <v>SOL DEL MAR II DE 9.9 MW</v>
      </c>
      <c r="G3" s="223" t="str">
        <f>IFERROR(__xludf.DUMMYFUNCTION("VLOOKUP(D3, IMPORTRANGE(""https://docs.google.com/spreadsheets/d/1-1sI1CgmkGLtYav5pFpc8zU1CMdiR2hGtZeWB7zWrbY/edit"", ""BD075!A1:AV2803""), 15, FALSE)"),"GRENERGY COLOMBIA S.A.S.")</f>
        <v>GRENERGY COLOMBIA S.A.S.</v>
      </c>
      <c r="H3" s="223" t="s">
        <v>41</v>
      </c>
      <c r="I3" s="37" t="s">
        <v>42</v>
      </c>
      <c r="J3" s="37" t="str">
        <f>IFERROR(__xludf.DUMMYFUNCTION("VLOOKUP(D3, IMPORTRANGE(""https://docs.google.com/spreadsheets/d/1-1sI1CgmkGLtYav5pFpc8zU1CMdiR2hGtZeWB7zWrbY/edit"", ""BD075!A1:AV2803""), 28, FALSE)"),"CORDOBA")</f>
        <v>CORDOBA</v>
      </c>
      <c r="K3" s="37" t="str">
        <f>IFERROR(__xludf.DUMMYFUNCTION("VLOOKUP(D3, IMPORTRANGE(""https://docs.google.com/spreadsheets/d/1-1sI1CgmkGLtYav5pFpc8zU1CMdiR2hGtZeWB7zWrbY/edit"", ""BD075!A1:AV2803""), 29, FALSE)"),"AYAPEL")</f>
        <v>AYAPEL</v>
      </c>
      <c r="L3" s="37" t="s">
        <v>43</v>
      </c>
      <c r="M3" s="37"/>
      <c r="N3" s="37">
        <f>IFERROR(__xludf.DUMMYFUNCTION("VLOOKUP(D3, IMPORTRANGE(""https://docs.google.com/spreadsheets/d/1-1sI1CgmkGLtYav5pFpc8zU1CMdiR2hGtZeWB7zWrbY/edit"", ""BD075!A1:AV2803""), 22, FALSE)"),9.9)</f>
        <v>9.9</v>
      </c>
      <c r="O3" s="37" t="str">
        <f>IFERROR(__xludf.DUMMYFUNCTION("VLOOKUP(D3, IMPORTRANGE(""https://docs.google.com/spreadsheets/d/1-1sI1CgmkGLtYav5pFpc8zU1CMdiR2hGtZeWB7zWrbY/edit"", ""BD075!A1:AV2803""), 32, FALSE)"),"AYAPEL 34.5 KV")</f>
        <v>AYAPEL 34.5 KV</v>
      </c>
      <c r="P3" s="37" t="str">
        <f>IFERROR(__xludf.DUMMYFUNCTION("VLOOKUP(D3, IMPORTRANGE(""https://docs.google.com/spreadsheets/d/1-1sI1CgmkGLtYav5pFpc8zU1CMdiR2hGtZeWB7zWrbY/edit"", ""BD075!A1:AV2803""), 33, FALSE)"),"CARIBE MAR DE LA COSTA S.A. E.S.P. - AFINIA")</f>
        <v>CARIBE MAR DE LA COSTA S.A. E.S.P. - AFINIA</v>
      </c>
      <c r="Q3" s="37" t="str">
        <f>IFERROR(__xludf.DUMMYFUNCTION("VLOOKUP(D3, IMPORTRANGE(""https://docs.google.com/spreadsheets/d/1-1sI1CgmkGLtYav5pFpc8zU1CMdiR2hGtZeWB7zWrbY/edit"", ""BD075!A1:AV2803""), 7, FALSE)"),"SOLAR FV")</f>
        <v>SOLAR FV</v>
      </c>
      <c r="R3" s="37">
        <f t="shared" ref="R3:R331" si="1">YEAR(S3)</f>
        <v>2026</v>
      </c>
      <c r="S3" s="225">
        <f>IFERROR(__xludf.DUMMYFUNCTION("VLOOKUP(D3, IMPORTRANGE(""https://docs.google.com/spreadsheets/d/1-1sI1CgmkGLtYav5pFpc8zU1CMdiR2hGtZeWB7zWrbY/edit"", ""BD075!A1:AV2803""), 26, FALSE)"),46203.0)</f>
        <v>46203</v>
      </c>
      <c r="T3" s="226"/>
      <c r="U3" s="37" t="str">
        <f>IFERROR(__xludf.DUMMYFUNCTION("VLOOKUP(D3, IMPORTRANGE(""https://docs.google.com/spreadsheets/d/1-1sI1CgmkGLtYav5pFpc8zU1CMdiR2hGtZeWB7zWrbY/edit"", ""BD075!A1:AV2803""),34, FALSE)"),"SI")</f>
        <v>SI</v>
      </c>
      <c r="V3" s="37" t="str">
        <f>IFERROR(__xludf.DUMMYFUNCTION("VLOOKUP(D3, IMPORTRANGE(""https://docs.google.com/spreadsheets/d/1-1sI1CgmkGLtYav5pFpc8zU1CMdiR2hGtZeWB7zWrbY/edit"", ""BD075!A1:AV2803""), 35, FALSE)"),"SUPEDITADO A LA PUESTA EN SERVICIO DEL CORREDOR CERROMATOSO - AYAPEL 34.5 KV.")</f>
        <v>SUPEDITADO A LA PUESTA EN SERVICIO DEL CORREDOR CERROMATOSO - AYAPEL 34.5 KV.</v>
      </c>
      <c r="W3" s="37" t="s">
        <v>28</v>
      </c>
      <c r="X3" s="227" t="s">
        <v>377</v>
      </c>
      <c r="Y3" s="228" t="s">
        <v>422</v>
      </c>
      <c r="Z3" s="229"/>
      <c r="AA3" s="229"/>
      <c r="AB3" s="230"/>
      <c r="AC3" s="37">
        <v>1.2</v>
      </c>
      <c r="AD3" s="37" t="s">
        <v>46</v>
      </c>
    </row>
    <row r="4" ht="181.5" customHeight="1">
      <c r="A4" s="231"/>
      <c r="B4" s="232" t="s">
        <v>27</v>
      </c>
      <c r="C4" s="233" t="s">
        <v>28</v>
      </c>
      <c r="D4" s="234">
        <v>893.0</v>
      </c>
      <c r="E4" s="234">
        <v>3402.0</v>
      </c>
      <c r="F4" s="235" t="str">
        <f>IFERROR(__xludf.DUMMYFUNCTION("VLOOKUP(D4, IMPORTRANGE(""https://docs.google.com/spreadsheets/d/1-1sI1CgmkGLtYav5pFpc8zU1CMdiR2hGtZeWB7zWrbY/edit"", ""BD075!A1:AV2803""), 5, FALSE)"),"PARQUE SOLAR URABA 2 DE 19,9 MW")</f>
        <v>PARQUE SOLAR URABA 2 DE 19,9 MW</v>
      </c>
      <c r="G4" s="232" t="str">
        <f>IFERROR(__xludf.DUMMYFUNCTION("VLOOKUP(D4, IMPORTRANGE(""https://docs.google.com/spreadsheets/d/1-1sI1CgmkGLtYav5pFpc8zU1CMdiR2hGtZeWB7zWrbY/edit"", ""BD075!A1:AV2803""), 15, FALSE)"),"XANTIA XAMUELS S.A.S")</f>
        <v>XANTIA XAMUELS S.A.S</v>
      </c>
      <c r="H4" s="232" t="s">
        <v>199</v>
      </c>
      <c r="I4" s="234" t="s">
        <v>42</v>
      </c>
      <c r="J4" s="234" t="str">
        <f>IFERROR(__xludf.DUMMYFUNCTION("VLOOKUP(D4, IMPORTRANGE(""https://docs.google.com/spreadsheets/d/1-1sI1CgmkGLtYav5pFpc8zU1CMdiR2hGtZeWB7zWrbY/edit"", ""BD075!A1:AV2803""), 28, FALSE)"),"ANTIOQUIA")</f>
        <v>ANTIOQUIA</v>
      </c>
      <c r="K4" s="234" t="str">
        <f>IFERROR(__xludf.DUMMYFUNCTION("VLOOKUP(D4, IMPORTRANGE(""https://docs.google.com/spreadsheets/d/1-1sI1CgmkGLtYav5pFpc8zU1CMdiR2hGtZeWB7zWrbY/edit"", ""BD075!A1:AV2803""), 29, FALSE)"),"TURBO")</f>
        <v>TURBO</v>
      </c>
      <c r="L4" s="234" t="s">
        <v>200</v>
      </c>
      <c r="M4" s="234"/>
      <c r="N4" s="234">
        <f>IFERROR(__xludf.DUMMYFUNCTION("VLOOKUP(D4, IMPORTRANGE(""https://docs.google.com/spreadsheets/d/1-1sI1CgmkGLtYav5pFpc8zU1CMdiR2hGtZeWB7zWrbY/edit"", ""BD075!A1:AV2803""), 22, FALSE)"),19.9)</f>
        <v>19.9</v>
      </c>
      <c r="O4" s="234" t="str">
        <f>IFERROR(__xludf.DUMMYFUNCTION("VLOOKUP(D4, IMPORTRANGE(""https://docs.google.com/spreadsheets/d/1-1sI1CgmkGLtYav5pFpc8zU1CMdiR2hGtZeWB7zWrbY/edit"", ""BD075!A1:AV2803""), 32, FALSE)"),"URABA 110 KV")</f>
        <v>URABA 110 KV</v>
      </c>
      <c r="P4" s="232" t="str">
        <f>IFERROR(__xludf.DUMMYFUNCTION("VLOOKUP(D4, IMPORTRANGE(""https://docs.google.com/spreadsheets/d/1-1sI1CgmkGLtYav5pFpc8zU1CMdiR2hGtZeWB7zWrbY/edit"", ""BD075!A1:AV2803""), 33, FALSE)"),"EMPRESAS PUBLICAS DE MEDELLIN E.S.P.")</f>
        <v>EMPRESAS PUBLICAS DE MEDELLIN E.S.P.</v>
      </c>
      <c r="Q4" s="234" t="str">
        <f>IFERROR(__xludf.DUMMYFUNCTION("VLOOKUP(D4, IMPORTRANGE(""https://docs.google.com/spreadsheets/d/1-1sI1CgmkGLtYav5pFpc8zU1CMdiR2hGtZeWB7zWrbY/edit"", ""BD075!A1:AV2803""), 7, FALSE)"),"SOLAR FV")</f>
        <v>SOLAR FV</v>
      </c>
      <c r="R4" s="234">
        <f t="shared" si="1"/>
        <v>2026</v>
      </c>
      <c r="S4" s="236">
        <f>IFERROR(__xludf.DUMMYFUNCTION("VLOOKUP(D4, IMPORTRANGE(""https://docs.google.com/spreadsheets/d/1-1sI1CgmkGLtYav5pFpc8zU1CMdiR2hGtZeWB7zWrbY/edit"", ""BD075!A1:AV2803""), 26, FALSE)"),46234.0)</f>
        <v>46234</v>
      </c>
      <c r="T4" s="234">
        <v>2028.0</v>
      </c>
      <c r="U4" s="234" t="str">
        <f>IFERROR(__xludf.DUMMYFUNCTION("VLOOKUP(D4, IMPORTRANGE(""https://docs.google.com/spreadsheets/d/1-1sI1CgmkGLtYav5pFpc8zU1CMdiR2hGtZeWB7zWrbY/edit"", ""BD075!A1:AV2803""),34, FALSE)"),"NO")</f>
        <v>NO</v>
      </c>
      <c r="V4" s="232" t="str">
        <f>IFERROR(__xludf.DUMMYFUNCTION("VLOOKUP(D4, IMPORTRANGE(""https://docs.google.com/spreadsheets/d/1-1sI1CgmkGLtYav5pFpc8zU1CMdiR2hGtZeWB7zWrbY/edit"", ""BD075!A1:AV2803""), 35, FALSE)"),"")</f>
        <v/>
      </c>
      <c r="W4" s="234" t="s">
        <v>28</v>
      </c>
      <c r="X4" s="237" t="s">
        <v>201</v>
      </c>
      <c r="Y4" s="238" t="s">
        <v>423</v>
      </c>
      <c r="Z4" s="239" t="s">
        <v>424</v>
      </c>
      <c r="AA4" s="240" t="s">
        <v>425</v>
      </c>
      <c r="AB4" s="238" t="s">
        <v>426</v>
      </c>
      <c r="AC4" s="234">
        <v>6.2</v>
      </c>
      <c r="AD4" s="232" t="s">
        <v>33</v>
      </c>
    </row>
    <row r="5" ht="22.5" hidden="1" customHeight="1">
      <c r="A5" s="1"/>
      <c r="B5" s="223" t="s">
        <v>427</v>
      </c>
      <c r="C5" s="224" t="s">
        <v>28</v>
      </c>
      <c r="D5" s="37">
        <v>271.0</v>
      </c>
      <c r="E5" s="37">
        <v>3454.0</v>
      </c>
      <c r="F5" s="223" t="str">
        <f>IFERROR(__xludf.DUMMYFUNCTION("VLOOKUP(D5, IMPORTRANGE(""https://docs.google.com/spreadsheets/d/1-1sI1CgmkGLtYav5pFpc8zU1CMdiR2hGtZeWB7zWrbY"", ""BD075!A1:AV2803""), 5, FALSE)"),"PLANTA SOLAR LA CEIBA DE 8 MW")</f>
        <v>PLANTA SOLAR LA CEIBA DE 8 MW</v>
      </c>
      <c r="G5" s="37" t="str">
        <f>IFERROR(__xludf.DUMMYFUNCTION("VLOOKUP(D5, IMPORTRANGE(""https://docs.google.com/spreadsheets/d/1-1sI1CgmkGLtYav5pFpc8zU1CMdiR2hGtZeWB7zWrbY/edit"", ""BD075!A1:AV2803""), 15, FALSE)"),"LA CEIBA SOLAR S.A:S.")</f>
        <v>LA CEIBA SOLAR S.A:S.</v>
      </c>
      <c r="H5" s="37" t="s">
        <v>48</v>
      </c>
      <c r="I5" s="37" t="s">
        <v>42</v>
      </c>
      <c r="J5" s="37" t="str">
        <f>IFERROR(__xludf.DUMMYFUNCTION("VLOOKUP(D5, IMPORTRANGE(""https://docs.google.com/spreadsheets/d/1-1sI1CgmkGLtYav5pFpc8zU1CMdiR2hGtZeWB7zWrbY/edit"", ""BD075!A1:AV2803""), 28, FALSE)"),"SUCRE")</f>
        <v>SUCRE</v>
      </c>
      <c r="K5" s="37" t="str">
        <f>IFERROR(__xludf.DUMMYFUNCTION("VLOOKUP(D5, IMPORTRANGE(""https://docs.google.com/spreadsheets/d/1-1sI1CgmkGLtYav5pFpc8zU1CMdiR2hGtZeWB7zWrbY/edit"", ""BD075!A1:AV2803""), 29, FALSE)"),"SAN ONOFRE")</f>
        <v>SAN ONOFRE</v>
      </c>
      <c r="L5" s="37" t="s">
        <v>72</v>
      </c>
      <c r="M5" s="37"/>
      <c r="N5" s="37">
        <f>IFERROR(__xludf.DUMMYFUNCTION("VLOOKUP(D5, IMPORTRANGE(""https://docs.google.com/spreadsheets/d/1-1sI1CgmkGLtYav5pFpc8zU1CMdiR2hGtZeWB7zWrbY/edit"", ""BD075!A1:AV2803""), 22, FALSE)"),8.0)</f>
        <v>8</v>
      </c>
      <c r="O5" s="37" t="str">
        <f>IFERROR(__xludf.DUMMYFUNCTION("VLOOKUP(D5, IMPORTRANGE(""https://docs.google.com/spreadsheets/d/1-1sI1CgmkGLtYav5pFpc8zU1CMdiR2hGtZeWB7zWrbY/edit"", ""BD075!A1:AV2803""), 32, FALSE)"),"SAN ONOFRE 34.5 KV")</f>
        <v>SAN ONOFRE 34.5 KV</v>
      </c>
      <c r="P5" s="37" t="str">
        <f>IFERROR(__xludf.DUMMYFUNCTION("VLOOKUP(D5, IMPORTRANGE(""https://docs.google.com/spreadsheets/d/1-1sI1CgmkGLtYav5pFpc8zU1CMdiR2hGtZeWB7zWrbY/edit"", ""BD075!A1:AV2803""), 33, FALSE)"),"CARIBE MAR DE LA COSTA S.A. E.S.P. - AFINIA")</f>
        <v>CARIBE MAR DE LA COSTA S.A. E.S.P. - AFINIA</v>
      </c>
      <c r="Q5" s="37" t="str">
        <f>IFERROR(__xludf.DUMMYFUNCTION("VLOOKUP(D5, IMPORTRANGE(""https://docs.google.com/spreadsheets/d/1-1sI1CgmkGLtYav5pFpc8zU1CMdiR2hGtZeWB7zWrbY/edit"", ""BD075!A1:AV2803""), 7, FALSE)"),"SOLAR FV")</f>
        <v>SOLAR FV</v>
      </c>
      <c r="R5" s="37">
        <f t="shared" si="1"/>
        <v>2026</v>
      </c>
      <c r="S5" s="241">
        <f>IFERROR(__xludf.DUMMYFUNCTION("VLOOKUP(D5, IMPORTRANGE(""https://docs.google.com/spreadsheets/d/1-1sI1CgmkGLtYav5pFpc8zU1CMdiR2hGtZeWB7zWrbY/edit"", ""BD075!A1:AV2803""), 26, FALSE)"),46200.0)</f>
        <v>46200</v>
      </c>
      <c r="T5" s="226">
        <v>46018.0</v>
      </c>
      <c r="U5" s="37" t="str">
        <f>IFERROR(__xludf.DUMMYFUNCTION("VLOOKUP(D5, IMPORTRANGE(""https://docs.google.com/spreadsheets/d/1-1sI1CgmkGLtYav5pFpc8zU1CMdiR2hGtZeWB7zWrbY/edit"", ""BD075!A1:AV2803""),34, FALSE)"),"NO")</f>
        <v>NO</v>
      </c>
      <c r="V5" s="37" t="str">
        <f>IFERROR(__xludf.DUMMYFUNCTION("VLOOKUP(D5, IMPORTRANGE(""https://docs.google.com/spreadsheets/d/1-1sI1CgmkGLtYav5pFpc8zU1CMdiR2hGtZeWB7zWrbY/edit"", ""BD075!A1:AV2803""), 35, FALSE)"),"")</f>
        <v/>
      </c>
      <c r="W5" s="37" t="s">
        <v>28</v>
      </c>
      <c r="X5" s="227" t="s">
        <v>73</v>
      </c>
      <c r="Y5" s="228" t="s">
        <v>428</v>
      </c>
      <c r="Z5" s="229"/>
      <c r="AA5" s="229"/>
      <c r="AB5" s="230"/>
      <c r="AC5" s="37">
        <v>1.1</v>
      </c>
      <c r="AD5" s="37" t="s">
        <v>39</v>
      </c>
    </row>
    <row r="6" ht="173.25" hidden="1" customHeight="1">
      <c r="A6" s="1"/>
      <c r="B6" s="242" t="s">
        <v>35</v>
      </c>
      <c r="C6" s="243" t="s">
        <v>28</v>
      </c>
      <c r="D6" s="45">
        <v>1035.0</v>
      </c>
      <c r="E6" s="45">
        <v>3330.0</v>
      </c>
      <c r="F6" s="45" t="str">
        <f>IFERROR(__xludf.DUMMYFUNCTION("VLOOKUP(D6, IMPORTRANGE(""https://docs.google.com/spreadsheets/d/1-1sI1CgmkGLtYav5pFpc8zU1CMdiR2hGtZeWB7zWrbY/edit"", ""BD075!A1:AV2803""), 5, FALSE)"),"PARQUE SOLAR EL LAGO 2 9.9 MW")</f>
        <v>PARQUE SOLAR EL LAGO 2 9.9 MW</v>
      </c>
      <c r="G6" s="45" t="str">
        <f>IFERROR(__xludf.DUMMYFUNCTION("VLOOKUP(D6, IMPORTRANGE(""https://docs.google.com/spreadsheets/d/1-1sI1CgmkGLtYav5pFpc8zU1CMdiR2hGtZeWB7zWrbY/edit"", ""BD075!A1:AV2803""), 15, FALSE)"),"CELSIA COLOMBIA")</f>
        <v>CELSIA COLOMBIA</v>
      </c>
      <c r="H6" s="45" t="s">
        <v>77</v>
      </c>
      <c r="I6" s="45" t="s">
        <v>37</v>
      </c>
      <c r="J6" s="45" t="str">
        <f>IFERROR(__xludf.DUMMYFUNCTION("VLOOKUP(D6, IMPORTRANGE(""https://docs.google.com/spreadsheets/d/1-1sI1CgmkGLtYav5pFpc8zU1CMdiR2hGtZeWB7zWrbY/edit"", ""BD075!A1:AV2803""), 28, FALSE)"),"VALLE_DEL_CAUCA")</f>
        <v>VALLE_DEL_CAUCA</v>
      </c>
      <c r="K6" s="45" t="str">
        <f>IFERROR(__xludf.DUMMYFUNCTION("VLOOKUP(D6, IMPORTRANGE(""https://docs.google.com/spreadsheets/d/1-1sI1CgmkGLtYav5pFpc8zU1CMdiR2hGtZeWB7zWrbY/edit"", ""BD075!A1:AV2803""), 29, FALSE)"),"TULUÁ")</f>
        <v>TULUÁ</v>
      </c>
      <c r="L6" s="244" t="s">
        <v>131</v>
      </c>
      <c r="M6" s="244"/>
      <c r="N6" s="45">
        <v>9.9</v>
      </c>
      <c r="O6" s="45" t="str">
        <f>IFERROR(__xludf.DUMMYFUNCTION("VLOOKUP(D6, IMPORTRANGE(""https://docs.google.com/spreadsheets/d/1-1sI1CgmkGLtYav5pFpc8zU1CMdiR2hGtZeWB7zWrbY/edit"", ""BD075!A1:AV2803""), 32, FALSE)"),"EL LAGO 34.5 KV")</f>
        <v>EL LAGO 34.5 KV</v>
      </c>
      <c r="P6" s="45" t="str">
        <f>IFERROR(__xludf.DUMMYFUNCTION("VLOOKUP(D6, IMPORTRANGE(""https://docs.google.com/spreadsheets/d/1-1sI1CgmkGLtYav5pFpc8zU1CMdiR2hGtZeWB7zWrbY/edit"", ""BD075!A1:AV2803""), 33, FALSE)"),"CELSIA COLOMBIA S.A. E.S.P.")</f>
        <v>CELSIA COLOMBIA S.A. E.S.P.</v>
      </c>
      <c r="Q6" s="45" t="str">
        <f>IFERROR(__xludf.DUMMYFUNCTION("VLOOKUP(D6, IMPORTRANGE(""https://docs.google.com/spreadsheets/d/1-1sI1CgmkGLtYav5pFpc8zU1CMdiR2hGtZeWB7zWrbY/edit"", ""BD075!A1:AV2803""), 7, FALSE)"),"SOLAR FV")</f>
        <v>SOLAR FV</v>
      </c>
      <c r="R6" s="45">
        <f t="shared" si="1"/>
        <v>2025</v>
      </c>
      <c r="S6" s="245">
        <f>IFERROR(__xludf.DUMMYFUNCTION("VLOOKUP(D6, IMPORTRANGE(""https://docs.google.com/spreadsheets/d/1-1sI1CgmkGLtYav5pFpc8zU1CMdiR2hGtZeWB7zWrbY/edit"", ""BD075!A1:AV2803""), 26, FALSE)"),45716.0)</f>
        <v>45716</v>
      </c>
      <c r="T6" s="246">
        <v>46354.0</v>
      </c>
      <c r="U6" s="45" t="str">
        <f>IFERROR(__xludf.DUMMYFUNCTION("VLOOKUP(D6, IMPORTRANGE(""https://docs.google.com/spreadsheets/d/1-1sI1CgmkGLtYav5pFpc8zU1CMdiR2hGtZeWB7zWrbY/edit"", ""BD075!A1:AV2803""),34, FALSE)"),"SI")</f>
        <v>SI</v>
      </c>
      <c r="V6" s="45" t="str">
        <f>IFERROR(__xludf.DUMMYFUNCTION("VLOOKUP(D6,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04- 2014 REFUERZO SUROCCIDENTAL.")</f>
        <v>LA CONEXIÓN DEL PROYECTO QUEDA CONDICIONADA A: I) SUBESTACIÓN ESTAMBUL 115 KV Y OBRAS COMPLEMENTARIAS; Y II) LA PREVIA PUESTA EN OPERACIÓN DE LAS OBRAS OBJETO DE LA CONVOCATORIA PÚBLICA UPME 04- 2014 REFUERZO SUROCCIDENTAL.</v>
      </c>
      <c r="W6" s="45" t="s">
        <v>28</v>
      </c>
      <c r="X6" s="247" t="s">
        <v>239</v>
      </c>
      <c r="Y6" s="248" t="s">
        <v>429</v>
      </c>
      <c r="Z6" s="249"/>
      <c r="AA6" s="249"/>
      <c r="AB6" s="250"/>
      <c r="AC6" s="45">
        <v>3.1</v>
      </c>
      <c r="AD6" s="45"/>
    </row>
    <row r="7" ht="102.75" hidden="1" customHeight="1">
      <c r="A7" s="1"/>
      <c r="B7" s="223" t="s">
        <v>27</v>
      </c>
      <c r="C7" s="224" t="s">
        <v>28</v>
      </c>
      <c r="D7" s="37">
        <v>674.0</v>
      </c>
      <c r="E7" s="37">
        <v>3408.0</v>
      </c>
      <c r="F7" s="37" t="str">
        <f>IFERROR(__xludf.DUMMYFUNCTION("VLOOKUP(D7, IMPORTRANGE(""https://docs.google.com/spreadsheets/d/1-1sI1CgmkGLtYav5pFpc8zU1CMdiR2hGtZeWB7zWrbY/edit"", ""BD075!A1:AV2803""), 5, FALSE)"),"PARQUE DE GENERACIÓN FOTOVOLTAICA LA MINA DE 9.9 MW")</f>
        <v>PARQUE DE GENERACIÓN FOTOVOLTAICA LA MINA DE 9.9 MW</v>
      </c>
      <c r="G7" s="37" t="str">
        <f>IFERROR(__xludf.DUMMYFUNCTION("VLOOKUP(D7, IMPORTRANGE(""https://docs.google.com/spreadsheets/d/1-1sI1CgmkGLtYav5pFpc8zU1CMdiR2hGtZeWB7zWrbY/edit"", ""BD075!A1:AV2803""), 15, FALSE)"),"LICA ENERGÍA RENOVABLE S.A.S.")</f>
        <v>LICA ENERGÍA RENOVABLE S.A.S.</v>
      </c>
      <c r="H7" s="37" t="s">
        <v>281</v>
      </c>
      <c r="I7" s="37" t="s">
        <v>42</v>
      </c>
      <c r="J7" s="37" t="str">
        <f>IFERROR(__xludf.DUMMYFUNCTION("VLOOKUP(D7, IMPORTRANGE(""https://docs.google.com/spreadsheets/d/1-1sI1CgmkGLtYav5pFpc8zU1CMdiR2hGtZeWB7zWrbY/edit"", ""BD075!A1:AV2803""), 28, FALSE)"),"META")</f>
        <v>META</v>
      </c>
      <c r="K7" s="37" t="str">
        <f>IFERROR(__xludf.DUMMYFUNCTION("VLOOKUP(D7, IMPORTRANGE(""https://docs.google.com/spreadsheets/d/1-1sI1CgmkGLtYav5pFpc8zU1CMdiR2hGtZeWB7zWrbY/edit"", ""BD075!A1:AV2803""), 29, FALSE)"),"FUENTE DE ORO")</f>
        <v>FUENTE DE ORO</v>
      </c>
      <c r="L7" s="37" t="s">
        <v>282</v>
      </c>
      <c r="M7" s="37"/>
      <c r="N7" s="37">
        <f>IFERROR(__xludf.DUMMYFUNCTION("VLOOKUP(D7, IMPORTRANGE(""https://docs.google.com/spreadsheets/d/1-1sI1CgmkGLtYav5pFpc8zU1CMdiR2hGtZeWB7zWrbY/edit"", ""BD075!A1:AV2803""), 22, FALSE)"),9.9)</f>
        <v>9.9</v>
      </c>
      <c r="O7" s="37" t="str">
        <f>IFERROR(__xludf.DUMMYFUNCTION("VLOOKUP(D7, IMPORTRANGE(""https://docs.google.com/spreadsheets/d/1-1sI1CgmkGLtYav5pFpc8zU1CMdiR2hGtZeWB7zWrbY/edit"", ""BD075!A1:AV2803""), 32, FALSE)"),"FUENTE DE ORO 34.5 KV")</f>
        <v>FUENTE DE ORO 34.5 KV</v>
      </c>
      <c r="P7" s="37" t="str">
        <f>IFERROR(__xludf.DUMMYFUNCTION("VLOOKUP(D7, IMPORTRANGE(""https://docs.google.com/spreadsheets/d/1-1sI1CgmkGLtYav5pFpc8zU1CMdiR2hGtZeWB7zWrbY/edit"", ""BD075!A1:AV2803""), 33, FALSE)"),"ELECTRIFICADORA DEL META S.A. E.S.P")</f>
        <v>ELECTRIFICADORA DEL META S.A. E.S.P</v>
      </c>
      <c r="Q7" s="37" t="str">
        <f>IFERROR(__xludf.DUMMYFUNCTION("VLOOKUP(D7, IMPORTRANGE(""https://docs.google.com/spreadsheets/d/1-1sI1CgmkGLtYav5pFpc8zU1CMdiR2hGtZeWB7zWrbY/edit"", ""BD075!A1:AV2803""), 7, FALSE)"),"SOLAR FV")</f>
        <v>SOLAR FV</v>
      </c>
      <c r="R7" s="37">
        <f t="shared" si="1"/>
        <v>2027</v>
      </c>
      <c r="S7" s="225">
        <f>IFERROR(__xludf.DUMMYFUNCTION("VLOOKUP(D7, IMPORTRANGE(""https://docs.google.com/spreadsheets/d/1-1sI1CgmkGLtYav5pFpc8zU1CMdiR2hGtZeWB7zWrbY/edit"", ""BD075!A1:AV2803""), 26, FALSE)"),46752.0)</f>
        <v>46752</v>
      </c>
      <c r="T7" s="226">
        <v>46752.0</v>
      </c>
      <c r="U7" s="37" t="str">
        <f>IFERROR(__xludf.DUMMYFUNCTION("VLOOKUP(D7, IMPORTRANGE(""https://docs.google.com/spreadsheets/d/1-1sI1CgmkGLtYav5pFpc8zU1CMdiR2hGtZeWB7zWrbY/edit"", ""BD075!A1:AV2803""),34, FALSE)"),"NO")</f>
        <v>NO</v>
      </c>
      <c r="V7" s="37" t="str">
        <f>IFERROR(__xludf.DUMMYFUNCTION("VLOOKUP(D7, IMPORTRANGE(""https://docs.google.com/spreadsheets/d/1-1sI1CgmkGLtYav5pFpc8zU1CMdiR2hGtZeWB7zWrbY/edit"", ""BD075!A1:AV2803""), 35, FALSE)"),"")</f>
        <v/>
      </c>
      <c r="W7" s="37" t="s">
        <v>28</v>
      </c>
      <c r="X7" s="227" t="s">
        <v>430</v>
      </c>
      <c r="Y7" s="228" t="s">
        <v>431</v>
      </c>
      <c r="Z7" s="229"/>
      <c r="AA7" s="229"/>
      <c r="AB7" s="230"/>
      <c r="AC7" s="37">
        <v>3.1</v>
      </c>
      <c r="AD7" s="37"/>
    </row>
    <row r="8" ht="102.75" hidden="1" customHeight="1">
      <c r="A8" s="1"/>
      <c r="B8" s="223" t="s">
        <v>427</v>
      </c>
      <c r="C8" s="224" t="s">
        <v>28</v>
      </c>
      <c r="D8" s="37">
        <v>525.0</v>
      </c>
      <c r="E8" s="37">
        <v>3290.0</v>
      </c>
      <c r="F8" s="223" t="str">
        <f>IFERROR(__xludf.DUMMYFUNCTION("VLOOKUP(D8, IMPORTRANGE(""https://docs.google.com/spreadsheets/d/1-1sI1CgmkGLtYav5pFpc8zU1CMdiR2hGtZeWB7zWrbY/edit"", ""BD075!A1:AV2803""), 5, FALSE)"),"PLANTA DE GENERACIÓN SOLAR SAN ISIDRO DE 19.09 MW")</f>
        <v>PLANTA DE GENERACIÓN SOLAR SAN ISIDRO DE 19.09 MW</v>
      </c>
      <c r="G8" s="37" t="str">
        <f>IFERROR(__xludf.DUMMYFUNCTION("VLOOKUP(D8, IMPORTRANGE(""https://docs.google.com/spreadsheets/d/1-1sI1CgmkGLtYav5pFpc8zU1CMdiR2hGtZeWB7zWrbY/edit"", ""BD075!A1:AV2803""), 15, FALSE)"),"AXIS JC S.A.S.")</f>
        <v>AXIS JC S.A.S.</v>
      </c>
      <c r="H8" s="37" t="s">
        <v>432</v>
      </c>
      <c r="I8" s="37" t="s">
        <v>433</v>
      </c>
      <c r="J8" s="37" t="str">
        <f>IFERROR(__xludf.DUMMYFUNCTION("VLOOKUP(D8, IMPORTRANGE(""https://docs.google.com/spreadsheets/d/1-1sI1CgmkGLtYav5pFpc8zU1CMdiR2hGtZeWB7zWrbY/edit"", ""BD075!A1:AV2803""), 28, FALSE)"),"CAUCA")</f>
        <v>CAUCA</v>
      </c>
      <c r="K8" s="37" t="str">
        <f>IFERROR(__xludf.DUMMYFUNCTION("VLOOKUP(D8, IMPORTRANGE(""https://docs.google.com/spreadsheets/d/1-1sI1CgmkGLtYav5pFpc8zU1CMdiR2hGtZeWB7zWrbY/edit"", ""BD075!A1:AV2803""), 29, FALSE)"),"PUERTO TEJADA")</f>
        <v>PUERTO TEJADA</v>
      </c>
      <c r="L8" s="37" t="s">
        <v>70</v>
      </c>
      <c r="M8" s="37"/>
      <c r="N8" s="37">
        <f>IFERROR(__xludf.DUMMYFUNCTION("VLOOKUP(D8, IMPORTRANGE(""https://docs.google.com/spreadsheets/d/1-1sI1CgmkGLtYav5pFpc8zU1CMdiR2hGtZeWB7zWrbY/edit"", ""BD075!A1:AV2803""), 22, FALSE)"),19.09)</f>
        <v>19.09</v>
      </c>
      <c r="O8" s="37" t="str">
        <f>IFERROR(__xludf.DUMMYFUNCTION("VLOOKUP(D8, IMPORTRANGE(""https://docs.google.com/spreadsheets/d/1-1sI1CgmkGLtYav5pFpc8zU1CMdiR2hGtZeWB7zWrbY/edit"", ""BD075!A1:AV2803""), 32, FALSE)"),"PUERTO TEJADA 34.5 KV")</f>
        <v>PUERTO TEJADA 34.5 KV</v>
      </c>
      <c r="P8" s="37" t="str">
        <f>IFERROR(__xludf.DUMMYFUNCTION("VLOOKUP(D8, IMPORTRANGE(""https://docs.google.com/spreadsheets/d/1-1sI1CgmkGLtYav5pFpc8zU1CMdiR2hGtZeWB7zWrbY/edit"", ""BD075!A1:AV2803""), 33, FALSE)"),"COMPAÑÍA ENERGÉTICA DE OCCIDENTE S.A. E.S.P")</f>
        <v>COMPAÑÍA ENERGÉTICA DE OCCIDENTE S.A. E.S.P</v>
      </c>
      <c r="Q8" s="37" t="str">
        <f>IFERROR(__xludf.DUMMYFUNCTION("VLOOKUP(D8, IMPORTRANGE(""https://docs.google.com/spreadsheets/d/1-1sI1CgmkGLtYav5pFpc8zU1CMdiR2hGtZeWB7zWrbY/edit"", ""BD075!A1:AV2803""), 7, FALSE)"),"SOLAR FV")</f>
        <v>SOLAR FV</v>
      </c>
      <c r="R8" s="37">
        <f t="shared" si="1"/>
        <v>2025</v>
      </c>
      <c r="S8" s="241">
        <f>IFERROR(__xludf.DUMMYFUNCTION("VLOOKUP(D8, IMPORTRANGE(""https://docs.google.com/spreadsheets/d/1-1sI1CgmkGLtYav5pFpc8zU1CMdiR2hGtZeWB7zWrbY/edit"", ""BD075!A1:AV2803""), 26, FALSE)"),45868.0)</f>
        <v>45868</v>
      </c>
      <c r="T8" s="251">
        <v>46598.0</v>
      </c>
      <c r="U8" s="37" t="str">
        <f>IFERROR(__xludf.DUMMYFUNCTION("VLOOKUP(D8, IMPORTRANGE(""https://docs.google.com/spreadsheets/d/1-1sI1CgmkGLtYav5pFpc8zU1CMdiR2hGtZeWB7zWrbY/edit"", ""BD075!A1:AV2803""),34, FALSE)"),"NO")</f>
        <v>NO</v>
      </c>
      <c r="V8" s="37" t="str">
        <f>IFERROR(__xludf.DUMMYFUNCTION("VLOOKUP(D8, IMPORTRANGE(""https://docs.google.com/spreadsheets/d/1-1sI1CgmkGLtYav5pFpc8zU1CMdiR2hGtZeWB7zWrbY/edit"", ""BD075!A1:AV2803""), 35, FALSE)"),"")</f>
        <v/>
      </c>
      <c r="W8" s="37" t="s">
        <v>28</v>
      </c>
      <c r="X8" s="227" t="s">
        <v>434</v>
      </c>
      <c r="Y8" s="252"/>
      <c r="Z8" s="229"/>
      <c r="AA8" s="229"/>
      <c r="AB8" s="230"/>
      <c r="AC8" s="37">
        <v>1.4</v>
      </c>
      <c r="AD8" s="37" t="s">
        <v>33</v>
      </c>
    </row>
    <row r="9" ht="22.5" customHeight="1">
      <c r="A9" s="231"/>
      <c r="B9" s="232" t="s">
        <v>27</v>
      </c>
      <c r="C9" s="233" t="s">
        <v>54</v>
      </c>
      <c r="D9" s="234">
        <v>964.0</v>
      </c>
      <c r="E9" s="234">
        <v>3394.0</v>
      </c>
      <c r="F9" s="235" t="str">
        <f>IFERROR(__xludf.DUMMYFUNCTION("VLOOKUP(D9, IMPORTRANGE(""https://docs.google.com/spreadsheets/d/1-1sI1CgmkGLtYav5pFpc8zU1CMdiR2hGtZeWB7zWrbY/edit"", ""BD075!A1:AV2803""), 5, FALSE)"),"PROYECTO SOLAR HATOGRANDE 9.9 MW")</f>
        <v>PROYECTO SOLAR HATOGRANDE 9.9 MW</v>
      </c>
      <c r="G9" s="232" t="str">
        <f>IFERROR(__xludf.DUMMYFUNCTION("VLOOKUP(D9, IMPORTRANGE(""https://docs.google.com/spreadsheets/d/1-1sI1CgmkGLtYav5pFpc8zU1CMdiR2hGtZeWB7zWrbY/edit"", ""BD075!A1:AV2803""), 15, FALSE)"),"VIRIDI ENERGÍAS RENOVABLES")</f>
        <v>VIRIDI ENERGÍAS RENOVABLES</v>
      </c>
      <c r="H9" s="232" t="s">
        <v>222</v>
      </c>
      <c r="I9" s="234" t="s">
        <v>223</v>
      </c>
      <c r="J9" s="234" t="str">
        <f>IFERROR(__xludf.DUMMYFUNCTION("VLOOKUP(D9, IMPORTRANGE(""https://docs.google.com/spreadsheets/d/1-1sI1CgmkGLtYav5pFpc8zU1CMdiR2hGtZeWB7zWrbY/edit"", ""BD075!A1:AV2803""), 28, FALSE)"),"CUNDINAMARCA")</f>
        <v>CUNDINAMARCA</v>
      </c>
      <c r="K9" s="234" t="str">
        <f>IFERROR(__xludf.DUMMYFUNCTION("VLOOKUP(D9, IMPORTRANGE(""https://docs.google.com/spreadsheets/d/1-1sI1CgmkGLtYav5pFpc8zU1CMdiR2hGtZeWB7zWrbY/edit"", ""BD075!A1:AV2803""), 29, FALSE)"),"VILLAPINZÓN")</f>
        <v>VILLAPINZÓN</v>
      </c>
      <c r="L9" s="234" t="s">
        <v>224</v>
      </c>
      <c r="M9" s="234"/>
      <c r="N9" s="234">
        <f>IFERROR(__xludf.DUMMYFUNCTION("VLOOKUP(D9, IMPORTRANGE(""https://docs.google.com/spreadsheets/d/1-1sI1CgmkGLtYav5pFpc8zU1CMdiR2hGtZeWB7zWrbY/edit"", ""BD075!A1:AV2803""), 22, FALSE)"),9.9)</f>
        <v>9.9</v>
      </c>
      <c r="O9" s="234" t="str">
        <f>IFERROR(__xludf.DUMMYFUNCTION("VLOOKUP(D9, IMPORTRANGE(""https://docs.google.com/spreadsheets/d/1-1sI1CgmkGLtYav5pFpc8zU1CMdiR2hGtZeWB7zWrbY/edit"", ""BD075!A1:AV2803""), 32, FALSE)"),"CIRCUITO VILLAPINZÓN 34.5 KV")</f>
        <v>CIRCUITO VILLAPINZÓN 34.5 KV</v>
      </c>
      <c r="P9" s="232" t="str">
        <f>IFERROR(__xludf.DUMMYFUNCTION("VLOOKUP(D9, IMPORTRANGE(""https://docs.google.com/spreadsheets/d/1-1sI1CgmkGLtYav5pFpc8zU1CMdiR2hGtZeWB7zWrbY/edit"", ""BD075!A1:AV2803""), 33, FALSE)"),"ENEL COLOMBIA S.A E.S.P.")</f>
        <v>ENEL COLOMBIA S.A E.S.P.</v>
      </c>
      <c r="Q9" s="234" t="str">
        <f>IFERROR(__xludf.DUMMYFUNCTION("VLOOKUP(D9, IMPORTRANGE(""https://docs.google.com/spreadsheets/d/1-1sI1CgmkGLtYav5pFpc8zU1CMdiR2hGtZeWB7zWrbY/edit"", ""BD075!A1:AV2803""), 7, FALSE)"),"SOLAR FV")</f>
        <v>SOLAR FV</v>
      </c>
      <c r="R9" s="234">
        <f t="shared" si="1"/>
        <v>2026</v>
      </c>
      <c r="S9" s="236">
        <f>IFERROR(__xludf.DUMMYFUNCTION("VLOOKUP(D9, IMPORTRANGE(""https://docs.google.com/spreadsheets/d/1-1sI1CgmkGLtYav5pFpc8zU1CMdiR2hGtZeWB7zWrbY/edit"", ""BD075!A1:AV2803""), 26, FALSE)"),46295.0)</f>
        <v>46295</v>
      </c>
      <c r="T9" s="253"/>
      <c r="U9" s="234" t="str">
        <f>IFERROR(__xludf.DUMMYFUNCTION("VLOOKUP(D9, IMPORTRANGE(""https://docs.google.com/spreadsheets/d/1-1sI1CgmkGLtYav5pFpc8zU1CMdiR2hGtZeWB7zWrbY/edit"", ""BD075!A1:AV2803""),34, FALSE)"),"NO")</f>
        <v>NO</v>
      </c>
      <c r="V9" s="232" t="str">
        <f>IFERROR(__xludf.DUMMYFUNCTION("VLOOKUP(D9, IMPORTRANGE(""https://docs.google.com/spreadsheets/d/1-1sI1CgmkGLtYav5pFpc8zU1CMdiR2hGtZeWB7zWrbY/edit"", ""BD075!A1:AV2803""), 35, FALSE)"),"")</f>
        <v/>
      </c>
      <c r="W9" s="234" t="s">
        <v>28</v>
      </c>
      <c r="X9" s="237" t="s">
        <v>225</v>
      </c>
      <c r="Y9" s="238" t="s">
        <v>435</v>
      </c>
      <c r="Z9" s="239" t="s">
        <v>424</v>
      </c>
      <c r="AA9" s="254" t="s">
        <v>63</v>
      </c>
      <c r="AB9" s="238" t="s">
        <v>436</v>
      </c>
      <c r="AC9" s="234">
        <v>1.4</v>
      </c>
      <c r="AD9" s="232" t="s">
        <v>58</v>
      </c>
    </row>
    <row r="10" ht="22.5" hidden="1" customHeight="1">
      <c r="A10" s="1"/>
      <c r="B10" s="255"/>
      <c r="C10" s="224" t="s">
        <v>54</v>
      </c>
      <c r="D10" s="37" t="s">
        <v>437</v>
      </c>
      <c r="E10" s="37">
        <v>3461.0</v>
      </c>
      <c r="F10" s="37" t="str">
        <f>IFERROR(__xludf.DUMMYFUNCTION("VLOOKUP(D10, IMPORTRANGE(""https://docs.google.com/spreadsheets/d/1-1sI1CgmkGLtYav5pFpc8zU1CMdiR2hGtZeWB7zWrbY/edit"", ""BD075!A1:AV2803""), 5, FALSE)"),"SAN ANGEL")</f>
        <v>SAN ANGEL</v>
      </c>
      <c r="G10" s="37" t="str">
        <f>IFERROR(__xludf.DUMMYFUNCTION("VLOOKUP(D10, IMPORTRANGE(""https://docs.google.com/spreadsheets/d/1-1sI1CgmkGLtYav5pFpc8zU1CMdiR2hGtZeWB7zWrbY/edit"", ""BD075!A1:AV2803""), 15, FALSE)"),"SKAT INVESTMENT S.A.S.")</f>
        <v>SKAT INVESTMENT S.A.S.</v>
      </c>
      <c r="H10" s="256"/>
      <c r="I10" s="37" t="s">
        <v>438</v>
      </c>
      <c r="J10" s="37" t="str">
        <f>IFERROR(__xludf.DUMMYFUNCTION("VLOOKUP(D10, IMPORTRANGE(""https://docs.google.com/spreadsheets/d/1-1sI1CgmkGLtYav5pFpc8zU1CMdiR2hGtZeWB7zWrbY/edit"", ""BD075!A1:AV2803""), 28, FALSE)"),"CESAR")</f>
        <v>CESAR</v>
      </c>
      <c r="K10" s="37" t="str">
        <f>IFERROR(__xludf.DUMMYFUNCTION("VLOOKUP(D10, IMPORTRANGE(""https://docs.google.com/spreadsheets/d/1-1sI1CgmkGLtYav5pFpc8zU1CMdiR2hGtZeWB7zWrbY/edit"", ""BD075!A1:AV2803""), 29, FALSE)"),"EL PASO")</f>
        <v>EL PASO</v>
      </c>
      <c r="L10" s="37" t="s">
        <v>83</v>
      </c>
      <c r="M10" s="37"/>
      <c r="N10" s="37">
        <f>IFERROR(__xludf.DUMMYFUNCTION("VLOOKUP(D10, IMPORTRANGE(""https://docs.google.com/spreadsheets/d/1-1sI1CgmkGLtYav5pFpc8zU1CMdiR2hGtZeWB7zWrbY/edit"", ""BD075!A1:AV2803""), 22, FALSE)"),19.9)</f>
        <v>19.9</v>
      </c>
      <c r="O10" s="37" t="str">
        <f>IFERROR(__xludf.DUMMYFUNCTION("VLOOKUP(D10, IMPORTRANGE(""https://docs.google.com/spreadsheets/d/1-1sI1CgmkGLtYav5pFpc8zU1CMdiR2hGtZeWB7zWrbY/edit"", ""BD075!A1:AV2803""), 32, FALSE)"),"BOSCONIA 34.5")</f>
        <v>BOSCONIA 34.5</v>
      </c>
      <c r="P10" s="37" t="str">
        <f>IFERROR(__xludf.DUMMYFUNCTION("VLOOKUP(D10, IMPORTRANGE(""https://docs.google.com/spreadsheets/d/1-1sI1CgmkGLtYav5pFpc8zU1CMdiR2hGtZeWB7zWrbY/edit"", ""BD075!A1:AV2803""), 33, FALSE)"),"AFINIA")</f>
        <v>AFINIA</v>
      </c>
      <c r="Q10" s="37" t="str">
        <f>IFERROR(__xludf.DUMMYFUNCTION("VLOOKUP(D10, IMPORTRANGE(""https://docs.google.com/spreadsheets/d/1-1sI1CgmkGLtYav5pFpc8zU1CMdiR2hGtZeWB7zWrbY/edit"", ""BD075!A1:AV2803""), 7, FALSE)"),"SOLAR FV")</f>
        <v>SOLAR FV</v>
      </c>
      <c r="R10" s="37">
        <f t="shared" si="1"/>
        <v>2026</v>
      </c>
      <c r="S10" s="225">
        <f>IFERROR(__xludf.DUMMYFUNCTION("VLOOKUP(D10, IMPORTRANGE(""https://docs.google.com/spreadsheets/d/1-1sI1CgmkGLtYav5pFpc8zU1CMdiR2hGtZeWB7zWrbY/edit"", ""BD075!A1:AV2803""), 26, FALSE)"),46112.0)</f>
        <v>46112</v>
      </c>
      <c r="T10" s="257">
        <v>46477.0</v>
      </c>
      <c r="U10" s="37" t="str">
        <f>IFERROR(__xludf.DUMMYFUNCTION("VLOOKUP(D10, IMPORTRANGE(""https://docs.google.com/spreadsheets/d/1-1sI1CgmkGLtYav5pFpc8zU1CMdiR2hGtZeWB7zWrbY/edit"", ""BD075!A1:AV2803""),34, FALSE)"),"SI")</f>
        <v>SI</v>
      </c>
      <c r="V10" s="37" t="str">
        <f>IFERROR(__xludf.DUMMYFUNCTION("VLOOKUP(D10, IMPORTRANGE(""https://docs.google.com/spreadsheets/d/1-1sI1CgmkGLtYav5pFpc8zU1CMdiR2hGtZeWB7zWrbY/edit"", ""BD075!A1:AV2803""), 35, FALSE)"),"NORMALIZACIÓN TRANSFORMADOR COPEY 220/110/34,5 KV")</f>
        <v>NORMALIZACIÓN TRANSFORMADOR COPEY 220/110/34,5 KV</v>
      </c>
      <c r="W10" s="37" t="s">
        <v>28</v>
      </c>
      <c r="X10" s="227" t="s">
        <v>439</v>
      </c>
      <c r="Y10" s="252"/>
      <c r="Z10" s="229"/>
      <c r="AA10" s="229"/>
      <c r="AB10" s="230"/>
      <c r="AC10" s="37">
        <v>3.1</v>
      </c>
      <c r="AD10" s="37" t="s">
        <v>33</v>
      </c>
    </row>
    <row r="11" ht="22.5" hidden="1" customHeight="1">
      <c r="A11" s="206" t="s">
        <v>412</v>
      </c>
      <c r="B11" s="223" t="s">
        <v>27</v>
      </c>
      <c r="C11" s="224" t="s">
        <v>54</v>
      </c>
      <c r="D11" s="37">
        <v>234.0</v>
      </c>
      <c r="E11" s="37">
        <v>3358.0</v>
      </c>
      <c r="F11" s="37" t="str">
        <f>IFERROR(__xludf.DUMMYFUNCTION("VLOOKUP(D11, IMPORTRANGE(""https://docs.google.com/spreadsheets/d/1-1sI1CgmkGLtYav5pFpc8zU1CMdiR2hGtZeWB7zWrbY/edit"", ""BD075!A1:AV2803""), 5, FALSE)"),"PARQUE SOLAR LOS COLORADOS II DE 9,9 MW.")</f>
        <v>PARQUE SOLAR LOS COLORADOS II DE 9,9 MW.</v>
      </c>
      <c r="G11" s="37" t="str">
        <f>IFERROR(__xludf.DUMMYFUNCTION("VLOOKUP(D11, IMPORTRANGE(""https://docs.google.com/spreadsheets/d/1-1sI1CgmkGLtYav5pFpc8zU1CMdiR2hGtZeWB7zWrbY/edit"", ""BD075!A1:AV2803""), 15, FALSE)"),"CASTELLANA DE PROYECTOS SOLARES")</f>
        <v>CASTELLANA DE PROYECTOS SOLARES</v>
      </c>
      <c r="H11" s="37" t="s">
        <v>55</v>
      </c>
      <c r="I11" s="37" t="s">
        <v>42</v>
      </c>
      <c r="J11" s="37" t="str">
        <f>IFERROR(__xludf.DUMMYFUNCTION("VLOOKUP(D11, IMPORTRANGE(""https://docs.google.com/spreadsheets/d/1-1sI1CgmkGLtYav5pFpc8zU1CMdiR2hGtZeWB7zWrbY/edit"", ""BD075!A1:AV2803""), 28, FALSE)"),"BOLIVAR")</f>
        <v>BOLIVAR</v>
      </c>
      <c r="K11" s="37" t="str">
        <f>IFERROR(__xludf.DUMMYFUNCTION("VLOOKUP(D11, IMPORTRANGE(""https://docs.google.com/spreadsheets/d/1-1sI1CgmkGLtYav5pFpc8zU1CMdiR2hGtZeWB7zWrbY/edit"", ""BD075!A1:AV2803""), 29, FALSE)"),"EL CARMEN DE BOLÍVAR")</f>
        <v>EL CARMEN DE BOLÍVAR</v>
      </c>
      <c r="L11" s="37" t="s">
        <v>51</v>
      </c>
      <c r="M11" s="37"/>
      <c r="N11" s="37">
        <f>IFERROR(__xludf.DUMMYFUNCTION("VLOOKUP(D11, IMPORTRANGE(""https://docs.google.com/spreadsheets/d/1-1sI1CgmkGLtYav5pFpc8zU1CMdiR2hGtZeWB7zWrbY/edit"", ""BD075!A1:AV2803""), 22, FALSE)"),9.9)</f>
        <v>9.9</v>
      </c>
      <c r="O11" s="37" t="str">
        <f>IFERROR(__xludf.DUMMYFUNCTION("VLOOKUP(D11, IMPORTRANGE(""https://docs.google.com/spreadsheets/d/1-1sI1CgmkGLtYav5pFpc8zU1CMdiR2hGtZeWB7zWrbY/edit"", ""BD075!A1:AV2803""), 32, FALSE)"),"EL CARMEN 13.8 KV")</f>
        <v>EL CARMEN 13.8 KV</v>
      </c>
      <c r="P11" s="37" t="str">
        <f>IFERROR(__xludf.DUMMYFUNCTION("VLOOKUP(D11, IMPORTRANGE(""https://docs.google.com/spreadsheets/d/1-1sI1CgmkGLtYav5pFpc8zU1CMdiR2hGtZeWB7zWrbY/edit"", ""BD075!A1:AV2803""), 33, FALSE)"),"CARIBE MAR DE LA COSTA S.A. E.S.P. - AFINIA")</f>
        <v>CARIBE MAR DE LA COSTA S.A. E.S.P. - AFINIA</v>
      </c>
      <c r="Q11" s="37" t="str">
        <f>IFERROR(__xludf.DUMMYFUNCTION("VLOOKUP(D11, IMPORTRANGE(""https://docs.google.com/spreadsheets/d/1-1sI1CgmkGLtYav5pFpc8zU1CMdiR2hGtZeWB7zWrbY/edit"", ""BD075!A1:AV2803""), 7, FALSE)"),"SOLAR FV")</f>
        <v>SOLAR FV</v>
      </c>
      <c r="R11" s="37">
        <f t="shared" si="1"/>
        <v>2025</v>
      </c>
      <c r="S11" s="225">
        <f>IFERROR(__xludf.DUMMYFUNCTION("VLOOKUP(D11, IMPORTRANGE(""https://docs.google.com/spreadsheets/d/1-1sI1CgmkGLtYav5pFpc8zU1CMdiR2hGtZeWB7zWrbY/edit"", ""BD075!A1:AV2803""), 26, FALSE)"),45991.0)</f>
        <v>45991</v>
      </c>
      <c r="T11" s="258"/>
      <c r="U11" s="37" t="str">
        <f>IFERROR(__xludf.DUMMYFUNCTION("VLOOKUP(D11, IMPORTRANGE(""https://docs.google.com/spreadsheets/d/1-1sI1CgmkGLtYav5pFpc8zU1CMdiR2hGtZeWB7zWrbY/edit"", ""BD075!A1:AV2803""),34, FALSE)"),"NO")</f>
        <v>NO</v>
      </c>
      <c r="V11" s="37" t="str">
        <f>IFERROR(__xludf.DUMMYFUNCTION("VLOOKUP(D11, IMPORTRANGE(""https://docs.google.com/spreadsheets/d/1-1sI1CgmkGLtYav5pFpc8zU1CMdiR2hGtZeWB7zWrbY/edit"", ""BD075!A1:AV2803""), 35, FALSE)"),"")</f>
        <v/>
      </c>
      <c r="W11" s="37" t="s">
        <v>28</v>
      </c>
      <c r="X11" s="227" t="s">
        <v>57</v>
      </c>
      <c r="Y11" s="252"/>
      <c r="Z11" s="229"/>
      <c r="AA11" s="229"/>
      <c r="AB11" s="230"/>
      <c r="AC11" s="37">
        <v>1.3</v>
      </c>
      <c r="AD11" s="37" t="s">
        <v>58</v>
      </c>
    </row>
    <row r="12" ht="22.5" hidden="1" customHeight="1">
      <c r="A12" s="1"/>
      <c r="B12" s="223" t="s">
        <v>27</v>
      </c>
      <c r="C12" s="224" t="s">
        <v>54</v>
      </c>
      <c r="D12" s="37">
        <v>1121.0</v>
      </c>
      <c r="E12" s="37">
        <v>3420.0</v>
      </c>
      <c r="F12" s="223" t="str">
        <f>IFERROR(__xludf.DUMMYFUNCTION("VLOOKUP(D12, IMPORTRANGE(""https://docs.google.com/spreadsheets/d/1-1sI1CgmkGLtYav5pFpc8zU1CMdiR2hGtZeWB7zWrbY/edit"", ""BD075!A1:AV2803""), 5, FALSE)"),"PARQUE SOLAR INTI DE 9,9 MW")</f>
        <v>PARQUE SOLAR INTI DE 9,9 MW</v>
      </c>
      <c r="G12" s="37" t="str">
        <f>IFERROR(__xludf.DUMMYFUNCTION("VLOOKUP(D12, IMPORTRANGE(""https://docs.google.com/spreadsheets/d/1-1sI1CgmkGLtYav5pFpc8zU1CMdiR2hGtZeWB7zWrbY/edit"", ""BD075!A1:AV2803""), 15, FALSE)"),"INTI SOLAR 1 S.A.S E.S.P")</f>
        <v>INTI SOLAR 1 S.A.S E.S.P</v>
      </c>
      <c r="H12" s="37" t="s">
        <v>65</v>
      </c>
      <c r="I12" s="37" t="s">
        <v>37</v>
      </c>
      <c r="J12" s="37" t="str">
        <f>IFERROR(__xludf.DUMMYFUNCTION("VLOOKUP(D12, IMPORTRANGE(""https://docs.google.com/spreadsheets/d/1-1sI1CgmkGLtYav5pFpc8zU1CMdiR2hGtZeWB7zWrbY/edit"", ""BD075!A1:AV2803""), 28, FALSE)"),"ANTIOQUIA")</f>
        <v>ANTIOQUIA</v>
      </c>
      <c r="K12" s="37" t="str">
        <f>IFERROR(__xludf.DUMMYFUNCTION("VLOOKUP(D12, IMPORTRANGE(""https://docs.google.com/spreadsheets/d/1-1sI1CgmkGLtYav5pFpc8zU1CMdiR2hGtZeWB7zWrbY/edit"", ""BD075!A1:AV2803""), 29, FALSE)"),"CAUCASIA")</f>
        <v>CAUCASIA</v>
      </c>
      <c r="L12" s="256"/>
      <c r="M12" s="37"/>
      <c r="N12" s="37">
        <f>IFERROR(__xludf.DUMMYFUNCTION("VLOOKUP(D12, IMPORTRANGE(""https://docs.google.com/spreadsheets/d/1-1sI1CgmkGLtYav5pFpc8zU1CMdiR2hGtZeWB7zWrbY/edit"", ""BD075!A1:AV2803""), 22, FALSE)"),9.9)</f>
        <v>9.9</v>
      </c>
      <c r="O12" s="37" t="str">
        <f>IFERROR(__xludf.DUMMYFUNCTION("VLOOKUP(D12, IMPORTRANGE(""https://docs.google.com/spreadsheets/d/1-1sI1CgmkGLtYav5pFpc8zU1CMdiR2hGtZeWB7zWrbY/edit"", ""BD075!A1:AV2803""), 32, FALSE)"),"CAUCASIA 44 KV")</f>
        <v>CAUCASIA 44 KV</v>
      </c>
      <c r="P12" s="37" t="str">
        <f>IFERROR(__xludf.DUMMYFUNCTION("VLOOKUP(D12, IMPORTRANGE(""https://docs.google.com/spreadsheets/d/1-1sI1CgmkGLtYav5pFpc8zU1CMdiR2hGtZeWB7zWrbY/edit"", ""BD075!A1:AV2803""), 33, FALSE)"),"EMPRESAS PUBLICAS DE MEDELLIN E.S.P.")</f>
        <v>EMPRESAS PUBLICAS DE MEDELLIN E.S.P.</v>
      </c>
      <c r="Q12" s="37" t="str">
        <f>IFERROR(__xludf.DUMMYFUNCTION("VLOOKUP(D12, IMPORTRANGE(""https://docs.google.com/spreadsheets/d/1-1sI1CgmkGLtYav5pFpc8zU1CMdiR2hGtZeWB7zWrbY/edit"", ""BD075!A1:AV2803""), 7, FALSE)"),"SOLAR FV")</f>
        <v>SOLAR FV</v>
      </c>
      <c r="R12" s="37">
        <f t="shared" si="1"/>
        <v>2026</v>
      </c>
      <c r="S12" s="225">
        <f>IFERROR(__xludf.DUMMYFUNCTION("VLOOKUP(D12, IMPORTRANGE(""https://docs.google.com/spreadsheets/d/1-1sI1CgmkGLtYav5pFpc8zU1CMdiR2hGtZeWB7zWrbY/edit"", ""BD075!A1:AV2803""), 26, FALSE)"),46203.0)</f>
        <v>46203</v>
      </c>
      <c r="T12" s="256"/>
      <c r="U12" s="37" t="str">
        <f>IFERROR(__xludf.DUMMYFUNCTION("VLOOKUP(D12, IMPORTRANGE(""https://docs.google.com/spreadsheets/d/1-1sI1CgmkGLtYav5pFpc8zU1CMdiR2hGtZeWB7zWrbY/edit"", ""BD075!A1:AV2803""),34, FALSE)"),"NO")</f>
        <v>NO</v>
      </c>
      <c r="V12" s="37" t="str">
        <f>IFERROR(__xludf.DUMMYFUNCTION("VLOOKUP(D12, IMPORTRANGE(""https://docs.google.com/spreadsheets/d/1-1sI1CgmkGLtYav5pFpc8zU1CMdiR2hGtZeWB7zWrbY/edit"", ""BD075!A1:AV2803""), 35, FALSE)"),"")</f>
        <v/>
      </c>
      <c r="W12" s="37" t="s">
        <v>28</v>
      </c>
      <c r="X12" s="227" t="s">
        <v>368</v>
      </c>
      <c r="Y12" s="252"/>
      <c r="Z12" s="229"/>
      <c r="AA12" s="229"/>
      <c r="AB12" s="230"/>
      <c r="AC12" s="37">
        <v>1.1</v>
      </c>
      <c r="AD12" s="37" t="s">
        <v>39</v>
      </c>
    </row>
    <row r="13" ht="22.5" hidden="1" customHeight="1">
      <c r="A13" s="1"/>
      <c r="B13" s="223" t="s">
        <v>27</v>
      </c>
      <c r="C13" s="224" t="s">
        <v>54</v>
      </c>
      <c r="D13" s="37">
        <v>398.0</v>
      </c>
      <c r="E13" s="37">
        <v>3360.0</v>
      </c>
      <c r="F13" s="37" t="str">
        <f>IFERROR(__xludf.DUMMYFUNCTION("VLOOKUP(D13, IMPORTRANGE(""https://docs.google.com/spreadsheets/d/1-1sI1CgmkGLtYav5pFpc8zU1CMdiR2hGtZeWB7zWrbY/edit"", ""BD075!A1:AV2803""), 5, FALSE)"),"PARQUE SOLAR LOS COLORADOS III DE 9.9 MW")</f>
        <v>PARQUE SOLAR LOS COLORADOS III DE 9.9 MW</v>
      </c>
      <c r="G13" s="37" t="str">
        <f>IFERROR(__xludf.DUMMYFUNCTION("VLOOKUP(D13, IMPORTRANGE(""https://docs.google.com/spreadsheets/d/1-1sI1CgmkGLtYav5pFpc8zU1CMdiR2hGtZeWB7zWrbY/edit"", ""BD075!A1:AV2803""), 15, FALSE)"),"LOS COLORADOS SOLAR S.A.S.")</f>
        <v>LOS COLORADOS SOLAR S.A.S.</v>
      </c>
      <c r="H13" s="37" t="s">
        <v>55</v>
      </c>
      <c r="I13" s="37" t="s">
        <v>42</v>
      </c>
      <c r="J13" s="37" t="str">
        <f>IFERROR(__xludf.DUMMYFUNCTION("VLOOKUP(D13, IMPORTRANGE(""https://docs.google.com/spreadsheets/d/1-1sI1CgmkGLtYav5pFpc8zU1CMdiR2hGtZeWB7zWrbY/edit"", ""BD075!A1:AV2803""), 28, FALSE)"),"BOLIVAR")</f>
        <v>BOLIVAR</v>
      </c>
      <c r="K13" s="37" t="str">
        <f>IFERROR(__xludf.DUMMYFUNCTION("VLOOKUP(D13, IMPORTRANGE(""https://docs.google.com/spreadsheets/d/1-1sI1CgmkGLtYav5pFpc8zU1CMdiR2hGtZeWB7zWrbY/edit"", ""BD075!A1:AV2803""), 29, FALSE)"),"EL CARMEN DE BOLÍVAR")</f>
        <v>EL CARMEN DE BOLÍVAR</v>
      </c>
      <c r="L13" s="37" t="s">
        <v>51</v>
      </c>
      <c r="M13" s="37"/>
      <c r="N13" s="37">
        <f>IFERROR(__xludf.DUMMYFUNCTION("VLOOKUP(D13, IMPORTRANGE(""https://docs.google.com/spreadsheets/d/1-1sI1CgmkGLtYav5pFpc8zU1CMdiR2hGtZeWB7zWrbY/edit"", ""BD075!A1:AV2803""), 22, FALSE)"),9.9)</f>
        <v>9.9</v>
      </c>
      <c r="O13" s="37" t="str">
        <f>IFERROR(__xludf.DUMMYFUNCTION("VLOOKUP(D13, IMPORTRANGE(""https://docs.google.com/spreadsheets/d/1-1sI1CgmkGLtYav5pFpc8zU1CMdiR2hGtZeWB7zWrbY/edit"", ""BD075!A1:AV2803""), 32, FALSE)"),"EL CARMEN 13.8 KV")</f>
        <v>EL CARMEN 13.8 KV</v>
      </c>
      <c r="P13" s="37" t="str">
        <f>IFERROR(__xludf.DUMMYFUNCTION("VLOOKUP(D13, IMPORTRANGE(""https://docs.google.com/spreadsheets/d/1-1sI1CgmkGLtYav5pFpc8zU1CMdiR2hGtZeWB7zWrbY/edit"", ""BD075!A1:AV2803""), 33, FALSE)"),"CARIBE MAR DE LA COSTA S.A. E.S.P. - AFINIA")</f>
        <v>CARIBE MAR DE LA COSTA S.A. E.S.P. - AFINIA</v>
      </c>
      <c r="Q13" s="37" t="str">
        <f>IFERROR(__xludf.DUMMYFUNCTION("VLOOKUP(D13, IMPORTRANGE(""https://docs.google.com/spreadsheets/d/1-1sI1CgmkGLtYav5pFpc8zU1CMdiR2hGtZeWB7zWrbY/edit"", ""BD075!A1:AV2803""), 7, FALSE)"),"SOLAR FV")</f>
        <v>SOLAR FV</v>
      </c>
      <c r="R13" s="37">
        <f t="shared" si="1"/>
        <v>2025</v>
      </c>
      <c r="S13" s="225">
        <f>IFERROR(__xludf.DUMMYFUNCTION("VLOOKUP(D13, IMPORTRANGE(""https://docs.google.com/spreadsheets/d/1-1sI1CgmkGLtYav5pFpc8zU1CMdiR2hGtZeWB7zWrbY/edit"", ""BD075!A1:AV2803""), 26, FALSE)"),45991.0)</f>
        <v>45991</v>
      </c>
      <c r="T13" s="226"/>
      <c r="U13" s="37" t="str">
        <f>IFERROR(__xludf.DUMMYFUNCTION("VLOOKUP(D13, IMPORTRANGE(""https://docs.google.com/spreadsheets/d/1-1sI1CgmkGLtYav5pFpc8zU1CMdiR2hGtZeWB7zWrbY/edit"", ""BD075!A1:AV2803""),34, FALSE)"),"NO")</f>
        <v>NO</v>
      </c>
      <c r="V13" s="37" t="str">
        <f>IFERROR(__xludf.DUMMYFUNCTION("VLOOKUP(D13, IMPORTRANGE(""https://docs.google.com/spreadsheets/d/1-1sI1CgmkGLtYav5pFpc8zU1CMdiR2hGtZeWB7zWrbY/edit"", ""BD075!A1:AV2803""), 35, FALSE)"),"")</f>
        <v/>
      </c>
      <c r="W13" s="37" t="s">
        <v>28</v>
      </c>
      <c r="X13" s="227" t="s">
        <v>57</v>
      </c>
      <c r="Y13" s="252"/>
      <c r="Z13" s="229"/>
      <c r="AA13" s="229"/>
      <c r="AB13" s="230"/>
      <c r="AC13" s="37">
        <v>1.3</v>
      </c>
      <c r="AD13" s="37" t="s">
        <v>58</v>
      </c>
    </row>
    <row r="14" ht="22.5" customHeight="1">
      <c r="A14" s="231"/>
      <c r="B14" s="232" t="s">
        <v>27</v>
      </c>
      <c r="C14" s="233" t="s">
        <v>28</v>
      </c>
      <c r="D14" s="234">
        <v>581.0</v>
      </c>
      <c r="E14" s="234">
        <v>3176.0</v>
      </c>
      <c r="F14" s="235" t="str">
        <f>IFERROR(__xludf.DUMMYFUNCTION("VLOOKUP(D14, IMPORTRANGE(""https://docs.google.com/spreadsheets/d/1-1sI1CgmkGLtYav5pFpc8zU1CMdiR2hGtZeWB7zWrbY/edit"", ""BD075!A1:AV2803""), 5, FALSE)"),"PARQUE SOLAR FOTOVOLTAICO GUALANDAY 19,9 MW.")</f>
        <v>PARQUE SOLAR FOTOVOLTAICO GUALANDAY 19,9 MW.</v>
      </c>
      <c r="G14" s="232" t="str">
        <f>IFERROR(__xludf.DUMMYFUNCTION("VLOOKUP(D14, IMPORTRANGE(""https://docs.google.com/spreadsheets/d/1-1sI1CgmkGLtYav5pFpc8zU1CMdiR2hGtZeWB7zWrbY/edit"", ""BD075!A1:AV2803""), 15, FALSE)"),"PARQUE SOLAR GUALANDAY S.A.S")</f>
        <v>PARQUE SOLAR GUALANDAY S.A.S</v>
      </c>
      <c r="H14" s="232" t="s">
        <v>217</v>
      </c>
      <c r="I14" s="234" t="s">
        <v>45</v>
      </c>
      <c r="J14" s="234" t="str">
        <f>IFERROR(__xludf.DUMMYFUNCTION("VLOOKUP(D14, IMPORTRANGE(""https://docs.google.com/spreadsheets/d/1-1sI1CgmkGLtYav5pFpc8zU1CMdiR2hGtZeWB7zWrbY/edit"", ""BD075!A1:AV2803""), 28, FALSE)"),"TOLIMA")</f>
        <v>TOLIMA</v>
      </c>
      <c r="K14" s="234" t="str">
        <f>IFERROR(__xludf.DUMMYFUNCTION("VLOOKUP(D14, IMPORTRANGE(""https://docs.google.com/spreadsheets/d/1-1sI1CgmkGLtYav5pFpc8zU1CMdiR2hGtZeWB7zWrbY/edit"", ""BD075!A1:AV2803""), 29, FALSE)"),"COELLO")</f>
        <v>COELLO</v>
      </c>
      <c r="L14" s="234" t="s">
        <v>99</v>
      </c>
      <c r="M14" s="234"/>
      <c r="N14" s="234">
        <f>IFERROR(__xludf.DUMMYFUNCTION("VLOOKUP(D14, IMPORTRANGE(""https://docs.google.com/spreadsheets/d/1-1sI1CgmkGLtYav5pFpc8zU1CMdiR2hGtZeWB7zWrbY/edit"", ""BD075!A1:AV2803""), 22, FALSE)"),19.9)</f>
        <v>19.9</v>
      </c>
      <c r="O14" s="234" t="str">
        <f>IFERROR(__xludf.DUMMYFUNCTION("VLOOKUP(D14, IMPORTRANGE(""https://docs.google.com/spreadsheets/d/1-1sI1CgmkGLtYav5pFpc8zU1CMdiR2hGtZeWB7zWrbY/edit"", ""BD075!A1:AV2803""), 32, FALSE)"),"GUALANDAY 34.5 KV")</f>
        <v>GUALANDAY 34.5 KV</v>
      </c>
      <c r="P14" s="232" t="str">
        <f>IFERROR(__xludf.DUMMYFUNCTION("VLOOKUP(D14, IMPORTRANGE(""https://docs.google.com/spreadsheets/d/1-1sI1CgmkGLtYav5pFpc8zU1CMdiR2hGtZeWB7zWrbY/edit"", ""BD075!A1:AV2803""), 33, FALSE)"),"CELSIA COLOMBIA S.A. E.S.P.")</f>
        <v>CELSIA COLOMBIA S.A. E.S.P.</v>
      </c>
      <c r="Q14" s="234" t="str">
        <f>IFERROR(__xludf.DUMMYFUNCTION("VLOOKUP(D14, IMPORTRANGE(""https://docs.google.com/spreadsheets/d/1-1sI1CgmkGLtYav5pFpc8zU1CMdiR2hGtZeWB7zWrbY/edit"", ""BD075!A1:AV2803""), 7, FALSE)"),"SOLAR FV")</f>
        <v>SOLAR FV</v>
      </c>
      <c r="R14" s="234">
        <f t="shared" si="1"/>
        <v>2026</v>
      </c>
      <c r="S14" s="236">
        <f>IFERROR(__xludf.DUMMYFUNCTION("VLOOKUP(D14, IMPORTRANGE(""https://docs.google.com/spreadsheets/d/1-1sI1CgmkGLtYav5pFpc8zU1CMdiR2hGtZeWB7zWrbY/edit"", ""BD075!A1:AV2803""), 26, FALSE)"),46350.0)</f>
        <v>46350</v>
      </c>
      <c r="T14" s="259">
        <v>46356.0</v>
      </c>
      <c r="U14" s="234" t="str">
        <f>IFERROR(__xludf.DUMMYFUNCTION("VLOOKUP(D14, IMPORTRANGE(""https://docs.google.com/spreadsheets/d/1-1sI1CgmkGLtYav5pFpc8zU1CMdiR2hGtZeWB7zWrbY/edit"", ""BD075!A1:AV2803""),34, FALSE)"),"SI")</f>
        <v>SI</v>
      </c>
      <c r="V14" s="232" t="str">
        <f>IFERROR(__xludf.DUMMYFUNCTION("VLOOKUP(D14, IMPORTRANGE(""https://docs.google.com/spreadsheets/d/1-1sI1CgmkGLtYav5pFpc8zU1CMdiR2hGtZeWB7zWrbY/edit"", ""BD075!A1:AV2803""), 35, FALSE)"),"SUPEDITADO A LA REPOTENCIACIÓN DE LAS LINEAS INFORMADAS POR CELSIA A LA UNIDAD EN EL RADICADO 20201110041382")</f>
        <v>SUPEDITADO A LA REPOTENCIACIÓN DE LAS LINEAS INFORMADAS POR CELSIA A LA UNIDAD EN EL RADICADO 20201110041382</v>
      </c>
      <c r="W14" s="234" t="s">
        <v>28</v>
      </c>
      <c r="X14" s="237" t="s">
        <v>243</v>
      </c>
      <c r="Y14" s="238" t="s">
        <v>440</v>
      </c>
      <c r="Z14" s="239" t="s">
        <v>441</v>
      </c>
      <c r="AA14" s="254" t="s">
        <v>63</v>
      </c>
      <c r="AB14" s="260" t="s">
        <v>436</v>
      </c>
      <c r="AC14" s="234">
        <v>1.4</v>
      </c>
      <c r="AD14" s="232" t="s">
        <v>58</v>
      </c>
    </row>
    <row r="15" ht="22.5" customHeight="1">
      <c r="A15" s="231"/>
      <c r="B15" s="261"/>
      <c r="C15" s="233" t="s">
        <v>54</v>
      </c>
      <c r="D15" s="234" t="s">
        <v>60</v>
      </c>
      <c r="E15" s="234">
        <v>3384.0</v>
      </c>
      <c r="F15" s="235" t="str">
        <f>IFERROR(__xludf.DUMMYFUNCTION("VLOOKUP(D15, IMPORTRANGE(""https://docs.google.com/spreadsheets/d/1-1sI1CgmkGLtYav5pFpc8zU1CMdiR2hGtZeWB7zWrbY/edit"", ""BD075!A1:AV2803""), 5, FALSE)"),"COG.002.2022 ORQUIDEA_4.95MW")</f>
        <v>COG.002.2022 ORQUIDEA_4.95MW</v>
      </c>
      <c r="G15" s="232" t="str">
        <f>IFERROR(__xludf.DUMMYFUNCTION("VLOOKUP(D15, IMPORTRANGE(""https://docs.google.com/spreadsheets/d/1-1sI1CgmkGLtYav5pFpc8zU1CMdiR2hGtZeWB7zWrbY/edit"", ""BD075!A1:AV2803""), 15, FALSE)"),"RECAP COLOMBIA GRANJA I SAS")</f>
        <v>RECAP COLOMBIA GRANJA I SAS</v>
      </c>
      <c r="H15" s="261"/>
      <c r="I15" s="234" t="s">
        <v>61</v>
      </c>
      <c r="J15" s="234" t="str">
        <f>IFERROR(__xludf.DUMMYFUNCTION("VLOOKUP(D15, IMPORTRANGE(""https://docs.google.com/spreadsheets/d/1-1sI1CgmkGLtYav5pFpc8zU1CMdiR2hGtZeWB7zWrbY/edit"", ""BD075!A1:AV2803""), 28, FALSE)"),"RISARALDA")</f>
        <v>RISARALDA</v>
      </c>
      <c r="K15" s="234" t="str">
        <f>IFERROR(__xludf.DUMMYFUNCTION("VLOOKUP(D15, IMPORTRANGE(""https://docs.google.com/spreadsheets/d/1-1sI1CgmkGLtYav5pFpc8zU1CMdiR2hGtZeWB7zWrbY/edit"", ""BD075!A1:AV2803""), 29, FALSE)"),"PEREIRA")</f>
        <v>PEREIRA</v>
      </c>
      <c r="L15" s="234" t="s">
        <v>62</v>
      </c>
      <c r="M15" s="262"/>
      <c r="N15" s="234">
        <f>IFERROR(__xludf.DUMMYFUNCTION("VLOOKUP(D15, IMPORTRANGE(""https://docs.google.com/spreadsheets/d/1-1sI1CgmkGLtYav5pFpc8zU1CMdiR2hGtZeWB7zWrbY/edit"", ""BD075!A1:AV2803""), 22, FALSE)"),4.95)</f>
        <v>4.95</v>
      </c>
      <c r="O15" s="234" t="str">
        <f>IFERROR(__xludf.DUMMYFUNCTION("VLOOKUP(D15, IMPORTRANGE(""https://docs.google.com/spreadsheets/d/1-1sI1CgmkGLtYav5pFpc8zU1CMdiR2hGtZeWB7zWrbY/edit"", ""BD075!A1:AV2803""), 32, FALSE)"),"DOSQUEBRADAS 13.2")</f>
        <v>DOSQUEBRADAS 13.2</v>
      </c>
      <c r="P15" s="232" t="str">
        <f>IFERROR(__xludf.DUMMYFUNCTION("VLOOKUP(D15, IMPORTRANGE(""https://docs.google.com/spreadsheets/d/1-1sI1CgmkGLtYav5pFpc8zU1CMdiR2hGtZeWB7zWrbY/edit"", ""BD075!A1:AV2803""), 33, FALSE)"),"EMPRESA DE ENERGÍA DE PEREIRA S.A. E.S.P - EEPEREIRA")</f>
        <v>EMPRESA DE ENERGÍA DE PEREIRA S.A. E.S.P - EEPEREIRA</v>
      </c>
      <c r="Q15" s="234" t="str">
        <f>IFERROR(__xludf.DUMMYFUNCTION("VLOOKUP(D15, IMPORTRANGE(""https://docs.google.com/spreadsheets/d/1-1sI1CgmkGLtYav5pFpc8zU1CMdiR2hGtZeWB7zWrbY/edit"", ""BD075!A1:AV2803""), 7, FALSE)"),"SOLAR FV")</f>
        <v>SOLAR FV</v>
      </c>
      <c r="R15" s="234">
        <f t="shared" si="1"/>
        <v>2026</v>
      </c>
      <c r="S15" s="236">
        <f>IFERROR(__xludf.DUMMYFUNCTION("VLOOKUP(D15, IMPORTRANGE(""https://docs.google.com/spreadsheets/d/1-1sI1CgmkGLtYav5pFpc8zU1CMdiR2hGtZeWB7zWrbY/edit"", ""BD075!A1:AV2803""), 26, FALSE)"),46081.0)</f>
        <v>46081</v>
      </c>
      <c r="T15" s="262"/>
      <c r="U15" s="234" t="str">
        <f>IFERROR(__xludf.DUMMYFUNCTION("VLOOKUP(D15, IMPORTRANGE(""https://docs.google.com/spreadsheets/d/1-1sI1CgmkGLtYav5pFpc8zU1CMdiR2hGtZeWB7zWrbY/edit"", ""BD075!A1:AV2803""),34, FALSE)"),"NO")</f>
        <v>NO</v>
      </c>
      <c r="V15" s="232" t="str">
        <f>IFERROR(__xludf.DUMMYFUNCTION("VLOOKUP(D15, IMPORTRANGE(""https://docs.google.com/spreadsheets/d/1-1sI1CgmkGLtYav5pFpc8zU1CMdiR2hGtZeWB7zWrbY/edit"", ""BD075!A1:AV2803""), 35, FALSE)"),"")</f>
        <v/>
      </c>
      <c r="W15" s="234" t="s">
        <v>28</v>
      </c>
      <c r="X15" s="237" t="s">
        <v>64</v>
      </c>
      <c r="Y15" s="238" t="s">
        <v>442</v>
      </c>
      <c r="Z15" s="239" t="s">
        <v>443</v>
      </c>
      <c r="AA15" s="254" t="s">
        <v>63</v>
      </c>
      <c r="AB15" s="260" t="s">
        <v>444</v>
      </c>
      <c r="AC15" s="234">
        <v>1.4</v>
      </c>
      <c r="AD15" s="232" t="s">
        <v>58</v>
      </c>
    </row>
    <row r="16" ht="22.5" hidden="1" customHeight="1">
      <c r="A16" s="1"/>
      <c r="B16" s="223" t="s">
        <v>35</v>
      </c>
      <c r="C16" s="224" t="s">
        <v>54</v>
      </c>
      <c r="D16" s="37">
        <v>315.0</v>
      </c>
      <c r="E16" s="37">
        <v>3418.0</v>
      </c>
      <c r="F16" s="37" t="str">
        <f>IFERROR(__xludf.DUMMYFUNCTION("VLOOKUP(D16, IMPORTRANGE(""https://docs.google.com/spreadsheets/d/1-1sI1CgmkGLtYav5pFpc8zU1CMdiR2hGtZeWB7zWrbY/edit"", ""BD075!A1:AV2803""), 5, FALSE)"),"PARQUE SOLAR ATLÁNTICO I DE 30 MW")</f>
        <v>PARQUE SOLAR ATLÁNTICO I DE 30 MW</v>
      </c>
      <c r="G16" s="37" t="str">
        <f>IFERROR(__xludf.DUMMYFUNCTION("VLOOKUP(D16, IMPORTRANGE(""https://docs.google.com/spreadsheets/d/1-1sI1CgmkGLtYav5pFpc8zU1CMdiR2hGtZeWB7zWrbY/edit"", ""BD075!A1:AV2803""), 15, FALSE)"),"ATLÁNTICO I S.A.S")</f>
        <v>ATLÁNTICO I S.A.S</v>
      </c>
      <c r="H16" s="37" t="s">
        <v>77</v>
      </c>
      <c r="I16" s="37" t="s">
        <v>37</v>
      </c>
      <c r="J16" s="37" t="str">
        <f>IFERROR(__xludf.DUMMYFUNCTION("VLOOKUP(D16, IMPORTRANGE(""https://docs.google.com/spreadsheets/d/1-1sI1CgmkGLtYav5pFpc8zU1CMdiR2hGtZeWB7zWrbY/edit"", ""BD075!A1:AV2803""), 28, FALSE)"),"ATLANTICO")</f>
        <v>ATLANTICO</v>
      </c>
      <c r="K16" s="37" t="str">
        <f>IFERROR(__xludf.DUMMYFUNCTION("VLOOKUP(D16, IMPORTRANGE(""https://docs.google.com/spreadsheets/d/1-1sI1CgmkGLtYav5pFpc8zU1CMdiR2hGtZeWB7zWrbY/edit"", ""BD075!A1:AV2803""), 29, FALSE)"),"BARRANQUILLA")</f>
        <v>BARRANQUILLA</v>
      </c>
      <c r="L16" s="37" t="s">
        <v>38</v>
      </c>
      <c r="M16" s="37"/>
      <c r="N16" s="37" t="str">
        <f>IFERROR(__xludf.DUMMYFUNCTION("VLOOKUP(D16, IMPORTRANGE(""https://docs.google.com/spreadsheets/d/1-1sI1CgmkGLtYav5pFpc8zU1CMdiR2hGtZeWB7zWrbY/edit"", ""BD075!A1:AV2803""), 22, FALSE)"),"")</f>
        <v/>
      </c>
      <c r="O16" s="37" t="str">
        <f>IFERROR(__xludf.DUMMYFUNCTION("VLOOKUP(D16, IMPORTRANGE(""https://docs.google.com/spreadsheets/d/1-1sI1CgmkGLtYav5pFpc8zU1CMdiR2hGtZeWB7zWrbY/edit"", ""BD075!A1:AV2803""), 32, FALSE)"),"JUAN MINA 110 KV")</f>
        <v>JUAN MINA 110 KV</v>
      </c>
      <c r="P16" s="37" t="str">
        <f>IFERROR(__xludf.DUMMYFUNCTION("VLOOKUP(D16, IMPORTRANGE(""https://docs.google.com/spreadsheets/d/1-1sI1CgmkGLtYav5pFpc8zU1CMdiR2hGtZeWB7zWrbY/edit"", ""BD075!A1:AV2803""), 33, FALSE)"),"CARIBE SOL DE LA COSTA S.A.S. E.S.P. - AIR - E")</f>
        <v>CARIBE SOL DE LA COSTA S.A.S. E.S.P. - AIR - E</v>
      </c>
      <c r="Q16" s="37" t="str">
        <f>IFERROR(__xludf.DUMMYFUNCTION("VLOOKUP(D16, IMPORTRANGE(""https://docs.google.com/spreadsheets/d/1-1sI1CgmkGLtYav5pFpc8zU1CMdiR2hGtZeWB7zWrbY/edit"", ""BD075!A1:AV2803""), 7, FALSE)"),"SOLAR FV")</f>
        <v>SOLAR FV</v>
      </c>
      <c r="R16" s="37">
        <f t="shared" si="1"/>
        <v>1899</v>
      </c>
      <c r="S16" s="225" t="str">
        <f>IFERROR(__xludf.DUMMYFUNCTION("VLOOKUP(D16, IMPORTRANGE(""https://docs.google.com/spreadsheets/d/1-1sI1CgmkGLtYav5pFpc8zU1CMdiR2hGtZeWB7zWrbY/edit"", ""BD075!A1:AV2803""), 26, FALSE)"),"")</f>
        <v/>
      </c>
      <c r="T16" s="256"/>
      <c r="U16" s="37" t="str">
        <f>IFERROR(__xludf.DUMMYFUNCTION("VLOOKUP(D16, IMPORTRANGE(""https://docs.google.com/spreadsheets/d/1-1sI1CgmkGLtYav5pFpc8zU1CMdiR2hGtZeWB7zWrbY/edit"", ""BD075!A1:AV2803""),34, FALSE)"),"SI")</f>
        <v>SI</v>
      </c>
      <c r="V16" s="37" t="str">
        <f>IFERROR(__xludf.DUMMYFUNCTION("VLOOKUP(D16, IMPORTRANGE(""https://docs.google.com/spreadsheets/d/1-1sI1CgmkGLtYav5pFpc8zU1CMdiR2hGtZeWB7zWrbY/edit"", ""BD075!A1:AV2803""), 35, FALSE)"),"A LA ENTRADA EN OPERACIÓN DE LOS PROYECTOS NUEVA SUBESTACIÓN NORTE 110 KV Y OBRAS ASOCIADAS.")</f>
        <v>A LA ENTRADA EN OPERACIÓN DE LOS PROYECTOS NUEVA SUBESTACIÓN NORTE 110 KV Y OBRAS ASOCIADAS.</v>
      </c>
      <c r="W16" s="37" t="s">
        <v>28</v>
      </c>
      <c r="X16" s="227" t="s">
        <v>445</v>
      </c>
      <c r="Y16" s="252"/>
      <c r="Z16" s="229"/>
      <c r="AA16" s="229"/>
      <c r="AB16" s="230"/>
      <c r="AC16" s="37">
        <v>1.4</v>
      </c>
      <c r="AD16" s="37" t="s">
        <v>58</v>
      </c>
    </row>
    <row r="17" ht="56.25" hidden="1" customHeight="1">
      <c r="A17" s="1"/>
      <c r="B17" s="263"/>
      <c r="C17" s="264" t="s">
        <v>28</v>
      </c>
      <c r="D17" s="22">
        <v>516.0</v>
      </c>
      <c r="E17" s="22">
        <v>3457.0</v>
      </c>
      <c r="F17" s="22" t="str">
        <f>IFERROR(__xludf.DUMMYFUNCTION("VLOOKUP(D17, IMPORTRANGE(""https://docs.google.com/spreadsheets/d/1-1sI1CgmkGLtYav5pFpc8zU1CMdiR2hGtZeWB7zWrbY/edit"", ""BD075!A1:AV2803""), 5, FALSE)"),"PROYECTO DE GENERACIÓN ALMA SOLAR 2 DE 9,8 MW")</f>
        <v>PROYECTO DE GENERACIÓN ALMA SOLAR 2 DE 9,8 MW</v>
      </c>
      <c r="G17" s="22" t="str">
        <f>IFERROR(__xludf.DUMMYFUNCTION("VLOOKUP(D17, IMPORTRANGE(""https://docs.google.com/spreadsheets/d/1-1sI1CgmkGLtYav5pFpc8zU1CMdiR2hGtZeWB7zWrbY/edit"", ""BD075!A1:AV2803""), 15, FALSE)"),"SVC ESP SAS ZOMAC")</f>
        <v>SVC ESP SAS ZOMAC</v>
      </c>
      <c r="H17" s="22" t="s">
        <v>90</v>
      </c>
      <c r="I17" s="22" t="s">
        <v>37</v>
      </c>
      <c r="J17" s="22" t="str">
        <f>IFERROR(__xludf.DUMMYFUNCTION("VLOOKUP(D17, IMPORTRANGE(""https://docs.google.com/spreadsheets/d/1-1sI1CgmkGLtYav5pFpc8zU1CMdiR2hGtZeWB7zWrbY/edit"", ""BD075!A1:AV2803""), 28, FALSE)"),"ARAUCA")</f>
        <v>ARAUCA</v>
      </c>
      <c r="K17" s="22" t="str">
        <f>IFERROR(__xludf.DUMMYFUNCTION("VLOOKUP(D17, IMPORTRANGE(""https://docs.google.com/spreadsheets/d/1-1sI1CgmkGLtYav5pFpc8zU1CMdiR2hGtZeWB7zWrbY/edit"", ""BD075!A1:AV2803""), 29, FALSE)"),"ARAUCA")</f>
        <v>ARAUCA</v>
      </c>
      <c r="L17" s="22" t="s">
        <v>91</v>
      </c>
      <c r="M17" s="22"/>
      <c r="N17" s="22">
        <f>IFERROR(__xludf.DUMMYFUNCTION("VLOOKUP(D17, IMPORTRANGE(""https://docs.google.com/spreadsheets/d/1-1sI1CgmkGLtYav5pFpc8zU1CMdiR2hGtZeWB7zWrbY/edit"", ""BD075!A1:AV2803""), 22, FALSE)"),9.8)</f>
        <v>9.8</v>
      </c>
      <c r="O17" s="22" t="str">
        <f>IFERROR(__xludf.DUMMYFUNCTION("VLOOKUP(D17, IMPORTRANGE(""https://docs.google.com/spreadsheets/d/1-1sI1CgmkGLtYav5pFpc8zU1CMdiR2hGtZeWB7zWrbY/edit"", ""BD075!A1:AV2803""), 32, FALSE)"),"ZONA INDUSTRIAL - CARACOL 34.5 KV")</f>
        <v>ZONA INDUSTRIAL - CARACOL 34.5 KV</v>
      </c>
      <c r="P17" s="22" t="str">
        <f>IFERROR(__xludf.DUMMYFUNCTION("VLOOKUP(D17, IMPORTRANGE(""https://docs.google.com/spreadsheets/d/1-1sI1CgmkGLtYav5pFpc8zU1CMdiR2hGtZeWB7zWrbY/edit"", ""BD075!A1:AV2803""), 33, FALSE)"),"EMPRESA DE ENERGÍA DEL ARAUCA E.S.P - ENELAR")</f>
        <v>EMPRESA DE ENERGÍA DEL ARAUCA E.S.P - ENELAR</v>
      </c>
      <c r="Q17" s="22" t="str">
        <f>IFERROR(__xludf.DUMMYFUNCTION("VLOOKUP(D17, IMPORTRANGE(""https://docs.google.com/spreadsheets/d/1-1sI1CgmkGLtYav5pFpc8zU1CMdiR2hGtZeWB7zWrbY/edit"", ""BD075!A1:AV2803""), 7, FALSE)"),"SOLAR FV")</f>
        <v>SOLAR FV</v>
      </c>
      <c r="R17" s="22">
        <f t="shared" si="1"/>
        <v>2025</v>
      </c>
      <c r="S17" s="265">
        <f>IFERROR(__xludf.DUMMYFUNCTION("VLOOKUP(D17, IMPORTRANGE(""https://docs.google.com/spreadsheets/d/1-1sI1CgmkGLtYav5pFpc8zU1CMdiR2hGtZeWB7zWrbY/edit"", ""BD075!A1:AV2803""), 26, FALSE)"),46021.0)</f>
        <v>46021</v>
      </c>
      <c r="T17" s="266">
        <f>S17</f>
        <v>46021</v>
      </c>
      <c r="U17" s="22" t="str">
        <f>IFERROR(__xludf.DUMMYFUNCTION("VLOOKUP(D17, IMPORTRANGE(""https://docs.google.com/spreadsheets/d/1-1sI1CgmkGLtYav5pFpc8zU1CMdiR2hGtZeWB7zWrbY/edit"", ""BD075!A1:AV2803""),34, FALSE)"),"SI")</f>
        <v>SI</v>
      </c>
      <c r="V17" s="22" t="str">
        <f>IFERROR(__xludf.DUMMYFUNCTION("VLOOKUP(D17, IMPORTRANGE(""https://docs.google.com/spreadsheets/d/1-1sI1CgmkGLtYav5pFpc8zU1CMdiR2hGtZeWB7zWrbY/edit"", ""BD075!A1:AV2803""), 35, FALSE)"),"SUPEDITADO AL AUMENTO DE CAPACIDAD DEL CIRCUITO TODOS LOS SANTOS - PLAYITAS 1 34.5 KV A UNA CAPACIDAD DE 528 A.")</f>
        <v>SUPEDITADO AL AUMENTO DE CAPACIDAD DEL CIRCUITO TODOS LOS SANTOS - PLAYITAS 1 34.5 KV A UNA CAPACIDAD DE 528 A.</v>
      </c>
      <c r="W17" s="22" t="s">
        <v>28</v>
      </c>
      <c r="X17" s="267" t="s">
        <v>92</v>
      </c>
      <c r="Y17" s="268"/>
      <c r="Z17" s="269"/>
      <c r="AA17" s="269"/>
      <c r="AB17" s="270"/>
      <c r="AC17" s="22">
        <v>1.1</v>
      </c>
      <c r="AD17" s="22" t="s">
        <v>39</v>
      </c>
    </row>
    <row r="18" ht="22.5" hidden="1" customHeight="1">
      <c r="A18" s="1"/>
      <c r="B18" s="271"/>
      <c r="C18" s="264" t="s">
        <v>28</v>
      </c>
      <c r="D18" s="272" t="s">
        <v>352</v>
      </c>
      <c r="E18" s="273" t="s">
        <v>47</v>
      </c>
      <c r="F18" s="23" t="str">
        <f>IFERROR(__xludf.DUMMYFUNCTION("VLOOKUP(D18, IMPORTRANGE(""https://docs.google.com/spreadsheets/d/1-1sI1CgmkGLtYav5pFpc8zU1CMdiR2hGtZeWB7zWrbY/edit"", ""BD075!A1:AV2803""), 5, FALSE)"),"TRINA-VATIA BSL1 19,9 MW")</f>
        <v>TRINA-VATIA BSL1 19,9 MW</v>
      </c>
      <c r="G18" s="23" t="str">
        <f>IFERROR(__xludf.DUMMYFUNCTION("VLOOKUP(D18, IMPORTRANGE(""https://docs.google.com/spreadsheets/d/1-1sI1CgmkGLtYav5pFpc8zU1CMdiR2hGtZeWB7zWrbY/edit"", ""BD075!A1:AV2803""), 15, FALSE)"),"VATIA SA ESP")</f>
        <v>VATIA SA ESP</v>
      </c>
      <c r="H18" s="155"/>
      <c r="I18" s="23"/>
      <c r="J18" s="23" t="str">
        <f>IFERROR(__xludf.DUMMYFUNCTION("VLOOKUP(D18, IMPORTRANGE(""https://docs.google.com/spreadsheets/d/1-1sI1CgmkGLtYav5pFpc8zU1CMdiR2hGtZeWB7zWrbY/edit"", ""BD075!A1:AV2803""), 28, FALSE)"),"META")</f>
        <v>META</v>
      </c>
      <c r="K18" s="23" t="str">
        <f>IFERROR(__xludf.DUMMYFUNCTION("VLOOKUP(D18, IMPORTRANGE(""https://docs.google.com/spreadsheets/d/1-1sI1CgmkGLtYav5pFpc8zU1CMdiR2hGtZeWB7zWrbY/edit"", ""BD075!A1:AV2803""), 29, FALSE)"),"PUERTO GAITÁN")</f>
        <v>PUERTO GAITÁN</v>
      </c>
      <c r="L18" s="23"/>
      <c r="M18" s="23"/>
      <c r="N18" s="23">
        <f>IFERROR(__xludf.DUMMYFUNCTION("VLOOKUP(D18, IMPORTRANGE(""https://docs.google.com/spreadsheets/d/1-1sI1CgmkGLtYav5pFpc8zU1CMdiR2hGtZeWB7zWrbY/edit"", ""BD075!A1:AV2803""), 22, FALSE)"),19.9)</f>
        <v>19.9</v>
      </c>
      <c r="O18" s="23" t="str">
        <f>IFERROR(__xludf.DUMMYFUNCTION("VLOOKUP(D18, IMPORTRANGE(""https://docs.google.com/spreadsheets/d/1-1sI1CgmkGLtYav5pFpc8zU1CMdiR2hGtZeWB7zWrbY/edit"", ""BD075!A1:AV2803""), 32, FALSE)"),"PUERTO GAITAN 34,5 KV")</f>
        <v>PUERTO GAITAN 34,5 KV</v>
      </c>
      <c r="P18" s="23" t="str">
        <f>IFERROR(__xludf.DUMMYFUNCTION("VLOOKUP(D18, IMPORTRANGE(""https://docs.google.com/spreadsheets/d/1-1sI1CgmkGLtYav5pFpc8zU1CMdiR2hGtZeWB7zWrbY/edit"", ""BD075!A1:AV2803""), 33, FALSE)"),"ELECTRIFICADORA DEL META S.A. E.S.P")</f>
        <v>ELECTRIFICADORA DEL META S.A. E.S.P</v>
      </c>
      <c r="Q18" s="23" t="str">
        <f>IFERROR(__xludf.DUMMYFUNCTION("VLOOKUP(D18, IMPORTRANGE(""https://docs.google.com/spreadsheets/d/1-1sI1CgmkGLtYav5pFpc8zU1CMdiR2hGtZeWB7zWrbY/edit"", ""BD075!A1:AV2803""), 7, FALSE)"),"SOLAR FV")</f>
        <v>SOLAR FV</v>
      </c>
      <c r="R18" s="23">
        <f t="shared" si="1"/>
        <v>2020</v>
      </c>
      <c r="S18" s="274">
        <f>IFERROR(__xludf.DUMMYFUNCTION("VLOOKUP(D18, IMPORTRANGE(""https://docs.google.com/spreadsheets/d/1-1sI1CgmkGLtYav5pFpc8zU1CMdiR2hGtZeWB7zWrbY/edit"", ""BD075!A1:AV2803""), 26, FALSE)"),44084.0)</f>
        <v>44084</v>
      </c>
      <c r="T18" s="155"/>
      <c r="U18" s="23" t="str">
        <f>IFERROR(__xludf.DUMMYFUNCTION("VLOOKUP(D18, IMPORTRANGE(""https://docs.google.com/spreadsheets/d/1-1sI1CgmkGLtYav5pFpc8zU1CMdiR2hGtZeWB7zWrbY/edit"", ""BD075!A1:AV2803""),34, FALSE)"),"NO")</f>
        <v>NO</v>
      </c>
      <c r="V18" s="23" t="str">
        <f>IFERROR(__xludf.DUMMYFUNCTION("VLOOKUP(D18, IMPORTRANGE(""https://docs.google.com/spreadsheets/d/1-1sI1CgmkGLtYav5pFpc8zU1CMdiR2hGtZeWB7zWrbY/edit"", ""BD075!A1:AV2803""), 35, FALSE)"),"")</f>
        <v/>
      </c>
      <c r="W18" s="23" t="s">
        <v>28</v>
      </c>
      <c r="X18" s="275" t="s">
        <v>353</v>
      </c>
      <c r="Y18" s="276"/>
      <c r="Z18" s="277"/>
      <c r="AA18" s="277"/>
      <c r="AB18" s="270"/>
      <c r="AC18" s="22">
        <v>1.1</v>
      </c>
      <c r="AD18" s="23" t="s">
        <v>39</v>
      </c>
    </row>
    <row r="19" ht="22.5" hidden="1" customHeight="1">
      <c r="A19" s="1"/>
      <c r="B19" s="271"/>
      <c r="C19" s="264" t="s">
        <v>28</v>
      </c>
      <c r="D19" s="272" t="s">
        <v>354</v>
      </c>
      <c r="E19" s="273" t="s">
        <v>47</v>
      </c>
      <c r="F19" s="23" t="str">
        <f>IFERROR(__xludf.DUMMYFUNCTION("VLOOKUP(D19, IMPORTRANGE(""https://docs.google.com/spreadsheets/d/1-1sI1CgmkGLtYav5pFpc8zU1CMdiR2hGtZeWB7zWrbY/edit"", ""BD075!A1:AV2803""), 5, FALSE)"),"TRINA-VATIA BSL3 19,9 MW")</f>
        <v>TRINA-VATIA BSL3 19,9 MW</v>
      </c>
      <c r="G19" s="23" t="str">
        <f>IFERROR(__xludf.DUMMYFUNCTION("VLOOKUP(D19, IMPORTRANGE(""https://docs.google.com/spreadsheets/d/1-1sI1CgmkGLtYav5pFpc8zU1CMdiR2hGtZeWB7zWrbY/edit"", ""BD075!A1:AV2803""), 15, FALSE)"),"VATIA SA ESP")</f>
        <v>VATIA SA ESP</v>
      </c>
      <c r="H19" s="155"/>
      <c r="I19" s="23"/>
      <c r="J19" s="23" t="str">
        <f>IFERROR(__xludf.DUMMYFUNCTION("VLOOKUP(D19, IMPORTRANGE(""https://docs.google.com/spreadsheets/d/1-1sI1CgmkGLtYav5pFpc8zU1CMdiR2hGtZeWB7zWrbY/edit"", ""BD075!A1:AV2803""), 28, FALSE)"),"META")</f>
        <v>META</v>
      </c>
      <c r="K19" s="23" t="str">
        <f>IFERROR(__xludf.DUMMYFUNCTION("VLOOKUP(D19, IMPORTRANGE(""https://docs.google.com/spreadsheets/d/1-1sI1CgmkGLtYav5pFpc8zU1CMdiR2hGtZeWB7zWrbY/edit"", ""BD075!A1:AV2803""), 29, FALSE)"),"PUERTO GAITÁN")</f>
        <v>PUERTO GAITÁN</v>
      </c>
      <c r="L19" s="23"/>
      <c r="M19" s="23"/>
      <c r="N19" s="23">
        <f>IFERROR(__xludf.DUMMYFUNCTION("VLOOKUP(D19, IMPORTRANGE(""https://docs.google.com/spreadsheets/d/1-1sI1CgmkGLtYav5pFpc8zU1CMdiR2hGtZeWB7zWrbY/edit"", ""BD075!A1:AV2803""), 22, FALSE)"),19.9)</f>
        <v>19.9</v>
      </c>
      <c r="O19" s="23" t="str">
        <f>IFERROR(__xludf.DUMMYFUNCTION("VLOOKUP(D19, IMPORTRANGE(""https://docs.google.com/spreadsheets/d/1-1sI1CgmkGLtYav5pFpc8zU1CMdiR2hGtZeWB7zWrbY/edit"", ""BD075!A1:AV2803""), 32, FALSE)"),"PUERTO GAITAN 34,5 KV")</f>
        <v>PUERTO GAITAN 34,5 KV</v>
      </c>
      <c r="P19" s="23" t="str">
        <f>IFERROR(__xludf.DUMMYFUNCTION("VLOOKUP(D19, IMPORTRANGE(""https://docs.google.com/spreadsheets/d/1-1sI1CgmkGLtYav5pFpc8zU1CMdiR2hGtZeWB7zWrbY/edit"", ""BD075!A1:AV2803""), 33, FALSE)"),"ELECTRIFICADORA DEL META S.A. E.S.P")</f>
        <v>ELECTRIFICADORA DEL META S.A. E.S.P</v>
      </c>
      <c r="Q19" s="23" t="str">
        <f>IFERROR(__xludf.DUMMYFUNCTION("VLOOKUP(D19, IMPORTRANGE(""https://docs.google.com/spreadsheets/d/1-1sI1CgmkGLtYav5pFpc8zU1CMdiR2hGtZeWB7zWrbY/edit"", ""BD075!A1:AV2803""), 7, FALSE)"),"SOLAR FV")</f>
        <v>SOLAR FV</v>
      </c>
      <c r="R19" s="23">
        <f t="shared" si="1"/>
        <v>2020</v>
      </c>
      <c r="S19" s="274">
        <f>IFERROR(__xludf.DUMMYFUNCTION("VLOOKUP(D19, IMPORTRANGE(""https://docs.google.com/spreadsheets/d/1-1sI1CgmkGLtYav5pFpc8zU1CMdiR2hGtZeWB7zWrbY/edit"", ""BD075!A1:AV2803""), 26, FALSE)"),44165.0)</f>
        <v>44165</v>
      </c>
      <c r="T19" s="155"/>
      <c r="U19" s="23" t="str">
        <f>IFERROR(__xludf.DUMMYFUNCTION("VLOOKUP(D19, IMPORTRANGE(""https://docs.google.com/spreadsheets/d/1-1sI1CgmkGLtYav5pFpc8zU1CMdiR2hGtZeWB7zWrbY/edit"", ""BD075!A1:AV2803""),34, FALSE)"),"NO")</f>
        <v>NO</v>
      </c>
      <c r="V19" s="23" t="str">
        <f>IFERROR(__xludf.DUMMYFUNCTION("VLOOKUP(D19, IMPORTRANGE(""https://docs.google.com/spreadsheets/d/1-1sI1CgmkGLtYav5pFpc8zU1CMdiR2hGtZeWB7zWrbY/edit"", ""BD075!A1:AV2803""), 35, FALSE)"),"")</f>
        <v/>
      </c>
      <c r="W19" s="23" t="s">
        <v>28</v>
      </c>
      <c r="X19" s="275" t="s">
        <v>353</v>
      </c>
      <c r="Y19" s="276"/>
      <c r="Z19" s="277"/>
      <c r="AA19" s="277"/>
      <c r="AB19" s="270"/>
      <c r="AC19" s="22">
        <v>1.1</v>
      </c>
      <c r="AD19" s="23" t="s">
        <v>39</v>
      </c>
    </row>
    <row r="20" ht="22.5" hidden="1" customHeight="1">
      <c r="A20" s="1"/>
      <c r="B20" s="223" t="s">
        <v>27</v>
      </c>
      <c r="C20" s="224" t="s">
        <v>54</v>
      </c>
      <c r="D20" s="37">
        <v>823.0</v>
      </c>
      <c r="E20" s="37">
        <v>3412.0</v>
      </c>
      <c r="F20" s="223" t="str">
        <f>IFERROR(__xludf.DUMMYFUNCTION("VLOOKUP(D20, IMPORTRANGE(""https://docs.google.com/spreadsheets/d/1-1sI1CgmkGLtYav5pFpc8zU1CMdiR2hGtZeWB7zWrbY/edit"", ""BD075!A1:AV2803""), 5, FALSE)"),"GENERACIÓN FOTOVOLTAICA EL ARBOLITO 9,9 MW")</f>
        <v>GENERACIÓN FOTOVOLTAICA EL ARBOLITO 9,9 MW</v>
      </c>
      <c r="G20" s="223" t="str">
        <f>IFERROR(__xludf.DUMMYFUNCTION("VLOOKUP(D20, IMPORTRANGE(""https://docs.google.com/spreadsheets/d/1-1sI1CgmkGLtYav5pFpc8zU1CMdiR2hGtZeWB7zWrbY/edit"", ""BD075!A1:AV2803""), 15, FALSE)"),"TESOCOL S.A.")</f>
        <v>TESOCOL S.A.</v>
      </c>
      <c r="H20" s="223" t="s">
        <v>69</v>
      </c>
      <c r="I20" s="37" t="s">
        <v>42</v>
      </c>
      <c r="J20" s="37" t="str">
        <f>IFERROR(__xludf.DUMMYFUNCTION("VLOOKUP(D20, IMPORTRANGE(""https://docs.google.com/spreadsheets/d/1-1sI1CgmkGLtYav5pFpc8zU1CMdiR2hGtZeWB7zWrbY/edit"", ""BD075!A1:AV2803""), 28, FALSE)"),"CAUCA")</f>
        <v>CAUCA</v>
      </c>
      <c r="K20" s="37" t="str">
        <f>IFERROR(__xludf.DUMMYFUNCTION("VLOOKUP(D20, IMPORTRANGE(""https://docs.google.com/spreadsheets/d/1-1sI1CgmkGLtYav5pFpc8zU1CMdiR2hGtZeWB7zWrbY/edit"", ""BD075!A1:AV2803""), 29, FALSE)"),"MERCADERES")</f>
        <v>MERCADERES</v>
      </c>
      <c r="L20" s="37" t="s">
        <v>70</v>
      </c>
      <c r="M20" s="37"/>
      <c r="N20" s="37" t="str">
        <f>IFERROR(__xludf.DUMMYFUNCTION("VLOOKUP(D20, IMPORTRANGE(""https://docs.google.com/spreadsheets/d/1-1sI1CgmkGLtYav5pFpc8zU1CMdiR2hGtZeWB7zWrbY/edit"", ""BD075!A1:AV2803""), 22, FALSE)"),"")</f>
        <v/>
      </c>
      <c r="O20" s="37" t="str">
        <f>IFERROR(__xludf.DUMMYFUNCTION("VLOOKUP(D20, IMPORTRANGE(""https://docs.google.com/spreadsheets/d/1-1sI1CgmkGLtYav5pFpc8zU1CMdiR2hGtZeWB7zWrbY/edit"", ""BD075!A1:AV2803""), 32, FALSE)"),"MERCADERES 34.5 KV")</f>
        <v>MERCADERES 34.5 KV</v>
      </c>
      <c r="P20" s="37" t="str">
        <f>IFERROR(__xludf.DUMMYFUNCTION("VLOOKUP(D20, IMPORTRANGE(""https://docs.google.com/spreadsheets/d/1-1sI1CgmkGLtYav5pFpc8zU1CMdiR2hGtZeWB7zWrbY/edit"", ""BD075!A1:AV2803""), 33, FALSE)"),"COMPAÑÍA ENERGÉTICA DE OCCIDENTE S.A. E.S.P")</f>
        <v>COMPAÑÍA ENERGÉTICA DE OCCIDENTE S.A. E.S.P</v>
      </c>
      <c r="Q20" s="37" t="str">
        <f>IFERROR(__xludf.DUMMYFUNCTION("VLOOKUP(D20, IMPORTRANGE(""https://docs.google.com/spreadsheets/d/1-1sI1CgmkGLtYav5pFpc8zU1CMdiR2hGtZeWB7zWrbY/edit"", ""BD075!A1:AV2803""), 7, FALSE)"),"SOLAR FV")</f>
        <v>SOLAR FV</v>
      </c>
      <c r="R20" s="37">
        <f t="shared" si="1"/>
        <v>2026</v>
      </c>
      <c r="S20" s="225">
        <f>IFERROR(__xludf.DUMMYFUNCTION("VLOOKUP(D20, IMPORTRANGE(""https://docs.google.com/spreadsheets/d/1-1sI1CgmkGLtYav5pFpc8zU1CMdiR2hGtZeWB7zWrbY/edit"", ""BD075!A1:AV2803""), 26, FALSE)"),46193.0)</f>
        <v>46193</v>
      </c>
      <c r="T20" s="226"/>
      <c r="U20" s="37" t="str">
        <f>IFERROR(__xludf.DUMMYFUNCTION("VLOOKUP(D20, IMPORTRANGE(""https://docs.google.com/spreadsheets/d/1-1sI1CgmkGLtYav5pFpc8zU1CMdiR2hGtZeWB7zWrbY/edit"", ""BD075!A1:AV2803""),34, FALSE)"),"NO")</f>
        <v>NO</v>
      </c>
      <c r="V20" s="37" t="str">
        <f>IFERROR(__xludf.DUMMYFUNCTION("VLOOKUP(D20, IMPORTRANGE(""https://docs.google.com/spreadsheets/d/1-1sI1CgmkGLtYav5pFpc8zU1CMdiR2hGtZeWB7zWrbY/edit"", ""BD075!A1:AV2803""), 35, FALSE)"),"")</f>
        <v/>
      </c>
      <c r="W20" s="37" t="s">
        <v>28</v>
      </c>
      <c r="X20" s="227" t="s">
        <v>71</v>
      </c>
      <c r="Y20" s="228"/>
      <c r="Z20" s="278"/>
      <c r="AA20" s="278"/>
      <c r="AB20" s="230"/>
      <c r="AC20" s="37">
        <v>1.4</v>
      </c>
      <c r="AD20" s="99" t="s">
        <v>446</v>
      </c>
    </row>
    <row r="21" ht="22.5" hidden="1" customHeight="1">
      <c r="A21" s="1"/>
      <c r="B21" s="255"/>
      <c r="C21" s="224" t="s">
        <v>54</v>
      </c>
      <c r="D21" s="37">
        <v>1005.0</v>
      </c>
      <c r="E21" s="37">
        <v>3450.0</v>
      </c>
      <c r="F21" s="37" t="str">
        <f>IFERROR(__xludf.DUMMYFUNCTION("VLOOKUP(D21, IMPORTRANGE(""https://docs.google.com/spreadsheets/d/1-1sI1CgmkGLtYav5pFpc8zU1CMdiR2hGtZeWB7zWrbY/edit"", ""BD075!A1:AV2803""), 5, FALSE)"),"PARQUE DE GENERACIÓN SOLAR SAN SERAPIO DE 2.5 MW")</f>
        <v>PARQUE DE GENERACIÓN SOLAR SAN SERAPIO DE 2.5 MW</v>
      </c>
      <c r="G21" s="37" t="str">
        <f>IFERROR(__xludf.DUMMYFUNCTION("VLOOKUP(D21, IMPORTRANGE(""https://docs.google.com/spreadsheets/d/1-1sI1CgmkGLtYav5pFpc8zU1CMdiR2hGtZeWB7zWrbY/edit"", ""BD075!A1:AV2803""), 15, FALSE)"),"COLGEOLICA S.A.S")</f>
        <v>COLGEOLICA S.A.S</v>
      </c>
      <c r="H21" s="37" t="s">
        <v>48</v>
      </c>
      <c r="I21" s="37" t="s">
        <v>42</v>
      </c>
      <c r="J21" s="37" t="str">
        <f>IFERROR(__xludf.DUMMYFUNCTION("VLOOKUP(D21, IMPORTRANGE(""https://docs.google.com/spreadsheets/d/1-1sI1CgmkGLtYav5pFpc8zU1CMdiR2hGtZeWB7zWrbY/edit"", ""BD075!A1:AV2803""), 28, FALSE)"),"CORDOBA")</f>
        <v>CORDOBA</v>
      </c>
      <c r="K21" s="37" t="str">
        <f>IFERROR(__xludf.DUMMYFUNCTION("VLOOKUP(D21, IMPORTRANGE(""https://docs.google.com/spreadsheets/d/1-1sI1CgmkGLtYav5pFpc8zU1CMdiR2hGtZeWB7zWrbY/edit"", ""BD075!A1:AV2803""), 29, FALSE)"),"TIERRALTA")</f>
        <v>TIERRALTA</v>
      </c>
      <c r="L21" s="37" t="s">
        <v>43</v>
      </c>
      <c r="M21" s="37"/>
      <c r="N21" s="37" t="str">
        <f>IFERROR(__xludf.DUMMYFUNCTION("VLOOKUP(D21, IMPORTRANGE(""https://docs.google.com/spreadsheets/d/1-1sI1CgmkGLtYav5pFpc8zU1CMdiR2hGtZeWB7zWrbY/edit"", ""BD075!A1:AV2803""), 22, FALSE)"),"")</f>
        <v/>
      </c>
      <c r="O21" s="37" t="str">
        <f>IFERROR(__xludf.DUMMYFUNCTION("VLOOKUP(D21, IMPORTRANGE(""https://docs.google.com/spreadsheets/d/1-1sI1CgmkGLtYav5pFpc8zU1CMdiR2hGtZeWB7zWrbY/edit"", ""BD075!A1:AV2803""), 32, FALSE)"),"TIERRA ALTA 13.8 KV")</f>
        <v>TIERRA ALTA 13.8 KV</v>
      </c>
      <c r="P21" s="37" t="str">
        <f>IFERROR(__xludf.DUMMYFUNCTION("VLOOKUP(D21, IMPORTRANGE(""https://docs.google.com/spreadsheets/d/1-1sI1CgmkGLtYav5pFpc8zU1CMdiR2hGtZeWB7zWrbY/edit"", ""BD075!A1:AV2803""), 33, FALSE)"),"CARIBE MAR DE LA COSTA S.A. E.S.P. - AFINIA")</f>
        <v>CARIBE MAR DE LA COSTA S.A. E.S.P. - AFINIA</v>
      </c>
      <c r="Q21" s="37" t="str">
        <f>IFERROR(__xludf.DUMMYFUNCTION("VLOOKUP(D21, IMPORTRANGE(""https://docs.google.com/spreadsheets/d/1-1sI1CgmkGLtYav5pFpc8zU1CMdiR2hGtZeWB7zWrbY/edit"", ""BD075!A1:AV2803""), 7, FALSE)"),"SOLAR FV")</f>
        <v>SOLAR FV</v>
      </c>
      <c r="R21" s="37">
        <f t="shared" si="1"/>
        <v>1899</v>
      </c>
      <c r="S21" s="225" t="str">
        <f>IFERROR(__xludf.DUMMYFUNCTION("VLOOKUP(D21, IMPORTRANGE(""https://docs.google.com/spreadsheets/d/1-1sI1CgmkGLtYav5pFpc8zU1CMdiR2hGtZeWB7zWrbY/edit"", ""BD075!A1:AV2803""), 26, FALSE)"),"")</f>
        <v/>
      </c>
      <c r="T21" s="226" t="str">
        <f>S21</f>
        <v/>
      </c>
      <c r="U21" s="37" t="str">
        <f>IFERROR(__xludf.DUMMYFUNCTION("VLOOKUP(D21, IMPORTRANGE(""https://docs.google.com/spreadsheets/d/1-1sI1CgmkGLtYav5pFpc8zU1CMdiR2hGtZeWB7zWrbY/edit"", ""BD075!A1:AV2803""),34, FALSE)"),"NO")</f>
        <v>NO</v>
      </c>
      <c r="V21" s="37" t="str">
        <f>IFERROR(__xludf.DUMMYFUNCTION("VLOOKUP(D21, IMPORTRANGE(""https://docs.google.com/spreadsheets/d/1-1sI1CgmkGLtYav5pFpc8zU1CMdiR2hGtZeWB7zWrbY/edit"", ""BD075!A1:AV2803""), 35, FALSE)"),"")</f>
        <v/>
      </c>
      <c r="W21" s="37" t="s">
        <v>28</v>
      </c>
      <c r="X21" s="227" t="s">
        <v>74</v>
      </c>
      <c r="Y21" s="248"/>
      <c r="Z21" s="249"/>
      <c r="AA21" s="249"/>
      <c r="AB21" s="230"/>
      <c r="AC21" s="37">
        <v>1.4</v>
      </c>
      <c r="AD21" s="45" t="s">
        <v>58</v>
      </c>
    </row>
    <row r="22" ht="22.5" hidden="1" customHeight="1">
      <c r="A22" s="1"/>
      <c r="B22" s="255"/>
      <c r="C22" s="224" t="s">
        <v>28</v>
      </c>
      <c r="D22" s="107" t="s">
        <v>245</v>
      </c>
      <c r="E22" s="37">
        <v>3341.0</v>
      </c>
      <c r="F22" s="37" t="str">
        <f>IFERROR(__xludf.DUMMYFUNCTION("VLOOKUP(D22, IMPORTRANGE(""https://docs.google.com/spreadsheets/d/1-1sI1CgmkGLtYav5pFpc8zU1CMdiR2hGtZeWB7zWrbY/edit"", ""BD075!A1:AV2803""), 5, FALSE)"),"COG.003.2022 TORREALBA 4.99 MW")</f>
        <v>COG.003.2022 TORREALBA 4.99 MW</v>
      </c>
      <c r="G22" s="37" t="str">
        <f>IFERROR(__xludf.DUMMYFUNCTION("VLOOKUP(D22, IMPORTRANGE(""https://docs.google.com/spreadsheets/d/1-1sI1CgmkGLtYav5pFpc8zU1CMdiR2hGtZeWB7zWrbY/edit"", ""BD075!A1:AV2803""), 15, FALSE)"),"RECAP COLOMBIA GRANJA I SAS")</f>
        <v>RECAP COLOMBIA GRANJA I SAS</v>
      </c>
      <c r="H22" s="256"/>
      <c r="I22" s="37" t="s">
        <v>61</v>
      </c>
      <c r="J22" s="37" t="str">
        <f>IFERROR(__xludf.DUMMYFUNCTION("VLOOKUP(D22, IMPORTRANGE(""https://docs.google.com/spreadsheets/d/1-1sI1CgmkGLtYav5pFpc8zU1CMdiR2hGtZeWB7zWrbY/edit"", ""BD075!A1:AV2803""), 28, FALSE)"),"RISARALDA")</f>
        <v>RISARALDA</v>
      </c>
      <c r="K22" s="37" t="str">
        <f>IFERROR(__xludf.DUMMYFUNCTION("VLOOKUP(D22, IMPORTRANGE(""https://docs.google.com/spreadsheets/d/1-1sI1CgmkGLtYav5pFpc8zU1CMdiR2hGtZeWB7zWrbY/edit"", ""BD075!A1:AV2803""), 29, FALSE)"),"LA VIRGINIA")</f>
        <v>LA VIRGINIA</v>
      </c>
      <c r="L22" s="37" t="s">
        <v>62</v>
      </c>
      <c r="M22" s="37"/>
      <c r="N22" s="37">
        <f>IFERROR(__xludf.DUMMYFUNCTION("VLOOKUP(D22, IMPORTRANGE(""https://docs.google.com/spreadsheets/d/1-1sI1CgmkGLtYav5pFpc8zU1CMdiR2hGtZeWB7zWrbY/edit"", ""BD075!A1:AV2803""), 22, FALSE)"),4.99)</f>
        <v>4.99</v>
      </c>
      <c r="O22" s="37" t="str">
        <f>IFERROR(__xludf.DUMMYFUNCTION("VLOOKUP(D22, IMPORTRANGE(""https://docs.google.com/spreadsheets/d/1-1sI1CgmkGLtYav5pFpc8zU1CMdiR2hGtZeWB7zWrbY/edit"", ""BD075!A1:AV2803""), 32, FALSE)"),"PAVAS1 13.2 CIRCUITO 1PA")</f>
        <v>PAVAS1 13.2 CIRCUITO 1PA</v>
      </c>
      <c r="P22" s="37" t="str">
        <f>IFERROR(__xludf.DUMMYFUNCTION("VLOOKUP(D22, IMPORTRANGE(""https://docs.google.com/spreadsheets/d/1-1sI1CgmkGLtYav5pFpc8zU1CMdiR2hGtZeWB7zWrbY/edit"", ""BD075!A1:AV2803""), 33, FALSE)"),"EMPRESA DE ENERGÍA DE PEREIRA S.A. E.S.P - EEPEREIRA")</f>
        <v>EMPRESA DE ENERGÍA DE PEREIRA S.A. E.S.P - EEPEREIRA</v>
      </c>
      <c r="Q22" s="37" t="str">
        <f>IFERROR(__xludf.DUMMYFUNCTION("VLOOKUP(D22, IMPORTRANGE(""https://docs.google.com/spreadsheets/d/1-1sI1CgmkGLtYav5pFpc8zU1CMdiR2hGtZeWB7zWrbY/edit"", ""BD075!A1:AV2803""), 7, FALSE)"),"SOLAR FV")</f>
        <v>SOLAR FV</v>
      </c>
      <c r="R22" s="37">
        <f t="shared" si="1"/>
        <v>2025</v>
      </c>
      <c r="S22" s="225">
        <f>IFERROR(__xludf.DUMMYFUNCTION("VLOOKUP(D22, IMPORTRANGE(""https://docs.google.com/spreadsheets/d/1-1sI1CgmkGLtYav5pFpc8zU1CMdiR2hGtZeWB7zWrbY/edit"", ""BD075!A1:AV2803""), 26, FALSE)"),45991.0)</f>
        <v>45991</v>
      </c>
      <c r="T22" s="226">
        <v>46356.0</v>
      </c>
      <c r="U22" s="37" t="str">
        <f>IFERROR(__xludf.DUMMYFUNCTION("VLOOKUP(D22, IMPORTRANGE(""https://docs.google.com/spreadsheets/d/1-1sI1CgmkGLtYav5pFpc8zU1CMdiR2hGtZeWB7zWrbY/edit"", ""BD075!A1:AV2803""),34, FALSE)"),"NO")</f>
        <v>NO</v>
      </c>
      <c r="V22" s="37" t="str">
        <f>IFERROR(__xludf.DUMMYFUNCTION("VLOOKUP(D22, IMPORTRANGE(""https://docs.google.com/spreadsheets/d/1-1sI1CgmkGLtYav5pFpc8zU1CMdiR2hGtZeWB7zWrbY/edit"", ""BD075!A1:AV2803""), 35, FALSE)"),"")</f>
        <v/>
      </c>
      <c r="W22" s="37" t="s">
        <v>28</v>
      </c>
      <c r="X22" s="227" t="s">
        <v>246</v>
      </c>
      <c r="Y22" s="252"/>
      <c r="Z22" s="229"/>
      <c r="AA22" s="229"/>
      <c r="AB22" s="230"/>
      <c r="AC22" s="37">
        <v>6.1</v>
      </c>
      <c r="AD22" s="37" t="s">
        <v>33</v>
      </c>
    </row>
    <row r="23" ht="22.5" customHeight="1">
      <c r="A23" s="231"/>
      <c r="B23" s="261"/>
      <c r="C23" s="233" t="s">
        <v>54</v>
      </c>
      <c r="D23" s="279" t="s">
        <v>251</v>
      </c>
      <c r="E23" s="280" t="s">
        <v>47</v>
      </c>
      <c r="F23" s="235" t="str">
        <f>IFERROR(__xludf.DUMMYFUNCTION("VLOOKUP(D23, IMPORTRANGE(""https://docs.google.com/spreadsheets/d/1-1sI1CgmkGLtYav5pFpc8zU1CMdiR2hGtZeWB7zWrbY/edit"", ""BD075!A1:AV2803""), 5, FALSE)"),"SOLAR VALLEDUPAR 1")</f>
        <v>SOLAR VALLEDUPAR 1</v>
      </c>
      <c r="G23" s="232" t="str">
        <f>IFERROR(__xludf.DUMMYFUNCTION("VLOOKUP(D23, IMPORTRANGE(""https://docs.google.com/spreadsheets/d/1-1sI1CgmkGLtYav5pFpc8zU1CMdiR2hGtZeWB7zWrbY/edit"", ""BD075!A1:AV2803""), 15, FALSE)"),"CELSIA COLOMBIA S.A. E.S.P")</f>
        <v>CELSIA COLOMBIA S.A. E.S.P</v>
      </c>
      <c r="H23" s="261"/>
      <c r="I23" s="234"/>
      <c r="J23" s="234" t="str">
        <f>IFERROR(__xludf.DUMMYFUNCTION("VLOOKUP(D23, IMPORTRANGE(""https://docs.google.com/spreadsheets/d/1-1sI1CgmkGLtYav5pFpc8zU1CMdiR2hGtZeWB7zWrbY/edit"", ""BD075!A1:AV2803""), 28, FALSE)"),"CESAR")</f>
        <v>CESAR</v>
      </c>
      <c r="K23" s="234" t="str">
        <f>IFERROR(__xludf.DUMMYFUNCTION("VLOOKUP(D23, IMPORTRANGE(""https://docs.google.com/spreadsheets/d/1-1sI1CgmkGLtYav5pFpc8zU1CMdiR2hGtZeWB7zWrbY/edit"", ""BD075!A1:AV2803""), 29, FALSE)"),"VALLEDUPAR")</f>
        <v>VALLEDUPAR</v>
      </c>
      <c r="L23" s="234"/>
      <c r="M23" s="234"/>
      <c r="N23" s="234">
        <f>IFERROR(__xludf.DUMMYFUNCTION("VLOOKUP(D23, IMPORTRANGE(""https://docs.google.com/spreadsheets/d/1-1sI1CgmkGLtYav5pFpc8zU1CMdiR2hGtZeWB7zWrbY/edit"", ""BD075!A1:AV2803""), 22, FALSE)"),19.9)</f>
        <v>19.9</v>
      </c>
      <c r="O23" s="234" t="str">
        <f>IFERROR(__xludf.DUMMYFUNCTION("VLOOKUP(D23, IMPORTRANGE(""https://docs.google.com/spreadsheets/d/1-1sI1CgmkGLtYav5pFpc8zU1CMdiR2hGtZeWB7zWrbY/edit"", ""BD075!A1:AV2803""), 32, FALSE)"),"VALLEDUPAR 34.5_B3")</f>
        <v>VALLEDUPAR 34.5_B3</v>
      </c>
      <c r="P23" s="232" t="str">
        <f>IFERROR(__xludf.DUMMYFUNCTION("VLOOKUP(D23, IMPORTRANGE(""https://docs.google.com/spreadsheets/d/1-1sI1CgmkGLtYav5pFpc8zU1CMdiR2hGtZeWB7zWrbY/edit"", ""BD075!A1:AV2803""), 33, FALSE)"),"TRANSELCA S.A. E.S.P.")</f>
        <v>TRANSELCA S.A. E.S.P.</v>
      </c>
      <c r="Q23" s="234" t="str">
        <f>IFERROR(__xludf.DUMMYFUNCTION("VLOOKUP(D23, IMPORTRANGE(""https://docs.google.com/spreadsheets/d/1-1sI1CgmkGLtYav5pFpc8zU1CMdiR2hGtZeWB7zWrbY/edit"", ""BD075!A1:AV2803""), 7, FALSE)"),"SOLAR FV")</f>
        <v>SOLAR FV</v>
      </c>
      <c r="R23" s="234">
        <f t="shared" si="1"/>
        <v>2026</v>
      </c>
      <c r="S23" s="236">
        <f>IFERROR(__xludf.DUMMYFUNCTION("VLOOKUP(D23, IMPORTRANGE(""https://docs.google.com/spreadsheets/d/1-1sI1CgmkGLtYav5pFpc8zU1CMdiR2hGtZeWB7zWrbY/edit"", ""BD075!A1:AV2803""), 26, FALSE)"),46386.0)</f>
        <v>46386</v>
      </c>
      <c r="T23" s="262"/>
      <c r="U23" s="234" t="str">
        <f>IFERROR(__xludf.DUMMYFUNCTION("VLOOKUP(D23, IMPORTRANGE(""https://docs.google.com/spreadsheets/d/1-1sI1CgmkGLtYav5pFpc8zU1CMdiR2hGtZeWB7zWrbY/edit"", ""BD075!A1:AV2803""),34, FALSE)"),"NO")</f>
        <v>NO</v>
      </c>
      <c r="V23" s="232" t="str">
        <f>IFERROR(__xludf.DUMMYFUNCTION("VLOOKUP(D23, IMPORTRANGE(""https://docs.google.com/spreadsheets/d/1-1sI1CgmkGLtYav5pFpc8zU1CMdiR2hGtZeWB7zWrbY/edit"", ""BD075!A1:AV2803""), 35, FALSE)"),"")</f>
        <v/>
      </c>
      <c r="W23" s="234" t="s">
        <v>28</v>
      </c>
      <c r="X23" s="237" t="s">
        <v>252</v>
      </c>
      <c r="Y23" s="228" t="s">
        <v>447</v>
      </c>
      <c r="Z23" s="252" t="s">
        <v>448</v>
      </c>
      <c r="AA23" s="254" t="s">
        <v>449</v>
      </c>
      <c r="AB23" s="260" t="s">
        <v>450</v>
      </c>
      <c r="AC23" s="234">
        <v>1.4</v>
      </c>
      <c r="AD23" s="232" t="s">
        <v>58</v>
      </c>
    </row>
    <row r="24" ht="22.5" hidden="1" customHeight="1">
      <c r="A24" s="1"/>
      <c r="B24" s="281" t="s">
        <v>35</v>
      </c>
      <c r="C24" s="282" t="s">
        <v>54</v>
      </c>
      <c r="D24" s="51" t="s">
        <v>76</v>
      </c>
      <c r="E24" s="107" t="s">
        <v>47</v>
      </c>
      <c r="F24" s="281" t="str">
        <f>IFERROR(__xludf.DUMMYFUNCTION("VLOOKUP(D24, IMPORTRANGE(""https://docs.google.com/spreadsheets/d/1-1sI1CgmkGLtYav5pFpc8zU1CMdiR2hGtZeWB7zWrbY/edit"", ""BD075!A1:AV2803""), 5, FALSE)"),"SOLAR VALLEDUPAR 2")</f>
        <v>SOLAR VALLEDUPAR 2</v>
      </c>
      <c r="G24" s="50" t="str">
        <f>IFERROR(__xludf.DUMMYFUNCTION("VLOOKUP(D24, IMPORTRANGE(""https://docs.google.com/spreadsheets/d/1-1sI1CgmkGLtYav5pFpc8zU1CMdiR2hGtZeWB7zWrbY/edit"", ""BD075!A1:AV2803""), 15, FALSE)"),"CELSIA COLOMBIA S.A. E.S.P")</f>
        <v>CELSIA COLOMBIA S.A. E.S.P</v>
      </c>
      <c r="H24" s="50" t="s">
        <v>77</v>
      </c>
      <c r="I24" s="50" t="s">
        <v>37</v>
      </c>
      <c r="J24" s="50" t="str">
        <f>IFERROR(__xludf.DUMMYFUNCTION("VLOOKUP(D24, IMPORTRANGE(""https://docs.google.com/spreadsheets/d/1-1sI1CgmkGLtYav5pFpc8zU1CMdiR2hGtZeWB7zWrbY/edit"", ""BD075!A1:AV2803""), 28, FALSE)"),"CESAR")</f>
        <v>CESAR</v>
      </c>
      <c r="K24" s="50" t="str">
        <f>IFERROR(__xludf.DUMMYFUNCTION("VLOOKUP(D24, IMPORTRANGE(""https://docs.google.com/spreadsheets/d/1-1sI1CgmkGLtYav5pFpc8zU1CMdiR2hGtZeWB7zWrbY/edit"", ""BD075!A1:AV2803""), 29, FALSE)"),"VALLEDUPAR")</f>
        <v>VALLEDUPAR</v>
      </c>
      <c r="L24" s="50"/>
      <c r="M24" s="50"/>
      <c r="N24" s="50">
        <f>IFERROR(__xludf.DUMMYFUNCTION("VLOOKUP(D24, IMPORTRANGE(""https://docs.google.com/spreadsheets/d/1-1sI1CgmkGLtYav5pFpc8zU1CMdiR2hGtZeWB7zWrbY/edit"", ""BD075!A1:AV2803""), 22, FALSE)"),19.9)</f>
        <v>19.9</v>
      </c>
      <c r="O24" s="50" t="str">
        <f>IFERROR(__xludf.DUMMYFUNCTION("VLOOKUP(D24, IMPORTRANGE(""https://docs.google.com/spreadsheets/d/1-1sI1CgmkGLtYav5pFpc8zU1CMdiR2hGtZeWB7zWrbY/edit"", ""BD075!A1:AV2803""), 32, FALSE)"),"VALLEDUPAR34.5_B3")</f>
        <v>VALLEDUPAR34.5_B3</v>
      </c>
      <c r="P24" s="50" t="str">
        <f>IFERROR(__xludf.DUMMYFUNCTION("VLOOKUP(D24, IMPORTRANGE(""https://docs.google.com/spreadsheets/d/1-1sI1CgmkGLtYav5pFpc8zU1CMdiR2hGtZeWB7zWrbY/edit"", ""BD075!A1:AV2803""), 33, FALSE)"),"TRANSELCA S.A. E.S.P.")</f>
        <v>TRANSELCA S.A. E.S.P.</v>
      </c>
      <c r="Q24" s="50" t="str">
        <f>IFERROR(__xludf.DUMMYFUNCTION("VLOOKUP(D24, IMPORTRANGE(""https://docs.google.com/spreadsheets/d/1-1sI1CgmkGLtYav5pFpc8zU1CMdiR2hGtZeWB7zWrbY/edit"", ""BD075!A1:AV2803""), 7, FALSE)"),"SOLAR FV")</f>
        <v>SOLAR FV</v>
      </c>
      <c r="R24" s="50">
        <f t="shared" si="1"/>
        <v>2025</v>
      </c>
      <c r="S24" s="283">
        <f>IFERROR(__xludf.DUMMYFUNCTION("VLOOKUP(D24, IMPORTRANGE(""https://docs.google.com/spreadsheets/d/1-1sI1CgmkGLtYav5pFpc8zU1CMdiR2hGtZeWB7zWrbY/edit"", ""BD075!A1:AV2803""), 26, FALSE)"),46021.0)</f>
        <v>46021</v>
      </c>
      <c r="T24" s="284"/>
      <c r="U24" s="50" t="str">
        <f>IFERROR(__xludf.DUMMYFUNCTION("VLOOKUP(D24, IMPORTRANGE(""https://docs.google.com/spreadsheets/d/1-1sI1CgmkGLtYav5pFpc8zU1CMdiR2hGtZeWB7zWrbY/edit"", ""BD075!A1:AV2803""),34, FALSE)"),"NO")</f>
        <v>NO</v>
      </c>
      <c r="V24" s="50" t="str">
        <f>IFERROR(__xludf.DUMMYFUNCTION("VLOOKUP(D24, IMPORTRANGE(""https://docs.google.com/spreadsheets/d/1-1sI1CgmkGLtYav5pFpc8zU1CMdiR2hGtZeWB7zWrbY/edit"", ""BD075!A1:AV2803""), 35, FALSE)"),"")</f>
        <v/>
      </c>
      <c r="W24" s="50" t="s">
        <v>28</v>
      </c>
      <c r="X24" s="227" t="s">
        <v>78</v>
      </c>
      <c r="Y24" s="252"/>
      <c r="Z24" s="229"/>
      <c r="AA24" s="229"/>
      <c r="AB24" s="285"/>
      <c r="AC24" s="50">
        <v>1.4</v>
      </c>
      <c r="AD24" s="37" t="s">
        <v>58</v>
      </c>
    </row>
    <row r="25" ht="22.5" customHeight="1">
      <c r="A25" s="231"/>
      <c r="B25" s="232" t="s">
        <v>208</v>
      </c>
      <c r="C25" s="233" t="s">
        <v>28</v>
      </c>
      <c r="D25" s="234">
        <v>597.0</v>
      </c>
      <c r="E25" s="234">
        <v>3350.0</v>
      </c>
      <c r="F25" s="235" t="str">
        <f>IFERROR(__xludf.DUMMYFUNCTION("VLOOKUP(D25, IMPORTRANGE(""https://docs.google.com/spreadsheets/d/1-1sI1CgmkGLtYav5pFpc8zU1CMdiR2hGtZeWB7zWrbY/edit"", ""BD075!A1:AV2803""), 5, FALSE)"),"PARQUE SOLAR EMCALI 1 19,9 MW")</f>
        <v>PARQUE SOLAR EMCALI 1 19,9 MW</v>
      </c>
      <c r="G25" s="232" t="str">
        <f>IFERROR(__xludf.DUMMYFUNCTION("VLOOKUP(D25, IMPORTRANGE(""https://docs.google.com/spreadsheets/d/1-1sI1CgmkGLtYav5pFpc8zU1CMdiR2hGtZeWB7zWrbY/edit"", ""BD075!A1:AV2803""), 15, FALSE)"),"EMPRESAS MUNICIPALES DE CALI E.I.C.E. E.S.P.")</f>
        <v>EMPRESAS MUNICIPALES DE CALI E.I.C.E. E.S.P.</v>
      </c>
      <c r="H25" s="232" t="s">
        <v>209</v>
      </c>
      <c r="I25" s="234" t="s">
        <v>37</v>
      </c>
      <c r="J25" s="234" t="str">
        <f>IFERROR(__xludf.DUMMYFUNCTION("VLOOKUP(D25, IMPORTRANGE(""https://docs.google.com/spreadsheets/d/1-1sI1CgmkGLtYav5pFpc8zU1CMdiR2hGtZeWB7zWrbY/edit"", ""BD075!A1:AV2803""), 28, FALSE)"),"VALLE_DEL_CAUCA")</f>
        <v>VALLE_DEL_CAUCA</v>
      </c>
      <c r="K25" s="234" t="str">
        <f>IFERROR(__xludf.DUMMYFUNCTION("VLOOKUP(D25, IMPORTRANGE(""https://docs.google.com/spreadsheets/d/1-1sI1CgmkGLtYav5pFpc8zU1CMdiR2hGtZeWB7zWrbY/edit"", ""BD075!A1:AV2803""), 29, FALSE)"),"CALI")</f>
        <v>CALI</v>
      </c>
      <c r="L25" s="234" t="s">
        <v>131</v>
      </c>
      <c r="M25" s="234"/>
      <c r="N25" s="234">
        <f>IFERROR(__xludf.DUMMYFUNCTION("VLOOKUP(D25, IMPORTRANGE(""https://docs.google.com/spreadsheets/d/1-1sI1CgmkGLtYav5pFpc8zU1CMdiR2hGtZeWB7zWrbY/edit"", ""BD075!A1:AV2803""), 22, FALSE)"),19.9)</f>
        <v>19.9</v>
      </c>
      <c r="O25" s="234" t="str">
        <f>IFERROR(__xludf.DUMMYFUNCTION("VLOOKUP(D25, IMPORTRANGE(""https://docs.google.com/spreadsheets/d/1-1sI1CgmkGLtYav5pFpc8zU1CMdiR2hGtZeWB7zWrbY/edit"", ""BD075!A1:AV2803""), 32, FALSE)"),"MULALO 34.5 KV")</f>
        <v>MULALO 34.5 KV</v>
      </c>
      <c r="P25" s="232" t="str">
        <f>IFERROR(__xludf.DUMMYFUNCTION("VLOOKUP(D25, IMPORTRANGE(""https://docs.google.com/spreadsheets/d/1-1sI1CgmkGLtYav5pFpc8zU1CMdiR2hGtZeWB7zWrbY/edit"", ""BD075!A1:AV2803""), 33, FALSE)"),"EMCALI")</f>
        <v>EMCALI</v>
      </c>
      <c r="Q25" s="234" t="str">
        <f>IFERROR(__xludf.DUMMYFUNCTION("VLOOKUP(D25, IMPORTRANGE(""https://docs.google.com/spreadsheets/d/1-1sI1CgmkGLtYav5pFpc8zU1CMdiR2hGtZeWB7zWrbY/edit"", ""BD075!A1:AV2803""), 7, FALSE)"),"SOLAR FV")</f>
        <v>SOLAR FV</v>
      </c>
      <c r="R25" s="234">
        <f t="shared" si="1"/>
        <v>2026</v>
      </c>
      <c r="S25" s="236">
        <f>IFERROR(__xludf.DUMMYFUNCTION("VLOOKUP(D25, IMPORTRANGE(""https://docs.google.com/spreadsheets/d/1-1sI1CgmkGLtYav5pFpc8zU1CMdiR2hGtZeWB7zWrbY/edit"", ""BD075!A1:AV2803""), 26, FALSE)"),46260.0)</f>
        <v>46260</v>
      </c>
      <c r="T25" s="253"/>
      <c r="U25" s="234" t="str">
        <f>IFERROR(__xludf.DUMMYFUNCTION("VLOOKUP(D25, IMPORTRANGE(""https://docs.google.com/spreadsheets/d/1-1sI1CgmkGLtYav5pFpc8zU1CMdiR2hGtZeWB7zWrbY/edit"", ""BD075!A1:AV2803""),34, FALSE)"),"SI")</f>
        <v>SI</v>
      </c>
      <c r="V25" s="232" t="str">
        <f>IFERROR(__xludf.DUMMYFUNCTION("VLOOKUP(D25, IMPORTRANGE(""https://docs.google.com/spreadsheets/d/1-1sI1CgmkGLtYav5pFpc8zU1CMdiR2hGtZeWB7zWrbY/edit"", ""BD075!A1:AV2803""), 35, FALSE)")," I) LAS CONSIGNAS OPERATIVAS EN LAS SUBESTACIONES GUACHAL 115 KV Y TERMOYUMBO 115 KV, LAS CUALES, SON NECESARIAS HASTA LA ENTRADA EN OPERACIÓN DA SUBESTACIÓN ESTAMBUL 115 KV; Y II) LA PREVIA PUESTA EN OPERACIÓN DE LAS OBRAS OBJETO DE LA CONVOCATORIA PÚBLI"&amp;"CA UPME 04-2014 REFUERZO SUROCCIDENTAL. ")</f>
        <v> I) LAS CONSIGNAS OPERATIVAS EN LAS SUBESTACIONES GUACHAL 115 KV Y TERMOYUMBO 115 KV, LAS CUALES, SON NECESARIAS HASTA LA ENTRADA EN OPERACIÓN DA SUBESTACIÓN ESTAMBUL 115 KV; Y II) LA PREVIA PUESTA EN OPERACIÓN DE LAS OBRAS OBJETO DE LA CONVOCATORIA PÚBLICA UPME 04-2014 REFUERZO SUROCCIDENTAL. </v>
      </c>
      <c r="W25" s="234" t="s">
        <v>28</v>
      </c>
      <c r="X25" s="237" t="s">
        <v>210</v>
      </c>
      <c r="Y25" s="238" t="s">
        <v>451</v>
      </c>
      <c r="Z25" s="239" t="s">
        <v>424</v>
      </c>
      <c r="AA25" s="254" t="s">
        <v>449</v>
      </c>
      <c r="AB25" s="260" t="s">
        <v>450</v>
      </c>
      <c r="AC25" s="234">
        <v>5.0</v>
      </c>
      <c r="AD25" s="232" t="s">
        <v>33</v>
      </c>
    </row>
    <row r="26" ht="22.5" hidden="1" customHeight="1">
      <c r="A26" s="1"/>
      <c r="B26" s="223" t="s">
        <v>27</v>
      </c>
      <c r="C26" s="224" t="s">
        <v>54</v>
      </c>
      <c r="D26" s="37" t="s">
        <v>111</v>
      </c>
      <c r="E26" s="37">
        <v>3264.0</v>
      </c>
      <c r="F26" s="223" t="str">
        <f>IFERROR(__xludf.DUMMYFUNCTION("VLOOKUP(D26, IMPORTRANGE(""https://docs.google.com/spreadsheets/d/1-1sI1CgmkGLtYav5pFpc8zU1CMdiR2hGtZeWB7zWrbY/edit"", ""BD075!A1:AV2803""), 5, FALSE)"),"PARQUE SOLAR INTI II")</f>
        <v>PARQUE SOLAR INTI II</v>
      </c>
      <c r="G26" s="37" t="str">
        <f>IFERROR(__xludf.DUMMYFUNCTION("VLOOKUP(D26, IMPORTRANGE(""https://docs.google.com/spreadsheets/d/1-1sI1CgmkGLtYav5pFpc8zU1CMdiR2hGtZeWB7zWrbY/edit"", ""BD075!A1:AV2803""), 15, FALSE)"),"POSITIVE ENERGY SAS")</f>
        <v>POSITIVE ENERGY SAS</v>
      </c>
      <c r="H26" s="37" t="s">
        <v>65</v>
      </c>
      <c r="I26" s="37" t="s">
        <v>37</v>
      </c>
      <c r="J26" s="37" t="str">
        <f>IFERROR(__xludf.DUMMYFUNCTION("VLOOKUP(D26, IMPORTRANGE(""https://docs.google.com/spreadsheets/d/1-1sI1CgmkGLtYav5pFpc8zU1CMdiR2hGtZeWB7zWrbY/edit"", ""BD075!A1:AV2803""), 28, FALSE)"),"CORDOBA")</f>
        <v>CORDOBA</v>
      </c>
      <c r="K26" s="37" t="str">
        <f>IFERROR(__xludf.DUMMYFUNCTION("VLOOKUP(D26, IMPORTRANGE(""https://docs.google.com/spreadsheets/d/1-1sI1CgmkGLtYav5pFpc8zU1CMdiR2hGtZeWB7zWrbY/edit"", ""BD075!A1:AV2803""), 29, FALSE)"),"LA APARTADA")</f>
        <v>LA APARTADA</v>
      </c>
      <c r="L26" s="37" t="s">
        <v>43</v>
      </c>
      <c r="M26" s="37"/>
      <c r="N26" s="37">
        <f>IFERROR(__xludf.DUMMYFUNCTION("VLOOKUP(D26, IMPORTRANGE(""https://docs.google.com/spreadsheets/d/1-1sI1CgmkGLtYav5pFpc8zU1CMdiR2hGtZeWB7zWrbY/edit"", ""BD075!A1:AV2803""), 22, FALSE)"),9.9)</f>
        <v>9.9</v>
      </c>
      <c r="O26" s="37" t="str">
        <f>IFERROR(__xludf.DUMMYFUNCTION("VLOOKUP(D26, IMPORTRANGE(""https://docs.google.com/spreadsheets/d/1-1sI1CgmkGLtYav5pFpc8zU1CMdiR2hGtZeWB7zWrbY/edit"", ""BD075!A1:AV2803""), 32, FALSE)"),"CAUCASIA 13,2 KV")</f>
        <v>CAUCASIA 13,2 KV</v>
      </c>
      <c r="P26" s="37" t="str">
        <f>IFERROR(__xludf.DUMMYFUNCTION("VLOOKUP(D26, IMPORTRANGE(""https://docs.google.com/spreadsheets/d/1-1sI1CgmkGLtYav5pFpc8zU1CMdiR2hGtZeWB7zWrbY/edit"", ""BD075!A1:AV2803""), 33, FALSE)"),"INFORMACION NO DISPONIBLE")</f>
        <v>INFORMACION NO DISPONIBLE</v>
      </c>
      <c r="Q26" s="37" t="str">
        <f>IFERROR(__xludf.DUMMYFUNCTION("VLOOKUP(D26, IMPORTRANGE(""https://docs.google.com/spreadsheets/d/1-1sI1CgmkGLtYav5pFpc8zU1CMdiR2hGtZeWB7zWrbY/edit"", ""BD075!A1:AV2803""), 7, FALSE)"),"SOLAR FV")</f>
        <v>SOLAR FV</v>
      </c>
      <c r="R26" s="37">
        <f t="shared" si="1"/>
        <v>2026</v>
      </c>
      <c r="S26" s="225">
        <f>IFERROR(__xludf.DUMMYFUNCTION("VLOOKUP(D26, IMPORTRANGE(""https://docs.google.com/spreadsheets/d/1-1sI1CgmkGLtYav5pFpc8zU1CMdiR2hGtZeWB7zWrbY/edit"", ""BD075!A1:AV2803""), 26, FALSE)"),46142.0)</f>
        <v>46142</v>
      </c>
      <c r="T26" s="256"/>
      <c r="U26" s="37" t="str">
        <f>IFERROR(__xludf.DUMMYFUNCTION("VLOOKUP(D26, IMPORTRANGE(""https://docs.google.com/spreadsheets/d/1-1sI1CgmkGLtYav5pFpc8zU1CMdiR2hGtZeWB7zWrbY/edit"", ""BD075!A1:AV2803""),34, FALSE)"),"NO")</f>
        <v>NO</v>
      </c>
      <c r="V26" s="37" t="str">
        <f>IFERROR(__xludf.DUMMYFUNCTION("VLOOKUP(D26, IMPORTRANGE(""https://docs.google.com/spreadsheets/d/1-1sI1CgmkGLtYav5pFpc8zU1CMdiR2hGtZeWB7zWrbY/edit"", ""BD075!A1:AV2803""), 35, FALSE)"),"")</f>
        <v/>
      </c>
      <c r="W26" s="37" t="s">
        <v>28</v>
      </c>
      <c r="X26" s="227" t="s">
        <v>112</v>
      </c>
      <c r="Y26" s="252"/>
      <c r="Z26" s="229"/>
      <c r="AA26" s="229"/>
      <c r="AB26" s="230"/>
      <c r="AC26" s="37">
        <v>1.4</v>
      </c>
      <c r="AD26" s="37" t="s">
        <v>58</v>
      </c>
    </row>
    <row r="27" ht="22.5" customHeight="1">
      <c r="A27" s="231"/>
      <c r="B27" s="261"/>
      <c r="C27" s="233" t="s">
        <v>54</v>
      </c>
      <c r="D27" s="234" t="s">
        <v>113</v>
      </c>
      <c r="E27" s="234">
        <v>3276.0</v>
      </c>
      <c r="F27" s="235" t="str">
        <f>IFERROR(__xludf.DUMMYFUNCTION("VLOOKUP(D27, IMPORTRANGE(""https://docs.google.com/spreadsheets/d/1-1sI1CgmkGLtYav5pFpc8zU1CMdiR2hGtZeWB7zWrbY/edit"", ""BD075!A1:AV2803""), 5, FALSE)"),"PARQUE SOLAR NISPEROS DE 19,9MW")</f>
        <v>PARQUE SOLAR NISPEROS DE 19,9MW</v>
      </c>
      <c r="G27" s="232" t="str">
        <f>IFERROR(__xludf.DUMMYFUNCTION("VLOOKUP(D27, IMPORTRANGE(""https://docs.google.com/spreadsheets/d/1-1sI1CgmkGLtYav5pFpc8zU1CMdiR2hGtZeWB7zWrbY/edit"", ""BD075!A1:AV2803""), 15, FALSE)"),"FOTOVOLTAICO CECROPIA SAS")</f>
        <v>FOTOVOLTAICO CECROPIA SAS</v>
      </c>
      <c r="H27" s="232" t="s">
        <v>44</v>
      </c>
      <c r="I27" s="234" t="s">
        <v>45</v>
      </c>
      <c r="J27" s="234" t="str">
        <f>IFERROR(__xludf.DUMMYFUNCTION("VLOOKUP(D27, IMPORTRANGE(""https://docs.google.com/spreadsheets/d/1-1sI1CgmkGLtYav5pFpc8zU1CMdiR2hGtZeWB7zWrbY/edit"", ""BD075!A1:AV2803""), 28, FALSE)"),"ATLANTICO")</f>
        <v>ATLANTICO</v>
      </c>
      <c r="K27" s="234" t="str">
        <f>IFERROR(__xludf.DUMMYFUNCTION("VLOOKUP(D27, IMPORTRANGE(""https://docs.google.com/spreadsheets/d/1-1sI1CgmkGLtYav5pFpc8zU1CMdiR2hGtZeWB7zWrbY/edit"", ""BD075!A1:AV2803""), 29, FALSE)"),"BARANOA")</f>
        <v>BARANOA</v>
      </c>
      <c r="L27" s="234" t="s">
        <v>38</v>
      </c>
      <c r="M27" s="234"/>
      <c r="N27" s="234">
        <f>IFERROR(__xludf.DUMMYFUNCTION("VLOOKUP(D27, IMPORTRANGE(""https://docs.google.com/spreadsheets/d/1-1sI1CgmkGLtYav5pFpc8zU1CMdiR2hGtZeWB7zWrbY/edit"", ""BD075!A1:AV2803""), 22, FALSE)"),19.9)</f>
        <v>19.9</v>
      </c>
      <c r="O27" s="234" t="str">
        <f>IFERROR(__xludf.DUMMYFUNCTION("VLOOKUP(D27, IMPORTRANGE(""https://docs.google.com/spreadsheets/d/1-1sI1CgmkGLtYav5pFpc8zU1CMdiR2hGtZeWB7zWrbY/edit"", ""BD075!A1:AV2803""), 32, FALSE)"),"BARANOA 13.8")</f>
        <v>BARANOA 13.8</v>
      </c>
      <c r="P27" s="232" t="str">
        <f>IFERROR(__xludf.DUMMYFUNCTION("VLOOKUP(D27, IMPORTRANGE(""https://docs.google.com/spreadsheets/d/1-1sI1CgmkGLtYav5pFpc8zU1CMdiR2hGtZeWB7zWrbY/edit"", ""BD075!A1:AV2803""), 33, FALSE)"),"CARIBE SOL DE LA COSTA S.A.S. E.S.P. - AIR- E")</f>
        <v>CARIBE SOL DE LA COSTA S.A.S. E.S.P. - AIR- E</v>
      </c>
      <c r="Q27" s="234" t="str">
        <f>IFERROR(__xludf.DUMMYFUNCTION("VLOOKUP(D27, IMPORTRANGE(""https://docs.google.com/spreadsheets/d/1-1sI1CgmkGLtYav5pFpc8zU1CMdiR2hGtZeWB7zWrbY/edit"", ""BD075!A1:AV2803""), 7, FALSE)"),"SOLAR FV")</f>
        <v>SOLAR FV</v>
      </c>
      <c r="R27" s="234">
        <f t="shared" si="1"/>
        <v>2026</v>
      </c>
      <c r="S27" s="236">
        <f>IFERROR(__xludf.DUMMYFUNCTION("VLOOKUP(D27, IMPORTRANGE(""https://docs.google.com/spreadsheets/d/1-1sI1CgmkGLtYav5pFpc8zU1CMdiR2hGtZeWB7zWrbY/edit"", ""BD075!A1:AV2803""), 26, FALSE)"),46142.0)</f>
        <v>46142</v>
      </c>
      <c r="T27" s="262"/>
      <c r="U27" s="234" t="str">
        <f>IFERROR(__xludf.DUMMYFUNCTION("VLOOKUP(D27, IMPORTRANGE(""https://docs.google.com/spreadsheets/d/1-1sI1CgmkGLtYav5pFpc8zU1CMdiR2hGtZeWB7zWrbY/edit"", ""BD075!A1:AV2803""),34, FALSE)"),"NO")</f>
        <v>NO</v>
      </c>
      <c r="V27" s="232" t="str">
        <f>IFERROR(__xludf.DUMMYFUNCTION("VLOOKUP(D27, IMPORTRANGE(""https://docs.google.com/spreadsheets/d/1-1sI1CgmkGLtYav5pFpc8zU1CMdiR2hGtZeWB7zWrbY/edit"", ""BD075!A1:AV2803""), 35, FALSE)"),"")</f>
        <v/>
      </c>
      <c r="W27" s="234" t="s">
        <v>28</v>
      </c>
      <c r="X27" s="237" t="s">
        <v>114</v>
      </c>
      <c r="Y27" s="228" t="s">
        <v>452</v>
      </c>
      <c r="Z27" s="252" t="s">
        <v>424</v>
      </c>
      <c r="AA27" s="254" t="s">
        <v>449</v>
      </c>
      <c r="AB27" s="260" t="s">
        <v>450</v>
      </c>
      <c r="AC27" s="234">
        <v>1.4</v>
      </c>
      <c r="AD27" s="232" t="s">
        <v>58</v>
      </c>
    </row>
    <row r="28" ht="22.5" hidden="1" customHeight="1">
      <c r="A28" s="1"/>
      <c r="B28" s="223" t="s">
        <v>27</v>
      </c>
      <c r="C28" s="37" t="s">
        <v>54</v>
      </c>
      <c r="D28" s="37">
        <v>515.0</v>
      </c>
      <c r="E28" s="37">
        <v>3417.0</v>
      </c>
      <c r="F28" s="223" t="str">
        <f>IFERROR(__xludf.DUMMYFUNCTION("VLOOKUP(D28, IMPORTRANGE(""https://docs.google.com/spreadsheets/d/1-1sI1CgmkGLtYav5pFpc8zU1CMdiR2hGtZeWB7zWrbY/edit"", ""BD075!A1:AV2803""), 5, FALSE)"),"PARQUE SOLAR URRÁ DE 19.9 MW")</f>
        <v>PARQUE SOLAR URRÁ DE 19.9 MW</v>
      </c>
      <c r="G28" s="223" t="str">
        <f>IFERROR(__xludf.DUMMYFUNCTION("VLOOKUP(D28, IMPORTRANGE(""https://docs.google.com/spreadsheets/d/1-1sI1CgmkGLtYav5pFpc8zU1CMdiR2hGtZeWB7zWrbY/edit"", ""BD075!A1:AV2803""), 15, FALSE)"),"URRÁ S.A. E.S.P.")</f>
        <v>URRÁ S.A. E.S.P.</v>
      </c>
      <c r="H28" s="223" t="s">
        <v>65</v>
      </c>
      <c r="I28" s="37" t="s">
        <v>37</v>
      </c>
      <c r="J28" s="37" t="str">
        <f>IFERROR(__xludf.DUMMYFUNCTION("VLOOKUP(D28, IMPORTRANGE(""https://docs.google.com/spreadsheets/d/1-1sI1CgmkGLtYav5pFpc8zU1CMdiR2hGtZeWB7zWrbY/edit"", ""BD075!A1:AV2803""), 28, FALSE)"),"CORDOBA")</f>
        <v>CORDOBA</v>
      </c>
      <c r="K28" s="37" t="str">
        <f>IFERROR(__xludf.DUMMYFUNCTION("VLOOKUP(D28, IMPORTRANGE(""https://docs.google.com/spreadsheets/d/1-1sI1CgmkGLtYav5pFpc8zU1CMdiR2hGtZeWB7zWrbY/edit"", ""BD075!A1:AV2803""), 29, FALSE)"),"TIERRALTA")</f>
        <v>TIERRALTA</v>
      </c>
      <c r="L28" s="37" t="s">
        <v>43</v>
      </c>
      <c r="M28" s="37"/>
      <c r="N28" s="37">
        <f>IFERROR(__xludf.DUMMYFUNCTION("VLOOKUP(D28, IMPORTRANGE(""https://docs.google.com/spreadsheets/d/1-1sI1CgmkGLtYav5pFpc8zU1CMdiR2hGtZeWB7zWrbY/edit"", ""BD075!A1:AV2803""), 22, FALSE)"),19.9)</f>
        <v>19.9</v>
      </c>
      <c r="O28" s="37" t="str">
        <f>IFERROR(__xludf.DUMMYFUNCTION("VLOOKUP(D28, IMPORTRANGE(""https://docs.google.com/spreadsheets/d/1-1sI1CgmkGLtYav5pFpc8zU1CMdiR2hGtZeWB7zWrbY/edit"", ""BD075!A1:AV2803""), 32, FALSE)"),"URRA 110 KV")</f>
        <v>URRA 110 KV</v>
      </c>
      <c r="P28" s="37" t="str">
        <f>IFERROR(__xludf.DUMMYFUNCTION("VLOOKUP(D28, IMPORTRANGE(""https://docs.google.com/spreadsheets/d/1-1sI1CgmkGLtYav5pFpc8zU1CMdiR2hGtZeWB7zWrbY/edit"", ""BD075!A1:AV2803""), 33, FALSE)"),"CARIBEMAR DE LA COSTA S.A.S. E.S.P. - AFINIA")</f>
        <v>CARIBEMAR DE LA COSTA S.A.S. E.S.P. - AFINIA</v>
      </c>
      <c r="Q28" s="37" t="str">
        <f>IFERROR(__xludf.DUMMYFUNCTION("VLOOKUP(D28, IMPORTRANGE(""https://docs.google.com/spreadsheets/d/1-1sI1CgmkGLtYav5pFpc8zU1CMdiR2hGtZeWB7zWrbY/edit"", ""BD075!A1:AV2803""), 7, FALSE)"),"SOLAR FV")</f>
        <v>SOLAR FV</v>
      </c>
      <c r="R28" s="37">
        <f t="shared" si="1"/>
        <v>2026</v>
      </c>
      <c r="S28" s="225">
        <f>IFERROR(__xludf.DUMMYFUNCTION("VLOOKUP(D28, IMPORTRANGE(""https://docs.google.com/spreadsheets/d/1-1sI1CgmkGLtYav5pFpc8zU1CMdiR2hGtZeWB7zWrbY/edit"", ""BD075!A1:AV2803""), 26, FALSE)"),46296.0)</f>
        <v>46296</v>
      </c>
      <c r="T28" s="226">
        <v>45992.0</v>
      </c>
      <c r="U28" s="37" t="str">
        <f>IFERROR(__xludf.DUMMYFUNCTION("VLOOKUP(D28, IMPORTRANGE(""https://docs.google.com/spreadsheets/d/1-1sI1CgmkGLtYav5pFpc8zU1CMdiR2hGtZeWB7zWrbY/edit"", ""BD075!A1:AV2803""),34, FALSE)"),"NO")</f>
        <v>NO</v>
      </c>
      <c r="V28" s="37" t="str">
        <f>IFERROR(__xludf.DUMMYFUNCTION("VLOOKUP(D28, IMPORTRANGE(""https://docs.google.com/spreadsheets/d/1-1sI1CgmkGLtYav5pFpc8zU1CMdiR2hGtZeWB7zWrbY/edit"", ""BD075!A1:AV2803""), 35, FALSE)"),"")</f>
        <v/>
      </c>
      <c r="W28" s="45" t="s">
        <v>66</v>
      </c>
      <c r="X28" s="227" t="s">
        <v>67</v>
      </c>
      <c r="Y28" s="228" t="s">
        <v>453</v>
      </c>
      <c r="Z28" s="229"/>
      <c r="AA28" s="229"/>
      <c r="AB28" s="230"/>
      <c r="AC28" s="37">
        <v>1.4</v>
      </c>
      <c r="AD28" s="37" t="s">
        <v>46</v>
      </c>
    </row>
    <row r="29" ht="22.5" customHeight="1">
      <c r="A29" s="231"/>
      <c r="B29" s="232" t="s">
        <v>35</v>
      </c>
      <c r="C29" s="233" t="s">
        <v>54</v>
      </c>
      <c r="D29" s="234" t="s">
        <v>115</v>
      </c>
      <c r="E29" s="234">
        <v>3453.0</v>
      </c>
      <c r="F29" s="235" t="str">
        <f>IFERROR(__xludf.DUMMYFUNCTION("VLOOKUP(D29, IMPORTRANGE(""https://docs.google.com/spreadsheets/d/1-1sI1CgmkGLtYav5pFpc8zU1CMdiR2hGtZeWB7zWrbY/edit"", ""BD075!A1:AV2803""), 5, FALSE)"),"PLANTA FV SAN FRANCISCO 4.9 MW")</f>
        <v>PLANTA FV SAN FRANCISCO 4.9 MW</v>
      </c>
      <c r="G29" s="232" t="str">
        <f>IFERROR(__xludf.DUMMYFUNCTION("VLOOKUP(D29, IMPORTRANGE(""https://docs.google.com/spreadsheets/d/1-1sI1CgmkGLtYav5pFpc8zU1CMdiR2hGtZeWB7zWrbY/edit"", ""BD075!A1:AV2803""), 15, FALSE)"),"CHEC S.A. E.S.P. BIC")</f>
        <v>CHEC S.A. E.S.P. BIC</v>
      </c>
      <c r="H29" s="232" t="s">
        <v>116</v>
      </c>
      <c r="I29" s="234" t="s">
        <v>37</v>
      </c>
      <c r="J29" s="234" t="str">
        <f>IFERROR(__xludf.DUMMYFUNCTION("VLOOKUP(D29, IMPORTRANGE(""https://docs.google.com/spreadsheets/d/1-1sI1CgmkGLtYav5pFpc8zU1CMdiR2hGtZeWB7zWrbY/edit"", ""BD075!A1:AV2803""), 28, FALSE)"),"CALDAS")</f>
        <v>CALDAS</v>
      </c>
      <c r="K29" s="234" t="str">
        <f>IFERROR(__xludf.DUMMYFUNCTION("VLOOKUP(D29, IMPORTRANGE(""https://docs.google.com/spreadsheets/d/1-1sI1CgmkGLtYav5pFpc8zU1CMdiR2hGtZeWB7zWrbY/edit"", ""BD075!A1:AV2803""), 29, FALSE)"),"CHINCHINÁ")</f>
        <v>CHINCHINÁ</v>
      </c>
      <c r="L29" s="234" t="s">
        <v>117</v>
      </c>
      <c r="M29" s="234"/>
      <c r="N29" s="234">
        <f>IFERROR(__xludf.DUMMYFUNCTION("VLOOKUP(D29, IMPORTRANGE(""https://docs.google.com/spreadsheets/d/1-1sI1CgmkGLtYav5pFpc8zU1CMdiR2hGtZeWB7zWrbY/edit"", ""BD075!A1:AV2803""), 22, FALSE)"),4.9)</f>
        <v>4.9</v>
      </c>
      <c r="O29" s="234" t="str">
        <f>IFERROR(__xludf.DUMMYFUNCTION("VLOOKUP(D29, IMPORTRANGE(""https://docs.google.com/spreadsheets/d/1-1sI1CgmkGLtYav5pFpc8zU1CMdiR2hGtZeWB7zWrbY/edit"", ""BD075!A1:AV2803""), 32, FALSE)"),"INSULA 33 KV")</f>
        <v>INSULA 33 KV</v>
      </c>
      <c r="P29" s="232" t="str">
        <f>IFERROR(__xludf.DUMMYFUNCTION("VLOOKUP(D29, IMPORTRANGE(""https://docs.google.com/spreadsheets/d/1-1sI1CgmkGLtYav5pFpc8zU1CMdiR2hGtZeWB7zWrbY/edit"", ""BD075!A1:AV2803""), 33, FALSE)"),"CENTRAL HIDROELÉCTRICA DE CALDAS S.A. E.S.P. - CHEC")</f>
        <v>CENTRAL HIDROELÉCTRICA DE CALDAS S.A. E.S.P. - CHEC</v>
      </c>
      <c r="Q29" s="234" t="str">
        <f>IFERROR(__xludf.DUMMYFUNCTION("VLOOKUP(D29, IMPORTRANGE(""https://docs.google.com/spreadsheets/d/1-1sI1CgmkGLtYav5pFpc8zU1CMdiR2hGtZeWB7zWrbY/edit"", ""BD075!A1:AV2803""), 7, FALSE)"),"SOLAR FV")</f>
        <v>SOLAR FV</v>
      </c>
      <c r="R29" s="234">
        <f t="shared" si="1"/>
        <v>2026</v>
      </c>
      <c r="S29" s="236">
        <f>IFERROR(__xludf.DUMMYFUNCTION("VLOOKUP(D29, IMPORTRANGE(""https://docs.google.com/spreadsheets/d/1-1sI1CgmkGLtYav5pFpc8zU1CMdiR2hGtZeWB7zWrbY/edit"", ""BD075!A1:AV2803""), 26, FALSE)"),46265.0)</f>
        <v>46265</v>
      </c>
      <c r="T29" s="262"/>
      <c r="U29" s="234" t="str">
        <f>IFERROR(__xludf.DUMMYFUNCTION("VLOOKUP(D29, IMPORTRANGE(""https://docs.google.com/spreadsheets/d/1-1sI1CgmkGLtYav5pFpc8zU1CMdiR2hGtZeWB7zWrbY/edit"", ""BD075!A1:AV2803""),34, FALSE)"),"NO")</f>
        <v>NO</v>
      </c>
      <c r="V29" s="232" t="str">
        <f>IFERROR(__xludf.DUMMYFUNCTION("VLOOKUP(D29, IMPORTRANGE(""https://docs.google.com/spreadsheets/d/1-1sI1CgmkGLtYav5pFpc8zU1CMdiR2hGtZeWB7zWrbY/edit"", ""BD075!A1:AV2803""), 35, FALSE)"),"")</f>
        <v/>
      </c>
      <c r="W29" s="234" t="s">
        <v>28</v>
      </c>
      <c r="X29" s="237" t="s">
        <v>118</v>
      </c>
      <c r="Y29" s="238" t="s">
        <v>454</v>
      </c>
      <c r="Z29" s="239" t="s">
        <v>455</v>
      </c>
      <c r="AA29" s="254" t="s">
        <v>449</v>
      </c>
      <c r="AB29" s="286" t="s">
        <v>456</v>
      </c>
      <c r="AC29" s="234">
        <v>1.4</v>
      </c>
      <c r="AD29" s="232" t="s">
        <v>58</v>
      </c>
    </row>
    <row r="30" ht="22.5" hidden="1" customHeight="1">
      <c r="A30" s="287" t="s">
        <v>457</v>
      </c>
      <c r="B30" s="271"/>
      <c r="C30" s="264" t="s">
        <v>28</v>
      </c>
      <c r="D30" s="272" t="s">
        <v>355</v>
      </c>
      <c r="E30" s="273" t="s">
        <v>47</v>
      </c>
      <c r="F30" s="23" t="str">
        <f>IFERROR(__xludf.DUMMYFUNCTION("VLOOKUP(D30, IMPORTRANGE(""https://docs.google.com/spreadsheets/d/1-1sI1CgmkGLtYav5pFpc8zU1CMdiR2hGtZeWB7zWrbY/edit"", ""BD075!A1:AV2803""), 5, FALSE)"),"TRINA-VATIA BSL2 19,9 MW")</f>
        <v>TRINA-VATIA BSL2 19,9 MW</v>
      </c>
      <c r="G30" s="23" t="str">
        <f>IFERROR(__xludf.DUMMYFUNCTION("VLOOKUP(D30, IMPORTRANGE(""https://docs.google.com/spreadsheets/d/1-1sI1CgmkGLtYav5pFpc8zU1CMdiR2hGtZeWB7zWrbY/edit"", ""BD075!A1:AV2803""), 15, FALSE)"),"VATIA SA ESP")</f>
        <v>VATIA SA ESP</v>
      </c>
      <c r="H30" s="155"/>
      <c r="I30" s="23"/>
      <c r="J30" s="23" t="str">
        <f>IFERROR(__xludf.DUMMYFUNCTION("VLOOKUP(D30, IMPORTRANGE(""https://docs.google.com/spreadsheets/d/1-1sI1CgmkGLtYav5pFpc8zU1CMdiR2hGtZeWB7zWrbY/edit"", ""BD075!A1:AV2803""), 28, FALSE)"),"META")</f>
        <v>META</v>
      </c>
      <c r="K30" s="23" t="str">
        <f>IFERROR(__xludf.DUMMYFUNCTION("VLOOKUP(D30, IMPORTRANGE(""https://docs.google.com/spreadsheets/d/1-1sI1CgmkGLtYav5pFpc8zU1CMdiR2hGtZeWB7zWrbY/edit"", ""BD075!A1:AV2803""), 29, FALSE)"),"PUERTO GAITÁN")</f>
        <v>PUERTO GAITÁN</v>
      </c>
      <c r="L30" s="23"/>
      <c r="M30" s="23"/>
      <c r="N30" s="23">
        <f>IFERROR(__xludf.DUMMYFUNCTION("VLOOKUP(D30, IMPORTRANGE(""https://docs.google.com/spreadsheets/d/1-1sI1CgmkGLtYav5pFpc8zU1CMdiR2hGtZeWB7zWrbY/edit"", ""BD075!A1:AV2803""), 22, FALSE)"),19.9)</f>
        <v>19.9</v>
      </c>
      <c r="O30" s="23" t="str">
        <f>IFERROR(__xludf.DUMMYFUNCTION("VLOOKUP(D30, IMPORTRANGE(""https://docs.google.com/spreadsheets/d/1-1sI1CgmkGLtYav5pFpc8zU1CMdiR2hGtZeWB7zWrbY/edit"", ""BD075!A1:AV2803""), 32, FALSE)"),"PUERTO GAITAN 34,5 KV")</f>
        <v>PUERTO GAITAN 34,5 KV</v>
      </c>
      <c r="P30" s="23" t="str">
        <f>IFERROR(__xludf.DUMMYFUNCTION("VLOOKUP(D30, IMPORTRANGE(""https://docs.google.com/spreadsheets/d/1-1sI1CgmkGLtYav5pFpc8zU1CMdiR2hGtZeWB7zWrbY/edit"", ""BD075!A1:AV2803""), 33, FALSE)"),"ELECTRIFICADORA DEL META S.A. E.S.P")</f>
        <v>ELECTRIFICADORA DEL META S.A. E.S.P</v>
      </c>
      <c r="Q30" s="23" t="str">
        <f>IFERROR(__xludf.DUMMYFUNCTION("VLOOKUP(D30, IMPORTRANGE(""https://docs.google.com/spreadsheets/d/1-1sI1CgmkGLtYav5pFpc8zU1CMdiR2hGtZeWB7zWrbY/edit"", ""BD075!A1:AV2803""), 7, FALSE)"),"SOLAR FV")</f>
        <v>SOLAR FV</v>
      </c>
      <c r="R30" s="23">
        <f t="shared" si="1"/>
        <v>2021</v>
      </c>
      <c r="S30" s="274">
        <f>IFERROR(__xludf.DUMMYFUNCTION("VLOOKUP(D30, IMPORTRANGE(""https://docs.google.com/spreadsheets/d/1-1sI1CgmkGLtYav5pFpc8zU1CMdiR2hGtZeWB7zWrbY/edit"", ""BD075!A1:AV2803""), 26, FALSE)"),44218.0)</f>
        <v>44218</v>
      </c>
      <c r="T30" s="155"/>
      <c r="U30" s="23" t="str">
        <f>IFERROR(__xludf.DUMMYFUNCTION("VLOOKUP(D30, IMPORTRANGE(""https://docs.google.com/spreadsheets/d/1-1sI1CgmkGLtYav5pFpc8zU1CMdiR2hGtZeWB7zWrbY/edit"", ""BD075!A1:AV2803""),34, FALSE)"),"NO")</f>
        <v>NO</v>
      </c>
      <c r="V30" s="23" t="str">
        <f>IFERROR(__xludf.DUMMYFUNCTION("VLOOKUP(D30, IMPORTRANGE(""https://docs.google.com/spreadsheets/d/1-1sI1CgmkGLtYav5pFpc8zU1CMdiR2hGtZeWB7zWrbY/edit"", ""BD075!A1:AV2803""), 35, FALSE)"),"")</f>
        <v/>
      </c>
      <c r="W30" s="23" t="s">
        <v>28</v>
      </c>
      <c r="X30" s="275" t="s">
        <v>353</v>
      </c>
      <c r="Y30" s="276"/>
      <c r="Z30" s="277"/>
      <c r="AA30" s="277"/>
      <c r="AB30" s="270"/>
      <c r="AC30" s="22">
        <v>1.1</v>
      </c>
      <c r="AD30" s="23" t="s">
        <v>39</v>
      </c>
    </row>
    <row r="31" ht="22.5" hidden="1" customHeight="1">
      <c r="A31" s="1"/>
      <c r="B31" s="288" t="s">
        <v>35</v>
      </c>
      <c r="C31" s="264" t="s">
        <v>28</v>
      </c>
      <c r="D31" s="272">
        <v>828.0</v>
      </c>
      <c r="E31" s="273" t="s">
        <v>47</v>
      </c>
      <c r="F31" s="23" t="str">
        <f>IFERROR(__xludf.DUMMYFUNCTION("VLOOKUP(D31, IMPORTRANGE(""https://docs.google.com/spreadsheets/d/1-1sI1CgmkGLtYav5pFpc8zU1CMdiR2hGtZeWB7zWrbY/edit"", ""BD075!A1:AV2803""), 5, FALSE)"),"PARQUE FOTOVOLTAICO MONTELIBANO SOLAR 9.9 MW")</f>
        <v>PARQUE FOTOVOLTAICO MONTELIBANO SOLAR 9.9 MW</v>
      </c>
      <c r="G31" s="23" t="str">
        <f>IFERROR(__xludf.DUMMYFUNCTION("VLOOKUP(D31, IMPORTRANGE(""https://docs.google.com/spreadsheets/d/1-1sI1CgmkGLtYav5pFpc8zU1CMdiR2hGtZeWB7zWrbY/edit"", ""BD075!A1:AV2803""), 15, FALSE)"),"GRENERGY COLOMBIA S.A.S")</f>
        <v>GRENERGY COLOMBIA S.A.S</v>
      </c>
      <c r="H31" s="23" t="s">
        <v>77</v>
      </c>
      <c r="I31" s="23" t="s">
        <v>37</v>
      </c>
      <c r="J31" s="23" t="str">
        <f>IFERROR(__xludf.DUMMYFUNCTION("VLOOKUP(D31, IMPORTRANGE(""https://docs.google.com/spreadsheets/d/1-1sI1CgmkGLtYav5pFpc8zU1CMdiR2hGtZeWB7zWrbY/edit"", ""BD075!A1:AV2803""), 28, FALSE)"),"CORDOBA")</f>
        <v>CORDOBA</v>
      </c>
      <c r="K31" s="23" t="str">
        <f>IFERROR(__xludf.DUMMYFUNCTION("VLOOKUP(D31, IMPORTRANGE(""https://docs.google.com/spreadsheets/d/1-1sI1CgmkGLtYav5pFpc8zU1CMdiR2hGtZeWB7zWrbY/edit"", ""BD075!A1:AV2803""), 29, FALSE)"),"MONTELÍBANO")</f>
        <v>MONTELÍBANO</v>
      </c>
      <c r="L31" s="23"/>
      <c r="M31" s="23"/>
      <c r="N31" s="23">
        <f>IFERROR(__xludf.DUMMYFUNCTION("VLOOKUP(D31, IMPORTRANGE(""https://docs.google.com/spreadsheets/d/1-1sI1CgmkGLtYav5pFpc8zU1CMdiR2hGtZeWB7zWrbY/edit"", ""BD075!A1:AV2803""), 22, FALSE)"),9.9)</f>
        <v>9.9</v>
      </c>
      <c r="O31" s="23" t="str">
        <f>IFERROR(__xludf.DUMMYFUNCTION("VLOOKUP(D31, IMPORTRANGE(""https://docs.google.com/spreadsheets/d/1-1sI1CgmkGLtYav5pFpc8zU1CMdiR2hGtZeWB7zWrbY/edit"", ""BD075!A1:AV2803""), 32, FALSE)"),"MONTELIBANO 34.5 KV")</f>
        <v>MONTELIBANO 34.5 KV</v>
      </c>
      <c r="P31" s="23" t="str">
        <f>IFERROR(__xludf.DUMMYFUNCTION("VLOOKUP(D31, IMPORTRANGE(""https://docs.google.com/spreadsheets/d/1-1sI1CgmkGLtYav5pFpc8zU1CMdiR2hGtZeWB7zWrbY/edit"", ""BD075!A1:AV2803""), 33, FALSE)"),"CARIBE MAR DE LA COSTA S.A. E.S.P. - AFINIA")</f>
        <v>CARIBE MAR DE LA COSTA S.A. E.S.P. - AFINIA</v>
      </c>
      <c r="Q31" s="23" t="str">
        <f>IFERROR(__xludf.DUMMYFUNCTION("VLOOKUP(D31, IMPORTRANGE(""https://docs.google.com/spreadsheets/d/1-1sI1CgmkGLtYav5pFpc8zU1CMdiR2hGtZeWB7zWrbY/edit"", ""BD075!A1:AV2803""), 7, FALSE)"),"SOLAR FV")</f>
        <v>SOLAR FV</v>
      </c>
      <c r="R31" s="23">
        <f t="shared" si="1"/>
        <v>2022</v>
      </c>
      <c r="S31" s="274">
        <f>IFERROR(__xludf.DUMMYFUNCTION("VLOOKUP(D31, IMPORTRANGE(""https://docs.google.com/spreadsheets/d/1-1sI1CgmkGLtYav5pFpc8zU1CMdiR2hGtZeWB7zWrbY/edit"", ""BD075!A1:AV2803""), 26, FALSE)"),44916.0)</f>
        <v>44916</v>
      </c>
      <c r="T31" s="155"/>
      <c r="U31" s="23" t="str">
        <f>IFERROR(__xludf.DUMMYFUNCTION("VLOOKUP(D31, IMPORTRANGE(""https://docs.google.com/spreadsheets/d/1-1sI1CgmkGLtYav5pFpc8zU1CMdiR2hGtZeWB7zWrbY/edit"", ""BD075!A1:AV2803""),34, FALSE)"),"NO")</f>
        <v>NO</v>
      </c>
      <c r="V31" s="23" t="str">
        <f>IFERROR(__xludf.DUMMYFUNCTION("VLOOKUP(D31, IMPORTRANGE(""https://docs.google.com/spreadsheets/d/1-1sI1CgmkGLtYav5pFpc8zU1CMdiR2hGtZeWB7zWrbY/edit"", ""BD075!A1:AV2803""), 35, FALSE)"),"")</f>
        <v/>
      </c>
      <c r="W31" s="23" t="s">
        <v>28</v>
      </c>
      <c r="X31" s="275" t="s">
        <v>356</v>
      </c>
      <c r="Y31" s="276"/>
      <c r="Z31" s="277"/>
      <c r="AA31" s="277"/>
      <c r="AB31" s="270"/>
      <c r="AC31" s="22">
        <v>1.1</v>
      </c>
      <c r="AD31" s="23" t="s">
        <v>39</v>
      </c>
    </row>
    <row r="32" ht="22.5" hidden="1" customHeight="1">
      <c r="A32" s="1"/>
      <c r="B32" s="288" t="s">
        <v>27</v>
      </c>
      <c r="C32" s="264" t="s">
        <v>28</v>
      </c>
      <c r="D32" s="272">
        <v>419.0</v>
      </c>
      <c r="E32" s="273" t="s">
        <v>47</v>
      </c>
      <c r="F32" s="23" t="str">
        <f>IFERROR(__xludf.DUMMYFUNCTION("VLOOKUP(D32, IMPORTRANGE(""https://docs.google.com/spreadsheets/d/1-1sI1CgmkGLtYav5pFpc8zU1CMdiR2hGtZeWB7zWrbY/edit"", ""BD075!A1:AV2803""), 5, FALSE)"),"PARQUE SOLAR TIERRA LINDA DE 9.99 MW")</f>
        <v>PARQUE SOLAR TIERRA LINDA DE 9.99 MW</v>
      </c>
      <c r="G32" s="23" t="str">
        <f>IFERROR(__xludf.DUMMYFUNCTION("VLOOKUP(D32, IMPORTRANGE(""https://docs.google.com/spreadsheets/d/1-1sI1CgmkGLtYav5pFpc8zU1CMdiR2hGtZeWB7zWrbY/edit"", ""BD075!A1:AV2803""), 15, FALSE)"),"PARQUE SOLAR TIERRA LINDA S.A.S.")</f>
        <v>PARQUE SOLAR TIERRA LINDA S.A.S.</v>
      </c>
      <c r="H32" s="23" t="s">
        <v>126</v>
      </c>
      <c r="I32" s="23" t="s">
        <v>357</v>
      </c>
      <c r="J32" s="23" t="str">
        <f>IFERROR(__xludf.DUMMYFUNCTION("VLOOKUP(D32, IMPORTRANGE(""https://docs.google.com/spreadsheets/d/1-1sI1CgmkGLtYav5pFpc8zU1CMdiR2hGtZeWB7zWrbY/edit"", ""BD075!A1:AV2803""), 28, FALSE)"),"CORDOBA")</f>
        <v>CORDOBA</v>
      </c>
      <c r="K32" s="23" t="str">
        <f>IFERROR(__xludf.DUMMYFUNCTION("VLOOKUP(D32, IMPORTRANGE(""https://docs.google.com/spreadsheets/d/1-1sI1CgmkGLtYav5pFpc8zU1CMdiR2hGtZeWB7zWrbY/edit"", ""BD075!A1:AV2803""), 29, FALSE)"),"CHINÚ")</f>
        <v>CHINÚ</v>
      </c>
      <c r="L32" s="23"/>
      <c r="M32" s="23"/>
      <c r="N32" s="23">
        <f>IFERROR(__xludf.DUMMYFUNCTION("VLOOKUP(D32, IMPORTRANGE(""https://docs.google.com/spreadsheets/d/1-1sI1CgmkGLtYav5pFpc8zU1CMdiR2hGtZeWB7zWrbY/edit"", ""BD075!A1:AV2803""), 22, FALSE)"),9.99)</f>
        <v>9.99</v>
      </c>
      <c r="O32" s="23" t="str">
        <f>IFERROR(__xludf.DUMMYFUNCTION("VLOOKUP(D32, IMPORTRANGE(""https://docs.google.com/spreadsheets/d/1-1sI1CgmkGLtYav5pFpc8zU1CMdiR2hGtZeWB7zWrbY/edit"", ""BD075!A1:AV2803""), 32, FALSE)"),"CHINU PLANTA 34.5 KV")</f>
        <v>CHINU PLANTA 34.5 KV</v>
      </c>
      <c r="P32" s="23" t="str">
        <f>IFERROR(__xludf.DUMMYFUNCTION("VLOOKUP(D32, IMPORTRANGE(""https://docs.google.com/spreadsheets/d/1-1sI1CgmkGLtYav5pFpc8zU1CMdiR2hGtZeWB7zWrbY/edit"", ""BD075!A1:AV2803""), 33, FALSE)"),"CARIBE SOL DE LA COSTA S.A. E.S.P.")</f>
        <v>CARIBE SOL DE LA COSTA S.A. E.S.P.</v>
      </c>
      <c r="Q32" s="23" t="str">
        <f>IFERROR(__xludf.DUMMYFUNCTION("VLOOKUP(D32, IMPORTRANGE(""https://docs.google.com/spreadsheets/d/1-1sI1CgmkGLtYav5pFpc8zU1CMdiR2hGtZeWB7zWrbY/edit"", ""BD075!A1:AV2803""), 7, FALSE)"),"SOLAR FV")</f>
        <v>SOLAR FV</v>
      </c>
      <c r="R32" s="23">
        <f t="shared" si="1"/>
        <v>2023</v>
      </c>
      <c r="S32" s="274">
        <f>IFERROR(__xludf.DUMMYFUNCTION("VLOOKUP(D32, IMPORTRANGE(""https://docs.google.com/spreadsheets/d/1-1sI1CgmkGLtYav5pFpc8zU1CMdiR2hGtZeWB7zWrbY/edit"", ""BD075!A1:AV2803""), 26, FALSE)"),45107.0)</f>
        <v>45107</v>
      </c>
      <c r="T32" s="155"/>
      <c r="U32" s="23" t="str">
        <f>IFERROR(__xludf.DUMMYFUNCTION("VLOOKUP(D32, IMPORTRANGE(""https://docs.google.com/spreadsheets/d/1-1sI1CgmkGLtYav5pFpc8zU1CMdiR2hGtZeWB7zWrbY/edit"", ""BD075!A1:AV2803""),34, FALSE)"),"NO")</f>
        <v>NO</v>
      </c>
      <c r="V32" s="23" t="str">
        <f>IFERROR(__xludf.DUMMYFUNCTION("VLOOKUP(D32, IMPORTRANGE(""https://docs.google.com/spreadsheets/d/1-1sI1CgmkGLtYav5pFpc8zU1CMdiR2hGtZeWB7zWrbY/edit"", ""BD075!A1:AV2803""), 35, FALSE)"),"")</f>
        <v/>
      </c>
      <c r="W32" s="23" t="s">
        <v>28</v>
      </c>
      <c r="X32" s="275" t="s">
        <v>356</v>
      </c>
      <c r="Y32" s="276"/>
      <c r="Z32" s="277"/>
      <c r="AA32" s="277"/>
      <c r="AB32" s="270"/>
      <c r="AC32" s="22">
        <v>1.1</v>
      </c>
      <c r="AD32" s="23" t="s">
        <v>39</v>
      </c>
    </row>
    <row r="33" ht="22.5" hidden="1" customHeight="1">
      <c r="A33" s="1"/>
      <c r="B33" s="288" t="s">
        <v>27</v>
      </c>
      <c r="C33" s="264" t="s">
        <v>28</v>
      </c>
      <c r="D33" s="272">
        <v>427.0</v>
      </c>
      <c r="E33" s="273" t="s">
        <v>47</v>
      </c>
      <c r="F33" s="23" t="str">
        <f>IFERROR(__xludf.DUMMYFUNCTION("VLOOKUP(D33, IMPORTRANGE(""https://docs.google.com/spreadsheets/d/1-1sI1CgmkGLtYav5pFpc8zU1CMdiR2hGtZeWB7zWrbY/edit"", ""BD075!A1:AV2803""), 5, FALSE)"),"PARQUE FOTOVOLTAICO LA TOLUA 19.9 MW")</f>
        <v>PARQUE FOTOVOLTAICO LA TOLUA 19.9 MW</v>
      </c>
      <c r="G33" s="23" t="str">
        <f>IFERROR(__xludf.DUMMYFUNCTION("VLOOKUP(D33, IMPORTRANGE(""https://docs.google.com/spreadsheets/d/1-1sI1CgmkGLtYav5pFpc8zU1CMdiR2hGtZeWB7zWrbY/edit"", ""BD075!A1:AV2803""), 15, FALSE)"),"PARQUE FOTOVOLTAICO LA TOLUA S.A.S.")</f>
        <v>PARQUE FOTOVOLTAICO LA TOLUA S.A.S.</v>
      </c>
      <c r="H33" s="23" t="s">
        <v>126</v>
      </c>
      <c r="I33" s="23" t="s">
        <v>357</v>
      </c>
      <c r="J33" s="23" t="str">
        <f>IFERROR(__xludf.DUMMYFUNCTION("VLOOKUP(D33, IMPORTRANGE(""https://docs.google.com/spreadsheets/d/1-1sI1CgmkGLtYav5pFpc8zU1CMdiR2hGtZeWB7zWrbY/edit"", ""BD075!A1:AV2803""), 28, FALSE)"),"CORDOBA")</f>
        <v>CORDOBA</v>
      </c>
      <c r="K33" s="23" t="str">
        <f>IFERROR(__xludf.DUMMYFUNCTION("VLOOKUP(D33, IMPORTRANGE(""https://docs.google.com/spreadsheets/d/1-1sI1CgmkGLtYav5pFpc8zU1CMdiR2hGtZeWB7zWrbY/edit"", ""BD075!A1:AV2803""), 29, FALSE)"),"CHINÚ")</f>
        <v>CHINÚ</v>
      </c>
      <c r="L33" s="23"/>
      <c r="M33" s="23"/>
      <c r="N33" s="23">
        <f>IFERROR(__xludf.DUMMYFUNCTION("VLOOKUP(D33, IMPORTRANGE(""https://docs.google.com/spreadsheets/d/1-1sI1CgmkGLtYav5pFpc8zU1CMdiR2hGtZeWB7zWrbY/edit"", ""BD075!A1:AV2803""), 22, FALSE)"),19.9)</f>
        <v>19.9</v>
      </c>
      <c r="O33" s="23" t="str">
        <f>IFERROR(__xludf.DUMMYFUNCTION("VLOOKUP(D33, IMPORTRANGE(""https://docs.google.com/spreadsheets/d/1-1sI1CgmkGLtYav5pFpc8zU1CMdiR2hGtZeWB7zWrbY/edit"", ""BD075!A1:AV2803""), 32, FALSE)"),"CHINU PLANTA 34.5 KV")</f>
        <v>CHINU PLANTA 34.5 KV</v>
      </c>
      <c r="P33" s="23" t="str">
        <f>IFERROR(__xludf.DUMMYFUNCTION("VLOOKUP(D33, IMPORTRANGE(""https://docs.google.com/spreadsheets/d/1-1sI1CgmkGLtYav5pFpc8zU1CMdiR2hGtZeWB7zWrbY/edit"", ""BD075!A1:AV2803""), 33, FALSE)"),"CARIBE SOL DE LA COSTA S.A. E.S.P.")</f>
        <v>CARIBE SOL DE LA COSTA S.A. E.S.P.</v>
      </c>
      <c r="Q33" s="23" t="str">
        <f>IFERROR(__xludf.DUMMYFUNCTION("VLOOKUP(D33, IMPORTRANGE(""https://docs.google.com/spreadsheets/d/1-1sI1CgmkGLtYav5pFpc8zU1CMdiR2hGtZeWB7zWrbY/edit"", ""BD075!A1:AV2803""), 7, FALSE)"),"SOLAR FV")</f>
        <v>SOLAR FV</v>
      </c>
      <c r="R33" s="23">
        <f t="shared" si="1"/>
        <v>2023</v>
      </c>
      <c r="S33" s="274">
        <f>IFERROR(__xludf.DUMMYFUNCTION("VLOOKUP(D33, IMPORTRANGE(""https://docs.google.com/spreadsheets/d/1-1sI1CgmkGLtYav5pFpc8zU1CMdiR2hGtZeWB7zWrbY/edit"", ""BD075!A1:AV2803""), 26, FALSE)"),45107.0)</f>
        <v>45107</v>
      </c>
      <c r="T33" s="155"/>
      <c r="U33" s="23" t="str">
        <f>IFERROR(__xludf.DUMMYFUNCTION("VLOOKUP(D33, IMPORTRANGE(""https://docs.google.com/spreadsheets/d/1-1sI1CgmkGLtYav5pFpc8zU1CMdiR2hGtZeWB7zWrbY/edit"", ""BD075!A1:AV2803""),34, FALSE)"),"NO")</f>
        <v>NO</v>
      </c>
      <c r="V33" s="23" t="str">
        <f>IFERROR(__xludf.DUMMYFUNCTION("VLOOKUP(D33, IMPORTRANGE(""https://docs.google.com/spreadsheets/d/1-1sI1CgmkGLtYav5pFpc8zU1CMdiR2hGtZeWB7zWrbY/edit"", ""BD075!A1:AV2803""), 35, FALSE)"),"")</f>
        <v/>
      </c>
      <c r="W33" s="23" t="s">
        <v>28</v>
      </c>
      <c r="X33" s="275" t="s">
        <v>356</v>
      </c>
      <c r="Y33" s="276"/>
      <c r="Z33" s="277"/>
      <c r="AA33" s="277"/>
      <c r="AB33" s="270"/>
      <c r="AC33" s="22">
        <v>1.1</v>
      </c>
      <c r="AD33" s="23" t="s">
        <v>39</v>
      </c>
    </row>
    <row r="34" ht="22.5" hidden="1" customHeight="1">
      <c r="A34" s="1"/>
      <c r="B34" s="288" t="s">
        <v>35</v>
      </c>
      <c r="C34" s="264" t="s">
        <v>28</v>
      </c>
      <c r="D34" s="272">
        <v>407.0</v>
      </c>
      <c r="E34" s="273" t="s">
        <v>47</v>
      </c>
      <c r="F34" s="23" t="str">
        <f>IFERROR(__xludf.DUMMYFUNCTION("VLOOKUP(D34, IMPORTRANGE(""https://docs.google.com/spreadsheets/d/1-1sI1CgmkGLtYav5pFpc8zU1CMdiR2hGtZeWB7zWrbY/edit"", ""BD075!A1:AV2803""), 5, FALSE)"),"PROYECTO SOLAR LA VICTORIA 1 DE 19.9MW")</f>
        <v>PROYECTO SOLAR LA VICTORIA 1 DE 19.9MW</v>
      </c>
      <c r="G34" s="23" t="str">
        <f>IFERROR(__xludf.DUMMYFUNCTION("VLOOKUP(D34, IMPORTRANGE(""https://docs.google.com/spreadsheets/d/1-1sI1CgmkGLtYav5pFpc8zU1CMdiR2hGtZeWB7zWrbY/edit"", ""BD075!A1:AV2803""), 15, FALSE)"),"CELSIA COLOMBIA S.A. E.S.P.")</f>
        <v>CELSIA COLOMBIA S.A. E.S.P.</v>
      </c>
      <c r="H34" s="23" t="s">
        <v>77</v>
      </c>
      <c r="I34" s="23" t="s">
        <v>37</v>
      </c>
      <c r="J34" s="23" t="str">
        <f>IFERROR(__xludf.DUMMYFUNCTION("VLOOKUP(D34, IMPORTRANGE(""https://docs.google.com/spreadsheets/d/1-1sI1CgmkGLtYav5pFpc8zU1CMdiR2hGtZeWB7zWrbY/edit"", ""BD075!A1:AV2803""), 28, FALSE)"),"VALLE_DEL_CAUCA")</f>
        <v>VALLE_DEL_CAUCA</v>
      </c>
      <c r="K34" s="23" t="str">
        <f>IFERROR(__xludf.DUMMYFUNCTION("VLOOKUP(D34, IMPORTRANGE(""https://docs.google.com/spreadsheets/d/1-1sI1CgmkGLtYav5pFpc8zU1CMdiR2hGtZeWB7zWrbY/edit"", ""BD075!A1:AV2803""), 29, FALSE)"),"")</f>
        <v/>
      </c>
      <c r="L34" s="23"/>
      <c r="M34" s="23"/>
      <c r="N34" s="23">
        <f>IFERROR(__xludf.DUMMYFUNCTION("VLOOKUP(D34, IMPORTRANGE(""https://docs.google.com/spreadsheets/d/1-1sI1CgmkGLtYav5pFpc8zU1CMdiR2hGtZeWB7zWrbY/edit"", ""BD075!A1:AV2803""), 22, FALSE)"),19.9)</f>
        <v>19.9</v>
      </c>
      <c r="O34" s="23" t="str">
        <f>IFERROR(__xludf.DUMMYFUNCTION("VLOOKUP(D34, IMPORTRANGE(""https://docs.google.com/spreadsheets/d/1-1sI1CgmkGLtYav5pFpc8zU1CMdiR2hGtZeWB7zWrbY/edit"", ""BD075!A1:AV2803""), 32, FALSE)"),"ZARZAL 34.5 KV")</f>
        <v>ZARZAL 34.5 KV</v>
      </c>
      <c r="P34" s="23" t="str">
        <f>IFERROR(__xludf.DUMMYFUNCTION("VLOOKUP(D34, IMPORTRANGE(""https://docs.google.com/spreadsheets/d/1-1sI1CgmkGLtYav5pFpc8zU1CMdiR2hGtZeWB7zWrbY/edit"", ""BD075!A1:AV2803""), 33, FALSE)"),"CELSIA COLOMBIA S.A. E.S.P.")</f>
        <v>CELSIA COLOMBIA S.A. E.S.P.</v>
      </c>
      <c r="Q34" s="23" t="str">
        <f>IFERROR(__xludf.DUMMYFUNCTION("VLOOKUP(D34, IMPORTRANGE(""https://docs.google.com/spreadsheets/d/1-1sI1CgmkGLtYav5pFpc8zU1CMdiR2hGtZeWB7zWrbY/edit"", ""BD075!A1:AV2803""), 7, FALSE)"),"SOLAR FV")</f>
        <v>SOLAR FV</v>
      </c>
      <c r="R34" s="23">
        <f t="shared" si="1"/>
        <v>2023</v>
      </c>
      <c r="S34" s="274">
        <f>IFERROR(__xludf.DUMMYFUNCTION("VLOOKUP(D34, IMPORTRANGE(""https://docs.google.com/spreadsheets/d/1-1sI1CgmkGLtYav5pFpc8zU1CMdiR2hGtZeWB7zWrbY/edit"", ""BD075!A1:AV2803""), 26, FALSE)"),45272.0)</f>
        <v>45272</v>
      </c>
      <c r="T34" s="155"/>
      <c r="U34" s="23" t="str">
        <f>IFERROR(__xludf.DUMMYFUNCTION("VLOOKUP(D34, IMPORTRANGE(""https://docs.google.com/spreadsheets/d/1-1sI1CgmkGLtYav5pFpc8zU1CMdiR2hGtZeWB7zWrbY/edit"", ""BD075!A1:AV2803""),34, FALSE)"),"NO")</f>
        <v>NO</v>
      </c>
      <c r="V34" s="23" t="str">
        <f>IFERROR(__xludf.DUMMYFUNCTION("VLOOKUP(D34, IMPORTRANGE(""https://docs.google.com/spreadsheets/d/1-1sI1CgmkGLtYav5pFpc8zU1CMdiR2hGtZeWB7zWrbY/edit"", ""BD075!A1:AV2803""), 35, FALSE)"),"")</f>
        <v/>
      </c>
      <c r="W34" s="23" t="s">
        <v>28</v>
      </c>
      <c r="X34" s="275" t="s">
        <v>356</v>
      </c>
      <c r="Y34" s="276"/>
      <c r="Z34" s="277"/>
      <c r="AA34" s="277"/>
      <c r="AB34" s="270"/>
      <c r="AC34" s="22">
        <v>1.1</v>
      </c>
      <c r="AD34" s="23" t="s">
        <v>39</v>
      </c>
    </row>
    <row r="35" ht="22.5" hidden="1" customHeight="1">
      <c r="A35" s="1"/>
      <c r="B35" s="288" t="s">
        <v>35</v>
      </c>
      <c r="C35" s="264" t="s">
        <v>28</v>
      </c>
      <c r="D35" s="272">
        <v>1157.0</v>
      </c>
      <c r="E35" s="273" t="s">
        <v>47</v>
      </c>
      <c r="F35" s="23" t="str">
        <f>IFERROR(__xludf.DUMMYFUNCTION("VLOOKUP(D35, IMPORTRANGE(""https://docs.google.com/spreadsheets/d/1-1sI1CgmkGLtYav5pFpc8zU1CMdiR2hGtZeWB7zWrbY/edit"", ""BD075!A1:AV2803""), 5, FALSE)"),"PROYECTO SOLAR LA VICTORIA 2 DE 19.9MW")</f>
        <v>PROYECTO SOLAR LA VICTORIA 2 DE 19.9MW</v>
      </c>
      <c r="G35" s="23" t="str">
        <f>IFERROR(__xludf.DUMMYFUNCTION("VLOOKUP(D35, IMPORTRANGE(""https://docs.google.com/spreadsheets/d/1-1sI1CgmkGLtYav5pFpc8zU1CMdiR2hGtZeWB7zWrbY/edit"", ""BD075!A1:AV2803""), 15, FALSE)"),"CELSIA COLOMBIA")</f>
        <v>CELSIA COLOMBIA</v>
      </c>
      <c r="H35" s="23" t="s">
        <v>77</v>
      </c>
      <c r="I35" s="23" t="s">
        <v>37</v>
      </c>
      <c r="J35" s="23" t="str">
        <f>IFERROR(__xludf.DUMMYFUNCTION("VLOOKUP(D35, IMPORTRANGE(""https://docs.google.com/spreadsheets/d/1-1sI1CgmkGLtYav5pFpc8zU1CMdiR2hGtZeWB7zWrbY/edit"", ""BD075!A1:AV2803""), 28, FALSE)"),"VALLE_DEL_CAUCA")</f>
        <v>VALLE_DEL_CAUCA</v>
      </c>
      <c r="K35" s="23" t="str">
        <f>IFERROR(__xludf.DUMMYFUNCTION("VLOOKUP(D35, IMPORTRANGE(""https://docs.google.com/spreadsheets/d/1-1sI1CgmkGLtYav5pFpc8zU1CMdiR2hGtZeWB7zWrbY/edit"", ""BD075!A1:AV2803""), 29, FALSE)"),"ZARZAL")</f>
        <v>ZARZAL</v>
      </c>
      <c r="L35" s="23"/>
      <c r="M35" s="23"/>
      <c r="N35" s="23">
        <f>IFERROR(__xludf.DUMMYFUNCTION("VLOOKUP(D35, IMPORTRANGE(""https://docs.google.com/spreadsheets/d/1-1sI1CgmkGLtYav5pFpc8zU1CMdiR2hGtZeWB7zWrbY/edit"", ""BD075!A1:AV2803""), 22, FALSE)"),19.9)</f>
        <v>19.9</v>
      </c>
      <c r="O35" s="23" t="str">
        <f>IFERROR(__xludf.DUMMYFUNCTION("VLOOKUP(D35, IMPORTRANGE(""https://docs.google.com/spreadsheets/d/1-1sI1CgmkGLtYav5pFpc8zU1CMdiR2hGtZeWB7zWrbY/edit"", ""BD075!A1:AV2803""), 32, FALSE)"),"ZARZAL 34.5 KV")</f>
        <v>ZARZAL 34.5 KV</v>
      </c>
      <c r="P35" s="23" t="str">
        <f>IFERROR(__xludf.DUMMYFUNCTION("VLOOKUP(D35, IMPORTRANGE(""https://docs.google.com/spreadsheets/d/1-1sI1CgmkGLtYav5pFpc8zU1CMdiR2hGtZeWB7zWrbY/edit"", ""BD075!A1:AV2803""), 33, FALSE)"),"CELSIA COLOMBIA S.A. E.S.P.")</f>
        <v>CELSIA COLOMBIA S.A. E.S.P.</v>
      </c>
      <c r="Q35" s="23" t="str">
        <f>IFERROR(__xludf.DUMMYFUNCTION("VLOOKUP(D35, IMPORTRANGE(""https://docs.google.com/spreadsheets/d/1-1sI1CgmkGLtYav5pFpc8zU1CMdiR2hGtZeWB7zWrbY/edit"", ""BD075!A1:AV2803""), 7, FALSE)"),"SOLAR FV")</f>
        <v>SOLAR FV</v>
      </c>
      <c r="R35" s="23">
        <f t="shared" si="1"/>
        <v>2023</v>
      </c>
      <c r="S35" s="274">
        <f>IFERROR(__xludf.DUMMYFUNCTION("VLOOKUP(D35, IMPORTRANGE(""https://docs.google.com/spreadsheets/d/1-1sI1CgmkGLtYav5pFpc8zU1CMdiR2hGtZeWB7zWrbY/edit"", ""BD075!A1:AV2803""), 26, FALSE)"),45272.0)</f>
        <v>45272</v>
      </c>
      <c r="T35" s="155"/>
      <c r="U35" s="23" t="str">
        <f>IFERROR(__xludf.DUMMYFUNCTION("VLOOKUP(D35, IMPORTRANGE(""https://docs.google.com/spreadsheets/d/1-1sI1CgmkGLtYav5pFpc8zU1CMdiR2hGtZeWB7zWrbY/edit"", ""BD075!A1:AV2803""),34, FALSE)"),"NO")</f>
        <v>NO</v>
      </c>
      <c r="V35" s="23" t="str">
        <f>IFERROR(__xludf.DUMMYFUNCTION("VLOOKUP(D35, IMPORTRANGE(""https://docs.google.com/spreadsheets/d/1-1sI1CgmkGLtYav5pFpc8zU1CMdiR2hGtZeWB7zWrbY/edit"", ""BD075!A1:AV2803""), 35, FALSE)"),"")</f>
        <v/>
      </c>
      <c r="W35" s="23" t="s">
        <v>28</v>
      </c>
      <c r="X35" s="275" t="s">
        <v>356</v>
      </c>
      <c r="Y35" s="276"/>
      <c r="Z35" s="277"/>
      <c r="AA35" s="277"/>
      <c r="AB35" s="270"/>
      <c r="AC35" s="22">
        <v>1.1</v>
      </c>
      <c r="AD35" s="23" t="s">
        <v>39</v>
      </c>
    </row>
    <row r="36" ht="22.5" hidden="1" customHeight="1">
      <c r="A36" s="1"/>
      <c r="B36" s="288" t="s">
        <v>27</v>
      </c>
      <c r="C36" s="264" t="s">
        <v>28</v>
      </c>
      <c r="D36" s="272">
        <v>810.0</v>
      </c>
      <c r="E36" s="273" t="s">
        <v>47</v>
      </c>
      <c r="F36" s="23" t="str">
        <f>IFERROR(__xludf.DUMMYFUNCTION("VLOOKUP(D36, IMPORTRANGE(""https://docs.google.com/spreadsheets/d/1-1sI1CgmkGLtYav5pFpc8zU1CMdiR2hGtZeWB7zWrbY/edit"", ""BD075!A1:AV2803""), 5, FALSE)"),"PROYECTO SOLAR FOTOVOLTAICO HONDA SOLAR 1 9,9 MW")</f>
        <v>PROYECTO SOLAR FOTOVOLTAICO HONDA SOLAR 1 9,9 MW</v>
      </c>
      <c r="G36" s="23" t="str">
        <f>IFERROR(__xludf.DUMMYFUNCTION("VLOOKUP(D36, IMPORTRANGE(""https://docs.google.com/spreadsheets/d/1-1sI1CgmkGLtYav5pFpc8zU1CMdiR2hGtZeWB7zWrbY/edit"", ""BD075!A1:AV2803""), 15, FALSE)"),"VO RENOVABLES SOL 1 S.A.S. E.S.P")</f>
        <v>VO RENOVABLES SOL 1 S.A.S. E.S.P</v>
      </c>
      <c r="H36" s="23" t="s">
        <v>126</v>
      </c>
      <c r="I36" s="23" t="s">
        <v>357</v>
      </c>
      <c r="J36" s="23" t="str">
        <f>IFERROR(__xludf.DUMMYFUNCTION("VLOOKUP(D36, IMPORTRANGE(""https://docs.google.com/spreadsheets/d/1-1sI1CgmkGLtYav5pFpc8zU1CMdiR2hGtZeWB7zWrbY/edit"", ""BD075!A1:AV2803""), 28, FALSE)"),"CUNDINAMARCA")</f>
        <v>CUNDINAMARCA</v>
      </c>
      <c r="K36" s="23" t="str">
        <f>IFERROR(__xludf.DUMMYFUNCTION("VLOOKUP(D36, IMPORTRANGE(""https://docs.google.com/spreadsheets/d/1-1sI1CgmkGLtYav5pFpc8zU1CMdiR2hGtZeWB7zWrbY/edit"", ""BD075!A1:AV2803""), 29, FALSE)"),"GUADUAS")</f>
        <v>GUADUAS</v>
      </c>
      <c r="L36" s="23"/>
      <c r="M36" s="23"/>
      <c r="N36" s="23">
        <f>IFERROR(__xludf.DUMMYFUNCTION("VLOOKUP(D36, IMPORTRANGE(""https://docs.google.com/spreadsheets/d/1-1sI1CgmkGLtYav5pFpc8zU1CMdiR2hGtZeWB7zWrbY/edit"", ""BD075!A1:AV2803""), 22, FALSE)"),9.9)</f>
        <v>9.9</v>
      </c>
      <c r="O36" s="23" t="str">
        <f>IFERROR(__xludf.DUMMYFUNCTION("VLOOKUP(D36, IMPORTRANGE(""https://docs.google.com/spreadsheets/d/1-1sI1CgmkGLtYav5pFpc8zU1CMdiR2hGtZeWB7zWrbY/edit"", ""BD075!A1:AV2803""), 32, FALSE)"),"CIRCUITO VILLETA 34.5 KV")</f>
        <v>CIRCUITO VILLETA 34.5 KV</v>
      </c>
      <c r="P36" s="23" t="str">
        <f>IFERROR(__xludf.DUMMYFUNCTION("VLOOKUP(D36, IMPORTRANGE(""https://docs.google.com/spreadsheets/d/1-1sI1CgmkGLtYav5pFpc8zU1CMdiR2hGtZeWB7zWrbY/edit"", ""BD075!A1:AV2803""), 33, FALSE)"),"ENEL COLOMBIA S.A E.S.P.")</f>
        <v>ENEL COLOMBIA S.A E.S.P.</v>
      </c>
      <c r="Q36" s="23" t="str">
        <f>IFERROR(__xludf.DUMMYFUNCTION("VLOOKUP(D36, IMPORTRANGE(""https://docs.google.com/spreadsheets/d/1-1sI1CgmkGLtYav5pFpc8zU1CMdiR2hGtZeWB7zWrbY/edit"", ""BD075!A1:AV2803""), 7, FALSE)"),"SOLAR FV")</f>
        <v>SOLAR FV</v>
      </c>
      <c r="R36" s="23">
        <f t="shared" si="1"/>
        <v>2023</v>
      </c>
      <c r="S36" s="274">
        <f>IFERROR(__xludf.DUMMYFUNCTION("VLOOKUP(D36, IMPORTRANGE(""https://docs.google.com/spreadsheets/d/1-1sI1CgmkGLtYav5pFpc8zU1CMdiR2hGtZeWB7zWrbY/edit"", ""BD075!A1:AV2803""), 26, FALSE)"),45288.0)</f>
        <v>45288</v>
      </c>
      <c r="T36" s="155"/>
      <c r="U36" s="23" t="str">
        <f>IFERROR(__xludf.DUMMYFUNCTION("VLOOKUP(D36, IMPORTRANGE(""https://docs.google.com/spreadsheets/d/1-1sI1CgmkGLtYav5pFpc8zU1CMdiR2hGtZeWB7zWrbY/edit"", ""BD075!A1:AV2803""),34, FALSE)"),"NO")</f>
        <v>NO</v>
      </c>
      <c r="V36" s="23" t="str">
        <f>IFERROR(__xludf.DUMMYFUNCTION("VLOOKUP(D36, IMPORTRANGE(""https://docs.google.com/spreadsheets/d/1-1sI1CgmkGLtYav5pFpc8zU1CMdiR2hGtZeWB7zWrbY/edit"", ""BD075!A1:AV2803""), 35, FALSE)"),"")</f>
        <v/>
      </c>
      <c r="W36" s="23" t="s">
        <v>28</v>
      </c>
      <c r="X36" s="275" t="s">
        <v>356</v>
      </c>
      <c r="Y36" s="276"/>
      <c r="Z36" s="277"/>
      <c r="AA36" s="277"/>
      <c r="AB36" s="270"/>
      <c r="AC36" s="22">
        <v>1.1</v>
      </c>
      <c r="AD36" s="23" t="s">
        <v>39</v>
      </c>
    </row>
    <row r="37" ht="22.5" hidden="1" customHeight="1">
      <c r="A37" s="1"/>
      <c r="B37" s="288" t="s">
        <v>27</v>
      </c>
      <c r="C37" s="264" t="s">
        <v>28</v>
      </c>
      <c r="D37" s="272">
        <v>397.0</v>
      </c>
      <c r="E37" s="273" t="s">
        <v>47</v>
      </c>
      <c r="F37" s="23" t="str">
        <f>IFERROR(__xludf.DUMMYFUNCTION("VLOOKUP(D37, IMPORTRANGE(""https://docs.google.com/spreadsheets/d/1-1sI1CgmkGLtYav5pFpc8zU1CMdiR2hGtZeWB7zWrbY/edit"", ""BD075!A1:AV2803""), 5, FALSE)"),"PARQUE SOLAR CAIMÁN CIENAGUERO DE 9,9 MW")</f>
        <v>PARQUE SOLAR CAIMÁN CIENAGUERO DE 9,9 MW</v>
      </c>
      <c r="G37" s="23" t="str">
        <f>IFERROR(__xludf.DUMMYFUNCTION("VLOOKUP(D37, IMPORTRANGE(""https://docs.google.com/spreadsheets/d/1-1sI1CgmkGLtYav5pFpc8zU1CMdiR2hGtZeWB7zWrbY/edit"", ""BD075!A1:AV2803""), 15, FALSE)"),"SOLEK COLOMBIA SERVICES S.A.S")</f>
        <v>SOLEK COLOMBIA SERVICES S.A.S</v>
      </c>
      <c r="H37" s="23" t="s">
        <v>180</v>
      </c>
      <c r="I37" s="23" t="s">
        <v>105</v>
      </c>
      <c r="J37" s="23" t="str">
        <f>IFERROR(__xludf.DUMMYFUNCTION("VLOOKUP(D37, IMPORTRANGE(""https://docs.google.com/spreadsheets/d/1-1sI1CgmkGLtYav5pFpc8zU1CMdiR2hGtZeWB7zWrbY/edit"", ""BD075!A1:AV2803""), 28, FALSE)"),"MAGDALENA")</f>
        <v>MAGDALENA</v>
      </c>
      <c r="K37" s="23" t="str">
        <f>IFERROR(__xludf.DUMMYFUNCTION("VLOOKUP(D37, IMPORTRANGE(""https://docs.google.com/spreadsheets/d/1-1sI1CgmkGLtYav5pFpc8zU1CMdiR2hGtZeWB7zWrbY/edit"", ""BD075!A1:AV2803""), 29, FALSE)"),"CIÉNAGA")</f>
        <v>CIÉNAGA</v>
      </c>
      <c r="L37" s="23"/>
      <c r="M37" s="23"/>
      <c r="N37" s="23">
        <f>IFERROR(__xludf.DUMMYFUNCTION("VLOOKUP(D37, IMPORTRANGE(""https://docs.google.com/spreadsheets/d/1-1sI1CgmkGLtYav5pFpc8zU1CMdiR2hGtZeWB7zWrbY/edit"", ""BD075!A1:AV2803""), 22, FALSE)"),9.9)</f>
        <v>9.9</v>
      </c>
      <c r="O37" s="23" t="str">
        <f>IFERROR(__xludf.DUMMYFUNCTION("VLOOKUP(D37, IMPORTRANGE(""https://docs.google.com/spreadsheets/d/1-1sI1CgmkGLtYav5pFpc8zU1CMdiR2hGtZeWB7zWrbY/edit"", ""BD075!A1:AV2803""), 32, FALSE)"),"RIO CORDOBA 13.8 KV")</f>
        <v>RIO CORDOBA 13.8 KV</v>
      </c>
      <c r="P37" s="23" t="str">
        <f>IFERROR(__xludf.DUMMYFUNCTION("VLOOKUP(D37, IMPORTRANGE(""https://docs.google.com/spreadsheets/d/1-1sI1CgmkGLtYav5pFpc8zU1CMdiR2hGtZeWB7zWrbY/edit"", ""BD075!A1:AV2803""), 33, FALSE)"),"CARIBE SOL DE LA COSTA S.A. E.S.P.")</f>
        <v>CARIBE SOL DE LA COSTA S.A. E.S.P.</v>
      </c>
      <c r="Q37" s="23" t="str">
        <f>IFERROR(__xludf.DUMMYFUNCTION("VLOOKUP(D37, IMPORTRANGE(""https://docs.google.com/spreadsheets/d/1-1sI1CgmkGLtYav5pFpc8zU1CMdiR2hGtZeWB7zWrbY/edit"", ""BD075!A1:AV2803""), 7, FALSE)"),"SOLAR FV")</f>
        <v>SOLAR FV</v>
      </c>
      <c r="R37" s="23">
        <f t="shared" si="1"/>
        <v>2023</v>
      </c>
      <c r="S37" s="274">
        <f>IFERROR(__xludf.DUMMYFUNCTION("VLOOKUP(D37, IMPORTRANGE(""https://docs.google.com/spreadsheets/d/1-1sI1CgmkGLtYav5pFpc8zU1CMdiR2hGtZeWB7zWrbY/edit"", ""BD075!A1:AV2803""), 26, FALSE)"),45291.0)</f>
        <v>45291</v>
      </c>
      <c r="T37" s="155"/>
      <c r="U37" s="23" t="str">
        <f>IFERROR(__xludf.DUMMYFUNCTION("VLOOKUP(D37, IMPORTRANGE(""https://docs.google.com/spreadsheets/d/1-1sI1CgmkGLtYav5pFpc8zU1CMdiR2hGtZeWB7zWrbY/edit"", ""BD075!A1:AV2803""),34, FALSE)"),"NO")</f>
        <v>NO</v>
      </c>
      <c r="V37" s="23" t="str">
        <f>IFERROR(__xludf.DUMMYFUNCTION("VLOOKUP(D37, IMPORTRANGE(""https://docs.google.com/spreadsheets/d/1-1sI1CgmkGLtYav5pFpc8zU1CMdiR2hGtZeWB7zWrbY/edit"", ""BD075!A1:AV2803""), 35, FALSE)"),"")</f>
        <v/>
      </c>
      <c r="W37" s="23" t="s">
        <v>28</v>
      </c>
      <c r="X37" s="275" t="s">
        <v>356</v>
      </c>
      <c r="Y37" s="276"/>
      <c r="Z37" s="277"/>
      <c r="AA37" s="277"/>
      <c r="AB37" s="270"/>
      <c r="AC37" s="22">
        <v>1.1</v>
      </c>
      <c r="AD37" s="23" t="s">
        <v>39</v>
      </c>
    </row>
    <row r="38" ht="22.5" hidden="1" customHeight="1">
      <c r="A38" s="1"/>
      <c r="B38" s="271"/>
      <c r="C38" s="264" t="s">
        <v>28</v>
      </c>
      <c r="D38" s="272">
        <v>392.0</v>
      </c>
      <c r="E38" s="273" t="s">
        <v>47</v>
      </c>
      <c r="F38" s="23" t="str">
        <f>IFERROR(__xludf.DUMMYFUNCTION("VLOOKUP(D38, IMPORTRANGE(""https://docs.google.com/spreadsheets/d/1-1sI1CgmkGLtYav5pFpc8zU1CMdiR2hGtZeWB7zWrbY/edit"", ""BD075!A1:AV2803""), 5, FALSE)"),"PARQUE SOLAR PÉTALO DEL CÓRDOBA II DE 9.9 MW.")</f>
        <v>PARQUE SOLAR PÉTALO DEL CÓRDOBA II DE 9.9 MW.</v>
      </c>
      <c r="G38" s="23" t="str">
        <f>IFERROR(__xludf.DUMMYFUNCTION("VLOOKUP(D38, IMPORTRANGE(""https://docs.google.com/spreadsheets/d/1-1sI1CgmkGLtYav5pFpc8zU1CMdiR2hGtZeWB7zWrbY/edit"", ""BD075!A1:AV2803""), 15, FALSE)"),"BCCY CÓRDOBA S.A.S. E.S.P.")</f>
        <v>BCCY CÓRDOBA S.A.S. E.S.P.</v>
      </c>
      <c r="H38" s="23" t="s">
        <v>358</v>
      </c>
      <c r="I38" s="23" t="s">
        <v>45</v>
      </c>
      <c r="J38" s="23" t="str">
        <f>IFERROR(__xludf.DUMMYFUNCTION("VLOOKUP(D38, IMPORTRANGE(""https://docs.google.com/spreadsheets/d/1-1sI1CgmkGLtYav5pFpc8zU1CMdiR2hGtZeWB7zWrbY/edit"", ""BD075!A1:AV2803""), 28, FALSE)"),"CORDOBA")</f>
        <v>CORDOBA</v>
      </c>
      <c r="K38" s="23" t="str">
        <f>IFERROR(__xludf.DUMMYFUNCTION("VLOOKUP(D38, IMPORTRANGE(""https://docs.google.com/spreadsheets/d/1-1sI1CgmkGLtYav5pFpc8zU1CMdiR2hGtZeWB7zWrbY/edit"", ""BD075!A1:AV2803""), 29, FALSE)"),"CHINÚ")</f>
        <v>CHINÚ</v>
      </c>
      <c r="L38" s="23"/>
      <c r="M38" s="23"/>
      <c r="N38" s="23">
        <f>IFERROR(__xludf.DUMMYFUNCTION("VLOOKUP(D38, IMPORTRANGE(""https://docs.google.com/spreadsheets/d/1-1sI1CgmkGLtYav5pFpc8zU1CMdiR2hGtZeWB7zWrbY/edit"", ""BD075!A1:AV2803""), 22, FALSE)"),9.9)</f>
        <v>9.9</v>
      </c>
      <c r="O38" s="23" t="str">
        <f>IFERROR(__xludf.DUMMYFUNCTION("VLOOKUP(D38, IMPORTRANGE(""https://docs.google.com/spreadsheets/d/1-1sI1CgmkGLtYav5pFpc8zU1CMdiR2hGtZeWB7zWrbY/edit"", ""BD075!A1:AV2803""), 32, FALSE)"),"CHINU PLANTA 34.5 KV")</f>
        <v>CHINU PLANTA 34.5 KV</v>
      </c>
      <c r="P38" s="23" t="str">
        <f>IFERROR(__xludf.DUMMYFUNCTION("VLOOKUP(D38, IMPORTRANGE(""https://docs.google.com/spreadsheets/d/1-1sI1CgmkGLtYav5pFpc8zU1CMdiR2hGtZeWB7zWrbY/edit"", ""BD075!A1:AV2803""), 33, FALSE)"),"CARIBE SOL DE LA COSTA S.A. E.S.P.")</f>
        <v>CARIBE SOL DE LA COSTA S.A. E.S.P.</v>
      </c>
      <c r="Q38" s="23" t="str">
        <f>IFERROR(__xludf.DUMMYFUNCTION("VLOOKUP(D38, IMPORTRANGE(""https://docs.google.com/spreadsheets/d/1-1sI1CgmkGLtYav5pFpc8zU1CMdiR2hGtZeWB7zWrbY/edit"", ""BD075!A1:AV2803""), 7, FALSE)"),"SOLAR FV")</f>
        <v>SOLAR FV</v>
      </c>
      <c r="R38" s="23">
        <f t="shared" si="1"/>
        <v>2023</v>
      </c>
      <c r="S38" s="274">
        <f>IFERROR(__xludf.DUMMYFUNCTION("VLOOKUP(D38, IMPORTRANGE(""https://docs.google.com/spreadsheets/d/1-1sI1CgmkGLtYav5pFpc8zU1CMdiR2hGtZeWB7zWrbY/edit"", ""BD075!A1:AV2803""), 26, FALSE)"),45291.0)</f>
        <v>45291</v>
      </c>
      <c r="T38" s="155"/>
      <c r="U38" s="23" t="str">
        <f>IFERROR(__xludf.DUMMYFUNCTION("VLOOKUP(D38, IMPORTRANGE(""https://docs.google.com/spreadsheets/d/1-1sI1CgmkGLtYav5pFpc8zU1CMdiR2hGtZeWB7zWrbY/edit"", ""BD075!A1:AV2803""),34, FALSE)"),"NO")</f>
        <v>NO</v>
      </c>
      <c r="V38" s="23" t="str">
        <f>IFERROR(__xludf.DUMMYFUNCTION("VLOOKUP(D38, IMPORTRANGE(""https://docs.google.com/spreadsheets/d/1-1sI1CgmkGLtYav5pFpc8zU1CMdiR2hGtZeWB7zWrbY/edit"", ""BD075!A1:AV2803""), 35, FALSE)"),"")</f>
        <v/>
      </c>
      <c r="W38" s="23" t="s">
        <v>28</v>
      </c>
      <c r="X38" s="275" t="s">
        <v>359</v>
      </c>
      <c r="Y38" s="276"/>
      <c r="Z38" s="277"/>
      <c r="AA38" s="277"/>
      <c r="AB38" s="270"/>
      <c r="AC38" s="22">
        <v>1.1</v>
      </c>
      <c r="AD38" s="23" t="s">
        <v>39</v>
      </c>
    </row>
    <row r="39" ht="22.5" hidden="1" customHeight="1">
      <c r="A39" s="1"/>
      <c r="B39" s="288" t="s">
        <v>35</v>
      </c>
      <c r="C39" s="264" t="s">
        <v>28</v>
      </c>
      <c r="D39" s="272">
        <v>393.0</v>
      </c>
      <c r="E39" s="273" t="s">
        <v>47</v>
      </c>
      <c r="F39" s="23" t="str">
        <f>IFERROR(__xludf.DUMMYFUNCTION("VLOOKUP(D39, IMPORTRANGE(""https://docs.google.com/spreadsheets/d/1-1sI1CgmkGLtYav5pFpc8zU1CMdiR2hGtZeWB7zWrbY/edit"", ""BD075!A1:AV2803""), 5, FALSE)"),"PLANTA FOTOVOLTAICA FLANDES 19,9 MW")</f>
        <v>PLANTA FOTOVOLTAICA FLANDES 19,9 MW</v>
      </c>
      <c r="G39" s="23" t="str">
        <f>IFERROR(__xludf.DUMMYFUNCTION("VLOOKUP(D39, IMPORTRANGE(""https://docs.google.com/spreadsheets/d/1-1sI1CgmkGLtYav5pFpc8zU1CMdiR2hGtZeWB7zWrbY/edit"", ""BD075!A1:AV2803""), 15, FALSE)"),"CELSIA COLOMBIA S.A. E.S.P.")</f>
        <v>CELSIA COLOMBIA S.A. E.S.P.</v>
      </c>
      <c r="H39" s="23" t="s">
        <v>77</v>
      </c>
      <c r="I39" s="23" t="s">
        <v>37</v>
      </c>
      <c r="J39" s="23" t="str">
        <f>IFERROR(__xludf.DUMMYFUNCTION("VLOOKUP(D39, IMPORTRANGE(""https://docs.google.com/spreadsheets/d/1-1sI1CgmkGLtYav5pFpc8zU1CMdiR2hGtZeWB7zWrbY/edit"", ""BD075!A1:AV2803""), 28, FALSE)"),"TOLIMA")</f>
        <v>TOLIMA</v>
      </c>
      <c r="K39" s="23" t="str">
        <f>IFERROR(__xludf.DUMMYFUNCTION("VLOOKUP(D39, IMPORTRANGE(""https://docs.google.com/spreadsheets/d/1-1sI1CgmkGLtYav5pFpc8zU1CMdiR2hGtZeWB7zWrbY/edit"", ""BD075!A1:AV2803""), 29, FALSE)"),"FLANDES")</f>
        <v>FLANDES</v>
      </c>
      <c r="L39" s="23"/>
      <c r="M39" s="23"/>
      <c r="N39" s="23">
        <f>IFERROR(__xludf.DUMMYFUNCTION("VLOOKUP(D39, IMPORTRANGE(""https://docs.google.com/spreadsheets/d/1-1sI1CgmkGLtYav5pFpc8zU1CMdiR2hGtZeWB7zWrbY/edit"", ""BD075!A1:AV2803""), 22, FALSE)"),19.9)</f>
        <v>19.9</v>
      </c>
      <c r="O39" s="23" t="str">
        <f>IFERROR(__xludf.DUMMYFUNCTION("VLOOKUP(D39, IMPORTRANGE(""https://docs.google.com/spreadsheets/d/1-1sI1CgmkGLtYav5pFpc8zU1CMdiR2hGtZeWB7zWrbY/edit"", ""BD075!A1:AV2803""), 32, FALSE)"),"FLANDES 34.5 KV")</f>
        <v>FLANDES 34.5 KV</v>
      </c>
      <c r="P39" s="23" t="str">
        <f>IFERROR(__xludf.DUMMYFUNCTION("VLOOKUP(D39, IMPORTRANGE(""https://docs.google.com/spreadsheets/d/1-1sI1CgmkGLtYav5pFpc8zU1CMdiR2hGtZeWB7zWrbY/edit"", ""BD075!A1:AV2803""), 33, FALSE)"),"CELSIA COLOMBIA S.A. E.S.P.")</f>
        <v>CELSIA COLOMBIA S.A. E.S.P.</v>
      </c>
      <c r="Q39" s="23" t="str">
        <f>IFERROR(__xludf.DUMMYFUNCTION("VLOOKUP(D39, IMPORTRANGE(""https://docs.google.com/spreadsheets/d/1-1sI1CgmkGLtYav5pFpc8zU1CMdiR2hGtZeWB7zWrbY/edit"", ""BD075!A1:AV2803""), 7, FALSE)"),"SOLAR FV")</f>
        <v>SOLAR FV</v>
      </c>
      <c r="R39" s="23">
        <f t="shared" si="1"/>
        <v>2023</v>
      </c>
      <c r="S39" s="274">
        <f>IFERROR(__xludf.DUMMYFUNCTION("VLOOKUP(D39, IMPORTRANGE(""https://docs.google.com/spreadsheets/d/1-1sI1CgmkGLtYav5pFpc8zU1CMdiR2hGtZeWB7zWrbY/edit"", ""BD075!A1:AV2803""), 26, FALSE)"),45291.0)</f>
        <v>45291</v>
      </c>
      <c r="T39" s="155"/>
      <c r="U39" s="23" t="str">
        <f>IFERROR(__xludf.DUMMYFUNCTION("VLOOKUP(D39, IMPORTRANGE(""https://docs.google.com/spreadsheets/d/1-1sI1CgmkGLtYav5pFpc8zU1CMdiR2hGtZeWB7zWrbY/edit"", ""BD075!A1:AV2803""),34, FALSE)"),"NO")</f>
        <v>NO</v>
      </c>
      <c r="V39" s="23" t="str">
        <f>IFERROR(__xludf.DUMMYFUNCTION("VLOOKUP(D39, IMPORTRANGE(""https://docs.google.com/spreadsheets/d/1-1sI1CgmkGLtYav5pFpc8zU1CMdiR2hGtZeWB7zWrbY/edit"", ""BD075!A1:AV2803""), 35, FALSE)"),"")</f>
        <v/>
      </c>
      <c r="W39" s="23" t="s">
        <v>28</v>
      </c>
      <c r="X39" s="275" t="s">
        <v>356</v>
      </c>
      <c r="Y39" s="276"/>
      <c r="Z39" s="277"/>
      <c r="AA39" s="277"/>
      <c r="AB39" s="270"/>
      <c r="AC39" s="22">
        <v>1.1</v>
      </c>
      <c r="AD39" s="23" t="s">
        <v>39</v>
      </c>
    </row>
    <row r="40" ht="22.5" hidden="1" customHeight="1">
      <c r="A40" s="1"/>
      <c r="B40" s="288" t="s">
        <v>35</v>
      </c>
      <c r="C40" s="264" t="s">
        <v>28</v>
      </c>
      <c r="D40" s="272">
        <v>428.0</v>
      </c>
      <c r="E40" s="273" t="s">
        <v>47</v>
      </c>
      <c r="F40" s="23" t="str">
        <f>IFERROR(__xludf.DUMMYFUNCTION("VLOOKUP(D40, IMPORTRANGE(""https://docs.google.com/spreadsheets/d/1-1sI1CgmkGLtYav5pFpc8zU1CMdiR2hGtZeWB7zWrbY/edit"", ""BD075!A1:AV2803""), 5, FALSE)"),"PLANTA FOTOVOLTAICA ""YUMA 9,9 MW""")</f>
        <v>PLANTA FOTOVOLTAICA "YUMA 9,9 MW"</v>
      </c>
      <c r="G40" s="23" t="str">
        <f>IFERROR(__xludf.DUMMYFUNCTION("VLOOKUP(D40, IMPORTRANGE(""https://docs.google.com/spreadsheets/d/1-1sI1CgmkGLtYav5pFpc8zU1CMdiR2hGtZeWB7zWrbY/edit"", ""BD075!A1:AV2803""), 15, FALSE)"),"FOTOVOLTAICO YUMA SAS")</f>
        <v>FOTOVOLTAICO YUMA SAS</v>
      </c>
      <c r="H40" s="23" t="s">
        <v>77</v>
      </c>
      <c r="I40" s="23" t="s">
        <v>37</v>
      </c>
      <c r="J40" s="23" t="str">
        <f>IFERROR(__xludf.DUMMYFUNCTION("VLOOKUP(D40, IMPORTRANGE(""https://docs.google.com/spreadsheets/d/1-1sI1CgmkGLtYav5pFpc8zU1CMdiR2hGtZeWB7zWrbY/edit"", ""BD075!A1:AV2803""), 28, FALSE)"),"TOLIMA")</f>
        <v>TOLIMA</v>
      </c>
      <c r="K40" s="23" t="str">
        <f>IFERROR(__xludf.DUMMYFUNCTION("VLOOKUP(D40, IMPORTRANGE(""https://docs.google.com/spreadsheets/d/1-1sI1CgmkGLtYav5pFpc8zU1CMdiR2hGtZeWB7zWrbY/edit"", ""BD075!A1:AV2803""), 29, FALSE)"),"FLANDES")</f>
        <v>FLANDES</v>
      </c>
      <c r="L40" s="23"/>
      <c r="M40" s="23"/>
      <c r="N40" s="23">
        <f>IFERROR(__xludf.DUMMYFUNCTION("VLOOKUP(D40, IMPORTRANGE(""https://docs.google.com/spreadsheets/d/1-1sI1CgmkGLtYav5pFpc8zU1CMdiR2hGtZeWB7zWrbY/edit"", ""BD075!A1:AV2803""), 22, FALSE)"),9.9)</f>
        <v>9.9</v>
      </c>
      <c r="O40" s="23" t="str">
        <f>IFERROR(__xludf.DUMMYFUNCTION("VLOOKUP(D40, IMPORTRANGE(""https://docs.google.com/spreadsheets/d/1-1sI1CgmkGLtYav5pFpc8zU1CMdiR2hGtZeWB7zWrbY/edit"", ""BD075!A1:AV2803""), 32, FALSE)"),"FLANDES 34.5 KV")</f>
        <v>FLANDES 34.5 KV</v>
      </c>
      <c r="P40" s="23" t="str">
        <f>IFERROR(__xludf.DUMMYFUNCTION("VLOOKUP(D40, IMPORTRANGE(""https://docs.google.com/spreadsheets/d/1-1sI1CgmkGLtYav5pFpc8zU1CMdiR2hGtZeWB7zWrbY/edit"", ""BD075!A1:AV2803""), 33, FALSE)"),"CELSIA COLOMBIA S.A. E.S.P.")</f>
        <v>CELSIA COLOMBIA S.A. E.S.P.</v>
      </c>
      <c r="Q40" s="23" t="str">
        <f>IFERROR(__xludf.DUMMYFUNCTION("VLOOKUP(D40, IMPORTRANGE(""https://docs.google.com/spreadsheets/d/1-1sI1CgmkGLtYav5pFpc8zU1CMdiR2hGtZeWB7zWrbY/edit"", ""BD075!A1:AV2803""), 7, FALSE)"),"SOLAR FV")</f>
        <v>SOLAR FV</v>
      </c>
      <c r="R40" s="23">
        <f t="shared" si="1"/>
        <v>2023</v>
      </c>
      <c r="S40" s="274">
        <f>IFERROR(__xludf.DUMMYFUNCTION("VLOOKUP(D40, IMPORTRANGE(""https://docs.google.com/spreadsheets/d/1-1sI1CgmkGLtYav5pFpc8zU1CMdiR2hGtZeWB7zWrbY/edit"", ""BD075!A1:AV2803""), 26, FALSE)"),45291.0)</f>
        <v>45291</v>
      </c>
      <c r="T40" s="155"/>
      <c r="U40" s="23" t="str">
        <f>IFERROR(__xludf.DUMMYFUNCTION("VLOOKUP(D40, IMPORTRANGE(""https://docs.google.com/spreadsheets/d/1-1sI1CgmkGLtYav5pFpc8zU1CMdiR2hGtZeWB7zWrbY/edit"", ""BD075!A1:AV2803""),34, FALSE)"),"NO")</f>
        <v>NO</v>
      </c>
      <c r="V40" s="23" t="str">
        <f>IFERROR(__xludf.DUMMYFUNCTION("VLOOKUP(D40, IMPORTRANGE(""https://docs.google.com/spreadsheets/d/1-1sI1CgmkGLtYav5pFpc8zU1CMdiR2hGtZeWB7zWrbY/edit"", ""BD075!A1:AV2803""), 35, FALSE)"),"")</f>
        <v/>
      </c>
      <c r="W40" s="23" t="s">
        <v>28</v>
      </c>
      <c r="X40" s="275" t="s">
        <v>356</v>
      </c>
      <c r="Y40" s="276"/>
      <c r="Z40" s="277"/>
      <c r="AA40" s="277"/>
      <c r="AB40" s="270"/>
      <c r="AC40" s="22">
        <v>1.1</v>
      </c>
      <c r="AD40" s="23" t="s">
        <v>39</v>
      </c>
    </row>
    <row r="41" ht="22.5" hidden="1" customHeight="1">
      <c r="A41" s="1"/>
      <c r="B41" s="288" t="s">
        <v>35</v>
      </c>
      <c r="C41" s="264" t="s">
        <v>28</v>
      </c>
      <c r="D41" s="272">
        <v>531.0</v>
      </c>
      <c r="E41" s="273" t="s">
        <v>47</v>
      </c>
      <c r="F41" s="23" t="str">
        <f>IFERROR(__xludf.DUMMYFUNCTION("VLOOKUP(D41, IMPORTRANGE(""https://docs.google.com/spreadsheets/d/1-1sI1CgmkGLtYav5pFpc8zU1CMdiR2hGtZeWB7zWrbY/edit"", ""BD075!A1:AV2803""), 5, FALSE)"),"PLANTA FOTOVOLTAICA ""DULIMA 19.9 MW"".")</f>
        <v>PLANTA FOTOVOLTAICA "DULIMA 19.9 MW".</v>
      </c>
      <c r="G41" s="23" t="str">
        <f>IFERROR(__xludf.DUMMYFUNCTION("VLOOKUP(D41, IMPORTRANGE(""https://docs.google.com/spreadsheets/d/1-1sI1CgmkGLtYav5pFpc8zU1CMdiR2hGtZeWB7zWrbY/edit"", ""BD075!A1:AV2803""), 15, FALSE)"),"CELSIA COLOMBIA")</f>
        <v>CELSIA COLOMBIA</v>
      </c>
      <c r="H41" s="23" t="s">
        <v>77</v>
      </c>
      <c r="I41" s="23" t="s">
        <v>37</v>
      </c>
      <c r="J41" s="23" t="str">
        <f>IFERROR(__xludf.DUMMYFUNCTION("VLOOKUP(D41, IMPORTRANGE(""https://docs.google.com/spreadsheets/d/1-1sI1CgmkGLtYav5pFpc8zU1CMdiR2hGtZeWB7zWrbY/edit"", ""BD075!A1:AV2803""), 28, FALSE)"),"TOLIMA")</f>
        <v>TOLIMA</v>
      </c>
      <c r="K41" s="23" t="str">
        <f>IFERROR(__xludf.DUMMYFUNCTION("VLOOKUP(D41, IMPORTRANGE(""https://docs.google.com/spreadsheets/d/1-1sI1CgmkGLtYav5pFpc8zU1CMdiR2hGtZeWB7zWrbY/edit"", ""BD075!A1:AV2803""), 29, FALSE)"),"FLANDES")</f>
        <v>FLANDES</v>
      </c>
      <c r="L41" s="23"/>
      <c r="M41" s="23"/>
      <c r="N41" s="23">
        <f>IFERROR(__xludf.DUMMYFUNCTION("VLOOKUP(D41, IMPORTRANGE(""https://docs.google.com/spreadsheets/d/1-1sI1CgmkGLtYav5pFpc8zU1CMdiR2hGtZeWB7zWrbY/edit"", ""BD075!A1:AV2803""), 22, FALSE)"),19.9)</f>
        <v>19.9</v>
      </c>
      <c r="O41" s="23" t="str">
        <f>IFERROR(__xludf.DUMMYFUNCTION("VLOOKUP(D41, IMPORTRANGE(""https://docs.google.com/spreadsheets/d/1-1sI1CgmkGLtYav5pFpc8zU1CMdiR2hGtZeWB7zWrbY/edit"", ""BD075!A1:AV2803""), 32, FALSE)"),"FLANDES 34.5 KV")</f>
        <v>FLANDES 34.5 KV</v>
      </c>
      <c r="P41" s="23" t="str">
        <f>IFERROR(__xludf.DUMMYFUNCTION("VLOOKUP(D41, IMPORTRANGE(""https://docs.google.com/spreadsheets/d/1-1sI1CgmkGLtYav5pFpc8zU1CMdiR2hGtZeWB7zWrbY/edit"", ""BD075!A1:AV2803""), 33, FALSE)"),"CELSIA COLOMBIA S.A. E.S.P.")</f>
        <v>CELSIA COLOMBIA S.A. E.S.P.</v>
      </c>
      <c r="Q41" s="23" t="str">
        <f>IFERROR(__xludf.DUMMYFUNCTION("VLOOKUP(D41, IMPORTRANGE(""https://docs.google.com/spreadsheets/d/1-1sI1CgmkGLtYav5pFpc8zU1CMdiR2hGtZeWB7zWrbY/edit"", ""BD075!A1:AV2803""), 7, FALSE)"),"SOLAR FV")</f>
        <v>SOLAR FV</v>
      </c>
      <c r="R41" s="23">
        <f t="shared" si="1"/>
        <v>2023</v>
      </c>
      <c r="S41" s="274">
        <f>IFERROR(__xludf.DUMMYFUNCTION("VLOOKUP(D41, IMPORTRANGE(""https://docs.google.com/spreadsheets/d/1-1sI1CgmkGLtYav5pFpc8zU1CMdiR2hGtZeWB7zWrbY/edit"", ""BD075!A1:AV2803""), 26, FALSE)"),45291.0)</f>
        <v>45291</v>
      </c>
      <c r="T41" s="155"/>
      <c r="U41" s="23" t="str">
        <f>IFERROR(__xludf.DUMMYFUNCTION("VLOOKUP(D41, IMPORTRANGE(""https://docs.google.com/spreadsheets/d/1-1sI1CgmkGLtYav5pFpc8zU1CMdiR2hGtZeWB7zWrbY/edit"", ""BD075!A1:AV2803""),34, FALSE)"),"NO")</f>
        <v>NO</v>
      </c>
      <c r="V41" s="23" t="str">
        <f>IFERROR(__xludf.DUMMYFUNCTION("VLOOKUP(D41, IMPORTRANGE(""https://docs.google.com/spreadsheets/d/1-1sI1CgmkGLtYav5pFpc8zU1CMdiR2hGtZeWB7zWrbY/edit"", ""BD075!A1:AV2803""), 35, FALSE)"),"")</f>
        <v/>
      </c>
      <c r="W41" s="23" t="s">
        <v>28</v>
      </c>
      <c r="X41" s="275" t="s">
        <v>356</v>
      </c>
      <c r="Y41" s="276"/>
      <c r="Z41" s="277"/>
      <c r="AA41" s="277"/>
      <c r="AB41" s="270"/>
      <c r="AC41" s="22">
        <v>1.1</v>
      </c>
      <c r="AD41" s="23" t="s">
        <v>39</v>
      </c>
    </row>
    <row r="42" ht="22.5" hidden="1" customHeight="1">
      <c r="A42" s="1"/>
      <c r="B42" s="271"/>
      <c r="C42" s="264" t="s">
        <v>28</v>
      </c>
      <c r="D42" s="272">
        <v>644.0</v>
      </c>
      <c r="E42" s="273" t="s">
        <v>47</v>
      </c>
      <c r="F42" s="23" t="str">
        <f>IFERROR(__xludf.DUMMYFUNCTION("VLOOKUP(D42, IMPORTRANGE(""https://docs.google.com/spreadsheets/d/1-1sI1CgmkGLtYav5pFpc8zU1CMdiR2hGtZeWB7zWrbY/edit"", ""BD075!A1:AV2803""), 5, FALSE)"),"PARQUE SOLAR FOTOVOLTAICO LOS GIRASOLES DE 9.5 MW")</f>
        <v>PARQUE SOLAR FOTOVOLTAICO LOS GIRASOLES DE 9.5 MW</v>
      </c>
      <c r="G42" s="23" t="str">
        <f>IFERROR(__xludf.DUMMYFUNCTION("VLOOKUP(D42, IMPORTRANGE(""https://docs.google.com/spreadsheets/d/1-1sI1CgmkGLtYav5pFpc8zU1CMdiR2hGtZeWB7zWrbY/edit"", ""BD075!A1:AV2803""), 15, FALSE)"),"PARQUE EOLICO WAKUAIPA SAS ESP")</f>
        <v>PARQUE EOLICO WAKUAIPA SAS ESP</v>
      </c>
      <c r="H42" s="155"/>
      <c r="I42" s="23"/>
      <c r="J42" s="23" t="str">
        <f>IFERROR(__xludf.DUMMYFUNCTION("VLOOKUP(D42, IMPORTRANGE(""https://docs.google.com/spreadsheets/d/1-1sI1CgmkGLtYav5pFpc8zU1CMdiR2hGtZeWB7zWrbY/edit"", ""BD075!A1:AV2803""), 28, FALSE)"),"NORTE_DE_SANTANDER")</f>
        <v>NORTE_DE_SANTANDER</v>
      </c>
      <c r="K42" s="23" t="str">
        <f>IFERROR(__xludf.DUMMYFUNCTION("VLOOKUP(D42, IMPORTRANGE(""https://docs.google.com/spreadsheets/d/1-1sI1CgmkGLtYav5pFpc8zU1CMdiR2hGtZeWB7zWrbY/edit"", ""BD075!A1:AV2803""), 29, FALSE)"),"ABREGO")</f>
        <v>ABREGO</v>
      </c>
      <c r="L42" s="23"/>
      <c r="M42" s="23"/>
      <c r="N42" s="23">
        <f>IFERROR(__xludf.DUMMYFUNCTION("VLOOKUP(D42, IMPORTRANGE(""https://docs.google.com/spreadsheets/d/1-1sI1CgmkGLtYav5pFpc8zU1CMdiR2hGtZeWB7zWrbY/edit"", ""BD075!A1:AV2803""), 22, FALSE)"),9.5)</f>
        <v>9.5</v>
      </c>
      <c r="O42" s="23" t="str">
        <f>IFERROR(__xludf.DUMMYFUNCTION("VLOOKUP(D42, IMPORTRANGE(""https://docs.google.com/spreadsheets/d/1-1sI1CgmkGLtYav5pFpc8zU1CMdiR2hGtZeWB7zWrbY/edit"", ""BD075!A1:AV2803""), 32, FALSE)"),"ABREGO 34.5 KV")</f>
        <v>ABREGO 34.5 KV</v>
      </c>
      <c r="P42" s="23" t="str">
        <f>IFERROR(__xludf.DUMMYFUNCTION("VLOOKUP(D42, IMPORTRANGE(""https://docs.google.com/spreadsheets/d/1-1sI1CgmkGLtYav5pFpc8zU1CMdiR2hGtZeWB7zWrbY/edit"", ""BD075!A1:AV2803""), 33, FALSE)"),"CENTRALES ELÉCTRICAS DEL NORTE DE SANTANDER S.A E.S.P - CENS")</f>
        <v>CENTRALES ELÉCTRICAS DEL NORTE DE SANTANDER S.A E.S.P - CENS</v>
      </c>
      <c r="Q42" s="23" t="str">
        <f>IFERROR(__xludf.DUMMYFUNCTION("VLOOKUP(D42, IMPORTRANGE(""https://docs.google.com/spreadsheets/d/1-1sI1CgmkGLtYav5pFpc8zU1CMdiR2hGtZeWB7zWrbY/edit"", ""BD075!A1:AV2803""), 7, FALSE)"),"SOLAR FV")</f>
        <v>SOLAR FV</v>
      </c>
      <c r="R42" s="23">
        <f t="shared" si="1"/>
        <v>2023</v>
      </c>
      <c r="S42" s="274">
        <f>IFERROR(__xludf.DUMMYFUNCTION("VLOOKUP(D42, IMPORTRANGE(""https://docs.google.com/spreadsheets/d/1-1sI1CgmkGLtYav5pFpc8zU1CMdiR2hGtZeWB7zWrbY/edit"", ""BD075!A1:AV2803""), 26, FALSE)"),45291.0)</f>
        <v>45291</v>
      </c>
      <c r="T42" s="23"/>
      <c r="U42" s="23" t="str">
        <f>IFERROR(__xludf.DUMMYFUNCTION("VLOOKUP(D42, IMPORTRANGE(""https://docs.google.com/spreadsheets/d/1-1sI1CgmkGLtYav5pFpc8zU1CMdiR2hGtZeWB7zWrbY/edit"", ""BD075!A1:AV2803""),34, FALSE)"),"NO")</f>
        <v>NO</v>
      </c>
      <c r="V42" s="23" t="str">
        <f>IFERROR(__xludf.DUMMYFUNCTION("VLOOKUP(D42, IMPORTRANGE(""https://docs.google.com/spreadsheets/d/1-1sI1CgmkGLtYav5pFpc8zU1CMdiR2hGtZeWB7zWrbY/edit"", ""BD075!A1:AV2803""), 35, FALSE)"),"")</f>
        <v/>
      </c>
      <c r="W42" s="23" t="s">
        <v>28</v>
      </c>
      <c r="X42" s="275" t="s">
        <v>353</v>
      </c>
      <c r="Y42" s="276"/>
      <c r="Z42" s="277"/>
      <c r="AA42" s="277"/>
      <c r="AB42" s="270"/>
      <c r="AC42" s="22">
        <v>1.1</v>
      </c>
      <c r="AD42" s="23" t="s">
        <v>39</v>
      </c>
    </row>
    <row r="43" ht="22.5" hidden="1" customHeight="1">
      <c r="A43" s="213"/>
      <c r="B43" s="288" t="s">
        <v>27</v>
      </c>
      <c r="C43" s="264" t="s">
        <v>28</v>
      </c>
      <c r="D43" s="272">
        <v>453.0</v>
      </c>
      <c r="E43" s="273" t="s">
        <v>47</v>
      </c>
      <c r="F43" s="23" t="str">
        <f>IFERROR(__xludf.DUMMYFUNCTION("VLOOKUP(D43, IMPORTRANGE(""https://docs.google.com/spreadsheets/d/1-1sI1CgmkGLtYav5pFpc8zU1CMdiR2hGtZeWB7zWrbY/edit"", ""BD075!A1:AV2803""), 5, FALSE)"),"PARQUE DE GENERACIÓN FOTOVOLTAICO ALEJANDRÍA DE 9.9 MW")</f>
        <v>PARQUE DE GENERACIÓN FOTOVOLTAICO ALEJANDRÍA DE 9.9 MW</v>
      </c>
      <c r="G43" s="23" t="str">
        <f>IFERROR(__xludf.DUMMYFUNCTION("VLOOKUP(D43, IMPORTRANGE(""https://docs.google.com/spreadsheets/d/1-1sI1CgmkGLtYav5pFpc8zU1CMdiR2hGtZeWB7zWrbY/edit"", ""BD075!A1:AV2803""), 15, FALSE)"),"GREENYELLOW SUNNA S.A.S. (ANTERIOR PROMOTOR PARQUE SOLAR COLOMBIA II S.A.S.)")</f>
        <v>GREENYELLOW SUNNA S.A.S. (ANTERIOR PROMOTOR PARQUE SOLAR COLOMBIA II S.A.S.)</v>
      </c>
      <c r="H43" s="23" t="s">
        <v>180</v>
      </c>
      <c r="I43" s="23" t="s">
        <v>105</v>
      </c>
      <c r="J43" s="23" t="str">
        <f>IFERROR(__xludf.DUMMYFUNCTION("VLOOKUP(D43, IMPORTRANGE(""https://docs.google.com/spreadsheets/d/1-1sI1CgmkGLtYav5pFpc8zU1CMdiR2hGtZeWB7zWrbY/edit"", ""BD075!A1:AV2803""), 28, FALSE)"),"CORDOBA")</f>
        <v>CORDOBA</v>
      </c>
      <c r="K43" s="23" t="str">
        <f>IFERROR(__xludf.DUMMYFUNCTION("VLOOKUP(D43, IMPORTRANGE(""https://docs.google.com/spreadsheets/d/1-1sI1CgmkGLtYav5pFpc8zU1CMdiR2hGtZeWB7zWrbY/edit"", ""BD075!A1:AV2803""), 29, FALSE)"),"PLANETA RICA")</f>
        <v>PLANETA RICA</v>
      </c>
      <c r="L43" s="23"/>
      <c r="M43" s="23"/>
      <c r="N43" s="23">
        <f>IFERROR(__xludf.DUMMYFUNCTION("VLOOKUP(D43, IMPORTRANGE(""https://docs.google.com/spreadsheets/d/1-1sI1CgmkGLtYav5pFpc8zU1CMdiR2hGtZeWB7zWrbY/edit"", ""BD075!A1:AV2803""), 22, FALSE)"),9.9)</f>
        <v>9.9</v>
      </c>
      <c r="O43" s="23" t="str">
        <f>IFERROR(__xludf.DUMMYFUNCTION("VLOOKUP(D43, IMPORTRANGE(""https://docs.google.com/spreadsheets/d/1-1sI1CgmkGLtYav5pFpc8zU1CMdiR2hGtZeWB7zWrbY/edit"", ""BD075!A1:AV2803""), 32, FALSE)"),"PLANETA RICA 34.5 KV")</f>
        <v>PLANETA RICA 34.5 KV</v>
      </c>
      <c r="P43" s="23" t="str">
        <f>IFERROR(__xludf.DUMMYFUNCTION("VLOOKUP(D43, IMPORTRANGE(""https://docs.google.com/spreadsheets/d/1-1sI1CgmkGLtYav5pFpc8zU1CMdiR2hGtZeWB7zWrbY/edit"", ""BD075!A1:AV2803""), 33, FALSE)"),"CARIBE MAR DE LA COSTA S.A. E.S.P. - AFINIA")</f>
        <v>CARIBE MAR DE LA COSTA S.A. E.S.P. - AFINIA</v>
      </c>
      <c r="Q43" s="23" t="str">
        <f>IFERROR(__xludf.DUMMYFUNCTION("VLOOKUP(D43, IMPORTRANGE(""https://docs.google.com/spreadsheets/d/1-1sI1CgmkGLtYav5pFpc8zU1CMdiR2hGtZeWB7zWrbY/edit"", ""BD075!A1:AV2803""), 7, FALSE)"),"SOLAR FV")</f>
        <v>SOLAR FV</v>
      </c>
      <c r="R43" s="23">
        <f t="shared" si="1"/>
        <v>2024</v>
      </c>
      <c r="S43" s="274">
        <f>IFERROR(__xludf.DUMMYFUNCTION("VLOOKUP(D43, IMPORTRANGE(""https://docs.google.com/spreadsheets/d/1-1sI1CgmkGLtYav5pFpc8zU1CMdiR2hGtZeWB7zWrbY/edit"", ""BD075!A1:AV2803""), 26, FALSE)"),45443.0)</f>
        <v>45443</v>
      </c>
      <c r="T43" s="155"/>
      <c r="U43" s="23" t="str">
        <f>IFERROR(__xludf.DUMMYFUNCTION("VLOOKUP(D43, IMPORTRANGE(""https://docs.google.com/spreadsheets/d/1-1sI1CgmkGLtYav5pFpc8zU1CMdiR2hGtZeWB7zWrbY/edit"", ""BD075!A1:AV2803""),34, FALSE)"),"NO")</f>
        <v>NO</v>
      </c>
      <c r="V43" s="23" t="str">
        <f>IFERROR(__xludf.DUMMYFUNCTION("VLOOKUP(D43, IMPORTRANGE(""https://docs.google.com/spreadsheets/d/1-1sI1CgmkGLtYav5pFpc8zU1CMdiR2hGtZeWB7zWrbY/edit"", ""BD075!A1:AV2803""), 35, FALSE)"),"")</f>
        <v/>
      </c>
      <c r="W43" s="23" t="s">
        <v>28</v>
      </c>
      <c r="X43" s="275" t="s">
        <v>356</v>
      </c>
      <c r="Y43" s="276"/>
      <c r="Z43" s="277"/>
      <c r="AA43" s="277"/>
      <c r="AB43" s="270"/>
      <c r="AC43" s="22">
        <v>1.1</v>
      </c>
      <c r="AD43" s="23" t="s">
        <v>39</v>
      </c>
    </row>
    <row r="44" ht="22.5" hidden="1" customHeight="1">
      <c r="A44" s="213"/>
      <c r="B44" s="271"/>
      <c r="C44" s="264" t="s">
        <v>28</v>
      </c>
      <c r="D44" s="272">
        <v>654.0</v>
      </c>
      <c r="E44" s="273" t="s">
        <v>47</v>
      </c>
      <c r="F44" s="23" t="str">
        <f>IFERROR(__xludf.DUMMYFUNCTION("VLOOKUP(D44, IMPORTRANGE(""https://docs.google.com/spreadsheets/d/1-1sI1CgmkGLtYav5pFpc8zU1CMdiR2hGtZeWB7zWrbY/edit"", ""BD075!A1:AV2803""), 5, FALSE)"),"SOL Y CIELO I DE 9.9 MW")</f>
        <v>SOL Y CIELO I DE 9.9 MW</v>
      </c>
      <c r="G44" s="23" t="str">
        <f>IFERROR(__xludf.DUMMYFUNCTION("VLOOKUP(D44, IMPORTRANGE(""https://docs.google.com/spreadsheets/d/1-1sI1CgmkGLtYav5pFpc8zU1CMdiR2hGtZeWB7zWrbY/edit"", ""BD075!A1:AV2803""), 15, FALSE)"),"SOL&amp;CIELO S.A.S.")</f>
        <v>SOL&amp;CIELO S.A.S.</v>
      </c>
      <c r="H44" s="23" t="s">
        <v>360</v>
      </c>
      <c r="I44" s="23" t="s">
        <v>37</v>
      </c>
      <c r="J44" s="23" t="str">
        <f>IFERROR(__xludf.DUMMYFUNCTION("VLOOKUP(D44, IMPORTRANGE(""https://docs.google.com/spreadsheets/d/1-1sI1CgmkGLtYav5pFpc8zU1CMdiR2hGtZeWB7zWrbY/edit"", ""BD075!A1:AV2803""), 28, FALSE)"),"CORDOBA")</f>
        <v>CORDOBA</v>
      </c>
      <c r="K44" s="23" t="str">
        <f>IFERROR(__xludf.DUMMYFUNCTION("VLOOKUP(D44, IMPORTRANGE(""https://docs.google.com/spreadsheets/d/1-1sI1CgmkGLtYav5pFpc8zU1CMdiR2hGtZeWB7zWrbY/edit"", ""BD075!A1:AV2803""), 29, FALSE)"),"MONTERÍA")</f>
        <v>MONTERÍA</v>
      </c>
      <c r="L44" s="23"/>
      <c r="M44" s="23"/>
      <c r="N44" s="23">
        <f>IFERROR(__xludf.DUMMYFUNCTION("VLOOKUP(D44, IMPORTRANGE(""https://docs.google.com/spreadsheets/d/1-1sI1CgmkGLtYav5pFpc8zU1CMdiR2hGtZeWB7zWrbY/edit"", ""BD075!A1:AV2803""), 22, FALSE)"),9.9)</f>
        <v>9.9</v>
      </c>
      <c r="O44" s="23" t="str">
        <f>IFERROR(__xludf.DUMMYFUNCTION("VLOOKUP(D44, IMPORTRANGE(""https://docs.google.com/spreadsheets/d/1-1sI1CgmkGLtYav5pFpc8zU1CMdiR2hGtZeWB7zWrbY/edit"", ""BD075!A1:AV2803""), 32, FALSE)"),"SANTA LUCIA 34.5 KV")</f>
        <v>SANTA LUCIA 34.5 KV</v>
      </c>
      <c r="P44" s="23" t="str">
        <f>IFERROR(__xludf.DUMMYFUNCTION("VLOOKUP(D44, IMPORTRANGE(""https://docs.google.com/spreadsheets/d/1-1sI1CgmkGLtYav5pFpc8zU1CMdiR2hGtZeWB7zWrbY/edit"", ""BD075!A1:AV2803""), 33, FALSE)"),"CARIBE MAR DE LA COSTA S.A. E.S.P. - AFINIA")</f>
        <v>CARIBE MAR DE LA COSTA S.A. E.S.P. - AFINIA</v>
      </c>
      <c r="Q44" s="23" t="str">
        <f>IFERROR(__xludf.DUMMYFUNCTION("VLOOKUP(D44, IMPORTRANGE(""https://docs.google.com/spreadsheets/d/1-1sI1CgmkGLtYav5pFpc8zU1CMdiR2hGtZeWB7zWrbY/edit"", ""BD075!A1:AV2803""), 7, FALSE)"),"SOLAR FV")</f>
        <v>SOLAR FV</v>
      </c>
      <c r="R44" s="23">
        <f t="shared" si="1"/>
        <v>2024</v>
      </c>
      <c r="S44" s="274">
        <f>IFERROR(__xludf.DUMMYFUNCTION("VLOOKUP(D44, IMPORTRANGE(""https://docs.google.com/spreadsheets/d/1-1sI1CgmkGLtYav5pFpc8zU1CMdiR2hGtZeWB7zWrbY/edit"", ""BD075!A1:AV2803""), 26, FALSE)"),45473.0)</f>
        <v>45473</v>
      </c>
      <c r="T44" s="155"/>
      <c r="U44" s="23" t="str">
        <f>IFERROR(__xludf.DUMMYFUNCTION("VLOOKUP(D44, IMPORTRANGE(""https://docs.google.com/spreadsheets/d/1-1sI1CgmkGLtYav5pFpc8zU1CMdiR2hGtZeWB7zWrbY/edit"", ""BD075!A1:AV2803""),34, FALSE)"),"NO")</f>
        <v>NO</v>
      </c>
      <c r="V44" s="23" t="str">
        <f>IFERROR(__xludf.DUMMYFUNCTION("VLOOKUP(D44, IMPORTRANGE(""https://docs.google.com/spreadsheets/d/1-1sI1CgmkGLtYav5pFpc8zU1CMdiR2hGtZeWB7zWrbY/edit"", ""BD075!A1:AV2803""), 35, FALSE)"),"")</f>
        <v/>
      </c>
      <c r="W44" s="23" t="s">
        <v>28</v>
      </c>
      <c r="X44" s="275" t="s">
        <v>356</v>
      </c>
      <c r="Y44" s="276"/>
      <c r="Z44" s="277"/>
      <c r="AA44" s="277"/>
      <c r="AB44" s="270"/>
      <c r="AC44" s="22">
        <v>1.1</v>
      </c>
      <c r="AD44" s="23" t="s">
        <v>39</v>
      </c>
    </row>
    <row r="45" ht="22.5" hidden="1" customHeight="1">
      <c r="A45" s="213"/>
      <c r="B45" s="288" t="s">
        <v>35</v>
      </c>
      <c r="C45" s="264" t="s">
        <v>28</v>
      </c>
      <c r="D45" s="23">
        <v>530.0</v>
      </c>
      <c r="E45" s="23">
        <v>3446.0</v>
      </c>
      <c r="F45" s="23" t="str">
        <f>IFERROR(__xludf.DUMMYFUNCTION("VLOOKUP(D45, IMPORTRANGE(""https://docs.google.com/spreadsheets/d/1-1sI1CgmkGLtYav5pFpc8zU1CMdiR2hGtZeWB7zWrbY/edit"", ""BD075!A1:AV2803""), 5, FALSE)"),"PARQUE FOTOVOLTAICO OLD-T DE 9.9 MW")</f>
        <v>PARQUE FOTOVOLTAICO OLD-T DE 9.9 MW</v>
      </c>
      <c r="G45" s="23" t="str">
        <f>IFERROR(__xludf.DUMMYFUNCTION("VLOOKUP(D45, IMPORTRANGE(""https://docs.google.com/spreadsheets/d/1-1sI1CgmkGLtYav5pFpc8zU1CMdiR2hGtZeWB7zWrbY/edit"", ""BD075!A1:AV2803""), 15, FALSE)"),"TOLÚ VIEJO ENERGÍAS RENOVABLES S.A.S. E.S.P.")</f>
        <v>TOLÚ VIEJO ENERGÍAS RENOVABLES S.A.S. E.S.P.</v>
      </c>
      <c r="H45" s="23" t="s">
        <v>196</v>
      </c>
      <c r="I45" s="23" t="s">
        <v>37</v>
      </c>
      <c r="J45" s="23" t="str">
        <f>IFERROR(__xludf.DUMMYFUNCTION("VLOOKUP(D45, IMPORTRANGE(""https://docs.google.com/spreadsheets/d/1-1sI1CgmkGLtYav5pFpc8zU1CMdiR2hGtZeWB7zWrbY/edit"", ""BD075!A1:AV2803""), 28, FALSE)"),"SUCRE")</f>
        <v>SUCRE</v>
      </c>
      <c r="K45" s="23" t="str">
        <f>IFERROR(__xludf.DUMMYFUNCTION("VLOOKUP(D45, IMPORTRANGE(""https://docs.google.com/spreadsheets/d/1-1sI1CgmkGLtYav5pFpc8zU1CMdiR2hGtZeWB7zWrbY/edit"", ""BD075!A1:AV2803""), 29, FALSE)"),"SAN JOSÉ DE TOLUVIEJO")</f>
        <v>SAN JOSÉ DE TOLUVIEJO</v>
      </c>
      <c r="L45" s="23" t="s">
        <v>72</v>
      </c>
      <c r="M45" s="23"/>
      <c r="N45" s="23">
        <f>IFERROR(__xludf.DUMMYFUNCTION("VLOOKUP(D45, IMPORTRANGE(""https://docs.google.com/spreadsheets/d/1-1sI1CgmkGLtYav5pFpc8zU1CMdiR2hGtZeWB7zWrbY/edit"", ""BD075!A1:AV2803""), 22, FALSE)"),9.9)</f>
        <v>9.9</v>
      </c>
      <c r="O45" s="23" t="str">
        <f>IFERROR(__xludf.DUMMYFUNCTION("VLOOKUP(D45, IMPORTRANGE(""https://docs.google.com/spreadsheets/d/1-1sI1CgmkGLtYav5pFpc8zU1CMdiR2hGtZeWB7zWrbY/edit"", ""BD075!A1:AV2803""), 32, FALSE)"),"TOLUVIEJO 13.8 KV")</f>
        <v>TOLUVIEJO 13.8 KV</v>
      </c>
      <c r="P45" s="23" t="str">
        <f>IFERROR(__xludf.DUMMYFUNCTION("VLOOKUP(D45, IMPORTRANGE(""https://docs.google.com/spreadsheets/d/1-1sI1CgmkGLtYav5pFpc8zU1CMdiR2hGtZeWB7zWrbY/edit"", ""BD075!A1:AV2803""), 33, FALSE)"),"CARIBE MAR DE LA COSTA S.A. E.S.P. - AFINIA")</f>
        <v>CARIBE MAR DE LA COSTA S.A. E.S.P. - AFINIA</v>
      </c>
      <c r="Q45" s="23" t="str">
        <f>IFERROR(__xludf.DUMMYFUNCTION("VLOOKUP(D45, IMPORTRANGE(""https://docs.google.com/spreadsheets/d/1-1sI1CgmkGLtYav5pFpc8zU1CMdiR2hGtZeWB7zWrbY/edit"", ""BD075!A1:AV2803""), 7, FALSE)"),"SOLAR FV")</f>
        <v>SOLAR FV</v>
      </c>
      <c r="R45" s="23">
        <f t="shared" si="1"/>
        <v>2025</v>
      </c>
      <c r="S45" s="274">
        <f>IFERROR(__xludf.DUMMYFUNCTION("VLOOKUP(D45, IMPORTRANGE(""https://docs.google.com/spreadsheets/d/1-1sI1CgmkGLtYav5pFpc8zU1CMdiR2hGtZeWB7zWrbY/edit"", ""BD075!A1:AV2803""), 26, FALSE)"),45961.0)</f>
        <v>45961</v>
      </c>
      <c r="T45" s="289"/>
      <c r="U45" s="23" t="str">
        <f>IFERROR(__xludf.DUMMYFUNCTION("VLOOKUP(D45, IMPORTRANGE(""https://docs.google.com/spreadsheets/d/1-1sI1CgmkGLtYav5pFpc8zU1CMdiR2hGtZeWB7zWrbY/edit"", ""BD075!A1:AV2803""),34, FALSE)"),"NO")</f>
        <v>NO</v>
      </c>
      <c r="V45" s="23" t="str">
        <f>IFERROR(__xludf.DUMMYFUNCTION("VLOOKUP(D45, IMPORTRANGE(""https://docs.google.com/spreadsheets/d/1-1sI1CgmkGLtYav5pFpc8zU1CMdiR2hGtZeWB7zWrbY/edit"", ""BD075!A1:AV2803""), 35, FALSE)"),"")</f>
        <v/>
      </c>
      <c r="W45" s="23" t="s">
        <v>28</v>
      </c>
      <c r="X45" s="275"/>
      <c r="Y45" s="276"/>
      <c r="Z45" s="277"/>
      <c r="AA45" s="277"/>
      <c r="AB45" s="270"/>
      <c r="AC45" s="22">
        <v>1.1</v>
      </c>
      <c r="AD45" s="23" t="s">
        <v>39</v>
      </c>
    </row>
    <row r="46" ht="22.5" hidden="1" customHeight="1">
      <c r="A46" s="213"/>
      <c r="B46" s="288" t="s">
        <v>35</v>
      </c>
      <c r="C46" s="264" t="s">
        <v>28</v>
      </c>
      <c r="D46" s="23">
        <v>409.0</v>
      </c>
      <c r="E46" s="23">
        <v>3439.0</v>
      </c>
      <c r="F46" s="23" t="str">
        <f>IFERROR(__xludf.DUMMYFUNCTION("VLOOKUP(D46, IMPORTRANGE(""https://docs.google.com/spreadsheets/d/1-1sI1CgmkGLtYav5pFpc8zU1CMdiR2hGtZeWB7zWrbY/edit"", ""BD075!A1:AV2803""), 5, FALSE)"),"SOLAR BUGALAGRANDE 1 9,9 MW")</f>
        <v>SOLAR BUGALAGRANDE 1 9,9 MW</v>
      </c>
      <c r="G46" s="23" t="str">
        <f>IFERROR(__xludf.DUMMYFUNCTION("VLOOKUP(D46, IMPORTRANGE(""https://docs.google.com/spreadsheets/d/1-1sI1CgmkGLtYav5pFpc8zU1CMdiR2hGtZeWB7zWrbY/edit"", ""BD075!A1:AV2803""), 15, FALSE)"),"CELSIA COLOMBIA S.A. E.S.P.")</f>
        <v>CELSIA COLOMBIA S.A. E.S.P.</v>
      </c>
      <c r="H46" s="23" t="s">
        <v>77</v>
      </c>
      <c r="I46" s="23" t="s">
        <v>37</v>
      </c>
      <c r="J46" s="23" t="str">
        <f>IFERROR(__xludf.DUMMYFUNCTION("VLOOKUP(D46, IMPORTRANGE(""https://docs.google.com/spreadsheets/d/1-1sI1CgmkGLtYav5pFpc8zU1CMdiR2hGtZeWB7zWrbY/edit"", ""BD075!A1:AV2803""), 28, FALSE)"),"VALLE_DEL_CAUCA")</f>
        <v>VALLE_DEL_CAUCA</v>
      </c>
      <c r="K46" s="23" t="str">
        <f>IFERROR(__xludf.DUMMYFUNCTION("VLOOKUP(D46, IMPORTRANGE(""https://docs.google.com/spreadsheets/d/1-1sI1CgmkGLtYav5pFpc8zU1CMdiR2hGtZeWB7zWrbY/edit"", ""BD075!A1:AV2803""), 29, FALSE)"),"BUGALAGRANDE")</f>
        <v>BUGALAGRANDE</v>
      </c>
      <c r="L46" s="23" t="s">
        <v>131</v>
      </c>
      <c r="M46" s="23"/>
      <c r="N46" s="23">
        <f>IFERROR(__xludf.DUMMYFUNCTION("VLOOKUP(D46, IMPORTRANGE(""https://docs.google.com/spreadsheets/d/1-1sI1CgmkGLtYav5pFpc8zU1CMdiR2hGtZeWB7zWrbY/edit"", ""BD075!A1:AV2803""), 22, FALSE)"),9.9)</f>
        <v>9.9</v>
      </c>
      <c r="O46" s="23" t="str">
        <f>IFERROR(__xludf.DUMMYFUNCTION("VLOOKUP(D46, IMPORTRANGE(""https://docs.google.com/spreadsheets/d/1-1sI1CgmkGLtYav5pFpc8zU1CMdiR2hGtZeWB7zWrbY/edit"", ""BD075!A1:AV2803""), 32, FALSE)"),"ANDALUCIA 34.5 KV")</f>
        <v>ANDALUCIA 34.5 KV</v>
      </c>
      <c r="P46" s="23" t="str">
        <f>IFERROR(__xludf.DUMMYFUNCTION("VLOOKUP(D46, IMPORTRANGE(""https://docs.google.com/spreadsheets/d/1-1sI1CgmkGLtYav5pFpc8zU1CMdiR2hGtZeWB7zWrbY/edit"", ""BD075!A1:AV2803""), 33, FALSE)"),"CELSIA COLOMBIA S.A. E.S.P.")</f>
        <v>CELSIA COLOMBIA S.A. E.S.P.</v>
      </c>
      <c r="Q46" s="23" t="str">
        <f>IFERROR(__xludf.DUMMYFUNCTION("VLOOKUP(D46, IMPORTRANGE(""https://docs.google.com/spreadsheets/d/1-1sI1CgmkGLtYav5pFpc8zU1CMdiR2hGtZeWB7zWrbY/edit"", ""BD075!A1:AV2803""), 7, FALSE)"),"SOLAR FV")</f>
        <v>SOLAR FV</v>
      </c>
      <c r="R46" s="23">
        <f t="shared" si="1"/>
        <v>2024</v>
      </c>
      <c r="S46" s="274">
        <f>IFERROR(__xludf.DUMMYFUNCTION("VLOOKUP(D46, IMPORTRANGE(""https://docs.google.com/spreadsheets/d/1-1sI1CgmkGLtYav5pFpc8zU1CMdiR2hGtZeWB7zWrbY/edit"", ""BD075!A1:AV2803""), 26, FALSE)"),45657.0)</f>
        <v>45657</v>
      </c>
      <c r="T46" s="289"/>
      <c r="U46" s="23" t="str">
        <f>IFERROR(__xludf.DUMMYFUNCTION("VLOOKUP(D46, IMPORTRANGE(""https://docs.google.com/spreadsheets/d/1-1sI1CgmkGLtYav5pFpc8zU1CMdiR2hGtZeWB7zWrbY/edit"", ""BD075!A1:AV2803""),34, FALSE)"),"NO")</f>
        <v>NO</v>
      </c>
      <c r="V46" s="23" t="str">
        <f>IFERROR(__xludf.DUMMYFUNCTION("VLOOKUP(D46, IMPORTRANGE(""https://docs.google.com/spreadsheets/d/1-1sI1CgmkGLtYav5pFpc8zU1CMdiR2hGtZeWB7zWrbY/edit"", ""BD075!A1:AV2803""), 35, FALSE)"),"")</f>
        <v/>
      </c>
      <c r="W46" s="23" t="s">
        <v>28</v>
      </c>
      <c r="X46" s="275"/>
      <c r="Y46" s="276"/>
      <c r="Z46" s="277"/>
      <c r="AA46" s="277"/>
      <c r="AB46" s="270"/>
      <c r="AC46" s="22">
        <v>1.1</v>
      </c>
      <c r="AD46" s="23" t="s">
        <v>39</v>
      </c>
    </row>
    <row r="47" ht="22.5" hidden="1" customHeight="1">
      <c r="A47" s="213"/>
      <c r="B47" s="288" t="s">
        <v>27</v>
      </c>
      <c r="C47" s="264" t="s">
        <v>28</v>
      </c>
      <c r="D47" s="272">
        <v>911.0</v>
      </c>
      <c r="E47" s="273" t="s">
        <v>47</v>
      </c>
      <c r="F47" s="23" t="str">
        <f>IFERROR(__xludf.DUMMYFUNCTION("VLOOKUP(D47, IMPORTRANGE(""https://docs.google.com/spreadsheets/d/1-1sI1CgmkGLtYav5pFpc8zU1CMdiR2hGtZeWB7zWrbY/edit"", ""BD075!A1:AV2803""), 5, FALSE)"),"PROYECTO PARQUE SOLAR FOTOVOLTAICO HONDA SOLAR 2 9.9 MW")</f>
        <v>PROYECTO PARQUE SOLAR FOTOVOLTAICO HONDA SOLAR 2 9.9 MW</v>
      </c>
      <c r="G47" s="23" t="str">
        <f>IFERROR(__xludf.DUMMYFUNCTION("VLOOKUP(D47, IMPORTRANGE(""https://docs.google.com/spreadsheets/d/1-1sI1CgmkGLtYav5pFpc8zU1CMdiR2hGtZeWB7zWrbY/edit"", ""BD075!A1:AV2803""), 15, FALSE)"),"VO RENOVABLES SOL 1 S.A.S. E.S.P")</f>
        <v>VO RENOVABLES SOL 1 S.A.S. E.S.P</v>
      </c>
      <c r="H47" s="23" t="s">
        <v>126</v>
      </c>
      <c r="I47" s="23" t="s">
        <v>357</v>
      </c>
      <c r="J47" s="23" t="str">
        <f>IFERROR(__xludf.DUMMYFUNCTION("VLOOKUP(D47, IMPORTRANGE(""https://docs.google.com/spreadsheets/d/1-1sI1CgmkGLtYav5pFpc8zU1CMdiR2hGtZeWB7zWrbY/edit"", ""BD075!A1:AV2803""), 28, FALSE)"),"CUNDINAMARCA")</f>
        <v>CUNDINAMARCA</v>
      </c>
      <c r="K47" s="23" t="str">
        <f>IFERROR(__xludf.DUMMYFUNCTION("VLOOKUP(D47, IMPORTRANGE(""https://docs.google.com/spreadsheets/d/1-1sI1CgmkGLtYav5pFpc8zU1CMdiR2hGtZeWB7zWrbY/edit"", ""BD075!A1:AV2803""), 29, FALSE)"),"GUADUAS")</f>
        <v>GUADUAS</v>
      </c>
      <c r="L47" s="23"/>
      <c r="M47" s="23"/>
      <c r="N47" s="23">
        <f>IFERROR(__xludf.DUMMYFUNCTION("VLOOKUP(D47, IMPORTRANGE(""https://docs.google.com/spreadsheets/d/1-1sI1CgmkGLtYav5pFpc8zU1CMdiR2hGtZeWB7zWrbY/edit"", ""BD075!A1:AV2803""), 22, FALSE)"),9.9)</f>
        <v>9.9</v>
      </c>
      <c r="O47" s="23" t="str">
        <f>IFERROR(__xludf.DUMMYFUNCTION("VLOOKUP(D47, IMPORTRANGE(""https://docs.google.com/spreadsheets/d/1-1sI1CgmkGLtYav5pFpc8zU1CMdiR2hGtZeWB7zWrbY/edit"", ""BD075!A1:AV2803""), 32, FALSE)"),"GUADUAS 34.5 KV")</f>
        <v>GUADUAS 34.5 KV</v>
      </c>
      <c r="P47" s="23" t="str">
        <f>IFERROR(__xludf.DUMMYFUNCTION("VLOOKUP(D47, IMPORTRANGE(""https://docs.google.com/spreadsheets/d/1-1sI1CgmkGLtYav5pFpc8zU1CMdiR2hGtZeWB7zWrbY/edit"", ""BD075!A1:AV2803""), 33, FALSE)"),"CENTRALES ELÉCTRICAS DEL NORTE DE SANTANDER S.A E.S.P - CENS")</f>
        <v>CENTRALES ELÉCTRICAS DEL NORTE DE SANTANDER S.A E.S.P - CENS</v>
      </c>
      <c r="Q47" s="23" t="str">
        <f>IFERROR(__xludf.DUMMYFUNCTION("VLOOKUP(D47, IMPORTRANGE(""https://docs.google.com/spreadsheets/d/1-1sI1CgmkGLtYav5pFpc8zU1CMdiR2hGtZeWB7zWrbY/edit"", ""BD075!A1:AV2803""), 7, FALSE)"),"SOLAR FV")</f>
        <v>SOLAR FV</v>
      </c>
      <c r="R47" s="23">
        <f t="shared" si="1"/>
        <v>2024</v>
      </c>
      <c r="S47" s="274">
        <f>IFERROR(__xludf.DUMMYFUNCTION("VLOOKUP(D47, IMPORTRANGE(""https://docs.google.com/spreadsheets/d/1-1sI1CgmkGLtYav5pFpc8zU1CMdiR2hGtZeWB7zWrbY/edit"", ""BD075!A1:AV2803""), 26, FALSE)"),45657.0)</f>
        <v>45657</v>
      </c>
      <c r="T47" s="155"/>
      <c r="U47" s="23" t="str">
        <f>IFERROR(__xludf.DUMMYFUNCTION("VLOOKUP(D47, IMPORTRANGE(""https://docs.google.com/spreadsheets/d/1-1sI1CgmkGLtYav5pFpc8zU1CMdiR2hGtZeWB7zWrbY/edit"", ""BD075!A1:AV2803""),34, FALSE)"),"SI")</f>
        <v>SI</v>
      </c>
      <c r="V47" s="23" t="str">
        <f>IFERROR(__xludf.DUMMYFUNCTION("VLOOKUP(D47, IMPORTRANGE(""https://docs.google.com/spreadsheets/d/1-1sI1CgmkGLtYav5pFpc8zU1CMdiR2hGtZeWB7zWrbY/edit"", ""BD075!A1:AV2803""), 35, FALSE)"),"CONDICIONADA A QUE EL ENLACE CON LA RED DE PUERTO SALGAR Y LA DORADA PERMANEZCA ABIERTO.")</f>
        <v>CONDICIONADA A QUE EL ENLACE CON LA RED DE PUERTO SALGAR Y LA DORADA PERMANEZCA ABIERTO.</v>
      </c>
      <c r="W47" s="23" t="s">
        <v>28</v>
      </c>
      <c r="X47" s="275" t="s">
        <v>356</v>
      </c>
      <c r="Y47" s="276"/>
      <c r="Z47" s="277"/>
      <c r="AA47" s="277"/>
      <c r="AB47" s="270"/>
      <c r="AC47" s="22">
        <v>1.1</v>
      </c>
      <c r="AD47" s="23" t="s">
        <v>39</v>
      </c>
    </row>
    <row r="48" ht="22.5" hidden="1" customHeight="1">
      <c r="A48" s="213"/>
      <c r="B48" s="288" t="s">
        <v>27</v>
      </c>
      <c r="C48" s="264" t="s">
        <v>28</v>
      </c>
      <c r="D48" s="272">
        <v>469.0</v>
      </c>
      <c r="E48" s="273" t="s">
        <v>47</v>
      </c>
      <c r="F48" s="23" t="str">
        <f>IFERROR(__xludf.DUMMYFUNCTION("VLOOKUP(D48, IMPORTRANGE(""https://docs.google.com/spreadsheets/d/1-1sI1CgmkGLtYav5pFpc8zU1CMdiR2hGtZeWB7zWrbY/edit"", ""BD075!A1:AV2803""), 5, FALSE)"),"PARQUE DE GENERACIÓN FOTOVOLTAICA DINAMARCA DE 9,9 MW")</f>
        <v>PARQUE DE GENERACIÓN FOTOVOLTAICA DINAMARCA DE 9,9 MW</v>
      </c>
      <c r="G48" s="23" t="str">
        <f>IFERROR(__xludf.DUMMYFUNCTION("VLOOKUP(D48, IMPORTRANGE(""https://docs.google.com/spreadsheets/d/1-1sI1CgmkGLtYav5pFpc8zU1CMdiR2hGtZeWB7zWrbY/edit"", ""BD075!A1:AV2803""), 15, FALSE)"),"LICA ENERGÍA RENOVABLES S.A.S")</f>
        <v>LICA ENERGÍA RENOVABLES S.A.S</v>
      </c>
      <c r="H48" s="23" t="s">
        <v>180</v>
      </c>
      <c r="I48" s="23" t="s">
        <v>105</v>
      </c>
      <c r="J48" s="23" t="str">
        <f>IFERROR(__xludf.DUMMYFUNCTION("VLOOKUP(D48, IMPORTRANGE(""https://docs.google.com/spreadsheets/d/1-1sI1CgmkGLtYav5pFpc8zU1CMdiR2hGtZeWB7zWrbY/edit"", ""BD075!A1:AV2803""), 28, FALSE)"),"META")</f>
        <v>META</v>
      </c>
      <c r="K48" s="23" t="str">
        <f>IFERROR(__xludf.DUMMYFUNCTION("VLOOKUP(D48, IMPORTRANGE(""https://docs.google.com/spreadsheets/d/1-1sI1CgmkGLtYav5pFpc8zU1CMdiR2hGtZeWB7zWrbY/edit"", ""BD075!A1:AV2803""), 29, FALSE)"),"SAN JUAN DE ARAMA")</f>
        <v>SAN JUAN DE ARAMA</v>
      </c>
      <c r="L48" s="23"/>
      <c r="M48" s="23"/>
      <c r="N48" s="23">
        <f>IFERROR(__xludf.DUMMYFUNCTION("VLOOKUP(D48, IMPORTRANGE(""https://docs.google.com/spreadsheets/d/1-1sI1CgmkGLtYav5pFpc8zU1CMdiR2hGtZeWB7zWrbY/edit"", ""BD075!A1:AV2803""), 22, FALSE)"),9.9)</f>
        <v>9.9</v>
      </c>
      <c r="O48" s="23" t="str">
        <f>IFERROR(__xludf.DUMMYFUNCTION("VLOOKUP(D48, IMPORTRANGE(""https://docs.google.com/spreadsheets/d/1-1sI1CgmkGLtYav5pFpc8zU1CMdiR2hGtZeWB7zWrbY/edit"", ""BD075!A1:AV2803""), 32, FALSE)"),"SAN JUAN DE ARAMA 34.5 KV")</f>
        <v>SAN JUAN DE ARAMA 34.5 KV</v>
      </c>
      <c r="P48" s="23" t="str">
        <f>IFERROR(__xludf.DUMMYFUNCTION("VLOOKUP(D48, IMPORTRANGE(""https://docs.google.com/spreadsheets/d/1-1sI1CgmkGLtYav5pFpc8zU1CMdiR2hGtZeWB7zWrbY/edit"", ""BD075!A1:AV2803""), 33, FALSE)"),"ELECTRIFICADORA DEL META S.A. E.S.P")</f>
        <v>ELECTRIFICADORA DEL META S.A. E.S.P</v>
      </c>
      <c r="Q48" s="23" t="str">
        <f>IFERROR(__xludf.DUMMYFUNCTION("VLOOKUP(D48, IMPORTRANGE(""https://docs.google.com/spreadsheets/d/1-1sI1CgmkGLtYav5pFpc8zU1CMdiR2hGtZeWB7zWrbY/edit"", ""BD075!A1:AV2803""), 7, FALSE)"),"SOLAR FV")</f>
        <v>SOLAR FV</v>
      </c>
      <c r="R48" s="23">
        <f t="shared" si="1"/>
        <v>2024</v>
      </c>
      <c r="S48" s="274">
        <f>IFERROR(__xludf.DUMMYFUNCTION("VLOOKUP(D48, IMPORTRANGE(""https://docs.google.com/spreadsheets/d/1-1sI1CgmkGLtYav5pFpc8zU1CMdiR2hGtZeWB7zWrbY/edit"", ""BD075!A1:AV2803""), 26, FALSE)"),45657.0)</f>
        <v>45657</v>
      </c>
      <c r="T48" s="155"/>
      <c r="U48" s="23" t="str">
        <f>IFERROR(__xludf.DUMMYFUNCTION("VLOOKUP(D48, IMPORTRANGE(""https://docs.google.com/spreadsheets/d/1-1sI1CgmkGLtYav5pFpc8zU1CMdiR2hGtZeWB7zWrbY/edit"", ""BD075!A1:AV2803""),34, FALSE)"),"NO")</f>
        <v>NO</v>
      </c>
      <c r="V48" s="23" t="str">
        <f>IFERROR(__xludf.DUMMYFUNCTION("VLOOKUP(D48, IMPORTRANGE(""https://docs.google.com/spreadsheets/d/1-1sI1CgmkGLtYav5pFpc8zU1CMdiR2hGtZeWB7zWrbY/edit"", ""BD075!A1:AV2803""), 35, FALSE)"),"")</f>
        <v/>
      </c>
      <c r="W48" s="23" t="s">
        <v>28</v>
      </c>
      <c r="X48" s="275" t="s">
        <v>356</v>
      </c>
      <c r="Y48" s="276"/>
      <c r="Z48" s="277"/>
      <c r="AA48" s="277"/>
      <c r="AB48" s="270"/>
      <c r="AC48" s="22">
        <v>1.1</v>
      </c>
      <c r="AD48" s="23" t="s">
        <v>39</v>
      </c>
    </row>
    <row r="49" ht="22.5" hidden="1" customHeight="1">
      <c r="A49" s="213"/>
      <c r="B49" s="288" t="s">
        <v>27</v>
      </c>
      <c r="C49" s="264" t="s">
        <v>28</v>
      </c>
      <c r="D49" s="272">
        <v>470.0</v>
      </c>
      <c r="E49" s="273" t="s">
        <v>47</v>
      </c>
      <c r="F49" s="23" t="str">
        <f>IFERROR(__xludf.DUMMYFUNCTION("VLOOKUP(D49, IMPORTRANGE(""https://docs.google.com/spreadsheets/d/1-1sI1CgmkGLtYav5pFpc8zU1CMdiR2hGtZeWB7zWrbY/edit"", ""BD075!A1:AV2803""), 5, FALSE)"),"PARQUE DE GENERACIÓN FOTOVOLTAICA LA MENA DE 9,9 MW")</f>
        <v>PARQUE DE GENERACIÓN FOTOVOLTAICA LA MENA DE 9,9 MW</v>
      </c>
      <c r="G49" s="23" t="str">
        <f>IFERROR(__xludf.DUMMYFUNCTION("VLOOKUP(D49, IMPORTRANGE(""https://docs.google.com/spreadsheets/d/1-1sI1CgmkGLtYav5pFpc8zU1CMdiR2hGtZeWB7zWrbY/edit"", ""BD075!A1:AV2803""), 15, FALSE)"),"LICA ENERGÍA RENOVABLES S.A.S")</f>
        <v>LICA ENERGÍA RENOVABLES S.A.S</v>
      </c>
      <c r="H49" s="23" t="s">
        <v>180</v>
      </c>
      <c r="I49" s="23" t="s">
        <v>105</v>
      </c>
      <c r="J49" s="23" t="str">
        <f>IFERROR(__xludf.DUMMYFUNCTION("VLOOKUP(D49, IMPORTRANGE(""https://docs.google.com/spreadsheets/d/1-1sI1CgmkGLtYav5pFpc8zU1CMdiR2hGtZeWB7zWrbY/edit"", ""BD075!A1:AV2803""), 28, FALSE)"),"META")</f>
        <v>META</v>
      </c>
      <c r="K49" s="23" t="str">
        <f>IFERROR(__xludf.DUMMYFUNCTION("VLOOKUP(D49, IMPORTRANGE(""https://docs.google.com/spreadsheets/d/1-1sI1CgmkGLtYav5pFpc8zU1CMdiR2hGtZeWB7zWrbY/edit"", ""BD075!A1:AV2803""), 29, FALSE)"),"SAN CARLOS DE GUAROA")</f>
        <v>SAN CARLOS DE GUAROA</v>
      </c>
      <c r="L49" s="23"/>
      <c r="M49" s="23"/>
      <c r="N49" s="23">
        <f>IFERROR(__xludf.DUMMYFUNCTION("VLOOKUP(D49, IMPORTRANGE(""https://docs.google.com/spreadsheets/d/1-1sI1CgmkGLtYav5pFpc8zU1CMdiR2hGtZeWB7zWrbY/edit"", ""BD075!A1:AV2803""), 22, FALSE)"),9.9)</f>
        <v>9.9</v>
      </c>
      <c r="O49" s="23" t="str">
        <f>IFERROR(__xludf.DUMMYFUNCTION("VLOOKUP(D49, IMPORTRANGE(""https://docs.google.com/spreadsheets/d/1-1sI1CgmkGLtYav5pFpc8zU1CMdiR2hGtZeWB7zWrbY/edit"", ""BD075!A1:AV2803""), 32, FALSE)"),"SURIMENA 34.5 KV")</f>
        <v>SURIMENA 34.5 KV</v>
      </c>
      <c r="P49" s="23" t="str">
        <f>IFERROR(__xludf.DUMMYFUNCTION("VLOOKUP(D49, IMPORTRANGE(""https://docs.google.com/spreadsheets/d/1-1sI1CgmkGLtYav5pFpc8zU1CMdiR2hGtZeWB7zWrbY/edit"", ""BD075!A1:AV2803""), 33, FALSE)"),"ELECTRIFICADORA DEL META S.A. E.S.P")</f>
        <v>ELECTRIFICADORA DEL META S.A. E.S.P</v>
      </c>
      <c r="Q49" s="23" t="str">
        <f>IFERROR(__xludf.DUMMYFUNCTION("VLOOKUP(D49, IMPORTRANGE(""https://docs.google.com/spreadsheets/d/1-1sI1CgmkGLtYav5pFpc8zU1CMdiR2hGtZeWB7zWrbY/edit"", ""BD075!A1:AV2803""), 7, FALSE)"),"SOLAR FV")</f>
        <v>SOLAR FV</v>
      </c>
      <c r="R49" s="23">
        <f t="shared" si="1"/>
        <v>2024</v>
      </c>
      <c r="S49" s="274">
        <f>IFERROR(__xludf.DUMMYFUNCTION("VLOOKUP(D49, IMPORTRANGE(""https://docs.google.com/spreadsheets/d/1-1sI1CgmkGLtYav5pFpc8zU1CMdiR2hGtZeWB7zWrbY/edit"", ""BD075!A1:AV2803""), 26, FALSE)"),45657.0)</f>
        <v>45657</v>
      </c>
      <c r="T49" s="155"/>
      <c r="U49" s="23" t="str">
        <f>IFERROR(__xludf.DUMMYFUNCTION("VLOOKUP(D49, IMPORTRANGE(""https://docs.google.com/spreadsheets/d/1-1sI1CgmkGLtYav5pFpc8zU1CMdiR2hGtZeWB7zWrbY/edit"", ""BD075!A1:AV2803""),34, FALSE)"),"NO")</f>
        <v>NO</v>
      </c>
      <c r="V49" s="23" t="str">
        <f>IFERROR(__xludf.DUMMYFUNCTION("VLOOKUP(D49, IMPORTRANGE(""https://docs.google.com/spreadsheets/d/1-1sI1CgmkGLtYav5pFpc8zU1CMdiR2hGtZeWB7zWrbY/edit"", ""BD075!A1:AV2803""), 35, FALSE)"),"")</f>
        <v/>
      </c>
      <c r="W49" s="23" t="s">
        <v>28</v>
      </c>
      <c r="X49" s="275" t="s">
        <v>356</v>
      </c>
      <c r="Y49" s="276"/>
      <c r="Z49" s="277"/>
      <c r="AA49" s="277"/>
      <c r="AB49" s="270"/>
      <c r="AC49" s="22">
        <v>1.1</v>
      </c>
      <c r="AD49" s="23" t="s">
        <v>39</v>
      </c>
    </row>
    <row r="50" ht="22.5" hidden="1" customHeight="1">
      <c r="A50" s="213"/>
      <c r="B50" s="288" t="s">
        <v>27</v>
      </c>
      <c r="C50" s="264" t="s">
        <v>28</v>
      </c>
      <c r="D50" s="272">
        <v>471.0</v>
      </c>
      <c r="E50" s="273" t="s">
        <v>47</v>
      </c>
      <c r="F50" s="23" t="str">
        <f>IFERROR(__xludf.DUMMYFUNCTION("VLOOKUP(D50, IMPORTRANGE(""https://docs.google.com/spreadsheets/d/1-1sI1CgmkGLtYav5pFpc8zU1CMdiR2hGtZeWB7zWrbY/edit"", ""BD075!A1:AV2803""), 5, FALSE)"),"PARQUE DE GENERACIÓN FOTOVOLTAICA VERSALLES DE 9,9 MW")</f>
        <v>PARQUE DE GENERACIÓN FOTOVOLTAICA VERSALLES DE 9,9 MW</v>
      </c>
      <c r="G50" s="23" t="str">
        <f>IFERROR(__xludf.DUMMYFUNCTION("VLOOKUP(D50, IMPORTRANGE(""https://docs.google.com/spreadsheets/d/1-1sI1CgmkGLtYav5pFpc8zU1CMdiR2hGtZeWB7zWrbY/edit"", ""BD075!A1:AV2803""), 15, FALSE)"),"PARQUE SOLAR COLOMBIA VII S.A.S E.S.P")</f>
        <v>PARQUE SOLAR COLOMBIA VII S.A.S E.S.P</v>
      </c>
      <c r="H50" s="23" t="s">
        <v>180</v>
      </c>
      <c r="I50" s="23" t="s">
        <v>105</v>
      </c>
      <c r="J50" s="23" t="str">
        <f>IFERROR(__xludf.DUMMYFUNCTION("VLOOKUP(D50, IMPORTRANGE(""https://docs.google.com/spreadsheets/d/1-1sI1CgmkGLtYav5pFpc8zU1CMdiR2hGtZeWB7zWrbY/edit"", ""BD075!A1:AV2803""), 28, FALSE)"),"META")</f>
        <v>META</v>
      </c>
      <c r="K50" s="23" t="str">
        <f>IFERROR(__xludf.DUMMYFUNCTION("VLOOKUP(D50, IMPORTRANGE(""https://docs.google.com/spreadsheets/d/1-1sI1CgmkGLtYav5pFpc8zU1CMdiR2hGtZeWB7zWrbY/edit"", ""BD075!A1:AV2803""), 29, FALSE)"),"SAN JUAN DE ARAMA")</f>
        <v>SAN JUAN DE ARAMA</v>
      </c>
      <c r="L50" s="23"/>
      <c r="M50" s="23"/>
      <c r="N50" s="23">
        <f>IFERROR(__xludf.DUMMYFUNCTION("VLOOKUP(D50, IMPORTRANGE(""https://docs.google.com/spreadsheets/d/1-1sI1CgmkGLtYav5pFpc8zU1CMdiR2hGtZeWB7zWrbY/edit"", ""BD075!A1:AV2803""), 22, FALSE)"),9.9)</f>
        <v>9.9</v>
      </c>
      <c r="O50" s="23" t="str">
        <f>IFERROR(__xludf.DUMMYFUNCTION("VLOOKUP(D50, IMPORTRANGE(""https://docs.google.com/spreadsheets/d/1-1sI1CgmkGLtYav5pFpc8zU1CMdiR2hGtZeWB7zWrbY/edit"", ""BD075!A1:AV2803""), 32, FALSE)"),"SAN JUAN DE ARAMA 34.5 KV")</f>
        <v>SAN JUAN DE ARAMA 34.5 KV</v>
      </c>
      <c r="P50" s="23" t="str">
        <f>IFERROR(__xludf.DUMMYFUNCTION("VLOOKUP(D50, IMPORTRANGE(""https://docs.google.com/spreadsheets/d/1-1sI1CgmkGLtYav5pFpc8zU1CMdiR2hGtZeWB7zWrbY/edit"", ""BD075!A1:AV2803""), 33, FALSE)"),"ELECTRIFICADORA DEL META S.A. E.S.P")</f>
        <v>ELECTRIFICADORA DEL META S.A. E.S.P</v>
      </c>
      <c r="Q50" s="23" t="str">
        <f>IFERROR(__xludf.DUMMYFUNCTION("VLOOKUP(D50, IMPORTRANGE(""https://docs.google.com/spreadsheets/d/1-1sI1CgmkGLtYav5pFpc8zU1CMdiR2hGtZeWB7zWrbY/edit"", ""BD075!A1:AV2803""), 7, FALSE)"),"SOLAR FV")</f>
        <v>SOLAR FV</v>
      </c>
      <c r="R50" s="23">
        <f t="shared" si="1"/>
        <v>2024</v>
      </c>
      <c r="S50" s="274">
        <f>IFERROR(__xludf.DUMMYFUNCTION("VLOOKUP(D50, IMPORTRANGE(""https://docs.google.com/spreadsheets/d/1-1sI1CgmkGLtYav5pFpc8zU1CMdiR2hGtZeWB7zWrbY/edit"", ""BD075!A1:AV2803""), 26, FALSE)"),45657.0)</f>
        <v>45657</v>
      </c>
      <c r="T50" s="155"/>
      <c r="U50" s="23" t="str">
        <f>IFERROR(__xludf.DUMMYFUNCTION("VLOOKUP(D50, IMPORTRANGE(""https://docs.google.com/spreadsheets/d/1-1sI1CgmkGLtYav5pFpc8zU1CMdiR2hGtZeWB7zWrbY/edit"", ""BD075!A1:AV2803""),34, FALSE)"),"NO")</f>
        <v>NO</v>
      </c>
      <c r="V50" s="23" t="str">
        <f>IFERROR(__xludf.DUMMYFUNCTION("VLOOKUP(D50, IMPORTRANGE(""https://docs.google.com/spreadsheets/d/1-1sI1CgmkGLtYav5pFpc8zU1CMdiR2hGtZeWB7zWrbY/edit"", ""BD075!A1:AV2803""), 35, FALSE)"),"")</f>
        <v/>
      </c>
      <c r="W50" s="23" t="s">
        <v>28</v>
      </c>
      <c r="X50" s="275" t="s">
        <v>356</v>
      </c>
      <c r="Y50" s="276"/>
      <c r="Z50" s="277"/>
      <c r="AA50" s="277"/>
      <c r="AB50" s="270"/>
      <c r="AC50" s="22">
        <v>1.1</v>
      </c>
      <c r="AD50" s="23" t="s">
        <v>39</v>
      </c>
    </row>
    <row r="51" ht="22.5" hidden="1" customHeight="1">
      <c r="A51" s="213"/>
      <c r="B51" s="288" t="s">
        <v>27</v>
      </c>
      <c r="C51" s="264" t="s">
        <v>28</v>
      </c>
      <c r="D51" s="23">
        <v>1125.0</v>
      </c>
      <c r="E51" s="23">
        <v>3444.0</v>
      </c>
      <c r="F51" s="23" t="str">
        <f>IFERROR(__xludf.DUMMYFUNCTION("VLOOKUP(D51, IMPORTRANGE(""https://docs.google.com/spreadsheets/d/1-1sI1CgmkGLtYav5pFpc8zU1CMdiR2hGtZeWB7zWrbY/edit"", ""BD075!A1:AV2803""), 5, FALSE)"),"PROYECTO SOLAR JEQUES 9,9 MW")</f>
        <v>PROYECTO SOLAR JEQUES 9,9 MW</v>
      </c>
      <c r="G51" s="23" t="str">
        <f>IFERROR(__xludf.DUMMYFUNCTION("VLOOKUP(D51, IMPORTRANGE(""https://docs.google.com/spreadsheets/d/1-1sI1CgmkGLtYav5pFpc8zU1CMdiR2hGtZeWB7zWrbY/edit"", ""BD075!A1:AV2803""), 15, FALSE)"),"ABO WIND RENOVABLES PROYECTO DIECISIETE S.A.S")</f>
        <v>ABO WIND RENOVABLES PROYECTO DIECISIETE S.A.S</v>
      </c>
      <c r="H51" s="23" t="s">
        <v>364</v>
      </c>
      <c r="I51" s="23" t="s">
        <v>223</v>
      </c>
      <c r="J51" s="23" t="str">
        <f>IFERROR(__xludf.DUMMYFUNCTION("VLOOKUP(D51, IMPORTRANGE(""https://docs.google.com/spreadsheets/d/1-1sI1CgmkGLtYav5pFpc8zU1CMdiR2hGtZeWB7zWrbY/edit"", ""BD075!A1:AV2803""), 28, FALSE)"),"CUNDINAMARCA")</f>
        <v>CUNDINAMARCA</v>
      </c>
      <c r="K51" s="23" t="str">
        <f>IFERROR(__xludf.DUMMYFUNCTION("VLOOKUP(D51, IMPORTRANGE(""https://docs.google.com/spreadsheets/d/1-1sI1CgmkGLtYav5pFpc8zU1CMdiR2hGtZeWB7zWrbY/edit"", ""BD075!A1:AV2803""), 29, FALSE)"),"CUCUNUBÁ")</f>
        <v>CUCUNUBÁ</v>
      </c>
      <c r="L51" s="23" t="s">
        <v>224</v>
      </c>
      <c r="M51" s="23"/>
      <c r="N51" s="23">
        <f>IFERROR(__xludf.DUMMYFUNCTION("VLOOKUP(D51, IMPORTRANGE(""https://docs.google.com/spreadsheets/d/1-1sI1CgmkGLtYav5pFpc8zU1CMdiR2hGtZeWB7zWrbY/edit"", ""BD075!A1:AV2803""), 22, FALSE)"),9.9)</f>
        <v>9.9</v>
      </c>
      <c r="O51" s="23" t="str">
        <f>IFERROR(__xludf.DUMMYFUNCTION("VLOOKUP(D51, IMPORTRANGE(""https://docs.google.com/spreadsheets/d/1-1sI1CgmkGLtYav5pFpc8zU1CMdiR2hGtZeWB7zWrbY/edit"", ""BD075!A1:AV2803""), 32, FALSE)"),"CIRCUITO ORIENTE 34.5 KV")</f>
        <v>CIRCUITO ORIENTE 34.5 KV</v>
      </c>
      <c r="P51" s="23" t="str">
        <f>IFERROR(__xludf.DUMMYFUNCTION("VLOOKUP(D51, IMPORTRANGE(""https://docs.google.com/spreadsheets/d/1-1sI1CgmkGLtYav5pFpc8zU1CMdiR2hGtZeWB7zWrbY/edit"", ""BD075!A1:AV2803""), 33, FALSE)"),"ENEL COLOMBIA S.A E.S.P.")</f>
        <v>ENEL COLOMBIA S.A E.S.P.</v>
      </c>
      <c r="Q51" s="23" t="str">
        <f>IFERROR(__xludf.DUMMYFUNCTION("VLOOKUP(D51, IMPORTRANGE(""https://docs.google.com/spreadsheets/d/1-1sI1CgmkGLtYav5pFpc8zU1CMdiR2hGtZeWB7zWrbY/edit"", ""BD075!A1:AV2803""), 7, FALSE)"),"SOLAR FV")</f>
        <v>SOLAR FV</v>
      </c>
      <c r="R51" s="23">
        <f t="shared" si="1"/>
        <v>2024</v>
      </c>
      <c r="S51" s="274">
        <f>IFERROR(__xludf.DUMMYFUNCTION("VLOOKUP(D51, IMPORTRANGE(""https://docs.google.com/spreadsheets/d/1-1sI1CgmkGLtYav5pFpc8zU1CMdiR2hGtZeWB7zWrbY/edit"", ""BD075!A1:AV2803""), 26, FALSE)"),45657.0)</f>
        <v>45657</v>
      </c>
      <c r="T51" s="289"/>
      <c r="U51" s="23" t="str">
        <f>IFERROR(__xludf.DUMMYFUNCTION("VLOOKUP(D51, IMPORTRANGE(""https://docs.google.com/spreadsheets/d/1-1sI1CgmkGLtYav5pFpc8zU1CMdiR2hGtZeWB7zWrbY/edit"", ""BD075!A1:AV2803""),34, FALSE)"),"NO")</f>
        <v>NO</v>
      </c>
      <c r="V51" s="23" t="str">
        <f>IFERROR(__xludf.DUMMYFUNCTION("VLOOKUP(D51, IMPORTRANGE(""https://docs.google.com/spreadsheets/d/1-1sI1CgmkGLtYav5pFpc8zU1CMdiR2hGtZeWB7zWrbY/edit"", ""BD075!A1:AV2803""), 35, FALSE)"),"")</f>
        <v/>
      </c>
      <c r="W51" s="23" t="s">
        <v>28</v>
      </c>
      <c r="X51" s="275" t="s">
        <v>365</v>
      </c>
      <c r="Y51" s="276"/>
      <c r="Z51" s="277"/>
      <c r="AA51" s="277"/>
      <c r="AB51" s="270"/>
      <c r="AC51" s="22">
        <v>1.1</v>
      </c>
      <c r="AD51" s="23" t="s">
        <v>39</v>
      </c>
    </row>
    <row r="52" ht="22.5" hidden="1" customHeight="1">
      <c r="A52" s="213"/>
      <c r="B52" s="288" t="s">
        <v>27</v>
      </c>
      <c r="C52" s="264" t="s">
        <v>28</v>
      </c>
      <c r="D52" s="23">
        <v>889.0</v>
      </c>
      <c r="E52" s="23">
        <v>3442.0</v>
      </c>
      <c r="F52" s="23" t="str">
        <f>IFERROR(__xludf.DUMMYFUNCTION("VLOOKUP(D52, IMPORTRANGE(""https://docs.google.com/spreadsheets/d/1-1sI1CgmkGLtYav5pFpc8zU1CMdiR2hGtZeWB7zWrbY/edit"", ""BD075!A1:AV2803""), 5, FALSE)"),"CENTRO SOLAR DE 9,9 MW")</f>
        <v>CENTRO SOLAR DE 9,9 MW</v>
      </c>
      <c r="G52" s="23" t="str">
        <f>IFERROR(__xludf.DUMMYFUNCTION("VLOOKUP(D52, IMPORTRANGE(""https://docs.google.com/spreadsheets/d/1-1sI1CgmkGLtYav5pFpc8zU1CMdiR2hGtZeWB7zWrbY/edit"", ""BD075!A1:AV2803""), 15, FALSE)"),"GRENERGY COLOMBIA S.A.S.")</f>
        <v>GRENERGY COLOMBIA S.A.S.</v>
      </c>
      <c r="H52" s="23" t="s">
        <v>41</v>
      </c>
      <c r="I52" s="23" t="s">
        <v>42</v>
      </c>
      <c r="J52" s="23" t="str">
        <f>IFERROR(__xludf.DUMMYFUNCTION("VLOOKUP(D52, IMPORTRANGE(""https://docs.google.com/spreadsheets/d/1-1sI1CgmkGLtYav5pFpc8zU1CMdiR2hGtZeWB7zWrbY/edit"", ""BD075!A1:AV2803""), 28, FALSE)"),"CORDOBA")</f>
        <v>CORDOBA</v>
      </c>
      <c r="K52" s="23" t="str">
        <f>IFERROR(__xludf.DUMMYFUNCTION("VLOOKUP(D52, IMPORTRANGE(""https://docs.google.com/spreadsheets/d/1-1sI1CgmkGLtYav5pFpc8zU1CMdiR2hGtZeWB7zWrbY/edit"", ""BD075!A1:AV2803""), 29, FALSE)"),"PLANETA RICA")</f>
        <v>PLANETA RICA</v>
      </c>
      <c r="L52" s="23" t="s">
        <v>43</v>
      </c>
      <c r="M52" s="23"/>
      <c r="N52" s="23">
        <f>IFERROR(__xludf.DUMMYFUNCTION("VLOOKUP(D52, IMPORTRANGE(""https://docs.google.com/spreadsheets/d/1-1sI1CgmkGLtYav5pFpc8zU1CMdiR2hGtZeWB7zWrbY/edit"", ""BD075!A1:AV2803""), 22, FALSE)"),9.9)</f>
        <v>9.9</v>
      </c>
      <c r="O52" s="23" t="str">
        <f>IFERROR(__xludf.DUMMYFUNCTION("VLOOKUP(D52, IMPORTRANGE(""https://docs.google.com/spreadsheets/d/1-1sI1CgmkGLtYav5pFpc8zU1CMdiR2hGtZeWB7zWrbY/edit"", ""BD075!A1:AV2803""), 32, FALSE)"),"CENTRO ALEGRE 34.5 KV")</f>
        <v>CENTRO ALEGRE 34.5 KV</v>
      </c>
      <c r="P52" s="23" t="str">
        <f>IFERROR(__xludf.DUMMYFUNCTION("VLOOKUP(D52, IMPORTRANGE(""https://docs.google.com/spreadsheets/d/1-1sI1CgmkGLtYav5pFpc8zU1CMdiR2hGtZeWB7zWrbY/edit"", ""BD075!A1:AV2803""), 33, FALSE)"),"CARIBE MAR DE LA COSTA S.A. E.S.P. - AFINIA")</f>
        <v>CARIBE MAR DE LA COSTA S.A. E.S.P. - AFINIA</v>
      </c>
      <c r="Q52" s="23" t="str">
        <f>IFERROR(__xludf.DUMMYFUNCTION("VLOOKUP(D52, IMPORTRANGE(""https://docs.google.com/spreadsheets/d/1-1sI1CgmkGLtYav5pFpc8zU1CMdiR2hGtZeWB7zWrbY/edit"", ""BD075!A1:AV2803""), 7, FALSE)"),"SOLAR FV")</f>
        <v>SOLAR FV</v>
      </c>
      <c r="R52" s="23">
        <f t="shared" si="1"/>
        <v>2025</v>
      </c>
      <c r="S52" s="274">
        <f>IFERROR(__xludf.DUMMYFUNCTION("VLOOKUP(D52, IMPORTRANGE(""https://docs.google.com/spreadsheets/d/1-1sI1CgmkGLtYav5pFpc8zU1CMdiR2hGtZeWB7zWrbY/edit"", ""BD075!A1:AV2803""), 26, FALSE)"),45747.0)</f>
        <v>45747</v>
      </c>
      <c r="T52" s="289">
        <v>45747.0</v>
      </c>
      <c r="U52" s="23" t="str">
        <f>IFERROR(__xludf.DUMMYFUNCTION("VLOOKUP(D52, IMPORTRANGE(""https://docs.google.com/spreadsheets/d/1-1sI1CgmkGLtYav5pFpc8zU1CMdiR2hGtZeWB7zWrbY/edit"", ""BD075!A1:AV2803""),34, FALSE)"),"NO")</f>
        <v>NO</v>
      </c>
      <c r="V52" s="23" t="str">
        <f>IFERROR(__xludf.DUMMYFUNCTION("VLOOKUP(D52, IMPORTRANGE(""https://docs.google.com/spreadsheets/d/1-1sI1CgmkGLtYav5pFpc8zU1CMdiR2hGtZeWB7zWrbY/edit"", ""BD075!A1:AV2803""), 35, FALSE)"),"")</f>
        <v/>
      </c>
      <c r="W52" s="23" t="s">
        <v>28</v>
      </c>
      <c r="X52" s="275"/>
      <c r="Y52" s="276"/>
      <c r="Z52" s="277"/>
      <c r="AA52" s="277"/>
      <c r="AB52" s="270"/>
      <c r="AC52" s="22">
        <v>1.1</v>
      </c>
      <c r="AD52" s="23" t="s">
        <v>39</v>
      </c>
    </row>
    <row r="53" ht="22.5" hidden="1" customHeight="1">
      <c r="A53" s="213"/>
      <c r="B53" s="255"/>
      <c r="C53" s="224" t="s">
        <v>28</v>
      </c>
      <c r="D53" s="37">
        <v>314.0</v>
      </c>
      <c r="E53" s="37">
        <v>3293.0</v>
      </c>
      <c r="F53" s="223" t="str">
        <f>IFERROR(__xludf.DUMMYFUNCTION("VLOOKUP(D53, IMPORTRANGE(""https://docs.google.com/spreadsheets/d/1-1sI1CgmkGLtYav5pFpc8zU1CMdiR2hGtZeWB7zWrbY/edit"", ""BD075!A1:AV2803""), 5, FALSE)"),"PARQUE SOLAR ZAMBRANO II DE 15,5 MW")</f>
        <v>PARQUE SOLAR ZAMBRANO II DE 15,5 MW</v>
      </c>
      <c r="G53" s="37" t="str">
        <f>IFERROR(__xludf.DUMMYFUNCTION("VLOOKUP(D53, IMPORTRANGE(""https://docs.google.com/spreadsheets/d/1-1sI1CgmkGLtYav5pFpc8zU1CMdiR2hGtZeWB7zWrbY/edit"", ""BD075!A1:AV2803""), 15, FALSE)"),"COLOMBIA SOLAR CORPORACIÓN INTERNACIONAL")</f>
        <v>COLOMBIA SOLAR CORPORACIÓN INTERNACIONAL</v>
      </c>
      <c r="H53" s="256"/>
      <c r="I53" s="37" t="s">
        <v>37</v>
      </c>
      <c r="J53" s="37" t="str">
        <f>IFERROR(__xludf.DUMMYFUNCTION("VLOOKUP(D53, IMPORTRANGE(""https://docs.google.com/spreadsheets/d/1-1sI1CgmkGLtYav5pFpc8zU1CMdiR2hGtZeWB7zWrbY/edit"", ""BD075!A1:AV2803""), 28, FALSE)"),"BOLIVAR")</f>
        <v>BOLIVAR</v>
      </c>
      <c r="K53" s="37" t="str">
        <f>IFERROR(__xludf.DUMMYFUNCTION("VLOOKUP(D53, IMPORTRANGE(""https://docs.google.com/spreadsheets/d/1-1sI1CgmkGLtYav5pFpc8zU1CMdiR2hGtZeWB7zWrbY/edit"", ""BD075!A1:AV2803""), 29, FALSE)"),"EL CARMEN DE BOLÍVAR")</f>
        <v>EL CARMEN DE BOLÍVAR</v>
      </c>
      <c r="L53" s="37" t="s">
        <v>51</v>
      </c>
      <c r="M53" s="37"/>
      <c r="N53" s="37">
        <f>IFERROR(__xludf.DUMMYFUNCTION("VLOOKUP(D53, IMPORTRANGE(""https://docs.google.com/spreadsheets/d/1-1sI1CgmkGLtYav5pFpc8zU1CMdiR2hGtZeWB7zWrbY/edit"", ""BD075!A1:AV2803""), 22, FALSE)"),15.5)</f>
        <v>15.5</v>
      </c>
      <c r="O53" s="37" t="str">
        <f>IFERROR(__xludf.DUMMYFUNCTION("VLOOKUP(D53, IMPORTRANGE(""https://docs.google.com/spreadsheets/d/1-1sI1CgmkGLtYav5pFpc8zU1CMdiR2hGtZeWB7zWrbY/edit"", ""BD075!A1:AV2803""), 32, FALSE)"),"ZAMBRANO 13.8 KV")</f>
        <v>ZAMBRANO 13.8 KV</v>
      </c>
      <c r="P53" s="37" t="str">
        <f>IFERROR(__xludf.DUMMYFUNCTION("VLOOKUP(D53, IMPORTRANGE(""https://docs.google.com/spreadsheets/d/1-1sI1CgmkGLtYav5pFpc8zU1CMdiR2hGtZeWB7zWrbY/edit"", ""BD075!A1:AV2803""), 33, FALSE)"),"CARIBE MAR DE LA COSTA S.A. E.S.P. - AFINIA")</f>
        <v>CARIBE MAR DE LA COSTA S.A. E.S.P. - AFINIA</v>
      </c>
      <c r="Q53" s="37" t="str">
        <f>IFERROR(__xludf.DUMMYFUNCTION("VLOOKUP(D53, IMPORTRANGE(""https://docs.google.com/spreadsheets/d/1-1sI1CgmkGLtYav5pFpc8zU1CMdiR2hGtZeWB7zWrbY/edit"", ""BD075!A1:AV2803""), 7, FALSE)"),"SOLAR FV")</f>
        <v>SOLAR FV</v>
      </c>
      <c r="R53" s="37">
        <f t="shared" si="1"/>
        <v>2026</v>
      </c>
      <c r="S53" s="225">
        <f>IFERROR(__xludf.DUMMYFUNCTION("VLOOKUP(D53, IMPORTRANGE(""https://docs.google.com/spreadsheets/d/1-1sI1CgmkGLtYav5pFpc8zU1CMdiR2hGtZeWB7zWrbY/edit"", ""BD075!A1:AV2803""), 26, FALSE)"),46325.0)</f>
        <v>46325</v>
      </c>
      <c r="T53" s="226"/>
      <c r="U53" s="37" t="str">
        <f>IFERROR(__xludf.DUMMYFUNCTION("VLOOKUP(D53, IMPORTRANGE(""https://docs.google.com/spreadsheets/d/1-1sI1CgmkGLtYav5pFpc8zU1CMdiR2hGtZeWB7zWrbY/edit"", ""BD075!A1:AV2803""),34, FALSE)"),"NO")</f>
        <v>NO</v>
      </c>
      <c r="V53" s="37" t="str">
        <f>IFERROR(__xludf.DUMMYFUNCTION("VLOOKUP(D53, IMPORTRANGE(""https://docs.google.com/spreadsheets/d/1-1sI1CgmkGLtYav5pFpc8zU1CMdiR2hGtZeWB7zWrbY/edit"", ""BD075!A1:AV2803""), 35, FALSE)"),"")</f>
        <v/>
      </c>
      <c r="W53" s="37" t="s">
        <v>28</v>
      </c>
      <c r="X53" s="227" t="s">
        <v>379</v>
      </c>
      <c r="Y53" s="228" t="s">
        <v>458</v>
      </c>
      <c r="Z53" s="229"/>
      <c r="AA53" s="229"/>
      <c r="AB53" s="230"/>
      <c r="AC53" s="37">
        <v>1.1</v>
      </c>
      <c r="AD53" s="37" t="s">
        <v>39</v>
      </c>
    </row>
    <row r="54" ht="22.5" customHeight="1">
      <c r="A54" s="290"/>
      <c r="B54" s="261"/>
      <c r="C54" s="233" t="s">
        <v>54</v>
      </c>
      <c r="D54" s="234" t="s">
        <v>119</v>
      </c>
      <c r="E54" s="234">
        <v>3357.0</v>
      </c>
      <c r="F54" s="235" t="str">
        <f>IFERROR(__xludf.DUMMYFUNCTION("VLOOKUP(D54, IMPORTRANGE(""https://docs.google.com/spreadsheets/d/1-1sI1CgmkGLtYav5pFpc8zU1CMdiR2hGtZeWB7zWrbY/edit"", ""BD075!A1:AV2803""), 5, FALSE)"),"PROYECTO PARQUE SOLAR BUGAMBILES DE 9,9MW")</f>
        <v>PROYECTO PARQUE SOLAR BUGAMBILES DE 9,9MW</v>
      </c>
      <c r="G54" s="232" t="str">
        <f>IFERROR(__xludf.DUMMYFUNCTION("VLOOKUP(D54, IMPORTRANGE(""https://docs.google.com/spreadsheets/d/1-1sI1CgmkGLtYav5pFpc8zU1CMdiR2hGtZeWB7zWrbY/edit"", ""BD075!A1:AV2803""), 15, FALSE)"),"FOTOVOLTAICO EL CARACOLI S.A.S")</f>
        <v>FOTOVOLTAICO EL CARACOLI S.A.S</v>
      </c>
      <c r="H54" s="232" t="s">
        <v>44</v>
      </c>
      <c r="I54" s="234" t="s">
        <v>45</v>
      </c>
      <c r="J54" s="234" t="str">
        <f>IFERROR(__xludf.DUMMYFUNCTION("VLOOKUP(D54, IMPORTRANGE(""https://docs.google.com/spreadsheets/d/1-1sI1CgmkGLtYav5pFpc8zU1CMdiR2hGtZeWB7zWrbY/edit"", ""BD075!A1:AV2803""), 28, FALSE)"),"ATLANTICO")</f>
        <v>ATLANTICO</v>
      </c>
      <c r="K54" s="234" t="str">
        <f>IFERROR(__xludf.DUMMYFUNCTION("VLOOKUP(D54, IMPORTRANGE(""https://docs.google.com/spreadsheets/d/1-1sI1CgmkGLtYav5pFpc8zU1CMdiR2hGtZeWB7zWrbY/edit"", ""BD075!A1:AV2803""), 29, FALSE)"),"BARANOA")</f>
        <v>BARANOA</v>
      </c>
      <c r="L54" s="234" t="s">
        <v>38</v>
      </c>
      <c r="M54" s="234"/>
      <c r="N54" s="234">
        <f>IFERROR(__xludf.DUMMYFUNCTION("VLOOKUP(D54, IMPORTRANGE(""https://docs.google.com/spreadsheets/d/1-1sI1CgmkGLtYav5pFpc8zU1CMdiR2hGtZeWB7zWrbY/edit"", ""BD075!A1:AV2803""), 22, FALSE)"),9.9)</f>
        <v>9.9</v>
      </c>
      <c r="O54" s="234" t="str">
        <f>IFERROR(__xludf.DUMMYFUNCTION("VLOOKUP(D54, IMPORTRANGE(""https://docs.google.com/spreadsheets/d/1-1sI1CgmkGLtYav5pFpc8zU1CMdiR2hGtZeWB7zWrbY/edit"", ""BD075!A1:AV2803""), 32, FALSE)"),"BARANOA 13.8")</f>
        <v>BARANOA 13.8</v>
      </c>
      <c r="P54" s="232" t="str">
        <f>IFERROR(__xludf.DUMMYFUNCTION("VLOOKUP(D54, IMPORTRANGE(""https://docs.google.com/spreadsheets/d/1-1sI1CgmkGLtYav5pFpc8zU1CMdiR2hGtZeWB7zWrbY/edit"", ""BD075!A1:AV2803""), 33, FALSE)"),"CARIBE SOL DE LA COSTA S.A.S. E.S.P. - AIR- E")</f>
        <v>CARIBE SOL DE LA COSTA S.A.S. E.S.P. - AIR- E</v>
      </c>
      <c r="Q54" s="234" t="str">
        <f>IFERROR(__xludf.DUMMYFUNCTION("VLOOKUP(D54, IMPORTRANGE(""https://docs.google.com/spreadsheets/d/1-1sI1CgmkGLtYav5pFpc8zU1CMdiR2hGtZeWB7zWrbY/edit"", ""BD075!A1:AV2803""), 7, FALSE)"),"SOLAR FV")</f>
        <v>SOLAR FV</v>
      </c>
      <c r="R54" s="234">
        <f t="shared" si="1"/>
        <v>2026</v>
      </c>
      <c r="S54" s="236">
        <f>IFERROR(__xludf.DUMMYFUNCTION("VLOOKUP(D54, IMPORTRANGE(""https://docs.google.com/spreadsheets/d/1-1sI1CgmkGLtYav5pFpc8zU1CMdiR2hGtZeWB7zWrbY/edit"", ""BD075!A1:AV2803""), 26, FALSE)"),46142.0)</f>
        <v>46142</v>
      </c>
      <c r="T54" s="262"/>
      <c r="U54" s="234" t="str">
        <f>IFERROR(__xludf.DUMMYFUNCTION("VLOOKUP(D54, IMPORTRANGE(""https://docs.google.com/spreadsheets/d/1-1sI1CgmkGLtYav5pFpc8zU1CMdiR2hGtZeWB7zWrbY/edit"", ""BD075!A1:AV2803""),34, FALSE)"),"NO")</f>
        <v>NO</v>
      </c>
      <c r="V54" s="232" t="str">
        <f>IFERROR(__xludf.DUMMYFUNCTION("VLOOKUP(D54, IMPORTRANGE(""https://docs.google.com/spreadsheets/d/1-1sI1CgmkGLtYav5pFpc8zU1CMdiR2hGtZeWB7zWrbY/edit"", ""BD075!A1:AV2803""), 35, FALSE)"),"")</f>
        <v/>
      </c>
      <c r="W54" s="234" t="s">
        <v>28</v>
      </c>
      <c r="X54" s="237" t="s">
        <v>120</v>
      </c>
      <c r="Y54" s="228" t="s">
        <v>459</v>
      </c>
      <c r="Z54" s="252" t="s">
        <v>460</v>
      </c>
      <c r="AA54" s="254" t="s">
        <v>449</v>
      </c>
      <c r="AB54" s="260" t="s">
        <v>461</v>
      </c>
      <c r="AC54" s="234">
        <v>1.4</v>
      </c>
      <c r="AD54" s="232" t="s">
        <v>58</v>
      </c>
    </row>
    <row r="55" ht="22.5" customHeight="1">
      <c r="A55" s="290"/>
      <c r="B55" s="261"/>
      <c r="C55" s="233" t="s">
        <v>54</v>
      </c>
      <c r="D55" s="234">
        <v>233.0</v>
      </c>
      <c r="E55" s="234">
        <v>3399.0</v>
      </c>
      <c r="F55" s="235" t="str">
        <f>IFERROR(__xludf.DUMMYFUNCTION("VLOOKUP(D55, IMPORTRANGE(""https://docs.google.com/spreadsheets/d/1-1sI1CgmkGLtYav5pFpc8zU1CMdiR2hGtZeWB7zWrbY/edit"", ""BD075!A1:AV2803""), 5, FALSE)"),"PSF PROSPERIDAD 19,5 MW.")</f>
        <v>PSF PROSPERIDAD 19,5 MW.</v>
      </c>
      <c r="G55" s="232" t="str">
        <f>IFERROR(__xludf.DUMMYFUNCTION("VLOOKUP(D55, IMPORTRANGE(""https://docs.google.com/spreadsheets/d/1-1sI1CgmkGLtYav5pFpc8zU1CMdiR2hGtZeWB7zWrbY/edit"", ""BD075!A1:AV2803""), 15, FALSE)"),"LA PROSPERIDAD SOLAR SAS")</f>
        <v>LA PROSPERIDAD SOLAR SAS</v>
      </c>
      <c r="H55" s="232" t="s">
        <v>48</v>
      </c>
      <c r="I55" s="234" t="s">
        <v>42</v>
      </c>
      <c r="J55" s="234" t="str">
        <f>IFERROR(__xludf.DUMMYFUNCTION("VLOOKUP(D55, IMPORTRANGE(""https://docs.google.com/spreadsheets/d/1-1sI1CgmkGLtYav5pFpc8zU1CMdiR2hGtZeWB7zWrbY/edit"", ""BD075!A1:AV2803""), 28, FALSE)"),"MAGDALENA")</f>
        <v>MAGDALENA</v>
      </c>
      <c r="K55" s="234" t="str">
        <f>IFERROR(__xludf.DUMMYFUNCTION("VLOOKUP(D55, IMPORTRANGE(""https://docs.google.com/spreadsheets/d/1-1sI1CgmkGLtYav5pFpc8zU1CMdiR2hGtZeWB7zWrbY/edit"", ""BD075!A1:AV2803""), 29, FALSE)"),"SALAMINA")</f>
        <v>SALAMINA</v>
      </c>
      <c r="L55" s="234" t="s">
        <v>38</v>
      </c>
      <c r="M55" s="234"/>
      <c r="N55" s="234">
        <f>IFERROR(__xludf.DUMMYFUNCTION("VLOOKUP(D55, IMPORTRANGE(""https://docs.google.com/spreadsheets/d/1-1sI1CgmkGLtYav5pFpc8zU1CMdiR2hGtZeWB7zWrbY/edit"", ""BD075!A1:AV2803""), 22, FALSE)"),19.5)</f>
        <v>19.5</v>
      </c>
      <c r="O55" s="234" t="str">
        <f>IFERROR(__xludf.DUMMYFUNCTION("VLOOKUP(D55, IMPORTRANGE(""https://docs.google.com/spreadsheets/d/1-1sI1CgmkGLtYav5pFpc8zU1CMdiR2hGtZeWB7zWrbY/edit"", ""BD075!A1:AV2803""), 32, FALSE)"),"SALAMINA (MAGDALENA) 34.5 KV")</f>
        <v>SALAMINA (MAGDALENA) 34.5 KV</v>
      </c>
      <c r="P55" s="232" t="str">
        <f>IFERROR(__xludf.DUMMYFUNCTION("VLOOKUP(D55, IMPORTRANGE(""https://docs.google.com/spreadsheets/d/1-1sI1CgmkGLtYav5pFpc8zU1CMdiR2hGtZeWB7zWrbY/edit"", ""BD075!A1:AV2803""), 33, FALSE)"),"CARIBE SOL DE LA COSTA S.A.S. E.S.P. - AIR - E")</f>
        <v>CARIBE SOL DE LA COSTA S.A.S. E.S.P. - AIR - E</v>
      </c>
      <c r="Q55" s="234" t="str">
        <f>IFERROR(__xludf.DUMMYFUNCTION("VLOOKUP(D55, IMPORTRANGE(""https://docs.google.com/spreadsheets/d/1-1sI1CgmkGLtYav5pFpc8zU1CMdiR2hGtZeWB7zWrbY/edit"", ""BD075!A1:AV2803""), 7, FALSE)"),"SOLAR FV")</f>
        <v>SOLAR FV</v>
      </c>
      <c r="R55" s="234">
        <f t="shared" si="1"/>
        <v>2026</v>
      </c>
      <c r="S55" s="236">
        <f>IFERROR(__xludf.DUMMYFUNCTION("VLOOKUP(D55, IMPORTRANGE(""https://docs.google.com/spreadsheets/d/1-1sI1CgmkGLtYav5pFpc8zU1CMdiR2hGtZeWB7zWrbY/edit"", ""BD075!A1:AV2803""), 26, FALSE)"),46193.0)</f>
        <v>46193</v>
      </c>
      <c r="T55" s="262"/>
      <c r="U55" s="234" t="str">
        <f>IFERROR(__xludf.DUMMYFUNCTION("VLOOKUP(D55, IMPORTRANGE(""https://docs.google.com/spreadsheets/d/1-1sI1CgmkGLtYav5pFpc8zU1CMdiR2hGtZeWB7zWrbY/edit"", ""BD075!A1:AV2803""),34, FALSE)"),"NO")</f>
        <v>NO</v>
      </c>
      <c r="V55" s="232" t="str">
        <f>IFERROR(__xludf.DUMMYFUNCTION("VLOOKUP(D55, IMPORTRANGE(""https://docs.google.com/spreadsheets/d/1-1sI1CgmkGLtYav5pFpc8zU1CMdiR2hGtZeWB7zWrbY/edit"", ""BD075!A1:AV2803""), 35, FALSE)"),"")</f>
        <v/>
      </c>
      <c r="W55" s="234" t="s">
        <v>28</v>
      </c>
      <c r="X55" s="237" t="s">
        <v>68</v>
      </c>
      <c r="Y55" s="238" t="s">
        <v>462</v>
      </c>
      <c r="Z55" s="239" t="s">
        <v>455</v>
      </c>
      <c r="AA55" s="254" t="s">
        <v>449</v>
      </c>
      <c r="AB55" s="260" t="s">
        <v>461</v>
      </c>
      <c r="AC55" s="234">
        <v>2.1</v>
      </c>
      <c r="AD55" s="232" t="s">
        <v>58</v>
      </c>
    </row>
    <row r="56" ht="22.5" customHeight="1">
      <c r="A56" s="290"/>
      <c r="B56" s="232" t="s">
        <v>427</v>
      </c>
      <c r="C56" s="233" t="s">
        <v>28</v>
      </c>
      <c r="D56" s="234">
        <v>418.0</v>
      </c>
      <c r="E56" s="234">
        <v>3363.0</v>
      </c>
      <c r="F56" s="235" t="str">
        <f>IFERROR(__xludf.DUMMYFUNCTION("VLOOKUP(D56, IMPORTRANGE(""https://docs.google.com/spreadsheets/d/1-1sI1CgmkGLtYav5pFpc8zU1CMdiR2hGtZeWB7zWrbY/edit"", ""BD075!A1:AV2803""), 5, FALSE)"),"PARQUE SOLAR PÉTALO DEL SUCRE 9,9 MW")</f>
        <v>PARQUE SOLAR PÉTALO DEL SUCRE 9,9 MW</v>
      </c>
      <c r="G56" s="232" t="str">
        <f>IFERROR(__xludf.DUMMYFUNCTION("VLOOKUP(D56, IMPORTRANGE(""https://docs.google.com/spreadsheets/d/1-1sI1CgmkGLtYav5pFpc8zU1CMdiR2hGtZeWB7zWrbY/edit"", ""BD075!A1:AV2803""), 15, FALSE)"),"BCCY CORDOBA S.A.S. E.S.P.")</f>
        <v>BCCY CORDOBA S.A.S. E.S.P.</v>
      </c>
      <c r="H56" s="232" t="s">
        <v>184</v>
      </c>
      <c r="I56" s="234" t="s">
        <v>45</v>
      </c>
      <c r="J56" s="234" t="str">
        <f>IFERROR(__xludf.DUMMYFUNCTION("VLOOKUP(D56, IMPORTRANGE(""https://docs.google.com/spreadsheets/d/1-1sI1CgmkGLtYav5pFpc8zU1CMdiR2hGtZeWB7zWrbY/edit"", ""BD075!A1:AV2803""), 28, FALSE)"),"SUCRE")</f>
        <v>SUCRE</v>
      </c>
      <c r="K56" s="234" t="str">
        <f>IFERROR(__xludf.DUMMYFUNCTION("VLOOKUP(D56, IMPORTRANGE(""https://docs.google.com/spreadsheets/d/1-1sI1CgmkGLtYav5pFpc8zU1CMdiR2hGtZeWB7zWrbY/edit"", ""BD075!A1:AV2803""), 29, FALSE)"),"COVEÑAS")</f>
        <v>COVEÑAS</v>
      </c>
      <c r="L56" s="234" t="s">
        <v>72</v>
      </c>
      <c r="M56" s="234"/>
      <c r="N56" s="234">
        <f>IFERROR(__xludf.DUMMYFUNCTION("VLOOKUP(D56, IMPORTRANGE(""https://docs.google.com/spreadsheets/d/1-1sI1CgmkGLtYav5pFpc8zU1CMdiR2hGtZeWB7zWrbY/edit"", ""BD075!A1:AV2803""), 22, FALSE)"),9.9)</f>
        <v>9.9</v>
      </c>
      <c r="O56" s="234" t="str">
        <f>IFERROR(__xludf.DUMMYFUNCTION("VLOOKUP(D56, IMPORTRANGE(""https://docs.google.com/spreadsheets/d/1-1sI1CgmkGLtYav5pFpc8zU1CMdiR2hGtZeWB7zWrbY/edit"", ""BD075!A1:AV2803""), 32, FALSE)"),"COVEÑAS 34.5 KV")</f>
        <v>COVEÑAS 34.5 KV</v>
      </c>
      <c r="P56" s="232" t="str">
        <f>IFERROR(__xludf.DUMMYFUNCTION("VLOOKUP(D56, IMPORTRANGE(""https://docs.google.com/spreadsheets/d/1-1sI1CgmkGLtYav5pFpc8zU1CMdiR2hGtZeWB7zWrbY/edit"", ""BD075!A1:AV2803""), 33, FALSE)"),"CARIBE MAR DE LA COSTA S.A. E.S.P. - AFINIA")</f>
        <v>CARIBE MAR DE LA COSTA S.A. E.S.P. - AFINIA</v>
      </c>
      <c r="Q56" s="234" t="str">
        <f>IFERROR(__xludf.DUMMYFUNCTION("VLOOKUP(D56, IMPORTRANGE(""https://docs.google.com/spreadsheets/d/1-1sI1CgmkGLtYav5pFpc8zU1CMdiR2hGtZeWB7zWrbY/edit"", ""BD075!A1:AV2803""), 7, FALSE)"),"SOLAR FV")</f>
        <v>SOLAR FV</v>
      </c>
      <c r="R56" s="234">
        <f t="shared" si="1"/>
        <v>2026</v>
      </c>
      <c r="S56" s="236">
        <f>IFERROR(__xludf.DUMMYFUNCTION("VLOOKUP(D56, IMPORTRANGE(""https://docs.google.com/spreadsheets/d/1-1sI1CgmkGLtYav5pFpc8zU1CMdiR2hGtZeWB7zWrbY/edit"", ""BD075!A1:AV2803""), 26, FALSE)"),46387.0)</f>
        <v>46387</v>
      </c>
      <c r="T56" s="259"/>
      <c r="U56" s="234" t="str">
        <f>IFERROR(__xludf.DUMMYFUNCTION("VLOOKUP(D56, IMPORTRANGE(""https://docs.google.com/spreadsheets/d/1-1sI1CgmkGLtYav5pFpc8zU1CMdiR2hGtZeWB7zWrbY/edit"", ""BD075!A1:AV2803""),34, FALSE)"),"NO")</f>
        <v>NO</v>
      </c>
      <c r="V56" s="232" t="str">
        <f>IFERROR(__xludf.DUMMYFUNCTION("VLOOKUP(D56, IMPORTRANGE(""https://docs.google.com/spreadsheets/d/1-1sI1CgmkGLtYav5pFpc8zU1CMdiR2hGtZeWB7zWrbY/edit"", ""BD075!A1:AV2803""), 35, FALSE)"),"")</f>
        <v/>
      </c>
      <c r="W56" s="234" t="s">
        <v>28</v>
      </c>
      <c r="X56" s="237" t="s">
        <v>260</v>
      </c>
      <c r="Y56" s="238" t="s">
        <v>463</v>
      </c>
      <c r="Z56" s="239" t="s">
        <v>455</v>
      </c>
      <c r="AA56" s="254" t="s">
        <v>449</v>
      </c>
      <c r="AB56" s="260" t="s">
        <v>461</v>
      </c>
      <c r="AC56" s="234">
        <v>1.1</v>
      </c>
      <c r="AD56" s="232" t="s">
        <v>58</v>
      </c>
    </row>
    <row r="57" ht="22.5" customHeight="1">
      <c r="A57" s="290"/>
      <c r="B57" s="232" t="s">
        <v>27</v>
      </c>
      <c r="C57" s="233" t="s">
        <v>28</v>
      </c>
      <c r="D57" s="234" t="s">
        <v>174</v>
      </c>
      <c r="E57" s="234">
        <v>3421.0</v>
      </c>
      <c r="F57" s="235" t="str">
        <f>IFERROR(__xludf.DUMMYFUNCTION("VLOOKUP(D57, IMPORTRANGE(""https://docs.google.com/spreadsheets/d/1-1sI1CgmkGLtYav5pFpc8zU1CMdiR2hGtZeWB7zWrbY/edit"", ""BD075!A1:AV2803""), 5, FALSE)"),"PARQUE SOLAR CHENCHE")</f>
        <v>PARQUE SOLAR CHENCHE</v>
      </c>
      <c r="G57" s="232" t="str">
        <f>IFERROR(__xludf.DUMMYFUNCTION("VLOOKUP(D57, IMPORTRANGE(""https://docs.google.com/spreadsheets/d/1-1sI1CgmkGLtYav5pFpc8zU1CMdiR2hGtZeWB7zWrbY/edit"", ""BD075!A1:AV2803""), 15, FALSE)"),"HACIENDA RIOBAMBA S.A.S")</f>
        <v>HACIENDA RIOBAMBA S.A.S</v>
      </c>
      <c r="H57" s="232" t="s">
        <v>175</v>
      </c>
      <c r="I57" s="234" t="s">
        <v>37</v>
      </c>
      <c r="J57" s="234" t="str">
        <f>IFERROR(__xludf.DUMMYFUNCTION("VLOOKUP(D57, IMPORTRANGE(""https://docs.google.com/spreadsheets/d/1-1sI1CgmkGLtYav5pFpc8zU1CMdiR2hGtZeWB7zWrbY/edit"", ""BD075!A1:AV2803""), 28, FALSE)"),"TOLIMA")</f>
        <v>TOLIMA</v>
      </c>
      <c r="K57" s="234" t="str">
        <f>IFERROR(__xludf.DUMMYFUNCTION("VLOOKUP(D57, IMPORTRANGE(""https://docs.google.com/spreadsheets/d/1-1sI1CgmkGLtYav5pFpc8zU1CMdiR2hGtZeWB7zWrbY/edit"", ""BD075!A1:AV2803""), 29, FALSE)"),"PURIFICACIÓN")</f>
        <v>PURIFICACIÓN</v>
      </c>
      <c r="L57" s="291" t="s">
        <v>99</v>
      </c>
      <c r="M57" s="234"/>
      <c r="N57" s="234">
        <f>IFERROR(__xludf.DUMMYFUNCTION("VLOOKUP(D57, IMPORTRANGE(""https://docs.google.com/spreadsheets/d/1-1sI1CgmkGLtYav5pFpc8zU1CMdiR2hGtZeWB7zWrbY/edit"", ""BD075!A1:AV2803""), 22, FALSE)"),9.9)</f>
        <v>9.9</v>
      </c>
      <c r="O57" s="234" t="str">
        <f>IFERROR(__xludf.DUMMYFUNCTION("VLOOKUP(D57, IMPORTRANGE(""https://docs.google.com/spreadsheets/d/1-1sI1CgmkGLtYav5pFpc8zU1CMdiR2hGtZeWB7zWrbY/edit"", ""BD075!A1:AV2803""), 32, FALSE)"),"HILARCO 34.5")</f>
        <v>HILARCO 34.5</v>
      </c>
      <c r="P57" s="232" t="str">
        <f>IFERROR(__xludf.DUMMYFUNCTION("VLOOKUP(D57, IMPORTRANGE(""https://docs.google.com/spreadsheets/d/1-1sI1CgmkGLtYav5pFpc8zU1CMdiR2hGtZeWB7zWrbY/edit"", ""BD075!A1:AV2803""), 33, FALSE)"),"CELSIA COLOMBIA S.A. E.S.P.")</f>
        <v>CELSIA COLOMBIA S.A. E.S.P.</v>
      </c>
      <c r="Q57" s="234" t="str">
        <f>IFERROR(__xludf.DUMMYFUNCTION("VLOOKUP(D57, IMPORTRANGE(""https://docs.google.com/spreadsheets/d/1-1sI1CgmkGLtYav5pFpc8zU1CMdiR2hGtZeWB7zWrbY/edit"", ""BD075!A1:AV2803""), 7, FALSE)"),"SOLAR FV")</f>
        <v>SOLAR FV</v>
      </c>
      <c r="R57" s="234">
        <f t="shared" si="1"/>
        <v>2026</v>
      </c>
      <c r="S57" s="236">
        <f>IFERROR(__xludf.DUMMYFUNCTION("VLOOKUP(D57, IMPORTRANGE(""https://docs.google.com/spreadsheets/d/1-1sI1CgmkGLtYav5pFpc8zU1CMdiR2hGtZeWB7zWrbY/edit"", ""BD075!A1:AV2803""), 26, FALSE)"),46203.0)</f>
        <v>46203</v>
      </c>
      <c r="T57" s="253">
        <v>46161.0</v>
      </c>
      <c r="U57" s="234" t="str">
        <f>IFERROR(__xludf.DUMMYFUNCTION("VLOOKUP(D57, IMPORTRANGE(""https://docs.google.com/spreadsheets/d/1-1sI1CgmkGLtYav5pFpc8zU1CMdiR2hGtZeWB7zWrbY/edit"", ""BD075!A1:AV2803""),34, FALSE)"),"NO")</f>
        <v>NO</v>
      </c>
      <c r="V57" s="232" t="str">
        <f>IFERROR(__xludf.DUMMYFUNCTION("VLOOKUP(D57, IMPORTRANGE(""https://docs.google.com/spreadsheets/d/1-1sI1CgmkGLtYav5pFpc8zU1CMdiR2hGtZeWB7zWrbY/edit"", ""BD075!A1:AV2803""), 35, FALSE)"),"")</f>
        <v/>
      </c>
      <c r="W57" s="234" t="s">
        <v>28</v>
      </c>
      <c r="X57" s="237" t="s">
        <v>176</v>
      </c>
      <c r="Y57" s="238" t="s">
        <v>464</v>
      </c>
      <c r="Z57" s="239" t="s">
        <v>455</v>
      </c>
      <c r="AA57" s="254" t="s">
        <v>449</v>
      </c>
      <c r="AB57" s="260" t="s">
        <v>461</v>
      </c>
      <c r="AC57" s="234">
        <v>1.1</v>
      </c>
      <c r="AD57" s="232" t="s">
        <v>33</v>
      </c>
    </row>
    <row r="58" ht="22.5" hidden="1" customHeight="1">
      <c r="A58" s="213"/>
      <c r="B58" s="255"/>
      <c r="C58" s="224" t="s">
        <v>54</v>
      </c>
      <c r="D58" s="37">
        <v>1008.0</v>
      </c>
      <c r="E58" s="37">
        <v>3451.0</v>
      </c>
      <c r="F58" s="37" t="str">
        <f>IFERROR(__xludf.DUMMYFUNCTION("VLOOKUP(D58, IMPORTRANGE(""https://docs.google.com/spreadsheets/d/1-1sI1CgmkGLtYav5pFpc8zU1CMdiR2hGtZeWB7zWrbY/edit"", ""BD075!A1:AV2803""), 5, FALSE)"),"PARQUE DE GENERACIÓN SOLAR SAN ORO DE 2.5 MW")</f>
        <v>PARQUE DE GENERACIÓN SOLAR SAN ORO DE 2.5 MW</v>
      </c>
      <c r="G58" s="37" t="str">
        <f>IFERROR(__xludf.DUMMYFUNCTION("VLOOKUP(D58, IMPORTRANGE(""https://docs.google.com/spreadsheets/d/1-1sI1CgmkGLtYav5pFpc8zU1CMdiR2hGtZeWB7zWrbY/edit"", ""BD075!A1:AV2803""), 15, FALSE)"),"COLGEOLICA S.A.S")</f>
        <v>COLGEOLICA S.A.S</v>
      </c>
      <c r="H58" s="37" t="s">
        <v>48</v>
      </c>
      <c r="I58" s="37" t="s">
        <v>42</v>
      </c>
      <c r="J58" s="37" t="str">
        <f>IFERROR(__xludf.DUMMYFUNCTION("VLOOKUP(D58, IMPORTRANGE(""https://docs.google.com/spreadsheets/d/1-1sI1CgmkGLtYav5pFpc8zU1CMdiR2hGtZeWB7zWrbY/edit"", ""BD075!A1:AV2803""), 28, FALSE)"),"CORDOBA")</f>
        <v>CORDOBA</v>
      </c>
      <c r="K58" s="37" t="str">
        <f>IFERROR(__xludf.DUMMYFUNCTION("VLOOKUP(D58, IMPORTRANGE(""https://docs.google.com/spreadsheets/d/1-1sI1CgmkGLtYav5pFpc8zU1CMdiR2hGtZeWB7zWrbY/edit"", ""BD075!A1:AV2803""), 29, FALSE)"),"CIÉNAGA DE ORO")</f>
        <v>CIÉNAGA DE ORO</v>
      </c>
      <c r="L58" s="37" t="s">
        <v>43</v>
      </c>
      <c r="M58" s="37"/>
      <c r="N58" s="37">
        <v>1.4</v>
      </c>
      <c r="O58" s="37" t="str">
        <f>IFERROR(__xludf.DUMMYFUNCTION("VLOOKUP(D58, IMPORTRANGE(""https://docs.google.com/spreadsheets/d/1-1sI1CgmkGLtYav5pFpc8zU1CMdiR2hGtZeWB7zWrbY/edit"", ""BD075!A1:AV2803""), 32, FALSE)"),"CIENAGA DE ORO 34.5 KV")</f>
        <v>CIENAGA DE ORO 34.5 KV</v>
      </c>
      <c r="P58" s="37" t="str">
        <f>IFERROR(__xludf.DUMMYFUNCTION("VLOOKUP(D58, IMPORTRANGE(""https://docs.google.com/spreadsheets/d/1-1sI1CgmkGLtYav5pFpc8zU1CMdiR2hGtZeWB7zWrbY/edit"", ""BD075!A1:AV2803""), 33, FALSE)"),"CARIBE MAR DE LA COSTA S.A. E.S.P. - AFINIA")</f>
        <v>CARIBE MAR DE LA COSTA S.A. E.S.P. - AFINIA</v>
      </c>
      <c r="Q58" s="37" t="str">
        <f>IFERROR(__xludf.DUMMYFUNCTION("VLOOKUP(D58, IMPORTRANGE(""https://docs.google.com/spreadsheets/d/1-1sI1CgmkGLtYav5pFpc8zU1CMdiR2hGtZeWB7zWrbY/edit"", ""BD075!A1:AV2803""), 7, FALSE)"),"SOLAR FV")</f>
        <v>SOLAR FV</v>
      </c>
      <c r="R58" s="37">
        <f t="shared" si="1"/>
        <v>1899</v>
      </c>
      <c r="S58" s="225" t="str">
        <f>IFERROR(__xludf.DUMMYFUNCTION("VLOOKUP(D58, IMPORTRANGE(""https://docs.google.com/spreadsheets/d/1-1sI1CgmkGLtYav5pFpc8zU1CMdiR2hGtZeWB7zWrbY/edit"", ""BD075!A1:AV2803""), 26, FALSE)"),"")</f>
        <v/>
      </c>
      <c r="T58" s="226" t="str">
        <f>S58</f>
        <v/>
      </c>
      <c r="U58" s="37" t="str">
        <f>IFERROR(__xludf.DUMMYFUNCTION("VLOOKUP(D58, IMPORTRANGE(""https://docs.google.com/spreadsheets/d/1-1sI1CgmkGLtYav5pFpc8zU1CMdiR2hGtZeWB7zWrbY/edit"", ""BD075!A1:AV2803""),34, FALSE)"),"NO")</f>
        <v>NO</v>
      </c>
      <c r="V58" s="37" t="str">
        <f>IFERROR(__xludf.DUMMYFUNCTION("VLOOKUP(D58, IMPORTRANGE(""https://docs.google.com/spreadsheets/d/1-1sI1CgmkGLtYav5pFpc8zU1CMdiR2hGtZeWB7zWrbY/edit"", ""BD075!A1:AV2803""), 35, FALSE)"),"")</f>
        <v/>
      </c>
      <c r="W58" s="37" t="s">
        <v>28</v>
      </c>
      <c r="X58" s="227" t="s">
        <v>75</v>
      </c>
      <c r="Y58" s="252"/>
      <c r="Z58" s="229"/>
      <c r="AA58" s="229"/>
      <c r="AB58" s="230"/>
      <c r="AC58" s="37">
        <v>2.1</v>
      </c>
      <c r="AD58" s="37" t="s">
        <v>58</v>
      </c>
    </row>
    <row r="59" ht="22.5" customHeight="1">
      <c r="A59" s="290"/>
      <c r="B59" s="292" t="s">
        <v>27</v>
      </c>
      <c r="C59" s="293" t="s">
        <v>28</v>
      </c>
      <c r="D59" s="294">
        <v>645.0</v>
      </c>
      <c r="E59" s="294">
        <v>3456.0</v>
      </c>
      <c r="F59" s="295" t="str">
        <f>IFERROR(__xludf.DUMMYFUNCTION("VLOOKUP(D59, IMPORTRANGE(""https://docs.google.com/spreadsheets/d/1-1sI1CgmkGLtYav5pFpc8zU1CMdiR2hGtZeWB7zWrbY/edit"", ""BD075!A1:AV2803""), 5, FALSE)"),"PLANTA FOTOVOLTAICA ""PARQUE SOLAR SUÁREZ DE 8 MW""")</f>
        <v>PLANTA FOTOVOLTAICA "PARQUE SOLAR SUÁREZ DE 8 MW"</v>
      </c>
      <c r="G59" s="292" t="str">
        <f>IFERROR(__xludf.DUMMYFUNCTION("VLOOKUP(D59, IMPORTRANGE(""https://docs.google.com/spreadsheets/d/1-1sI1CgmkGLtYav5pFpc8zU1CMdiR2hGtZeWB7zWrbY/edit"", ""BD075!A1:AV2803""), 15, FALSE)"),"RENERGÉTICA COLOMBIA S.A.S.")</f>
        <v>RENERGÉTICA COLOMBIA S.A.S.</v>
      </c>
      <c r="H59" s="292" t="s">
        <v>98</v>
      </c>
      <c r="I59" s="294"/>
      <c r="J59" s="294" t="str">
        <f>IFERROR(__xludf.DUMMYFUNCTION("VLOOKUP(D59, IMPORTRANGE(""https://docs.google.com/spreadsheets/d/1-1sI1CgmkGLtYav5pFpc8zU1CMdiR2hGtZeWB7zWrbY/edit"", ""BD075!A1:AV2803""), 28, FALSE)"),"TOLIMA")</f>
        <v>TOLIMA</v>
      </c>
      <c r="K59" s="294" t="str">
        <f>IFERROR(__xludf.DUMMYFUNCTION("VLOOKUP(D59, IMPORTRANGE(""https://docs.google.com/spreadsheets/d/1-1sI1CgmkGLtYav5pFpc8zU1CMdiR2hGtZeWB7zWrbY/edit"", ""BD075!A1:AV2803""), 29, FALSE)"),"SUÁREZ")</f>
        <v>SUÁREZ</v>
      </c>
      <c r="L59" s="294" t="s">
        <v>99</v>
      </c>
      <c r="M59" s="294"/>
      <c r="N59" s="294">
        <f>IFERROR(__xludf.DUMMYFUNCTION("VLOOKUP(D59, IMPORTRANGE(""https://docs.google.com/spreadsheets/d/1-1sI1CgmkGLtYav5pFpc8zU1CMdiR2hGtZeWB7zWrbY/edit"", ""BD075!A1:AV2803""), 22, FALSE)"),8.0)</f>
        <v>8</v>
      </c>
      <c r="O59" s="294" t="str">
        <f>IFERROR(__xludf.DUMMYFUNCTION("VLOOKUP(D59, IMPORTRANGE(""https://docs.google.com/spreadsheets/d/1-1sI1CgmkGLtYav5pFpc8zU1CMdiR2hGtZeWB7zWrbY/edit"", ""BD075!A1:AV2803""), 32, FALSE)"),"SUAREZ 34.5 KV")</f>
        <v>SUAREZ 34.5 KV</v>
      </c>
      <c r="P59" s="292" t="str">
        <f>IFERROR(__xludf.DUMMYFUNCTION("VLOOKUP(D59, IMPORTRANGE(""https://docs.google.com/spreadsheets/d/1-1sI1CgmkGLtYav5pFpc8zU1CMdiR2hGtZeWB7zWrbY/edit"", ""BD075!A1:AV2803""), 33, FALSE)"),"CELSIA COLOMBIA S.A. E.S.P.")</f>
        <v>CELSIA COLOMBIA S.A. E.S.P.</v>
      </c>
      <c r="Q59" s="294" t="str">
        <f>IFERROR(__xludf.DUMMYFUNCTION("VLOOKUP(D59, IMPORTRANGE(""https://docs.google.com/spreadsheets/d/1-1sI1CgmkGLtYav5pFpc8zU1CMdiR2hGtZeWB7zWrbY/edit"", ""BD075!A1:AV2803""), 7, FALSE)"),"SOLAR FV")</f>
        <v>SOLAR FV</v>
      </c>
      <c r="R59" s="294">
        <f t="shared" si="1"/>
        <v>2026</v>
      </c>
      <c r="S59" s="296">
        <f>IFERROR(__xludf.DUMMYFUNCTION("VLOOKUP(D59, IMPORTRANGE(""https://docs.google.com/spreadsheets/d/1-1sI1CgmkGLtYav5pFpc8zU1CMdiR2hGtZeWB7zWrbY/edit"", ""BD075!A1:AV2803""), 26, FALSE)"),46387.0)</f>
        <v>46387</v>
      </c>
      <c r="T59" s="297"/>
      <c r="U59" s="294" t="str">
        <f>IFERROR(__xludf.DUMMYFUNCTION("VLOOKUP(D59, IMPORTRANGE(""https://docs.google.com/spreadsheets/d/1-1sI1CgmkGLtYav5pFpc8zU1CMdiR2hGtZeWB7zWrbY/edit"", ""BD075!A1:AV2803""),34, FALSE)"),"SI")</f>
        <v>SI</v>
      </c>
      <c r="V59" s="292" t="str">
        <f>IFERROR(__xludf.DUMMYFUNCTION("VLOOKUP(D59, IMPORTRANGE(""https://docs.google.com/spreadsheets/d/1-1sI1CgmkGLtYav5pFpc8zU1CMdiR2hGtZeWB7zWrbY/edit"", ""BD075!A1:AV2803""), 35, FALSE)"),"CAMBIOS DE CT'S DE: BOTE - NATAGAIMA 115 KV")</f>
        <v>CAMBIOS DE CT'S DE: BOTE - NATAGAIMA 115 KV</v>
      </c>
      <c r="W59" s="294" t="s">
        <v>28</v>
      </c>
      <c r="X59" s="298" t="s">
        <v>100</v>
      </c>
      <c r="Y59" s="299" t="s">
        <v>465</v>
      </c>
      <c r="Z59" s="300" t="s">
        <v>455</v>
      </c>
      <c r="AA59" s="254" t="s">
        <v>449</v>
      </c>
      <c r="AB59" s="260" t="s">
        <v>461</v>
      </c>
      <c r="AC59" s="294">
        <v>2.1</v>
      </c>
      <c r="AD59" s="292" t="s">
        <v>33</v>
      </c>
    </row>
    <row r="60" ht="22.5" customHeight="1">
      <c r="A60" s="290"/>
      <c r="B60" s="301"/>
      <c r="C60" s="293" t="s">
        <v>54</v>
      </c>
      <c r="D60" s="302" t="s">
        <v>466</v>
      </c>
      <c r="E60" s="294">
        <v>3205.0</v>
      </c>
      <c r="F60" s="295" t="str">
        <f>IFERROR(__xludf.DUMMYFUNCTION("VLOOKUP(D60, IMPORTRANGE(""https://docs.google.com/spreadsheets/d/1-1sI1CgmkGLtYav5pFpc8zU1CMdiR2hGtZeWB7zWrbY/edit"", ""BD075!A1:AV2803""), 5, FALSE)"),"PARQUE SOLAR EL ENCANTO")</f>
        <v>PARQUE SOLAR EL ENCANTO</v>
      </c>
      <c r="G60" s="292" t="str">
        <f>IFERROR(__xludf.DUMMYFUNCTION("VLOOKUP(D60, IMPORTRANGE(""https://docs.google.com/spreadsheets/d/1-1sI1CgmkGLtYav5pFpc8zU1CMdiR2hGtZeWB7zWrbY/edit"", ""BD075!A1:AV2803""), 15, FALSE)"),"SOLEK COLOMBIA HOLDING SAS")</f>
        <v>SOLEK COLOMBIA HOLDING SAS</v>
      </c>
      <c r="H60" s="292" t="s">
        <v>81</v>
      </c>
      <c r="I60" s="294" t="s">
        <v>82</v>
      </c>
      <c r="J60" s="294" t="str">
        <f>IFERROR(__xludf.DUMMYFUNCTION("VLOOKUP(D60, IMPORTRANGE(""https://docs.google.com/spreadsheets/d/1-1sI1CgmkGLtYav5pFpc8zU1CMdiR2hGtZeWB7zWrbY/edit"", ""BD075!A1:AV2803""), 28, FALSE)"),"CESAR")</f>
        <v>CESAR</v>
      </c>
      <c r="K60" s="294" t="str">
        <f>IFERROR(__xludf.DUMMYFUNCTION("VLOOKUP(D60, IMPORTRANGE(""https://docs.google.com/spreadsheets/d/1-1sI1CgmkGLtYav5pFpc8zU1CMdiR2hGtZeWB7zWrbY/edit"", ""BD075!A1:AV2803""), 29, FALSE)"),"EL PASO")</f>
        <v>EL PASO</v>
      </c>
      <c r="L60" s="294" t="s">
        <v>83</v>
      </c>
      <c r="M60" s="294"/>
      <c r="N60" s="294">
        <f>IFERROR(__xludf.DUMMYFUNCTION("VLOOKUP(D60, IMPORTRANGE(""https://docs.google.com/spreadsheets/d/1-1sI1CgmkGLtYav5pFpc8zU1CMdiR2hGtZeWB7zWrbY/edit"", ""BD075!A1:AV2803""), 22, FALSE)"),9.9)</f>
        <v>9.9</v>
      </c>
      <c r="O60" s="294" t="str">
        <f>IFERROR(__xludf.DUMMYFUNCTION("VLOOKUP(D60, IMPORTRANGE(""https://docs.google.com/spreadsheets/d/1-1sI1CgmkGLtYav5pFpc8zU1CMdiR2hGtZeWB7zWrbY/edit"", ""BD075!A1:AV2803""), 32, FALSE)"),"EL PASO 1 34.5 KV")</f>
        <v>EL PASO 1 34.5 KV</v>
      </c>
      <c r="P60" s="292" t="str">
        <f>IFERROR(__xludf.DUMMYFUNCTION("VLOOKUP(D60, IMPORTRANGE(""https://docs.google.com/spreadsheets/d/1-1sI1CgmkGLtYav5pFpc8zU1CMdiR2hGtZeWB7zWrbY/edit"", ""BD075!A1:AV2803""), 33, FALSE)"),"CARIBE MAR DE LA COSTA S.A.S. E.S.P. - AFINIA")</f>
        <v>CARIBE MAR DE LA COSTA S.A.S. E.S.P. - AFINIA</v>
      </c>
      <c r="Q60" s="294" t="str">
        <f>IFERROR(__xludf.DUMMYFUNCTION("VLOOKUP(D60, IMPORTRANGE(""https://docs.google.com/spreadsheets/d/1-1sI1CgmkGLtYav5pFpc8zU1CMdiR2hGtZeWB7zWrbY/edit"", ""BD075!A1:AV2803""), 7, FALSE)"),"SOLAR FV")</f>
        <v>SOLAR FV</v>
      </c>
      <c r="R60" s="294">
        <f t="shared" si="1"/>
        <v>2026</v>
      </c>
      <c r="S60" s="296">
        <f>IFERROR(__xludf.DUMMYFUNCTION("VLOOKUP(D60, IMPORTRANGE(""https://docs.google.com/spreadsheets/d/1-1sI1CgmkGLtYav5pFpc8zU1CMdiR2hGtZeWB7zWrbY/edit"", ""BD075!A1:AV2803""), 26, FALSE)"),46203.0)</f>
        <v>46203</v>
      </c>
      <c r="T60" s="303">
        <v>47740.0</v>
      </c>
      <c r="U60" s="294" t="str">
        <f>IFERROR(__xludf.DUMMYFUNCTION("VLOOKUP(D60, IMPORTRANGE(""https://docs.google.com/spreadsheets/d/1-1sI1CgmkGLtYav5pFpc8zU1CMdiR2hGtZeWB7zWrbY/edit"", ""BD075!A1:AV2803""),34, FALSE)"),"SI")</f>
        <v>SI</v>
      </c>
      <c r="V60" s="292" t="str">
        <f>IFERROR(__xludf.DUMMYFUNCTION("VLOOKUP(D60, IMPORTRANGE(""https://docs.google.com/spreadsheets/d/1-1sI1CgmkGLtYav5pFpc8zU1CMdiR2hGtZeWB7zWrbY/edit"", ""BD075!A1:AV2803""), 35, FALSE)"),"SUBESTACIÓN LA LOMA 110 KV Y SU CONEXIÓN AL STN A TRAVÉS DE DOS NUEVOS TRANSFORMADORES 500/110KV DE 150MVA")</f>
        <v>SUBESTACIÓN LA LOMA 110 KV Y SU CONEXIÓN AL STN A TRAVÉS DE DOS NUEVOS TRANSFORMADORES 500/110KV DE 150MVA</v>
      </c>
      <c r="W60" s="294" t="s">
        <v>28</v>
      </c>
      <c r="X60" s="298" t="s">
        <v>467</v>
      </c>
      <c r="Y60" s="299" t="s">
        <v>468</v>
      </c>
      <c r="Z60" s="300" t="s">
        <v>469</v>
      </c>
      <c r="AA60" s="254" t="s">
        <v>449</v>
      </c>
      <c r="AB60" s="260" t="s">
        <v>461</v>
      </c>
      <c r="AC60" s="294">
        <v>2.2</v>
      </c>
      <c r="AD60" s="292" t="s">
        <v>58</v>
      </c>
    </row>
    <row r="61" ht="22.5" customHeight="1">
      <c r="A61" s="290"/>
      <c r="B61" s="232" t="s">
        <v>27</v>
      </c>
      <c r="C61" s="233" t="s">
        <v>28</v>
      </c>
      <c r="D61" s="234">
        <v>211.0</v>
      </c>
      <c r="E61" s="234">
        <v>3397.0</v>
      </c>
      <c r="F61" s="235" t="str">
        <f>IFERROR(__xludf.DUMMYFUNCTION("VLOOKUP(D61, IMPORTRANGE(""https://docs.google.com/spreadsheets/d/1-1sI1CgmkGLtYav5pFpc8zU1CMdiR2hGtZeWB7zWrbY/edit"", ""BD075!A1:AV2803""), 5, FALSE)"),"PROYECTO FOTOVOLTAICO LA IGUANA DE 19,5 MW")</f>
        <v>PROYECTO FOTOVOLTAICO LA IGUANA DE 19,5 MW</v>
      </c>
      <c r="G61" s="232" t="str">
        <f>IFERROR(__xludf.DUMMYFUNCTION("VLOOKUP(D61, IMPORTRANGE(""https://docs.google.com/spreadsheets/d/1-1sI1CgmkGLtYav5pFpc8zU1CMdiR2hGtZeWB7zWrbY/edit"", ""BD075!A1:AV2803""), 15, FALSE)"),"CASTELLANA DE PROYECTOS SOLARES SUCURSAL COLOMBIA")</f>
        <v>CASTELLANA DE PROYECTOS SOLARES SUCURSAL COLOMBIA</v>
      </c>
      <c r="H61" s="232" t="s">
        <v>50</v>
      </c>
      <c r="I61" s="234" t="s">
        <v>42</v>
      </c>
      <c r="J61" s="234" t="str">
        <f>IFERROR(__xludf.DUMMYFUNCTION("VLOOKUP(D61, IMPORTRANGE(""https://docs.google.com/spreadsheets/d/1-1sI1CgmkGLtYav5pFpc8zU1CMdiR2hGtZeWB7zWrbY/edit"", ""BD075!A1:AV2803""), 28, FALSE)"),"BOLIVAR")</f>
        <v>BOLIVAR</v>
      </c>
      <c r="K61" s="234" t="str">
        <f>IFERROR(__xludf.DUMMYFUNCTION("VLOOKUP(D61, IMPORTRANGE(""https://docs.google.com/spreadsheets/d/1-1sI1CgmkGLtYav5pFpc8zU1CMdiR2hGtZeWB7zWrbY/edit"", ""BD075!A1:AV2803""), 29, FALSE)"),"ARJONA")</f>
        <v>ARJONA</v>
      </c>
      <c r="L61" s="234" t="s">
        <v>51</v>
      </c>
      <c r="M61" s="234"/>
      <c r="N61" s="234">
        <f>IFERROR(__xludf.DUMMYFUNCTION("VLOOKUP(D61, IMPORTRANGE(""https://docs.google.com/spreadsheets/d/1-1sI1CgmkGLtYav5pFpc8zU1CMdiR2hGtZeWB7zWrbY/edit"", ""BD075!A1:AV2803""), 22, FALSE)"),19.5)</f>
        <v>19.5</v>
      </c>
      <c r="O61" s="234" t="str">
        <f>IFERROR(__xludf.DUMMYFUNCTION("VLOOKUP(D61, IMPORTRANGE(""https://docs.google.com/spreadsheets/d/1-1sI1CgmkGLtYav5pFpc8zU1CMdiR2hGtZeWB7zWrbY/edit"", ""BD075!A1:AV2803""), 32, FALSE)"),"GAMBOTE 66 KV")</f>
        <v>GAMBOTE 66 KV</v>
      </c>
      <c r="P61" s="232" t="str">
        <f>IFERROR(__xludf.DUMMYFUNCTION("VLOOKUP(D61, IMPORTRANGE(""https://docs.google.com/spreadsheets/d/1-1sI1CgmkGLtYav5pFpc8zU1CMdiR2hGtZeWB7zWrbY/edit"", ""BD075!A1:AV2803""), 33, FALSE)"),"CARIBE SOL DE LA COSTA S.A. E.S.P. _ AIR-E")</f>
        <v>CARIBE SOL DE LA COSTA S.A. E.S.P. _ AIR-E</v>
      </c>
      <c r="Q61" s="234" t="str">
        <f>IFERROR(__xludf.DUMMYFUNCTION("VLOOKUP(D61, IMPORTRANGE(""https://docs.google.com/spreadsheets/d/1-1sI1CgmkGLtYav5pFpc8zU1CMdiR2hGtZeWB7zWrbY/edit"", ""BD075!A1:AV2803""), 7, FALSE)"),"SOLAR FV")</f>
        <v>SOLAR FV</v>
      </c>
      <c r="R61" s="234">
        <f t="shared" si="1"/>
        <v>2026</v>
      </c>
      <c r="S61" s="236">
        <f>IFERROR(__xludf.DUMMYFUNCTION("VLOOKUP(D61, IMPORTRANGE(""https://docs.google.com/spreadsheets/d/1-1sI1CgmkGLtYav5pFpc8zU1CMdiR2hGtZeWB7zWrbY/edit"", ""BD075!A1:AV2803""), 26, FALSE)"),46326.0)</f>
        <v>46326</v>
      </c>
      <c r="T61" s="304"/>
      <c r="U61" s="234" t="str">
        <f>IFERROR(__xludf.DUMMYFUNCTION("VLOOKUP(D61, IMPORTRANGE(""https://docs.google.com/spreadsheets/d/1-1sI1CgmkGLtYav5pFpc8zU1CMdiR2hGtZeWB7zWrbY/edit"", ""BD075!A1:AV2803""),34, FALSE)"),"NO")</f>
        <v>NO</v>
      </c>
      <c r="V61" s="232" t="str">
        <f>IFERROR(__xludf.DUMMYFUNCTION("VLOOKUP(D61, IMPORTRANGE(""https://docs.google.com/spreadsheets/d/1-1sI1CgmkGLtYav5pFpc8zU1CMdiR2hGtZeWB7zWrbY/edit"", ""BD075!A1:AV2803""), 35, FALSE)"),"")</f>
        <v/>
      </c>
      <c r="W61" s="234" t="s">
        <v>28</v>
      </c>
      <c r="X61" s="237" t="s">
        <v>53</v>
      </c>
      <c r="Y61" s="238" t="s">
        <v>470</v>
      </c>
      <c r="Z61" s="239" t="s">
        <v>455</v>
      </c>
      <c r="AA61" s="254" t="s">
        <v>449</v>
      </c>
      <c r="AB61" s="260" t="s">
        <v>461</v>
      </c>
      <c r="AC61" s="234">
        <v>2.1</v>
      </c>
      <c r="AD61" s="232" t="s">
        <v>58</v>
      </c>
    </row>
    <row r="62" ht="22.5" customHeight="1">
      <c r="A62" s="290"/>
      <c r="B62" s="232" t="s">
        <v>27</v>
      </c>
      <c r="C62" s="233" t="s">
        <v>28</v>
      </c>
      <c r="D62" s="234">
        <v>281.0</v>
      </c>
      <c r="E62" s="234">
        <v>3441.0</v>
      </c>
      <c r="F62" s="235" t="str">
        <f>IFERROR(__xludf.DUMMYFUNCTION("VLOOKUP(D62, IMPORTRANGE(""https://docs.google.com/spreadsheets/d/1-1sI1CgmkGLtYav5pFpc8zU1CMdiR2hGtZeWB7zWrbY/edit"", ""BD075!A1:AV2803""), 5, FALSE)"),"PARQUE SOLAR FOTOVOLTAICO LA FILIGRANA DE 9,9MW")</f>
        <v>PARQUE SOLAR FOTOVOLTAICO LA FILIGRANA DE 9,9MW</v>
      </c>
      <c r="G62" s="232" t="str">
        <f>IFERROR(__xludf.DUMMYFUNCTION("VLOOKUP(D62, IMPORTRANGE(""https://docs.google.com/spreadsheets/d/1-1sI1CgmkGLtYav5pFpc8zU1CMdiR2hGtZeWB7zWrbY/edit"", ""BD075!A1:AV2803""), 15, FALSE)"),"CASTELLANA DE PROYECTOS SOLARES")</f>
        <v>CASTELLANA DE PROYECTOS SOLARES</v>
      </c>
      <c r="H62" s="232" t="s">
        <v>50</v>
      </c>
      <c r="I62" s="234" t="s">
        <v>42</v>
      </c>
      <c r="J62" s="234" t="str">
        <f>IFERROR(__xludf.DUMMYFUNCTION("VLOOKUP(D62, IMPORTRANGE(""https://docs.google.com/spreadsheets/d/1-1sI1CgmkGLtYav5pFpc8zU1CMdiR2hGtZeWB7zWrbY/edit"", ""BD075!A1:AV2803""), 28, FALSE)"),"BOLIVAR")</f>
        <v>BOLIVAR</v>
      </c>
      <c r="K62" s="234" t="str">
        <f>IFERROR(__xludf.DUMMYFUNCTION("VLOOKUP(D62, IMPORTRANGE(""https://docs.google.com/spreadsheets/d/1-1sI1CgmkGLtYav5pFpc8zU1CMdiR2hGtZeWB7zWrbY/edit"", ""BD075!A1:AV2803""), 29, FALSE)"),"SANTA CRUZ DE MOMPOX")</f>
        <v>SANTA CRUZ DE MOMPOX</v>
      </c>
      <c r="L62" s="234" t="s">
        <v>101</v>
      </c>
      <c r="M62" s="234"/>
      <c r="N62" s="234">
        <f>IFERROR(__xludf.DUMMYFUNCTION("VLOOKUP(D62, IMPORTRANGE(""https://docs.google.com/spreadsheets/d/1-1sI1CgmkGLtYav5pFpc8zU1CMdiR2hGtZeWB7zWrbY/edit"", ""BD075!A1:AV2803""), 22, FALSE)"),9.9)</f>
        <v>9.9</v>
      </c>
      <c r="O62" s="234" t="str">
        <f>IFERROR(__xludf.DUMMYFUNCTION("VLOOKUP(D62, IMPORTRANGE(""https://docs.google.com/spreadsheets/d/1-1sI1CgmkGLtYav5pFpc8zU1CMdiR2hGtZeWB7zWrbY/edit"", ""BD075!A1:AV2803""), 32, FALSE)"),"MOMPOX 34.5 KV")</f>
        <v>MOMPOX 34.5 KV</v>
      </c>
      <c r="P62" s="232" t="str">
        <f>IFERROR(__xludf.DUMMYFUNCTION("VLOOKUP(D62, IMPORTRANGE(""https://docs.google.com/spreadsheets/d/1-1sI1CgmkGLtYav5pFpc8zU1CMdiR2hGtZeWB7zWrbY/edit"", ""BD075!A1:AV2803""), 33, FALSE)"),"CARIBE MAR DE LA COSTA S.A. E.S.P. - AFINIA")</f>
        <v>CARIBE MAR DE LA COSTA S.A. E.S.P. - AFINIA</v>
      </c>
      <c r="Q62" s="234" t="str">
        <f>IFERROR(__xludf.DUMMYFUNCTION("VLOOKUP(D62, IMPORTRANGE(""https://docs.google.com/spreadsheets/d/1-1sI1CgmkGLtYav5pFpc8zU1CMdiR2hGtZeWB7zWrbY/edit"", ""BD075!A1:AV2803""), 7, FALSE)"),"SOLAR FV")</f>
        <v>SOLAR FV</v>
      </c>
      <c r="R62" s="234">
        <f t="shared" si="1"/>
        <v>2026</v>
      </c>
      <c r="S62" s="236">
        <f>IFERROR(__xludf.DUMMYFUNCTION("VLOOKUP(D62, IMPORTRANGE(""https://docs.google.com/spreadsheets/d/1-1sI1CgmkGLtYav5pFpc8zU1CMdiR2hGtZeWB7zWrbY/edit"", ""BD075!A1:AV2803""), 26, FALSE)"),46112.0)</f>
        <v>46112</v>
      </c>
      <c r="T62" s="259"/>
      <c r="U62" s="234" t="str">
        <f>IFERROR(__xludf.DUMMYFUNCTION("VLOOKUP(D62, IMPORTRANGE(""https://docs.google.com/spreadsheets/d/1-1sI1CgmkGLtYav5pFpc8zU1CMdiR2hGtZeWB7zWrbY/edit"", ""BD075!A1:AV2803""),34, FALSE)"),"SI")</f>
        <v>SI</v>
      </c>
      <c r="V62" s="232" t="str">
        <f>IFERROR(__xludf.DUMMYFUNCTION("VLOOKUP(D62, IMPORTRANGE(""https://docs.google.com/spreadsheets/d/1-1sI1CgmkGLtYav5pFpc8zU1CMdiR2hGtZeWB7zWrbY/edit"", ""BD075!A1:AV2803""), 35, FALSE)"),"EL PROMOTOR DEBE PROPONER ALTERNATIVAS DE CONEXIÓN FÍSICA, COMO LO SON UNA POSIBLE COMPRA (SIC) DE LOTES ALEDAÑOS O CAMBIO DE TECNOLOGÍA DEL BARRAJE CONVENCIONAL A CELDAS.")</f>
        <v>EL PROMOTOR DEBE PROPONER ALTERNATIVAS DE CONEXIÓN FÍSICA, COMO LO SON UNA POSIBLE COMPRA (SIC) DE LOTES ALEDAÑOS O CAMBIO DE TECNOLOGÍA DEL BARRAJE CONVENCIONAL A CELDAS.</v>
      </c>
      <c r="W62" s="234" t="s">
        <v>28</v>
      </c>
      <c r="X62" s="237" t="s">
        <v>102</v>
      </c>
      <c r="Y62" s="238" t="s">
        <v>471</v>
      </c>
      <c r="Z62" s="239" t="s">
        <v>455</v>
      </c>
      <c r="AA62" s="254" t="s">
        <v>449</v>
      </c>
      <c r="AB62" s="260" t="s">
        <v>472</v>
      </c>
      <c r="AC62" s="234">
        <v>2.2</v>
      </c>
      <c r="AD62" s="232" t="s">
        <v>58</v>
      </c>
    </row>
    <row r="63" ht="22.5" hidden="1" customHeight="1">
      <c r="A63" s="213"/>
      <c r="B63" s="288" t="s">
        <v>35</v>
      </c>
      <c r="C63" s="22" t="s">
        <v>28</v>
      </c>
      <c r="D63" s="23">
        <v>1150.0</v>
      </c>
      <c r="E63" s="23">
        <v>3319.0</v>
      </c>
      <c r="F63" s="23" t="str">
        <f>IFERROR(__xludf.DUMMYFUNCTION("VLOOKUP(D63, IMPORTRANGE(""https://docs.google.com/spreadsheets/d/1-1sI1CgmkGLtYav5pFpc8zU1CMdiR2hGtZeWB7zWrbY/edit"", ""BD075!A1:AV2803""), 5, FALSE)"),"BOSQUES SOLARES DE BOLÍVAR 501 DE 19.9 MW")</f>
        <v>BOSQUES SOLARES DE BOLÍVAR 501 DE 19.9 MW</v>
      </c>
      <c r="G63" s="23" t="str">
        <f>IFERROR(__xludf.DUMMYFUNCTION("VLOOKUP(D63, IMPORTRANGE(""https://docs.google.com/spreadsheets/d/1-1sI1CgmkGLtYav5pFpc8zU1CMdiR2hGtZeWB7zWrbY/edit"", ""BD075!A1:AV2803""), 15, FALSE)"),"BOSQUES SOLARES DE BOLÍVAR 501 S.A.S. E.S.P. - EN LIQUIDACIÓN")</f>
        <v>BOSQUES SOLARES DE BOLÍVAR 501 S.A.S. E.S.P. - EN LIQUIDACIÓN</v>
      </c>
      <c r="H63" s="23" t="s">
        <v>36</v>
      </c>
      <c r="I63" s="23" t="s">
        <v>37</v>
      </c>
      <c r="J63" s="23" t="str">
        <f>IFERROR(__xludf.DUMMYFUNCTION("VLOOKUP(D63, IMPORTRANGE(""https://docs.google.com/spreadsheets/d/1-1sI1CgmkGLtYav5pFpc8zU1CMdiR2hGtZeWB7zWrbY/edit"", ""BD075!A1:AV2803""), 28, FALSE)"),"ATLANTICO")</f>
        <v>ATLANTICO</v>
      </c>
      <c r="K63" s="23" t="str">
        <f>IFERROR(__xludf.DUMMYFUNCTION("VLOOKUP(D63, IMPORTRANGE(""https://docs.google.com/spreadsheets/d/1-1sI1CgmkGLtYav5pFpc8zU1CMdiR2hGtZeWB7zWrbY/edit"", ""BD075!A1:AV2803""), 29, FALSE)"),"SABANALARGA")</f>
        <v>SABANALARGA</v>
      </c>
      <c r="L63" s="23" t="s">
        <v>38</v>
      </c>
      <c r="M63" s="23"/>
      <c r="N63" s="23">
        <f>IFERROR(__xludf.DUMMYFUNCTION("VLOOKUP(D63, IMPORTRANGE(""https://docs.google.com/spreadsheets/d/1-1sI1CgmkGLtYav5pFpc8zU1CMdiR2hGtZeWB7zWrbY/edit"", ""BD075!A1:AV2803""), 22, FALSE)"),19.9)</f>
        <v>19.9</v>
      </c>
      <c r="O63" s="23" t="str">
        <f>IFERROR(__xludf.DUMMYFUNCTION("VLOOKUP(D63, IMPORTRANGE(""https://docs.google.com/spreadsheets/d/1-1sI1CgmkGLtYav5pFpc8zU1CMdiR2hGtZeWB7zWrbY/edit"", ""BD075!A1:AV2803""), 32, FALSE)"),"SABANALARGA 34.5 KV")</f>
        <v>SABANALARGA 34.5 KV</v>
      </c>
      <c r="P63" s="23" t="str">
        <f>IFERROR(__xludf.DUMMYFUNCTION("VLOOKUP(D63, IMPORTRANGE(""https://docs.google.com/spreadsheets/d/1-1sI1CgmkGLtYav5pFpc8zU1CMdiR2hGtZeWB7zWrbY/edit"", ""BD075!A1:AV2803""), 33, FALSE)"),"CARIBE SOL DE LA COSTA S.A. E.S.P. _ AIR-E")</f>
        <v>CARIBE SOL DE LA COSTA S.A. E.S.P. _ AIR-E</v>
      </c>
      <c r="Q63" s="23" t="str">
        <f>IFERROR(__xludf.DUMMYFUNCTION("VLOOKUP(D63, IMPORTRANGE(""https://docs.google.com/spreadsheets/d/1-1sI1CgmkGLtYav5pFpc8zU1CMdiR2hGtZeWB7zWrbY/edit"", ""BD075!A1:AV2803""), 7, FALSE)"),"SOLAR FV")</f>
        <v>SOLAR FV</v>
      </c>
      <c r="R63" s="23">
        <f t="shared" si="1"/>
        <v>2025</v>
      </c>
      <c r="S63" s="274">
        <f>IFERROR(__xludf.DUMMYFUNCTION("VLOOKUP(D63, IMPORTRANGE(""https://docs.google.com/spreadsheets/d/1-1sI1CgmkGLtYav5pFpc8zU1CMdiR2hGtZeWB7zWrbY/edit"", ""BD075!A1:AV2803""), 26, FALSE)"),46022.0)</f>
        <v>46022</v>
      </c>
      <c r="T63" s="289">
        <v>45657.0</v>
      </c>
      <c r="U63" s="23" t="str">
        <f>IFERROR(__xludf.DUMMYFUNCTION("VLOOKUP(D63, IMPORTRANGE(""https://docs.google.com/spreadsheets/d/1-1sI1CgmkGLtYav5pFpc8zU1CMdiR2hGtZeWB7zWrbY/edit"", ""BD075!A1:AV2803""),34, FALSE)"),"NO")</f>
        <v>NO</v>
      </c>
      <c r="V63" s="23" t="str">
        <f>IFERROR(__xludf.DUMMYFUNCTION("VLOOKUP(D63, IMPORTRANGE(""https://docs.google.com/spreadsheets/d/1-1sI1CgmkGLtYav5pFpc8zU1CMdiR2hGtZeWB7zWrbY/edit"", ""BD075!A1:AV2803""), 35, FALSE)"),"")</f>
        <v/>
      </c>
      <c r="W63" s="23" t="s">
        <v>28</v>
      </c>
      <c r="X63" s="275"/>
      <c r="Y63" s="276"/>
      <c r="Z63" s="277"/>
      <c r="AA63" s="277"/>
      <c r="AB63" s="270"/>
      <c r="AC63" s="22">
        <v>1.1</v>
      </c>
      <c r="AD63" s="23" t="s">
        <v>39</v>
      </c>
    </row>
    <row r="64" ht="22.5" hidden="1" customHeight="1">
      <c r="A64" s="213"/>
      <c r="B64" s="288" t="s">
        <v>35</v>
      </c>
      <c r="C64" s="264" t="s">
        <v>28</v>
      </c>
      <c r="D64" s="23">
        <v>1151.0</v>
      </c>
      <c r="E64" s="23">
        <v>3170.0</v>
      </c>
      <c r="F64" s="23" t="str">
        <f>IFERROR(__xludf.DUMMYFUNCTION("VLOOKUP(D64, IMPORTRANGE(""https://docs.google.com/spreadsheets/d/1-1sI1CgmkGLtYav5pFpc8zU1CMdiR2hGtZeWB7zWrbY/edit"", ""BD075!A1:AV2803""), 5, FALSE)"),"BOSQUES SOLARES DE BOLÍVAR 502 DE 19.9 MW")</f>
        <v>BOSQUES SOLARES DE BOLÍVAR 502 DE 19.9 MW</v>
      </c>
      <c r="G64" s="23" t="str">
        <f>IFERROR(__xludf.DUMMYFUNCTION("VLOOKUP(D64, IMPORTRANGE(""https://docs.google.com/spreadsheets/d/1-1sI1CgmkGLtYav5pFpc8zU1CMdiR2hGtZeWB7zWrbY/edit"", ""BD075!A1:AV2803""), 15, FALSE)"),"BOSQUES SOLARES DE BOLÍVAR 502 S.A.S. E.S.P. - EN LIQUIDACIÓN")</f>
        <v>BOSQUES SOLARES DE BOLÍVAR 502 S.A.S. E.S.P. - EN LIQUIDACIÓN</v>
      </c>
      <c r="H64" s="23" t="s">
        <v>36</v>
      </c>
      <c r="I64" s="23" t="s">
        <v>37</v>
      </c>
      <c r="J64" s="23" t="str">
        <f>IFERROR(__xludf.DUMMYFUNCTION("VLOOKUP(D64, IMPORTRANGE(""https://docs.google.com/spreadsheets/d/1-1sI1CgmkGLtYav5pFpc8zU1CMdiR2hGtZeWB7zWrbY/edit"", ""BD075!A1:AV2803""), 28, FALSE)"),"ATLANTICO")</f>
        <v>ATLANTICO</v>
      </c>
      <c r="K64" s="23" t="str">
        <f>IFERROR(__xludf.DUMMYFUNCTION("VLOOKUP(D64, IMPORTRANGE(""https://docs.google.com/spreadsheets/d/1-1sI1CgmkGLtYav5pFpc8zU1CMdiR2hGtZeWB7zWrbY/edit"", ""BD075!A1:AV2803""), 29, FALSE)"),"SABANALARGA")</f>
        <v>SABANALARGA</v>
      </c>
      <c r="L64" s="23" t="s">
        <v>38</v>
      </c>
      <c r="M64" s="23"/>
      <c r="N64" s="23">
        <f>IFERROR(__xludf.DUMMYFUNCTION("VLOOKUP(D64, IMPORTRANGE(""https://docs.google.com/spreadsheets/d/1-1sI1CgmkGLtYav5pFpc8zU1CMdiR2hGtZeWB7zWrbY/edit"", ""BD075!A1:AV2803""), 22, FALSE)"),19.9)</f>
        <v>19.9</v>
      </c>
      <c r="O64" s="23" t="str">
        <f>IFERROR(__xludf.DUMMYFUNCTION("VLOOKUP(D64, IMPORTRANGE(""https://docs.google.com/spreadsheets/d/1-1sI1CgmkGLtYav5pFpc8zU1CMdiR2hGtZeWB7zWrbY/edit"", ""BD075!A1:AV2803""), 32, FALSE)"),"SABANALARGA 34.5 KV")</f>
        <v>SABANALARGA 34.5 KV</v>
      </c>
      <c r="P64" s="23" t="str">
        <f>IFERROR(__xludf.DUMMYFUNCTION("VLOOKUP(D64, IMPORTRANGE(""https://docs.google.com/spreadsheets/d/1-1sI1CgmkGLtYav5pFpc8zU1CMdiR2hGtZeWB7zWrbY/edit"", ""BD075!A1:AV2803""), 33, FALSE)"),"CARIBE SOL DE LA COSTA S.A. E.S.P. _ AIR-E")</f>
        <v>CARIBE SOL DE LA COSTA S.A. E.S.P. _ AIR-E</v>
      </c>
      <c r="Q64" s="23" t="str">
        <f>IFERROR(__xludf.DUMMYFUNCTION("VLOOKUP(D64, IMPORTRANGE(""https://docs.google.com/spreadsheets/d/1-1sI1CgmkGLtYav5pFpc8zU1CMdiR2hGtZeWB7zWrbY/edit"", ""BD075!A1:AV2803""), 7, FALSE)"),"SOLAR FV")</f>
        <v>SOLAR FV</v>
      </c>
      <c r="R64" s="23">
        <f t="shared" si="1"/>
        <v>2025</v>
      </c>
      <c r="S64" s="274">
        <f>IFERROR(__xludf.DUMMYFUNCTION("VLOOKUP(D64, IMPORTRANGE(""https://docs.google.com/spreadsheets/d/1-1sI1CgmkGLtYav5pFpc8zU1CMdiR2hGtZeWB7zWrbY/edit"", ""BD075!A1:AV2803""), 26, FALSE)"),46022.0)</f>
        <v>46022</v>
      </c>
      <c r="T64" s="289">
        <v>45657.0</v>
      </c>
      <c r="U64" s="23" t="str">
        <f>IFERROR(__xludf.DUMMYFUNCTION("VLOOKUP(D64, IMPORTRANGE(""https://docs.google.com/spreadsheets/d/1-1sI1CgmkGLtYav5pFpc8zU1CMdiR2hGtZeWB7zWrbY/edit"", ""BD075!A1:AV2803""),34, FALSE)"),"NO")</f>
        <v>NO</v>
      </c>
      <c r="V64" s="23" t="str">
        <f>IFERROR(__xludf.DUMMYFUNCTION("VLOOKUP(D64, IMPORTRANGE(""https://docs.google.com/spreadsheets/d/1-1sI1CgmkGLtYav5pFpc8zU1CMdiR2hGtZeWB7zWrbY/edit"", ""BD075!A1:AV2803""), 35, FALSE)"),"")</f>
        <v/>
      </c>
      <c r="W64" s="23" t="s">
        <v>28</v>
      </c>
      <c r="X64" s="275"/>
      <c r="Y64" s="276"/>
      <c r="Z64" s="277"/>
      <c r="AA64" s="277"/>
      <c r="AB64" s="270"/>
      <c r="AC64" s="22">
        <v>1.1</v>
      </c>
      <c r="AD64" s="23" t="s">
        <v>39</v>
      </c>
    </row>
    <row r="65" ht="22.5" hidden="1" customHeight="1">
      <c r="A65" s="213"/>
      <c r="B65" s="288" t="s">
        <v>35</v>
      </c>
      <c r="C65" s="22" t="s">
        <v>28</v>
      </c>
      <c r="D65" s="23">
        <v>252.0</v>
      </c>
      <c r="E65" s="23">
        <v>3317.0</v>
      </c>
      <c r="F65" s="23" t="str">
        <f>IFERROR(__xludf.DUMMYFUNCTION("VLOOKUP(D65, IMPORTRANGE(""https://docs.google.com/spreadsheets/d/1-1sI1CgmkGLtYav5pFpc8zU1CMdiR2hGtZeWB7zWrbY/edit"", ""BD075!A1:AV2803""), 5, FALSE)"),"BOSQUES SOLARES DE BOLIVAR 500-19,9 MW")</f>
        <v>BOSQUES SOLARES DE BOLIVAR 500-19,9 MW</v>
      </c>
      <c r="G65" s="23" t="str">
        <f>IFERROR(__xludf.DUMMYFUNCTION("VLOOKUP(D65, IMPORTRANGE(""https://docs.google.com/spreadsheets/d/1-1sI1CgmkGLtYav5pFpc8zU1CMdiR2hGtZeWB7zWrbY/edit"", ""BD075!A1:AV2803""), 15, FALSE)"),"BOSQUES SOLARES DE BOLÍVAR 500 S.A.S. E.S.P. - EN LIQUIDACIÓN")</f>
        <v>BOSQUES SOLARES DE BOLÍVAR 500 S.A.S. E.S.P. - EN LIQUIDACIÓN</v>
      </c>
      <c r="H65" s="23" t="s">
        <v>36</v>
      </c>
      <c r="I65" s="23" t="s">
        <v>37</v>
      </c>
      <c r="J65" s="23" t="str">
        <f>IFERROR(__xludf.DUMMYFUNCTION("VLOOKUP(D65, IMPORTRANGE(""https://docs.google.com/spreadsheets/d/1-1sI1CgmkGLtYav5pFpc8zU1CMdiR2hGtZeWB7zWrbY/edit"", ""BD075!A1:AV2803""), 28, FALSE)"),"ATLANTICO")</f>
        <v>ATLANTICO</v>
      </c>
      <c r="K65" s="23" t="str">
        <f>IFERROR(__xludf.DUMMYFUNCTION("VLOOKUP(D65, IMPORTRANGE(""https://docs.google.com/spreadsheets/d/1-1sI1CgmkGLtYav5pFpc8zU1CMdiR2hGtZeWB7zWrbY/edit"", ""BD075!A1:AV2803""), 29, FALSE)"),"SABANALARGA")</f>
        <v>SABANALARGA</v>
      </c>
      <c r="L65" s="23" t="s">
        <v>38</v>
      </c>
      <c r="M65" s="23"/>
      <c r="N65" s="23">
        <f>IFERROR(__xludf.DUMMYFUNCTION("VLOOKUP(D65, IMPORTRANGE(""https://docs.google.com/spreadsheets/d/1-1sI1CgmkGLtYav5pFpc8zU1CMdiR2hGtZeWB7zWrbY/edit"", ""BD075!A1:AV2803""), 22, FALSE)"),19.9)</f>
        <v>19.9</v>
      </c>
      <c r="O65" s="23" t="str">
        <f>IFERROR(__xludf.DUMMYFUNCTION("VLOOKUP(D65, IMPORTRANGE(""https://docs.google.com/spreadsheets/d/1-1sI1CgmkGLtYav5pFpc8zU1CMdiR2hGtZeWB7zWrbY/edit"", ""BD075!A1:AV2803""), 32, FALSE)"),"SABANALARGA 34.5 KV")</f>
        <v>SABANALARGA 34.5 KV</v>
      </c>
      <c r="P65" s="23" t="str">
        <f>IFERROR(__xludf.DUMMYFUNCTION("VLOOKUP(D65, IMPORTRANGE(""https://docs.google.com/spreadsheets/d/1-1sI1CgmkGLtYav5pFpc8zU1CMdiR2hGtZeWB7zWrbY/edit"", ""BD075!A1:AV2803""), 33, FALSE)"),"CARIBE SOL DE LA COSTA S.A. E.S.P. _ AIR-E")</f>
        <v>CARIBE SOL DE LA COSTA S.A. E.S.P. _ AIR-E</v>
      </c>
      <c r="Q65" s="23" t="str">
        <f>IFERROR(__xludf.DUMMYFUNCTION("VLOOKUP(D65, IMPORTRANGE(""https://docs.google.com/spreadsheets/d/1-1sI1CgmkGLtYav5pFpc8zU1CMdiR2hGtZeWB7zWrbY/edit"", ""BD075!A1:AV2803""), 7, FALSE)"),"SOLAR FV")</f>
        <v>SOLAR FV</v>
      </c>
      <c r="R65" s="23">
        <f t="shared" si="1"/>
        <v>2025</v>
      </c>
      <c r="S65" s="274">
        <f>IFERROR(__xludf.DUMMYFUNCTION("VLOOKUP(D65, IMPORTRANGE(""https://docs.google.com/spreadsheets/d/1-1sI1CgmkGLtYav5pFpc8zU1CMdiR2hGtZeWB7zWrbY/edit"", ""BD075!A1:AV2803""), 26, FALSE)"),46022.0)</f>
        <v>46022</v>
      </c>
      <c r="T65" s="289"/>
      <c r="U65" s="23" t="str">
        <f>IFERROR(__xludf.DUMMYFUNCTION("VLOOKUP(D65, IMPORTRANGE(""https://docs.google.com/spreadsheets/d/1-1sI1CgmkGLtYav5pFpc8zU1CMdiR2hGtZeWB7zWrbY/edit"", ""BD075!A1:AV2803""),34, FALSE)"),"NO")</f>
        <v>NO</v>
      </c>
      <c r="V65" s="23" t="str">
        <f>IFERROR(__xludf.DUMMYFUNCTION("VLOOKUP(D65, IMPORTRANGE(""https://docs.google.com/spreadsheets/d/1-1sI1CgmkGLtYav5pFpc8zU1CMdiR2hGtZeWB7zWrbY/edit"", ""BD075!A1:AV2803""), 35, FALSE)"),"")</f>
        <v/>
      </c>
      <c r="W65" s="23" t="s">
        <v>28</v>
      </c>
      <c r="X65" s="275"/>
      <c r="Y65" s="276"/>
      <c r="Z65" s="277"/>
      <c r="AA65" s="277"/>
      <c r="AB65" s="270"/>
      <c r="AC65" s="22">
        <v>1.1</v>
      </c>
      <c r="AD65" s="23" t="s">
        <v>39</v>
      </c>
    </row>
    <row r="66" ht="22.5" hidden="1" customHeight="1">
      <c r="A66" s="1"/>
      <c r="B66" s="288" t="s">
        <v>27</v>
      </c>
      <c r="C66" s="264" t="s">
        <v>28</v>
      </c>
      <c r="D66" s="23">
        <v>615.0</v>
      </c>
      <c r="E66" s="23">
        <v>3344.0</v>
      </c>
      <c r="F66" s="288" t="str">
        <f>IFERROR(__xludf.DUMMYFUNCTION("VLOOKUP(D66, IMPORTRANGE(""https://docs.google.com/spreadsheets/d/1-1sI1CgmkGLtYav5pFpc8zU1CMdiR2hGtZeWB7zWrbY/edit"", ""BD075!A1:AV2803""), 5, FALSE)"),"PARQUE SOLAR FOTOVOLTAICO EL GUAMO 9 MW - TESOCOL.")</f>
        <v>PARQUE SOLAR FOTOVOLTAICO EL GUAMO 9 MW - TESOCOL.</v>
      </c>
      <c r="G66" s="23" t="str">
        <f>IFERROR(__xludf.DUMMYFUNCTION("VLOOKUP(D66, IMPORTRANGE(""https://docs.google.com/spreadsheets/d/1-1sI1CgmkGLtYav5pFpc8zU1CMdiR2hGtZeWB7zWrbY/edit"", ""BD075!A1:AV2803""), 15, FALSE)"),"TESOCOL S.A.")</f>
        <v>TESOCOL S.A.</v>
      </c>
      <c r="H66" s="23" t="s">
        <v>175</v>
      </c>
      <c r="I66" s="23" t="s">
        <v>37</v>
      </c>
      <c r="J66" s="23" t="str">
        <f>IFERROR(__xludf.DUMMYFUNCTION("VLOOKUP(D66, IMPORTRANGE(""https://docs.google.com/spreadsheets/d/1-1sI1CgmkGLtYav5pFpc8zU1CMdiR2hGtZeWB7zWrbY/edit"", ""BD075!A1:AV2803""), 28, FALSE)"),"TOLIMA")</f>
        <v>TOLIMA</v>
      </c>
      <c r="K66" s="23" t="str">
        <f>IFERROR(__xludf.DUMMYFUNCTION("VLOOKUP(D66, IMPORTRANGE(""https://docs.google.com/spreadsheets/d/1-1sI1CgmkGLtYav5pFpc8zU1CMdiR2hGtZeWB7zWrbY/edit"", ""BD075!A1:AV2803""), 29, FALSE)"),"GUAMO")</f>
        <v>GUAMO</v>
      </c>
      <c r="L66" s="23" t="s">
        <v>99</v>
      </c>
      <c r="M66" s="23"/>
      <c r="N66" s="23">
        <f>IFERROR(__xludf.DUMMYFUNCTION("VLOOKUP(D66, IMPORTRANGE(""https://docs.google.com/spreadsheets/d/1-1sI1CgmkGLtYav5pFpc8zU1CMdiR2hGtZeWB7zWrbY/edit"", ""BD075!A1:AV2803""), 22, FALSE)"),9.0)</f>
        <v>9</v>
      </c>
      <c r="O66" s="23" t="str">
        <f>IFERROR(__xludf.DUMMYFUNCTION("VLOOKUP(D66, IMPORTRANGE(""https://docs.google.com/spreadsheets/d/1-1sI1CgmkGLtYav5pFpc8zU1CMdiR2hGtZeWB7zWrbY/edit"", ""BD075!A1:AV2803""), 32, FALSE)"),"GUAMO 34.5 KV")</f>
        <v>GUAMO 34.5 KV</v>
      </c>
      <c r="P66" s="23" t="str">
        <f>IFERROR(__xludf.DUMMYFUNCTION("VLOOKUP(D66, IMPORTRANGE(""https://docs.google.com/spreadsheets/d/1-1sI1CgmkGLtYav5pFpc8zU1CMdiR2hGtZeWB7zWrbY/edit"", ""BD075!A1:AV2803""), 33, FALSE)"),"CELSIA COLOMBIA S.A. E.S.P.")</f>
        <v>CELSIA COLOMBIA S.A. E.S.P.</v>
      </c>
      <c r="Q66" s="23" t="str">
        <f>IFERROR(__xludf.DUMMYFUNCTION("VLOOKUP(D66, IMPORTRANGE(""https://docs.google.com/spreadsheets/d/1-1sI1CgmkGLtYav5pFpc8zU1CMdiR2hGtZeWB7zWrbY/edit"", ""BD075!A1:AV2803""), 7, FALSE)"),"SOLAR FV")</f>
        <v>SOLAR FV</v>
      </c>
      <c r="R66" s="23">
        <f t="shared" si="1"/>
        <v>2026</v>
      </c>
      <c r="S66" s="274">
        <f>IFERROR(__xludf.DUMMYFUNCTION("VLOOKUP(D66, IMPORTRANGE(""https://docs.google.com/spreadsheets/d/1-1sI1CgmkGLtYav5pFpc8zU1CMdiR2hGtZeWB7zWrbY/edit"", ""BD075!A1:AV2803""), 26, FALSE)"),46203.0)</f>
        <v>46203</v>
      </c>
      <c r="T66" s="289"/>
      <c r="U66" s="23" t="str">
        <f>IFERROR(__xludf.DUMMYFUNCTION("VLOOKUP(D66, IMPORTRANGE(""https://docs.google.com/spreadsheets/d/1-1sI1CgmkGLtYav5pFpc8zU1CMdiR2hGtZeWB7zWrbY/edit"", ""BD075!A1:AV2803""),34, FALSE)"),"SI")</f>
        <v>SI</v>
      </c>
      <c r="V66" s="23" t="str">
        <f>IFERROR(__xludf.DUMMYFUNCTION("VLOOKUP(D66, IMPORTRANGE(""https://docs.google.com/spreadsheets/d/1-1sI1CgmkGLtYav5pFpc8zU1CMdiR2hGtZeWB7zWrbY/edit"", ""BD075!A1:AV2803""), 35, FALSE)"),"CELSIA EMITE CONCEPTO SUPEDITADO A LA ENTRADA DE OBRAS DEL STR. -SE SOLICITA AUMENTO DE CAPACIDAD DEL CIRCUITO ARMENIA - REGIVIT 115 KV Y REMITIR PARÁMETROS ELÉCTRICOS DE LAS LÍNEAS DEL SDL A LAS QUE ESTÁ SUPEDITADA EL PROYECTO")</f>
        <v>CELSIA EMITE CONCEPTO SUPEDITADO A LA ENTRADA DE OBRAS DEL STR. -SE SOLICITA AUMENTO DE CAPACIDAD DEL CIRCUITO ARMENIA - REGIVIT 115 KV Y REMITIR PARÁMETROS ELÉCTRICOS DE LAS LÍNEAS DEL SDL A LAS QUE ESTÁ SUPEDITADA EL PROYECTO</v>
      </c>
      <c r="W66" s="23" t="s">
        <v>28</v>
      </c>
      <c r="X66" s="275"/>
      <c r="Y66" s="305"/>
      <c r="Z66" s="277"/>
      <c r="AA66" s="277"/>
      <c r="AB66" s="270"/>
      <c r="AC66" s="22">
        <v>1.1</v>
      </c>
      <c r="AD66" s="23" t="s">
        <v>39</v>
      </c>
    </row>
    <row r="67" ht="22.5" hidden="1" customHeight="1">
      <c r="A67" s="213"/>
      <c r="B67" s="288" t="s">
        <v>27</v>
      </c>
      <c r="C67" s="22" t="s">
        <v>28</v>
      </c>
      <c r="D67" s="23">
        <v>613.0</v>
      </c>
      <c r="E67" s="23">
        <v>3437.0</v>
      </c>
      <c r="F67" s="288" t="str">
        <f>IFERROR(__xludf.DUMMYFUNCTION("VLOOKUP(D67, IMPORTRANGE(""https://docs.google.com/spreadsheets/d/1-1sI1CgmkGLtYav5pFpc8zU1CMdiR2hGtZeWB7zWrbY/edit"", ""BD075!A1:AV2803""), 5, FALSE)"),"REMISIÓN CONCEPTO APROBATORIO PARQUE SOLAR FOTOVOLTAICO NUMBANA 9.9 MW")</f>
        <v>REMISIÓN CONCEPTO APROBATORIO PARQUE SOLAR FOTOVOLTAICO NUMBANA 9.9 MW</v>
      </c>
      <c r="G67" s="23" t="str">
        <f>IFERROR(__xludf.DUMMYFUNCTION("VLOOKUP(D67, IMPORTRANGE(""https://docs.google.com/spreadsheets/d/1-1sI1CgmkGLtYav5pFpc8zU1CMdiR2hGtZeWB7zWrbY/edit"", ""BD075!A1:AV2803""), 15, FALSE)"),"ABO WIND RENOVABLES COLOMBIA S.A.S.")</f>
        <v>ABO WIND RENOVABLES COLOMBIA S.A.S.</v>
      </c>
      <c r="H67" s="23" t="s">
        <v>175</v>
      </c>
      <c r="I67" s="23" t="s">
        <v>37</v>
      </c>
      <c r="J67" s="23" t="str">
        <f>IFERROR(__xludf.DUMMYFUNCTION("VLOOKUP(D67, IMPORTRANGE(""https://docs.google.com/spreadsheets/d/1-1sI1CgmkGLtYav5pFpc8zU1CMdiR2hGtZeWB7zWrbY/edit"", ""BD075!A1:AV2803""), 28, FALSE)"),"TOLIMA")</f>
        <v>TOLIMA</v>
      </c>
      <c r="K67" s="23" t="str">
        <f>IFERROR(__xludf.DUMMYFUNCTION("VLOOKUP(D67, IMPORTRANGE(""https://docs.google.com/spreadsheets/d/1-1sI1CgmkGLtYav5pFpc8zU1CMdiR2hGtZeWB7zWrbY/edit"", ""BD075!A1:AV2803""), 29, FALSE)"),"GUAMO")</f>
        <v>GUAMO</v>
      </c>
      <c r="L67" s="23" t="s">
        <v>99</v>
      </c>
      <c r="M67" s="23"/>
      <c r="N67" s="23">
        <f>IFERROR(__xludf.DUMMYFUNCTION("VLOOKUP(D67, IMPORTRANGE(""https://docs.google.com/spreadsheets/d/1-1sI1CgmkGLtYav5pFpc8zU1CMdiR2hGtZeWB7zWrbY/edit"", ""BD075!A1:AV2803""), 22, FALSE)"),9.9)</f>
        <v>9.9</v>
      </c>
      <c r="O67" s="23" t="str">
        <f>IFERROR(__xludf.DUMMYFUNCTION("VLOOKUP(D67, IMPORTRANGE(""https://docs.google.com/spreadsheets/d/1-1sI1CgmkGLtYav5pFpc8zU1CMdiR2hGtZeWB7zWrbY/edit"", ""BD075!A1:AV2803""), 32, FALSE)"),"GUAMO 34.5 KV")</f>
        <v>GUAMO 34.5 KV</v>
      </c>
      <c r="P67" s="23" t="str">
        <f>IFERROR(__xludf.DUMMYFUNCTION("VLOOKUP(D67, IMPORTRANGE(""https://docs.google.com/spreadsheets/d/1-1sI1CgmkGLtYav5pFpc8zU1CMdiR2hGtZeWB7zWrbY/edit"", ""BD075!A1:AV2803""), 33, FALSE)"),"CELSIA COLOMBIA S.A. E.S.P.")</f>
        <v>CELSIA COLOMBIA S.A. E.S.P.</v>
      </c>
      <c r="Q67" s="23" t="str">
        <f>IFERROR(__xludf.DUMMYFUNCTION("VLOOKUP(D67, IMPORTRANGE(""https://docs.google.com/spreadsheets/d/1-1sI1CgmkGLtYav5pFpc8zU1CMdiR2hGtZeWB7zWrbY/edit"", ""BD075!A1:AV2803""), 7, FALSE)"),"SOLAR FV")</f>
        <v>SOLAR FV</v>
      </c>
      <c r="R67" s="23">
        <f t="shared" si="1"/>
        <v>2026</v>
      </c>
      <c r="S67" s="274">
        <f>IFERROR(__xludf.DUMMYFUNCTION("VLOOKUP(D67, IMPORTRANGE(""https://docs.google.com/spreadsheets/d/1-1sI1CgmkGLtYav5pFpc8zU1CMdiR2hGtZeWB7zWrbY/edit"", ""BD075!A1:AV2803""), 26, FALSE)"),46203.0)</f>
        <v>46203</v>
      </c>
      <c r="T67" s="289"/>
      <c r="U67" s="23" t="str">
        <f>IFERROR(__xludf.DUMMYFUNCTION("VLOOKUP(D67, IMPORTRANGE(""https://docs.google.com/spreadsheets/d/1-1sI1CgmkGLtYav5pFpc8zU1CMdiR2hGtZeWB7zWrbY/edit"", ""BD075!A1:AV2803""),34, FALSE)"),"SI")</f>
        <v>SI</v>
      </c>
      <c r="V67" s="23" t="str">
        <f>IFERROR(__xludf.DUMMYFUNCTION("VLOOKUP(D67, IMPORTRANGE(""https://docs.google.com/spreadsheets/d/1-1sI1CgmkGLtYav5pFpc8zU1CMdiR2hGtZeWB7zWrbY/edit"", ""BD075!A1:AV2803""), 35, FALSE)"),"-SE SOLICITA AUMENTO DE CAPACIDAD DEL CIRCUITO ARMENIA - REGIVIT 115 KV Y REMITIR PARÁMETROS ELÉCTRICOS DE LAS LÍNEAS DEL SDLA LAS QUE ESTÁ SUPEDITADA EL PROYECTO")</f>
        <v>-SE SOLICITA AUMENTO DE CAPACIDAD DEL CIRCUITO ARMENIA - REGIVIT 115 KV Y REMITIR PARÁMETROS ELÉCTRICOS DE LAS LÍNEAS DEL SDLA LAS QUE ESTÁ SUPEDITADA EL PROYECTO</v>
      </c>
      <c r="W67" s="23" t="s">
        <v>28</v>
      </c>
      <c r="X67" s="275"/>
      <c r="Y67" s="305"/>
      <c r="Z67" s="277"/>
      <c r="AA67" s="277"/>
      <c r="AB67" s="270"/>
      <c r="AC67" s="22">
        <v>1.1</v>
      </c>
      <c r="AD67" s="23" t="s">
        <v>39</v>
      </c>
    </row>
    <row r="68" ht="22.5" hidden="1" customHeight="1">
      <c r="A68" s="213"/>
      <c r="B68" s="288" t="s">
        <v>27</v>
      </c>
      <c r="C68" s="22" t="s">
        <v>28</v>
      </c>
      <c r="D68" s="23">
        <v>611.0</v>
      </c>
      <c r="E68" s="23">
        <v>3426.0</v>
      </c>
      <c r="F68" s="288" t="str">
        <f>IFERROR(__xludf.DUMMYFUNCTION("VLOOKUP(D68, IMPORTRANGE(""https://docs.google.com/spreadsheets/d/1-1sI1CgmkGLtYav5pFpc8zU1CMdiR2hGtZeWB7zWrbY/edit"", ""BD075!A1:AV2803""), 5, FALSE)"),"PROYECTO SOLAR ROKRA DE 9.9MW.")</f>
        <v>PROYECTO SOLAR ROKRA DE 9.9MW.</v>
      </c>
      <c r="G68" s="23" t="str">
        <f>IFERROR(__xludf.DUMMYFUNCTION("VLOOKUP(D68, IMPORTRANGE(""https://docs.google.com/spreadsheets/d/1-1sI1CgmkGLtYav5pFpc8zU1CMdiR2hGtZeWB7zWrbY/edit"", ""BD075!A1:AV2803""), 15, FALSE)"),"ABO WIND RENOVABLES COLOMBIA S.A.S.")</f>
        <v>ABO WIND RENOVABLES COLOMBIA S.A.S.</v>
      </c>
      <c r="H68" s="23" t="s">
        <v>175</v>
      </c>
      <c r="I68" s="23" t="s">
        <v>37</v>
      </c>
      <c r="J68" s="23" t="str">
        <f>IFERROR(__xludf.DUMMYFUNCTION("VLOOKUP(D68, IMPORTRANGE(""https://docs.google.com/spreadsheets/d/1-1sI1CgmkGLtYav5pFpc8zU1CMdiR2hGtZeWB7zWrbY/edit"", ""BD075!A1:AV2803""), 28, FALSE)"),"TOLIMA")</f>
        <v>TOLIMA</v>
      </c>
      <c r="K68" s="23" t="str">
        <f>IFERROR(__xludf.DUMMYFUNCTION("VLOOKUP(D68, IMPORTRANGE(""https://docs.google.com/spreadsheets/d/1-1sI1CgmkGLtYav5pFpc8zU1CMdiR2hGtZeWB7zWrbY/edit"", ""BD075!A1:AV2803""), 29, FALSE)"),"SALDAÑA")</f>
        <v>SALDAÑA</v>
      </c>
      <c r="L68" s="23" t="s">
        <v>99</v>
      </c>
      <c r="M68" s="23"/>
      <c r="N68" s="23">
        <f>IFERROR(__xludf.DUMMYFUNCTION("VLOOKUP(D68, IMPORTRANGE(""https://docs.google.com/spreadsheets/d/1-1sI1CgmkGLtYav5pFpc8zU1CMdiR2hGtZeWB7zWrbY/edit"", ""BD075!A1:AV2803""), 22, FALSE)"),9.9)</f>
        <v>9.9</v>
      </c>
      <c r="O68" s="23" t="str">
        <f>IFERROR(__xludf.DUMMYFUNCTION("VLOOKUP(D68, IMPORTRANGE(""https://docs.google.com/spreadsheets/d/1-1sI1CgmkGLtYav5pFpc8zU1CMdiR2hGtZeWB7zWrbY/edit"", ""BD075!A1:AV2803""), 32, FALSE)"),"SALDAÑA 34.5 KV")</f>
        <v>SALDAÑA 34.5 KV</v>
      </c>
      <c r="P68" s="23" t="str">
        <f>IFERROR(__xludf.DUMMYFUNCTION("VLOOKUP(D68, IMPORTRANGE(""https://docs.google.com/spreadsheets/d/1-1sI1CgmkGLtYav5pFpc8zU1CMdiR2hGtZeWB7zWrbY/edit"", ""BD075!A1:AV2803""), 33, FALSE)"),"CELSIA COLOMBIA S.A. E.S.P.")</f>
        <v>CELSIA COLOMBIA S.A. E.S.P.</v>
      </c>
      <c r="Q68" s="23" t="str">
        <f>IFERROR(__xludf.DUMMYFUNCTION("VLOOKUP(D68, IMPORTRANGE(""https://docs.google.com/spreadsheets/d/1-1sI1CgmkGLtYav5pFpc8zU1CMdiR2hGtZeWB7zWrbY/edit"", ""BD075!A1:AV2803""), 7, FALSE)"),"SOLAR FV")</f>
        <v>SOLAR FV</v>
      </c>
      <c r="R68" s="23">
        <f t="shared" si="1"/>
        <v>2026</v>
      </c>
      <c r="S68" s="274">
        <f>IFERROR(__xludf.DUMMYFUNCTION("VLOOKUP(D68, IMPORTRANGE(""https://docs.google.com/spreadsheets/d/1-1sI1CgmkGLtYav5pFpc8zU1CMdiR2hGtZeWB7zWrbY/edit"", ""BD075!A1:AV2803""), 26, FALSE)"),46203.0)</f>
        <v>46203</v>
      </c>
      <c r="T68" s="289"/>
      <c r="U68" s="23" t="str">
        <f>IFERROR(__xludf.DUMMYFUNCTION("VLOOKUP(D68, IMPORTRANGE(""https://docs.google.com/spreadsheets/d/1-1sI1CgmkGLtYav5pFpc8zU1CMdiR2hGtZeWB7zWrbY/edit"", ""BD075!A1:AV2803""),34, FALSE)"),"SI")</f>
        <v>SI</v>
      </c>
      <c r="V68" s="23" t="str">
        <f>IFERROR(__xludf.DUMMYFUNCTION("VLOOKUP(D68, IMPORTRANGE(""https://docs.google.com/spreadsheets/d/1-1sI1CgmkGLtYav5pFpc8zU1CMdiR2hGtZeWB7zWrbY/edit"", ""BD075!A1:AV2803""), 35, FALSE)"),"CAMBIO DE CT'S EN CIRCUITOS BOTE - TENAY 115 KV, BETANIA - EL BOTE 115 KV, BETANIA - SEBORUCO 115 KV, EL BOTE - SEBORUCO 115 KV.")</f>
        <v>CAMBIO DE CT'S EN CIRCUITOS BOTE - TENAY 115 KV, BETANIA - EL BOTE 115 KV, BETANIA - SEBORUCO 115 KV, EL BOTE - SEBORUCO 115 KV.</v>
      </c>
      <c r="W68" s="23" t="s">
        <v>28</v>
      </c>
      <c r="X68" s="275"/>
      <c r="Y68" s="305"/>
      <c r="Z68" s="277"/>
      <c r="AA68" s="277"/>
      <c r="AB68" s="270"/>
      <c r="AC68" s="22">
        <v>1.1</v>
      </c>
      <c r="AD68" s="23" t="s">
        <v>39</v>
      </c>
    </row>
    <row r="69" ht="22.5" hidden="1" customHeight="1">
      <c r="A69" s="1"/>
      <c r="B69" s="288" t="s">
        <v>27</v>
      </c>
      <c r="C69" s="264" t="s">
        <v>28</v>
      </c>
      <c r="D69" s="23">
        <v>933.0</v>
      </c>
      <c r="E69" s="23">
        <v>3240.0</v>
      </c>
      <c r="F69" s="23" t="str">
        <f>IFERROR(__xludf.DUMMYFUNCTION("VLOOKUP(D69, IMPORTRANGE(""https://docs.google.com/spreadsheets/d/1-1sI1CgmkGLtYav5pFpc8zU1CMdiR2hGtZeWB7zWrbY/edit"", ""BD075!A1:AV2803""), 5, FALSE)"),"PLANTA DE GENERACIÓN SOLAR ARDOBELA I - 9.9 MW EN LA SUBESTACIÓN SANTANDER 34.5 KV.")</f>
        <v>PLANTA DE GENERACIÓN SOLAR ARDOBELA I - 9.9 MW EN LA SUBESTACIÓN SANTANDER 34.5 KV.</v>
      </c>
      <c r="G69" s="23" t="str">
        <f>IFERROR(__xludf.DUMMYFUNCTION("VLOOKUP(D69, IMPORTRANGE(""https://docs.google.com/spreadsheets/d/1-1sI1CgmkGLtYav5pFpc8zU1CMdiR2hGtZeWB7zWrbY/edit"", ""BD075!A1:AV2803""), 15, FALSE)"),"WEENS S.A.S.")</f>
        <v>WEENS S.A.S.</v>
      </c>
      <c r="H69" s="23" t="s">
        <v>69</v>
      </c>
      <c r="I69" s="23" t="s">
        <v>42</v>
      </c>
      <c r="J69" s="23" t="str">
        <f>IFERROR(__xludf.DUMMYFUNCTION("VLOOKUP(D69, IMPORTRANGE(""https://docs.google.com/spreadsheets/d/1-1sI1CgmkGLtYav5pFpc8zU1CMdiR2hGtZeWB7zWrbY/edit"", ""BD075!A1:AV2803""), 28, FALSE)"),"CAUCA")</f>
        <v>CAUCA</v>
      </c>
      <c r="K69" s="23" t="str">
        <f>IFERROR(__xludf.DUMMYFUNCTION("VLOOKUP(D69, IMPORTRANGE(""https://docs.google.com/spreadsheets/d/1-1sI1CgmkGLtYav5pFpc8zU1CMdiR2hGtZeWB7zWrbY/edit"", ""BD075!A1:AV2803""), 29, FALSE)"),"SANTANDER DE QUILICHAO")</f>
        <v>SANTANDER DE QUILICHAO</v>
      </c>
      <c r="L69" s="23" t="s">
        <v>70</v>
      </c>
      <c r="M69" s="23"/>
      <c r="N69" s="23">
        <f>IFERROR(__xludf.DUMMYFUNCTION("VLOOKUP(D69, IMPORTRANGE(""https://docs.google.com/spreadsheets/d/1-1sI1CgmkGLtYav5pFpc8zU1CMdiR2hGtZeWB7zWrbY/edit"", ""BD075!A1:AV2803""), 22, FALSE)"),9.9)</f>
        <v>9.9</v>
      </c>
      <c r="O69" s="23" t="str">
        <f>IFERROR(__xludf.DUMMYFUNCTION("VLOOKUP(D69, IMPORTRANGE(""https://docs.google.com/spreadsheets/d/1-1sI1CgmkGLtYav5pFpc8zU1CMdiR2hGtZeWB7zWrbY/edit"", ""BD075!A1:AV2803""), 32, FALSE)"),"SANTANDER 34.5 KV")</f>
        <v>SANTANDER 34.5 KV</v>
      </c>
      <c r="P69" s="23" t="str">
        <f>IFERROR(__xludf.DUMMYFUNCTION("VLOOKUP(D69, IMPORTRANGE(""https://docs.google.com/spreadsheets/d/1-1sI1CgmkGLtYav5pFpc8zU1CMdiR2hGtZeWB7zWrbY/edit"", ""BD075!A1:AV2803""), 33, FALSE)"),"COMPAÑÍA ENERGÉTICA DE OCCIDENTE S.A. E.S.P")</f>
        <v>COMPAÑÍA ENERGÉTICA DE OCCIDENTE S.A. E.S.P</v>
      </c>
      <c r="Q69" s="23" t="str">
        <f>IFERROR(__xludf.DUMMYFUNCTION("VLOOKUP(D69, IMPORTRANGE(""https://docs.google.com/spreadsheets/d/1-1sI1CgmkGLtYav5pFpc8zU1CMdiR2hGtZeWB7zWrbY/edit"", ""BD075!A1:AV2803""), 7, FALSE)"),"SOLAR FV")</f>
        <v>SOLAR FV</v>
      </c>
      <c r="R69" s="23">
        <f t="shared" si="1"/>
        <v>2025</v>
      </c>
      <c r="S69" s="274">
        <f>IFERROR(__xludf.DUMMYFUNCTION("VLOOKUP(D69, IMPORTRANGE(""https://docs.google.com/spreadsheets/d/1-1sI1CgmkGLtYav5pFpc8zU1CMdiR2hGtZeWB7zWrbY/edit"", ""BD075!A1:AV2803""), 26, FALSE)"),46022.0)</f>
        <v>46022</v>
      </c>
      <c r="T69" s="289"/>
      <c r="U69" s="23" t="str">
        <f>IFERROR(__xludf.DUMMYFUNCTION("VLOOKUP(D69, IMPORTRANGE(""https://docs.google.com/spreadsheets/d/1-1sI1CgmkGLtYav5pFpc8zU1CMdiR2hGtZeWB7zWrbY/edit"", ""BD075!A1:AV2803""),34, FALSE)"),"NO")</f>
        <v>NO</v>
      </c>
      <c r="V69" s="23" t="str">
        <f>IFERROR(__xludf.DUMMYFUNCTION("VLOOKUP(D69, IMPORTRANGE(""https://docs.google.com/spreadsheets/d/1-1sI1CgmkGLtYav5pFpc8zU1CMdiR2hGtZeWB7zWrbY/edit"", ""BD075!A1:AV2803""), 35, FALSE)"),"")</f>
        <v/>
      </c>
      <c r="W69" s="23" t="s">
        <v>28</v>
      </c>
      <c r="X69" s="275" t="s">
        <v>369</v>
      </c>
      <c r="Y69" s="276"/>
      <c r="Z69" s="277"/>
      <c r="AA69" s="277"/>
      <c r="AB69" s="270"/>
      <c r="AC69" s="22">
        <v>1.1</v>
      </c>
      <c r="AD69" s="23" t="s">
        <v>39</v>
      </c>
    </row>
    <row r="70" ht="22.5" hidden="1" customHeight="1">
      <c r="A70" s="1"/>
      <c r="B70" s="288" t="s">
        <v>27</v>
      </c>
      <c r="C70" s="264" t="s">
        <v>28</v>
      </c>
      <c r="D70" s="23">
        <v>934.0</v>
      </c>
      <c r="E70" s="23">
        <v>3241.0</v>
      </c>
      <c r="F70" s="23" t="str">
        <f>IFERROR(__xludf.DUMMYFUNCTION("VLOOKUP(D70, IMPORTRANGE(""https://docs.google.com/spreadsheets/d/1-1sI1CgmkGLtYav5pFpc8zU1CMdiR2hGtZeWB7zWrbY/edit"", ""BD075!A1:AV2803""), 5, FALSE)"),"PLANTA DE GENERACIÓN SOLAR ARDOBELA II - 9.9 MW EN LA SUBESTACIÓN SANTANDER 34.5 KV")</f>
        <v>PLANTA DE GENERACIÓN SOLAR ARDOBELA II - 9.9 MW EN LA SUBESTACIÓN SANTANDER 34.5 KV</v>
      </c>
      <c r="G70" s="23" t="str">
        <f>IFERROR(__xludf.DUMMYFUNCTION("VLOOKUP(D70, IMPORTRANGE(""https://docs.google.com/spreadsheets/d/1-1sI1CgmkGLtYav5pFpc8zU1CMdiR2hGtZeWB7zWrbY/edit"", ""BD075!A1:AV2803""), 15, FALSE)"),"WEENS S.A.S.")</f>
        <v>WEENS S.A.S.</v>
      </c>
      <c r="H70" s="23" t="s">
        <v>69</v>
      </c>
      <c r="I70" s="23" t="s">
        <v>42</v>
      </c>
      <c r="J70" s="23" t="str">
        <f>IFERROR(__xludf.DUMMYFUNCTION("VLOOKUP(D70, IMPORTRANGE(""https://docs.google.com/spreadsheets/d/1-1sI1CgmkGLtYav5pFpc8zU1CMdiR2hGtZeWB7zWrbY/edit"", ""BD075!A1:AV2803""), 28, FALSE)"),"CAUCA")</f>
        <v>CAUCA</v>
      </c>
      <c r="K70" s="23" t="str">
        <f>IFERROR(__xludf.DUMMYFUNCTION("VLOOKUP(D70, IMPORTRANGE(""https://docs.google.com/spreadsheets/d/1-1sI1CgmkGLtYav5pFpc8zU1CMdiR2hGtZeWB7zWrbY/edit"", ""BD075!A1:AV2803""), 29, FALSE)"),"SANTANDER DE QUILICHAO")</f>
        <v>SANTANDER DE QUILICHAO</v>
      </c>
      <c r="L70" s="23" t="s">
        <v>70</v>
      </c>
      <c r="M70" s="23"/>
      <c r="N70" s="23">
        <f>IFERROR(__xludf.DUMMYFUNCTION("VLOOKUP(D70, IMPORTRANGE(""https://docs.google.com/spreadsheets/d/1-1sI1CgmkGLtYav5pFpc8zU1CMdiR2hGtZeWB7zWrbY/edit"", ""BD075!A1:AV2803""), 22, FALSE)"),9.9)</f>
        <v>9.9</v>
      </c>
      <c r="O70" s="23" t="str">
        <f>IFERROR(__xludf.DUMMYFUNCTION("VLOOKUP(D70, IMPORTRANGE(""https://docs.google.com/spreadsheets/d/1-1sI1CgmkGLtYav5pFpc8zU1CMdiR2hGtZeWB7zWrbY/edit"", ""BD075!A1:AV2803""), 32, FALSE)"),"SANTANDER 34.5 KV")</f>
        <v>SANTANDER 34.5 KV</v>
      </c>
      <c r="P70" s="23" t="str">
        <f>IFERROR(__xludf.DUMMYFUNCTION("VLOOKUP(D70, IMPORTRANGE(""https://docs.google.com/spreadsheets/d/1-1sI1CgmkGLtYav5pFpc8zU1CMdiR2hGtZeWB7zWrbY/edit"", ""BD075!A1:AV2803""), 33, FALSE)"),"COMPAÑÍA ENERGÉTICA DE OCCIDENTE S.A. E.S.P")</f>
        <v>COMPAÑÍA ENERGÉTICA DE OCCIDENTE S.A. E.S.P</v>
      </c>
      <c r="Q70" s="23" t="str">
        <f>IFERROR(__xludf.DUMMYFUNCTION("VLOOKUP(D70, IMPORTRANGE(""https://docs.google.com/spreadsheets/d/1-1sI1CgmkGLtYav5pFpc8zU1CMdiR2hGtZeWB7zWrbY/edit"", ""BD075!A1:AV2803""), 7, FALSE)"),"SOLAR FV")</f>
        <v>SOLAR FV</v>
      </c>
      <c r="R70" s="23">
        <f t="shared" si="1"/>
        <v>2025</v>
      </c>
      <c r="S70" s="274">
        <f>IFERROR(__xludf.DUMMYFUNCTION("VLOOKUP(D70, IMPORTRANGE(""https://docs.google.com/spreadsheets/d/1-1sI1CgmkGLtYav5pFpc8zU1CMdiR2hGtZeWB7zWrbY/edit"", ""BD075!A1:AV2803""), 26, FALSE)"),46022.0)</f>
        <v>46022</v>
      </c>
      <c r="T70" s="289"/>
      <c r="U70" s="23" t="str">
        <f>IFERROR(__xludf.DUMMYFUNCTION("VLOOKUP(D70, IMPORTRANGE(""https://docs.google.com/spreadsheets/d/1-1sI1CgmkGLtYav5pFpc8zU1CMdiR2hGtZeWB7zWrbY/edit"", ""BD075!A1:AV2803""),34, FALSE)"),"NO")</f>
        <v>NO</v>
      </c>
      <c r="V70" s="23" t="str">
        <f>IFERROR(__xludf.DUMMYFUNCTION("VLOOKUP(D70, IMPORTRANGE(""https://docs.google.com/spreadsheets/d/1-1sI1CgmkGLtYav5pFpc8zU1CMdiR2hGtZeWB7zWrbY/edit"", ""BD075!A1:AV2803""), 35, FALSE)"),"")</f>
        <v/>
      </c>
      <c r="W70" s="23" t="s">
        <v>28</v>
      </c>
      <c r="X70" s="275" t="s">
        <v>370</v>
      </c>
      <c r="Y70" s="276"/>
      <c r="Z70" s="277"/>
      <c r="AA70" s="277"/>
      <c r="AB70" s="270"/>
      <c r="AC70" s="22">
        <v>1.1</v>
      </c>
      <c r="AD70" s="23" t="s">
        <v>39</v>
      </c>
    </row>
    <row r="71" ht="22.5" hidden="1" customHeight="1">
      <c r="A71" s="1"/>
      <c r="B71" s="255"/>
      <c r="C71" s="224" t="s">
        <v>54</v>
      </c>
      <c r="D71" s="107" t="s">
        <v>212</v>
      </c>
      <c r="E71" s="37">
        <v>3277.0</v>
      </c>
      <c r="F71" s="37" t="str">
        <f>IFERROR(__xludf.DUMMYFUNCTION("VLOOKUP(D71, IMPORTRANGE(""https://docs.google.com/spreadsheets/d/1-1sI1CgmkGLtYav5pFpc8zU1CMdiR2hGtZeWB7zWrbY/edit"", ""BD075!A1:AV2803""), 5, FALSE)"),"ARREBOLES I")</f>
        <v>ARREBOLES I</v>
      </c>
      <c r="G71" s="37" t="str">
        <f>IFERROR(__xludf.DUMMYFUNCTION("VLOOKUP(D71, IMPORTRANGE(""https://docs.google.com/spreadsheets/d/1-1sI1CgmkGLtYav5pFpc8zU1CMdiR2hGtZeWB7zWrbY/edit"", ""BD075!A1:AV2803""), 15, FALSE)"),"VOLTALIA COLOMBIA SAS")</f>
        <v>VOLTALIA COLOMBIA SAS</v>
      </c>
      <c r="H71" s="37" t="s">
        <v>104</v>
      </c>
      <c r="I71" s="37" t="s">
        <v>105</v>
      </c>
      <c r="J71" s="37" t="str">
        <f>IFERROR(__xludf.DUMMYFUNCTION("VLOOKUP(D71, IMPORTRANGE(""https://docs.google.com/spreadsheets/d/1-1sI1CgmkGLtYav5pFpc8zU1CMdiR2hGtZeWB7zWrbY/edit"", ""BD075!A1:AV2803""), 28, FALSE)"),"TOLIMA")</f>
        <v>TOLIMA</v>
      </c>
      <c r="K71" s="37" t="str">
        <f>IFERROR(__xludf.DUMMYFUNCTION("VLOOKUP(D71, IMPORTRANGE(""https://docs.google.com/spreadsheets/d/1-1sI1CgmkGLtYav5pFpc8zU1CMdiR2hGtZeWB7zWrbY/edit"", ""BD075!A1:AV2803""), 29, FALSE)"),"ALVARADO")</f>
        <v>ALVARADO</v>
      </c>
      <c r="L71" s="37" t="s">
        <v>99</v>
      </c>
      <c r="M71" s="37"/>
      <c r="N71" s="37">
        <f>IFERROR(__xludf.DUMMYFUNCTION("VLOOKUP(D71, IMPORTRANGE(""https://docs.google.com/spreadsheets/d/1-1sI1CgmkGLtYav5pFpc8zU1CMdiR2hGtZeWB7zWrbY/edit"", ""BD075!A1:AV2803""), 22, FALSE)"),19.9)</f>
        <v>19.9</v>
      </c>
      <c r="O71" s="37" t="str">
        <f>IFERROR(__xludf.DUMMYFUNCTION("VLOOKUP(D71, IMPORTRANGE(""https://docs.google.com/spreadsheets/d/1-1sI1CgmkGLtYav5pFpc8zU1CMdiR2hGtZeWB7zWrbY/edit"", ""BD075!A1:AV2803""), 32, FALSE)"),"ARREBOLES 34.5 KV")</f>
        <v>ARREBOLES 34.5 KV</v>
      </c>
      <c r="P71" s="37" t="str">
        <f>IFERROR(__xludf.DUMMYFUNCTION("VLOOKUP(D71, IMPORTRANGE(""https://docs.google.com/spreadsheets/d/1-1sI1CgmkGLtYav5pFpc8zU1CMdiR2hGtZeWB7zWrbY/edit"", ""BD075!A1:AV2803""), 33, FALSE)"),"CELSIA COLOMBIA S.A. E.S.P.")</f>
        <v>CELSIA COLOMBIA S.A. E.S.P.</v>
      </c>
      <c r="Q71" s="37" t="str">
        <f>IFERROR(__xludf.DUMMYFUNCTION("VLOOKUP(D71, IMPORTRANGE(""https://docs.google.com/spreadsheets/d/1-1sI1CgmkGLtYav5pFpc8zU1CMdiR2hGtZeWB7zWrbY/edit"", ""BD075!A1:AV2803""), 7, FALSE)"),"SOLAR FV")</f>
        <v>SOLAR FV</v>
      </c>
      <c r="R71" s="37">
        <f t="shared" si="1"/>
        <v>2025</v>
      </c>
      <c r="S71" s="225">
        <f>IFERROR(__xludf.DUMMYFUNCTION("VLOOKUP(D71, IMPORTRANGE(""https://docs.google.com/spreadsheets/d/1-1sI1CgmkGLtYav5pFpc8zU1CMdiR2hGtZeWB7zWrbY/edit"", ""BD075!A1:AV2803""), 26, FALSE)"),46022.0)</f>
        <v>46022</v>
      </c>
      <c r="T71" s="257">
        <v>46265.0</v>
      </c>
      <c r="U71" s="37" t="str">
        <f>IFERROR(__xludf.DUMMYFUNCTION("VLOOKUP(D71, IMPORTRANGE(""https://docs.google.com/spreadsheets/d/1-1sI1CgmkGLtYav5pFpc8zU1CMdiR2hGtZeWB7zWrbY/edit"", ""BD075!A1:AV2803""),34, FALSE)"),"NO")</f>
        <v>NO</v>
      </c>
      <c r="V71" s="37" t="str">
        <f>IFERROR(__xludf.DUMMYFUNCTION("VLOOKUP(D71, IMPORTRANGE(""https://docs.google.com/spreadsheets/d/1-1sI1CgmkGLtYav5pFpc8zU1CMdiR2hGtZeWB7zWrbY/edit"", ""BD075!A1:AV2803""), 35, FALSE)"),"")</f>
        <v/>
      </c>
      <c r="W71" s="37" t="s">
        <v>28</v>
      </c>
      <c r="X71" s="227" t="s">
        <v>213</v>
      </c>
      <c r="Y71" s="252"/>
      <c r="Z71" s="229"/>
      <c r="AA71" s="229"/>
      <c r="AB71" s="230"/>
      <c r="AC71" s="37">
        <v>3.1</v>
      </c>
      <c r="AD71" s="37" t="s">
        <v>33</v>
      </c>
    </row>
    <row r="72" ht="22.5" customHeight="1">
      <c r="A72" s="231"/>
      <c r="B72" s="292" t="s">
        <v>27</v>
      </c>
      <c r="C72" s="293" t="s">
        <v>54</v>
      </c>
      <c r="D72" s="294" t="s">
        <v>103</v>
      </c>
      <c r="E72" s="294">
        <v>3246.0</v>
      </c>
      <c r="F72" s="306" t="str">
        <f>IFERROR(__xludf.DUMMYFUNCTION("VLOOKUP(D72, IMPORTRANGE(""https://docs.google.com/spreadsheets/d/1-1sI1CgmkGLtYav5pFpc8zU1CMdiR2hGtZeWB7zWrbY/edit"", ""BD075!A1:AV2803""), 5, FALSE)"),"LOS VENADOS_15MW")</f>
        <v>LOS VENADOS_15MW</v>
      </c>
      <c r="G72" s="294" t="str">
        <f>IFERROR(__xludf.DUMMYFUNCTION("VLOOKUP(D72, IMPORTRANGE(""https://docs.google.com/spreadsheets/d/1-1sI1CgmkGLtYav5pFpc8zU1CMdiR2hGtZeWB7zWrbY/edit"", ""BD075!A1:AV2803""), 15, FALSE)"),"VOLTALIA COLOMBIA SAS")</f>
        <v>VOLTALIA COLOMBIA SAS</v>
      </c>
      <c r="H72" s="294" t="s">
        <v>104</v>
      </c>
      <c r="I72" s="294" t="s">
        <v>105</v>
      </c>
      <c r="J72" s="294" t="str">
        <f>IFERROR(__xludf.DUMMYFUNCTION("VLOOKUP(D72, IMPORTRANGE(""https://docs.google.com/spreadsheets/d/1-1sI1CgmkGLtYav5pFpc8zU1CMdiR2hGtZeWB7zWrbY/edit"", ""BD075!A1:AV2803""), 28, FALSE)"),"TOLIMA")</f>
        <v>TOLIMA</v>
      </c>
      <c r="K72" s="294" t="str">
        <f>IFERROR(__xludf.DUMMYFUNCTION("VLOOKUP(D72, IMPORTRANGE(""https://docs.google.com/spreadsheets/d/1-1sI1CgmkGLtYav5pFpc8zU1CMdiR2hGtZeWB7zWrbY/edit"", ""BD075!A1:AV2803""), 29, FALSE)"),"VENADILLO")</f>
        <v>VENADILLO</v>
      </c>
      <c r="L72" s="294" t="s">
        <v>99</v>
      </c>
      <c r="M72" s="294"/>
      <c r="N72" s="294">
        <f>IFERROR(__xludf.DUMMYFUNCTION("VLOOKUP(D72, IMPORTRANGE(""https://docs.google.com/spreadsheets/d/1-1sI1CgmkGLtYav5pFpc8zU1CMdiR2hGtZeWB7zWrbY/edit"", ""BD075!A1:AV2803""), 22, FALSE)"),15.0)</f>
        <v>15</v>
      </c>
      <c r="O72" s="294" t="str">
        <f>IFERROR(__xludf.DUMMYFUNCTION("VLOOKUP(D72, IMPORTRANGE(""https://docs.google.com/spreadsheets/d/1-1sI1CgmkGLtYav5pFpc8zU1CMdiR2hGtZeWB7zWrbY/edit"", ""BD075!A1:AV2803""), 32, FALSE)"),"")</f>
        <v/>
      </c>
      <c r="P72" s="292" t="str">
        <f>IFERROR(__xludf.DUMMYFUNCTION("VLOOKUP(D72, IMPORTRANGE(""https://docs.google.com/spreadsheets/d/1-1sI1CgmkGLtYav5pFpc8zU1CMdiR2hGtZeWB7zWrbY/edit"", ""BD075!A1:AV2803""), 33, FALSE)"),"")</f>
        <v/>
      </c>
      <c r="Q72" s="294" t="str">
        <f>IFERROR(__xludf.DUMMYFUNCTION("VLOOKUP(D72, IMPORTRANGE(""https://docs.google.com/spreadsheets/d/1-1sI1CgmkGLtYav5pFpc8zU1CMdiR2hGtZeWB7zWrbY/edit"", ""BD075!A1:AV2803""), 7, FALSE)"),"SOLAR FV")</f>
        <v>SOLAR FV</v>
      </c>
      <c r="R72" s="294">
        <f t="shared" si="1"/>
        <v>2026</v>
      </c>
      <c r="S72" s="296">
        <f>IFERROR(__xludf.DUMMYFUNCTION("VLOOKUP(D72, IMPORTRANGE(""https://docs.google.com/spreadsheets/d/1-1sI1CgmkGLtYav5pFpc8zU1CMdiR2hGtZeWB7zWrbY/edit"", ""BD075!A1:AV2803""), 26, FALSE)"),46326.0)</f>
        <v>46326</v>
      </c>
      <c r="T72" s="297"/>
      <c r="U72" s="294" t="str">
        <f>IFERROR(__xludf.DUMMYFUNCTION("VLOOKUP(D72, IMPORTRANGE(""https://docs.google.com/spreadsheets/d/1-1sI1CgmkGLtYav5pFpc8zU1CMdiR2hGtZeWB7zWrbY/edit"", ""BD075!A1:AV2803""),34, FALSE)"),"NO")</f>
        <v>NO</v>
      </c>
      <c r="V72" s="292" t="str">
        <f>IFERROR(__xludf.DUMMYFUNCTION("VLOOKUP(D72, IMPORTRANGE(""https://docs.google.com/spreadsheets/d/1-1sI1CgmkGLtYav5pFpc8zU1CMdiR2hGtZeWB7zWrbY/edit"", ""BD075!A1:AV2803""), 35, FALSE)"),"")</f>
        <v/>
      </c>
      <c r="W72" s="294" t="s">
        <v>28</v>
      </c>
      <c r="X72" s="298" t="s">
        <v>106</v>
      </c>
      <c r="Y72" s="300"/>
      <c r="Z72" s="300" t="s">
        <v>473</v>
      </c>
      <c r="AA72" s="254" t="s">
        <v>449</v>
      </c>
      <c r="AB72" s="300" t="s">
        <v>474</v>
      </c>
      <c r="AC72" s="294">
        <v>1.4</v>
      </c>
      <c r="AD72" s="292" t="s">
        <v>33</v>
      </c>
    </row>
    <row r="73" ht="22.5" hidden="1" customHeight="1">
      <c r="A73" s="213"/>
      <c r="B73" s="307" t="s">
        <v>133</v>
      </c>
      <c r="C73" s="282" t="s">
        <v>54</v>
      </c>
      <c r="D73" s="51" t="s">
        <v>475</v>
      </c>
      <c r="E73" s="107" t="s">
        <v>47</v>
      </c>
      <c r="F73" s="50" t="str">
        <f>IFERROR(__xludf.DUMMYFUNCTION("VLOOKUP(D73, IMPORTRANGE(""https://docs.google.com/spreadsheets/d/1-1sI1CgmkGLtYav5pFpc8zU1CMdiR2hGtZeWB7zWrbY/edit"", ""BD075!A1:AV2803""), 5, FALSE)"),"PCH PANACEA III - 9.9 MW")</f>
        <v>PCH PANACEA III - 9.9 MW</v>
      </c>
      <c r="G73" s="50" t="str">
        <f>IFERROR(__xludf.DUMMYFUNCTION("VLOOKUP(D73, IMPORTRANGE(""https://docs.google.com/spreadsheets/d/1-1sI1CgmkGLtYav5pFpc8zU1CMdiR2hGtZeWB7zWrbY/edit"", ""BD075!A1:AV2803""), 15, FALSE)"),"PROYECTOS Y DESARROLLOS DE ENERGIA SAS")</f>
        <v>PROYECTOS Y DESARROLLOS DE ENERGIA SAS</v>
      </c>
      <c r="H73" s="284"/>
      <c r="I73" s="50"/>
      <c r="J73" s="50" t="str">
        <f>IFERROR(__xludf.DUMMYFUNCTION("VLOOKUP(D73, IMPORTRANGE(""https://docs.google.com/spreadsheets/d/1-1sI1CgmkGLtYav5pFpc8zU1CMdiR2hGtZeWB7zWrbY/edit"", ""BD075!A1:AV2803""), 28, FALSE)"),"NORTE_DE_SANTANDER")</f>
        <v>NORTE_DE_SANTANDER</v>
      </c>
      <c r="K73" s="50" t="str">
        <f>IFERROR(__xludf.DUMMYFUNCTION("VLOOKUP(D73, IMPORTRANGE(""https://docs.google.com/spreadsheets/d/1-1sI1CgmkGLtYav5pFpc8zU1CMdiR2hGtZeWB7zWrbY/edit"", ""BD075!A1:AV2803""), 29, FALSE)"),"CHITAGÁ")</f>
        <v>CHITAGÁ</v>
      </c>
      <c r="L73" s="50"/>
      <c r="M73" s="50"/>
      <c r="N73" s="50">
        <f>IFERROR(__xludf.DUMMYFUNCTION("VLOOKUP(D73, IMPORTRANGE(""https://docs.google.com/spreadsheets/d/1-1sI1CgmkGLtYav5pFpc8zU1CMdiR2hGtZeWB7zWrbY/edit"", ""BD075!A1:AV2803""), 22, FALSE)"),9.9)</f>
        <v>9.9</v>
      </c>
      <c r="O73" s="50" t="str">
        <f>IFERROR(__xludf.DUMMYFUNCTION("VLOOKUP(D73, IMPORTRANGE(""https://docs.google.com/spreadsheets/d/1-1sI1CgmkGLtYav5pFpc8zU1CMdiR2hGtZeWB7zWrbY/edit"", ""BD075!A1:AV2803""), 32, FALSE)"),"PAMPLONA 34,5 KV")</f>
        <v>PAMPLONA 34,5 KV</v>
      </c>
      <c r="P73" s="50" t="str">
        <f>IFERROR(__xludf.DUMMYFUNCTION("VLOOKUP(D73, IMPORTRANGE(""https://docs.google.com/spreadsheets/d/1-1sI1CgmkGLtYav5pFpc8zU1CMdiR2hGtZeWB7zWrbY/edit"", ""BD075!A1:AV2803""), 33, FALSE)"),"INFORMACION NO DISPONIBLE")</f>
        <v>INFORMACION NO DISPONIBLE</v>
      </c>
      <c r="Q73" s="50" t="str">
        <f>IFERROR(__xludf.DUMMYFUNCTION("VLOOKUP(D73, IMPORTRANGE(""https://docs.google.com/spreadsheets/d/1-1sI1CgmkGLtYav5pFpc8zU1CMdiR2hGtZeWB7zWrbY/edit"", ""BD075!A1:AV2803""), 7, FALSE)"),"PCH")</f>
        <v>PCH</v>
      </c>
      <c r="R73" s="50">
        <f t="shared" si="1"/>
        <v>2025</v>
      </c>
      <c r="S73" s="283">
        <f>IFERROR(__xludf.DUMMYFUNCTION("VLOOKUP(D73, IMPORTRANGE(""https://docs.google.com/spreadsheets/d/1-1sI1CgmkGLtYav5pFpc8zU1CMdiR2hGtZeWB7zWrbY/edit"", ""BD075!A1:AV2803""), 26, FALSE)"),46022.0)</f>
        <v>46022</v>
      </c>
      <c r="T73" s="246">
        <v>46752.0</v>
      </c>
      <c r="U73" s="50" t="str">
        <f>IFERROR(__xludf.DUMMYFUNCTION("VLOOKUP(D73, IMPORTRANGE(""https://docs.google.com/spreadsheets/d/1-1sI1CgmkGLtYav5pFpc8zU1CMdiR2hGtZeWB7zWrbY/edit"", ""BD075!A1:AV2803""),34, FALSE)"),"NO")</f>
        <v>NO</v>
      </c>
      <c r="V73" s="50" t="str">
        <f>IFERROR(__xludf.DUMMYFUNCTION("VLOOKUP(D73, IMPORTRANGE(""https://docs.google.com/spreadsheets/d/1-1sI1CgmkGLtYav5pFpc8zU1CMdiR2hGtZeWB7zWrbY/edit"", ""BD075!A1:AV2803""), 35, FALSE)"),"")</f>
        <v/>
      </c>
      <c r="W73" s="50" t="s">
        <v>28</v>
      </c>
      <c r="X73" s="227" t="s">
        <v>476</v>
      </c>
      <c r="Y73" s="252"/>
      <c r="Z73" s="229"/>
      <c r="AA73" s="229"/>
      <c r="AB73" s="285"/>
      <c r="AC73" s="50">
        <v>3.1</v>
      </c>
      <c r="AD73" s="37" t="s">
        <v>33</v>
      </c>
    </row>
    <row r="74" ht="22.5" hidden="1" customHeight="1">
      <c r="A74" s="213"/>
      <c r="B74" s="255"/>
      <c r="C74" s="224" t="s">
        <v>54</v>
      </c>
      <c r="D74" s="37">
        <v>966.0</v>
      </c>
      <c r="E74" s="37">
        <v>3253.0</v>
      </c>
      <c r="F74" s="37" t="str">
        <f>IFERROR(__xludf.DUMMYFUNCTION("VLOOKUP(D74, IMPORTRANGE(""https://docs.google.com/spreadsheets/d/1-1sI1CgmkGLtYav5pFpc8zU1CMdiR2hGtZeWB7zWrbY/edit"", ""BD075!A1:AV2803""), 5, FALSE)"),"PROYECTO PARQUE FOTOVOLTAICO SUÉ 1 9.9 MW")</f>
        <v>PROYECTO PARQUE FOTOVOLTAICO SUÉ 1 9.9 MW</v>
      </c>
      <c r="G74" s="37" t="str">
        <f>IFERROR(__xludf.DUMMYFUNCTION("VLOOKUP(D74, IMPORTRANGE(""https://docs.google.com/spreadsheets/d/1-1sI1CgmkGLtYav5pFpc8zU1CMdiR2hGtZeWB7zWrbY/edit"", ""BD075!A1:AV2803""), 15, FALSE)"),"NOTUS ENERGIA COLOMBIA S.A.S")</f>
        <v>NOTUS ENERGIA COLOMBIA S.A.S</v>
      </c>
      <c r="H74" s="37" t="s">
        <v>261</v>
      </c>
      <c r="I74" s="37" t="s">
        <v>262</v>
      </c>
      <c r="J74" s="37" t="str">
        <f>IFERROR(__xludf.DUMMYFUNCTION("VLOOKUP(D74, IMPORTRANGE(""https://docs.google.com/spreadsheets/d/1-1sI1CgmkGLtYav5pFpc8zU1CMdiR2hGtZeWB7zWrbY/edit"", ""BD075!A1:AV2803""), 28, FALSE)"),"CUNDINAMARCA")</f>
        <v>CUNDINAMARCA</v>
      </c>
      <c r="K74" s="37" t="str">
        <f>IFERROR(__xludf.DUMMYFUNCTION("VLOOKUP(D74, IMPORTRANGE(""https://docs.google.com/spreadsheets/d/1-1sI1CgmkGLtYav5pFpc8zU1CMdiR2hGtZeWB7zWrbY/edit"", ""BD075!A1:AV2803""), 29, FALSE)"),"GUACHETÁ")</f>
        <v>GUACHETÁ</v>
      </c>
      <c r="L74" s="37" t="s">
        <v>224</v>
      </c>
      <c r="M74" s="37"/>
      <c r="N74" s="37" t="str">
        <f>IFERROR(__xludf.DUMMYFUNCTION("VLOOKUP(D74, IMPORTRANGE(""https://docs.google.com/spreadsheets/d/1-1sI1CgmkGLtYav5pFpc8zU1CMdiR2hGtZeWB7zWrbY/edit"", ""BD075!A1:AV2803""), 22, FALSE)"),"")</f>
        <v/>
      </c>
      <c r="O74" s="37" t="str">
        <f>IFERROR(__xludf.DUMMYFUNCTION("VLOOKUP(D74, IMPORTRANGE(""https://docs.google.com/spreadsheets/d/1-1sI1CgmkGLtYav5pFpc8zU1CMdiR2hGtZeWB7zWrbY/edit"", ""BD075!A1:AV2803""), 32, FALSE)"),"GUACHETÁ 34.5 KV")</f>
        <v>GUACHETÁ 34.5 KV</v>
      </c>
      <c r="P74" s="37" t="str">
        <f>IFERROR(__xludf.DUMMYFUNCTION("VLOOKUP(D74, IMPORTRANGE(""https://docs.google.com/spreadsheets/d/1-1sI1CgmkGLtYav5pFpc8zU1CMdiR2hGtZeWB7zWrbY/edit"", ""BD075!A1:AV2803""), 33, FALSE)"),"ENEL COLOMBIA S.A E.S.P.")</f>
        <v>ENEL COLOMBIA S.A E.S.P.</v>
      </c>
      <c r="Q74" s="37" t="str">
        <f>IFERROR(__xludf.DUMMYFUNCTION("VLOOKUP(D74, IMPORTRANGE(""https://docs.google.com/spreadsheets/d/1-1sI1CgmkGLtYav5pFpc8zU1CMdiR2hGtZeWB7zWrbY/edit"", ""BD075!A1:AV2803""), 7, FALSE)"),"SOLAR FV")</f>
        <v>SOLAR FV</v>
      </c>
      <c r="R74" s="37">
        <f t="shared" si="1"/>
        <v>1899</v>
      </c>
      <c r="S74" s="225" t="str">
        <f>IFERROR(__xludf.DUMMYFUNCTION("VLOOKUP(D74, IMPORTRANGE(""https://docs.google.com/spreadsheets/d/1-1sI1CgmkGLtYav5pFpc8zU1CMdiR2hGtZeWB7zWrbY/edit"", ""BD075!A1:AV2803""), 26, FALSE)"),"")</f>
        <v/>
      </c>
      <c r="T74" s="226">
        <v>46387.0</v>
      </c>
      <c r="U74" s="37" t="str">
        <f>IFERROR(__xludf.DUMMYFUNCTION("VLOOKUP(D74, IMPORTRANGE(""https://docs.google.com/spreadsheets/d/1-1sI1CgmkGLtYav5pFpc8zU1CMdiR2hGtZeWB7zWrbY/edit"", ""BD075!A1:AV2803""),34, FALSE)"),"NO")</f>
        <v>NO</v>
      </c>
      <c r="V74" s="37" t="str">
        <f>IFERROR(__xludf.DUMMYFUNCTION("VLOOKUP(D74, IMPORTRANGE(""https://docs.google.com/spreadsheets/d/1-1sI1CgmkGLtYav5pFpc8zU1CMdiR2hGtZeWB7zWrbY/edit"", ""BD075!A1:AV2803""), 35, FALSE)"),"")</f>
        <v/>
      </c>
      <c r="W74" s="37" t="s">
        <v>28</v>
      </c>
      <c r="X74" s="227" t="s">
        <v>263</v>
      </c>
      <c r="Y74" s="252"/>
      <c r="Z74" s="229"/>
      <c r="AA74" s="229"/>
      <c r="AB74" s="230"/>
      <c r="AC74" s="37">
        <v>3.1</v>
      </c>
      <c r="AD74" s="37" t="s">
        <v>33</v>
      </c>
    </row>
    <row r="75" ht="22.5" hidden="1" customHeight="1">
      <c r="A75" s="1"/>
      <c r="B75" s="242" t="s">
        <v>27</v>
      </c>
      <c r="C75" s="243" t="s">
        <v>54</v>
      </c>
      <c r="D75" s="45">
        <v>1000.0</v>
      </c>
      <c r="E75" s="45">
        <v>3379.0</v>
      </c>
      <c r="F75" s="45" t="str">
        <f>IFERROR(__xludf.DUMMYFUNCTION("VLOOKUP(D75, IMPORTRANGE(""https://docs.google.com/spreadsheets/d/1-1sI1CgmkGLtYav5pFpc8zU1CMdiR2hGtZeWB7zWrbY/edit"", ""BD075!A1:AV2803""), 5, FALSE)"),"PROYECTO SOLAR NOVILLERO 9.9 MW")</f>
        <v>PROYECTO SOLAR NOVILLERO 9.9 MW</v>
      </c>
      <c r="G75" s="45" t="str">
        <f>IFERROR(__xludf.DUMMYFUNCTION("VLOOKUP(D75, IMPORTRANGE(""https://docs.google.com/spreadsheets/d/1-1sI1CgmkGLtYav5pFpc8zU1CMdiR2hGtZeWB7zWrbY/edit"", ""BD075!A1:AV2803""), 15, FALSE)"),"VIRIDI ENERGIAS RENOVABLES COLOMBIA S.A.S")</f>
        <v>VIRIDI ENERGIAS RENOVABLES COLOMBIA S.A.S</v>
      </c>
      <c r="H75" s="45" t="s">
        <v>272</v>
      </c>
      <c r="I75" s="45" t="s">
        <v>223</v>
      </c>
      <c r="J75" s="45" t="str">
        <f>IFERROR(__xludf.DUMMYFUNCTION("VLOOKUP(D75, IMPORTRANGE(""https://docs.google.com/spreadsheets/d/1-1sI1CgmkGLtYav5pFpc8zU1CMdiR2hGtZeWB7zWrbY/edit"", ""BD075!A1:AV2803""), 28, FALSE)"),"CUNDINAMARCA")</f>
        <v>CUNDINAMARCA</v>
      </c>
      <c r="K75" s="45" t="str">
        <f>IFERROR(__xludf.DUMMYFUNCTION("VLOOKUP(D75, IMPORTRANGE(""https://docs.google.com/spreadsheets/d/1-1sI1CgmkGLtYav5pFpc8zU1CMdiR2hGtZeWB7zWrbY/edit"", ""BD075!A1:AV2803""), 29, FALSE)"),"FUSAGASUGÁ")</f>
        <v>FUSAGASUGÁ</v>
      </c>
      <c r="L75" s="45" t="s">
        <v>224</v>
      </c>
      <c r="M75" s="45"/>
      <c r="N75" s="45" t="str">
        <f>IFERROR(__xludf.DUMMYFUNCTION("VLOOKUP(D75, IMPORTRANGE(""https://docs.google.com/spreadsheets/d/1-1sI1CgmkGLtYav5pFpc8zU1CMdiR2hGtZeWB7zWrbY/edit"", ""BD075!A1:AV2803""), 22, FALSE)"),"")</f>
        <v/>
      </c>
      <c r="O75" s="45" t="str">
        <f>IFERROR(__xludf.DUMMYFUNCTION("VLOOKUP(D75, IMPORTRANGE(""https://docs.google.com/spreadsheets/d/1-1sI1CgmkGLtYav5pFpc8zU1CMdiR2hGtZeWB7zWrbY/edit"", ""BD075!A1:AV2803""), 32, FALSE)"),"CIRCUITO SUMAPAZ 34.5 KV")</f>
        <v>CIRCUITO SUMAPAZ 34.5 KV</v>
      </c>
      <c r="P75" s="45" t="str">
        <f>IFERROR(__xludf.DUMMYFUNCTION("VLOOKUP(D75, IMPORTRANGE(""https://docs.google.com/spreadsheets/d/1-1sI1CgmkGLtYav5pFpc8zU1CMdiR2hGtZeWB7zWrbY/edit"", ""BD075!A1:AV2803""), 33, FALSE)"),"ENEL COLOMBIA S.A E.S.P.")</f>
        <v>ENEL COLOMBIA S.A E.S.P.</v>
      </c>
      <c r="Q75" s="45" t="str">
        <f>IFERROR(__xludf.DUMMYFUNCTION("VLOOKUP(D75, IMPORTRANGE(""https://docs.google.com/spreadsheets/d/1-1sI1CgmkGLtYav5pFpc8zU1CMdiR2hGtZeWB7zWrbY/edit"", ""BD075!A1:AV2803""), 7, FALSE)"),"SOLAR FV")</f>
        <v>SOLAR FV</v>
      </c>
      <c r="R75" s="45">
        <f t="shared" si="1"/>
        <v>1899</v>
      </c>
      <c r="S75" s="245" t="str">
        <f>IFERROR(__xludf.DUMMYFUNCTION("VLOOKUP(D75, IMPORTRANGE(""https://docs.google.com/spreadsheets/d/1-1sI1CgmkGLtYav5pFpc8zU1CMdiR2hGtZeWB7zWrbY/edit"", ""BD075!A1:AV2803""), 26, FALSE)"),"")</f>
        <v/>
      </c>
      <c r="T75" s="308">
        <v>46568.0</v>
      </c>
      <c r="U75" s="45" t="str">
        <f>IFERROR(__xludf.DUMMYFUNCTION("VLOOKUP(D75, IMPORTRANGE(""https://docs.google.com/spreadsheets/d/1-1sI1CgmkGLtYav5pFpc8zU1CMdiR2hGtZeWB7zWrbY/edit"", ""BD075!A1:AV2803""),34, FALSE)"),"NO")</f>
        <v>NO</v>
      </c>
      <c r="V75" s="45" t="str">
        <f>IFERROR(__xludf.DUMMYFUNCTION("VLOOKUP(D75, IMPORTRANGE(""https://docs.google.com/spreadsheets/d/1-1sI1CgmkGLtYav5pFpc8zU1CMdiR2hGtZeWB7zWrbY/edit"", ""BD075!A1:AV2803""), 35, FALSE)"),"")</f>
        <v/>
      </c>
      <c r="W75" s="45" t="s">
        <v>28</v>
      </c>
      <c r="X75" s="247" t="s">
        <v>477</v>
      </c>
      <c r="Y75" s="248"/>
      <c r="Z75" s="249"/>
      <c r="AA75" s="249"/>
      <c r="AB75" s="250"/>
      <c r="AC75" s="45">
        <v>3.1</v>
      </c>
      <c r="AD75" s="45" t="s">
        <v>33</v>
      </c>
    </row>
    <row r="76" ht="22.5" hidden="1" customHeight="1">
      <c r="A76" s="1"/>
      <c r="B76" s="223" t="s">
        <v>27</v>
      </c>
      <c r="C76" s="224" t="s">
        <v>28</v>
      </c>
      <c r="D76" s="37">
        <v>880.0</v>
      </c>
      <c r="E76" s="37">
        <v>3430.0</v>
      </c>
      <c r="F76" s="37" t="str">
        <f>IFERROR(__xludf.DUMMYFUNCTION("VLOOKUP(D76, IMPORTRANGE(""https://docs.google.com/spreadsheets/d/1-1sI1CgmkGLtYav5pFpc8zU1CMdiR2hGtZeWB7zWrbY/edit"", ""BD075!A1:AV2803""), 5, FALSE)"),"LOS MORROSQUILLOS III DE 19,9 MW")</f>
        <v>LOS MORROSQUILLOS III DE 19,9 MW</v>
      </c>
      <c r="G76" s="37" t="str">
        <f>IFERROR(__xludf.DUMMYFUNCTION("VLOOKUP(D76, IMPORTRANGE(""https://docs.google.com/spreadsheets/d/1-1sI1CgmkGLtYav5pFpc8zU1CMdiR2hGtZeWB7zWrbY/edit"", ""BD075!A1:AV2803""), 15, FALSE)"),"CASTELLANA DE PROYECTOS SOLARES")</f>
        <v>CASTELLANA DE PROYECTOS SOLARES</v>
      </c>
      <c r="H76" s="37" t="s">
        <v>50</v>
      </c>
      <c r="I76" s="37" t="s">
        <v>42</v>
      </c>
      <c r="J76" s="37" t="str">
        <f>IFERROR(__xludf.DUMMYFUNCTION("VLOOKUP(D76, IMPORTRANGE(""https://docs.google.com/spreadsheets/d/1-1sI1CgmkGLtYav5pFpc8zU1CMdiR2hGtZeWB7zWrbY/edit"", ""BD075!A1:AV2803""), 28, FALSE)"),"SUCRE")</f>
        <v>SUCRE</v>
      </c>
      <c r="K76" s="37" t="str">
        <f>IFERROR(__xludf.DUMMYFUNCTION("VLOOKUP(D76, IMPORTRANGE(""https://docs.google.com/spreadsheets/d/1-1sI1CgmkGLtYav5pFpc8zU1CMdiR2hGtZeWB7zWrbY/edit"", ""BD075!A1:AV2803""), 29, FALSE)"),"SAN JOSÉ DE TOLUVIEJO")</f>
        <v>SAN JOSÉ DE TOLUVIEJO</v>
      </c>
      <c r="L76" s="37" t="s">
        <v>72</v>
      </c>
      <c r="M76" s="37"/>
      <c r="N76" s="37">
        <f>IFERROR(__xludf.DUMMYFUNCTION("VLOOKUP(D76, IMPORTRANGE(""https://docs.google.com/spreadsheets/d/1-1sI1CgmkGLtYav5pFpc8zU1CMdiR2hGtZeWB7zWrbY/edit"", ""BD075!A1:AV2803""), 22, FALSE)"),19.9)</f>
        <v>19.9</v>
      </c>
      <c r="O76" s="37" t="str">
        <f>IFERROR(__xludf.DUMMYFUNCTION("VLOOKUP(D76, IMPORTRANGE(""https://docs.google.com/spreadsheets/d/1-1sI1CgmkGLtYav5pFpc8zU1CMdiR2hGtZeWB7zWrbY/edit"", ""BD075!A1:AV2803""), 32, FALSE)"),"TOLUVIEJO 34.5 KV")</f>
        <v>TOLUVIEJO 34.5 KV</v>
      </c>
      <c r="P76" s="37" t="str">
        <f>IFERROR(__xludf.DUMMYFUNCTION("VLOOKUP(D76, IMPORTRANGE(""https://docs.google.com/spreadsheets/d/1-1sI1CgmkGLtYav5pFpc8zU1CMdiR2hGtZeWB7zWrbY/edit"", ""BD075!A1:AV2803""), 33, FALSE)"),"CARIBE MAR DE LA COSTA S.A. E.S.P. - AFINIA")</f>
        <v>CARIBE MAR DE LA COSTA S.A. E.S.P. - AFINIA</v>
      </c>
      <c r="Q76" s="37" t="str">
        <f>IFERROR(__xludf.DUMMYFUNCTION("VLOOKUP(D76, IMPORTRANGE(""https://docs.google.com/spreadsheets/d/1-1sI1CgmkGLtYav5pFpc8zU1CMdiR2hGtZeWB7zWrbY/edit"", ""BD075!A1:AV2803""), 7, FALSE)"),"SOLAR FV")</f>
        <v>SOLAR FV</v>
      </c>
      <c r="R76" s="37">
        <f t="shared" si="1"/>
        <v>2026</v>
      </c>
      <c r="S76" s="225">
        <f>IFERROR(__xludf.DUMMYFUNCTION("VLOOKUP(D76, IMPORTRANGE(""https://docs.google.com/spreadsheets/d/1-1sI1CgmkGLtYav5pFpc8zU1CMdiR2hGtZeWB7zWrbY/edit"", ""BD075!A1:AV2803""), 26, FALSE)"),46387.0)</f>
        <v>46387</v>
      </c>
      <c r="T76" s="226">
        <v>46387.0</v>
      </c>
      <c r="U76" s="37" t="str">
        <f>IFERROR(__xludf.DUMMYFUNCTION("VLOOKUP(D76, IMPORTRANGE(""https://docs.google.com/spreadsheets/d/1-1sI1CgmkGLtYav5pFpc8zU1CMdiR2hGtZeWB7zWrbY/edit"", ""BD075!A1:AV2803""),34, FALSE)"),"NO")</f>
        <v>NO</v>
      </c>
      <c r="V76" s="37" t="str">
        <f>IFERROR(__xludf.DUMMYFUNCTION("VLOOKUP(D76, IMPORTRANGE(""https://docs.google.com/spreadsheets/d/1-1sI1CgmkGLtYav5pFpc8zU1CMdiR2hGtZeWB7zWrbY/edit"", ""BD075!A1:AV2803""), 35, FALSE)"),"")</f>
        <v/>
      </c>
      <c r="W76" s="37" t="s">
        <v>28</v>
      </c>
      <c r="X76" s="309" t="s">
        <v>264</v>
      </c>
      <c r="Y76" s="252"/>
      <c r="Z76" s="229"/>
      <c r="AA76" s="229"/>
      <c r="AB76" s="230"/>
      <c r="AC76" s="37">
        <v>1.4</v>
      </c>
      <c r="AD76" s="37" t="s">
        <v>33</v>
      </c>
    </row>
    <row r="77" ht="73.5" customHeight="1">
      <c r="A77" s="231"/>
      <c r="B77" s="301"/>
      <c r="C77" s="293" t="s">
        <v>28</v>
      </c>
      <c r="D77" s="294" t="s">
        <v>229</v>
      </c>
      <c r="E77" s="294">
        <v>3296.0</v>
      </c>
      <c r="F77" s="295" t="str">
        <f>IFERROR(__xludf.DUMMYFUNCTION("VLOOKUP(D77, IMPORTRANGE(""https://docs.google.com/spreadsheets/d/1-1sI1CgmkGLtYav5pFpc8zU1CMdiR2hGtZeWB7zWrbY/edit"", ""BD075!A1:AV2803""), 5, FALSE)"),"PARQUE SOLAR CAMARONES 6 MW")</f>
        <v>PARQUE SOLAR CAMARONES 6 MW</v>
      </c>
      <c r="G77" s="292" t="str">
        <f>IFERROR(__xludf.DUMMYFUNCTION("VLOOKUP(D77, IMPORTRANGE(""https://docs.google.com/spreadsheets/d/1-1sI1CgmkGLtYav5pFpc8zU1CMdiR2hGtZeWB7zWrbY/edit"", ""BD075!A1:AV2803""), 15, FALSE)"),"COLOMBIA SOLAR CORPORACIÓN INTERNACIONAL SAS")</f>
        <v>COLOMBIA SOLAR CORPORACIÓN INTERNACIONAL SAS</v>
      </c>
      <c r="H77" s="292" t="s">
        <v>48</v>
      </c>
      <c r="I77" s="294" t="s">
        <v>42</v>
      </c>
      <c r="J77" s="294" t="str">
        <f>IFERROR(__xludf.DUMMYFUNCTION("VLOOKUP(D77, IMPORTRANGE(""https://docs.google.com/spreadsheets/d/1-1sI1CgmkGLtYav5pFpc8zU1CMdiR2hGtZeWB7zWrbY/edit"", ""BD075!A1:AV2803""), 28, FALSE)"),"LA_GUAJIRA")</f>
        <v>LA_GUAJIRA</v>
      </c>
      <c r="K77" s="294" t="str">
        <f>IFERROR(__xludf.DUMMYFUNCTION("VLOOKUP(D77, IMPORTRANGE(""https://docs.google.com/spreadsheets/d/1-1sI1CgmkGLtYav5pFpc8zU1CMdiR2hGtZeWB7zWrbY/edit"", ""BD075!A1:AV2803""), 29, FALSE)"),"RIOHACHA")</f>
        <v>RIOHACHA</v>
      </c>
      <c r="L77" s="294" t="s">
        <v>94</v>
      </c>
      <c r="M77" s="294"/>
      <c r="N77" s="294">
        <f>IFERROR(__xludf.DUMMYFUNCTION("VLOOKUP(D77, IMPORTRANGE(""https://docs.google.com/spreadsheets/d/1-1sI1CgmkGLtYav5pFpc8zU1CMdiR2hGtZeWB7zWrbY/edit"", ""BD075!A1:AV2803""), 22, FALSE)"),6.0)</f>
        <v>6</v>
      </c>
      <c r="O77" s="294" t="str">
        <f>IFERROR(__xludf.DUMMYFUNCTION("VLOOKUP(D77, IMPORTRANGE(""https://docs.google.com/spreadsheets/d/1-1sI1CgmkGLtYav5pFpc8zU1CMdiR2hGtZeWB7zWrbY/edit"", ""BD075!A1:AV2803""), 32, FALSE)"),"CAMARONES 34.5")</f>
        <v>CAMARONES 34.5</v>
      </c>
      <c r="P77" s="292" t="str">
        <f>IFERROR(__xludf.DUMMYFUNCTION("VLOOKUP(D77, IMPORTRANGE(""https://docs.google.com/spreadsheets/d/1-1sI1CgmkGLtYav5pFpc8zU1CMdiR2hGtZeWB7zWrbY/edit"", ""BD075!A1:AV2803""), 33, FALSE)"),"CARIBE SOL DE LA COSTA S.A.S. E.S.P. - AIR- E")</f>
        <v>CARIBE SOL DE LA COSTA S.A.S. E.S.P. - AIR- E</v>
      </c>
      <c r="Q77" s="294" t="str">
        <f>IFERROR(__xludf.DUMMYFUNCTION("VLOOKUP(D77, IMPORTRANGE(""https://docs.google.com/spreadsheets/d/1-1sI1CgmkGLtYav5pFpc8zU1CMdiR2hGtZeWB7zWrbY/edit"", ""BD075!A1:AV2803""), 7, FALSE)"),"SOLAR FV")</f>
        <v>SOLAR FV</v>
      </c>
      <c r="R77" s="294">
        <f t="shared" si="1"/>
        <v>2026</v>
      </c>
      <c r="S77" s="296">
        <f>IFERROR(__xludf.DUMMYFUNCTION("VLOOKUP(D77, IMPORTRANGE(""https://docs.google.com/spreadsheets/d/1-1sI1CgmkGLtYav5pFpc8zU1CMdiR2hGtZeWB7zWrbY/edit"", ""BD075!A1:AV2803""), 26, FALSE)"),46203.0)</f>
        <v>46203</v>
      </c>
      <c r="T77" s="303">
        <v>46326.0</v>
      </c>
      <c r="U77" s="294" t="str">
        <f>IFERROR(__xludf.DUMMYFUNCTION("VLOOKUP(D77, IMPORTRANGE(""https://docs.google.com/spreadsheets/d/1-1sI1CgmkGLtYav5pFpc8zU1CMdiR2hGtZeWB7zWrbY/edit"", ""BD075!A1:AV2803""),34, FALSE)"),"SI")</f>
        <v>SI</v>
      </c>
      <c r="V77" s="292" t="str">
        <f>IFERROR(__xludf.DUMMYFUNCTION("VLOOKUP(D77, IMPORTRANGE(""https://docs.google.com/spreadsheets/d/1-1sI1CgmkGLtYav5pFpc8zU1CMdiR2hGtZeWB7zWrbY/edit"", ""BD075!A1:AV2803""), 35, FALSE)"),"- LÍNEAS DE TRANSMISIÓN COPEY - CUESTECITAS 500 KV, COPEY - FUNDACIÓN 220 KV Y OBRAS ASOCIADAS EN LA SUBESTACIÓN CUESTECITAS. - SUBESTACIÓN COLECTORA 500 KV, DOS LÍNEAS DE TRANSMISIÓN COLECTORA - CUESTECITAS 500 KV Y UNA LÍNEA CUESTECITAS - LA LOMA 500 KV"&amp;". - SEGUNDO CIRCUITO COPEY - CUESTECITAS 500 KV. - SEGUNDO CIRCUITO CUESTECITAS - LA LOMA 500 KV. - LÍNEA DE TRANSMISIÓN LA LOMA - SOGAMOSO 500 KV. - LÍNEA DE TRANSMISIÓN BONDA - RÍO CÓRDOBA 220 KV. - INSTALACIÓN DE DISPOSITIVOS D-FACTS EN LOS CIRCUITOS S"&amp;"ANTA MARTA - BONDA 220 KV Y SANTA MARTA TERMOGUAJIRA 220 KV. - REPOTENCIACIÓN DE LOS ENLACES GUATAPURÍ - SAN JUAN 110 KV Y SAN JUAN - VALLEDUPAR 110 KV A 691 A")</f>
        <v>-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77" s="294" t="s">
        <v>28</v>
      </c>
      <c r="X77" s="298" t="s">
        <v>230</v>
      </c>
      <c r="Y77" s="299" t="s">
        <v>478</v>
      </c>
      <c r="Z77" s="300" t="s">
        <v>455</v>
      </c>
      <c r="AA77" s="254" t="s">
        <v>449</v>
      </c>
      <c r="AB77" s="260" t="s">
        <v>461</v>
      </c>
      <c r="AC77" s="294">
        <v>1.4</v>
      </c>
      <c r="AD77" s="292" t="s">
        <v>221</v>
      </c>
    </row>
    <row r="78" ht="22.5" hidden="1" customHeight="1">
      <c r="A78" s="213"/>
      <c r="B78" s="288" t="s">
        <v>27</v>
      </c>
      <c r="C78" s="264" t="s">
        <v>28</v>
      </c>
      <c r="D78" s="23">
        <v>909.0</v>
      </c>
      <c r="E78" s="23">
        <v>3192.0</v>
      </c>
      <c r="F78" s="23" t="str">
        <f>IFERROR(__xludf.DUMMYFUNCTION("VLOOKUP(D78, IMPORTRANGE(""https://docs.google.com/spreadsheets/d/1-1sI1CgmkGLtYav5pFpc8zU1CMdiR2hGtZeWB7zWrbY/edit"", ""BD075!A1:AV2803""), 5, FALSE)"),"SOLAR FOTOVOLTAICO CÓNDOR 9,9 MW")</f>
        <v>SOLAR FOTOVOLTAICO CÓNDOR 9,9 MW</v>
      </c>
      <c r="G78" s="23" t="str">
        <f>IFERROR(__xludf.DUMMYFUNCTION("VLOOKUP(D78, IMPORTRANGE(""https://docs.google.com/spreadsheets/d/1-1sI1CgmkGLtYav5pFpc8zU1CMdiR2hGtZeWB7zWrbY/edit"", ""BD075!A1:AV2803""), 15, FALSE)"),"ABO WIND RENOVABLES PROYECTO DIECISEIS S.A.S. ESP")</f>
        <v>ABO WIND RENOVABLES PROYECTO DIECISEIS S.A.S. ESP</v>
      </c>
      <c r="H78" s="23" t="s">
        <v>295</v>
      </c>
      <c r="I78" s="23" t="s">
        <v>223</v>
      </c>
      <c r="J78" s="23" t="str">
        <f>IFERROR(__xludf.DUMMYFUNCTION("VLOOKUP(D78, IMPORTRANGE(""https://docs.google.com/spreadsheets/d/1-1sI1CgmkGLtYav5pFpc8zU1CMdiR2hGtZeWB7zWrbY/edit"", ""BD075!A1:AV2803""), 28, FALSE)"),"CUNDINAMARCA")</f>
        <v>CUNDINAMARCA</v>
      </c>
      <c r="K78" s="23" t="str">
        <f>IFERROR(__xludf.DUMMYFUNCTION("VLOOKUP(D78, IMPORTRANGE(""https://docs.google.com/spreadsheets/d/1-1sI1CgmkGLtYav5pFpc8zU1CMdiR2hGtZeWB7zWrbY/edit"", ""BD075!A1:AV2803""), 29, FALSE)"),"SIMIJACA")</f>
        <v>SIMIJACA</v>
      </c>
      <c r="L78" s="23" t="s">
        <v>224</v>
      </c>
      <c r="M78" s="23"/>
      <c r="N78" s="23">
        <f>IFERROR(__xludf.DUMMYFUNCTION("VLOOKUP(D78, IMPORTRANGE(""https://docs.google.com/spreadsheets/d/1-1sI1CgmkGLtYav5pFpc8zU1CMdiR2hGtZeWB7zWrbY/edit"", ""BD075!A1:AV2803""), 22, FALSE)"),9.9)</f>
        <v>9.9</v>
      </c>
      <c r="O78" s="23" t="str">
        <f>IFERROR(__xludf.DUMMYFUNCTION("VLOOKUP(D78, IMPORTRANGE(""https://docs.google.com/spreadsheets/d/1-1sI1CgmkGLtYav5pFpc8zU1CMdiR2hGtZeWB7zWrbY/edit"", ""BD075!A1:AV2803""), 32, FALSE)"),"SIMIJACA 13.2 KV")</f>
        <v>SIMIJACA 13.2 KV</v>
      </c>
      <c r="P78" s="23" t="str">
        <f>IFERROR(__xludf.DUMMYFUNCTION("VLOOKUP(D78, IMPORTRANGE(""https://docs.google.com/spreadsheets/d/1-1sI1CgmkGLtYav5pFpc8zU1CMdiR2hGtZeWB7zWrbY/edit"", ""BD075!A1:AV2803""), 33, FALSE)"),"ENEL COLOMBIA S.A E.S.P.")</f>
        <v>ENEL COLOMBIA S.A E.S.P.</v>
      </c>
      <c r="Q78" s="23" t="str">
        <f>IFERROR(__xludf.DUMMYFUNCTION("VLOOKUP(D78, IMPORTRANGE(""https://docs.google.com/spreadsheets/d/1-1sI1CgmkGLtYav5pFpc8zU1CMdiR2hGtZeWB7zWrbY/edit"", ""BD075!A1:AV2803""), 7, FALSE)"),"SOLAR FV")</f>
        <v>SOLAR FV</v>
      </c>
      <c r="R78" s="23">
        <f t="shared" si="1"/>
        <v>2025</v>
      </c>
      <c r="S78" s="274">
        <f>IFERROR(__xludf.DUMMYFUNCTION("VLOOKUP(D78, IMPORTRANGE(""https://docs.google.com/spreadsheets/d/1-1sI1CgmkGLtYav5pFpc8zU1CMdiR2hGtZeWB7zWrbY/edit"", ""BD075!A1:AV2803""), 26, FALSE)"),46022.0)</f>
        <v>46022</v>
      </c>
      <c r="T78" s="289"/>
      <c r="U78" s="23" t="str">
        <f>IFERROR(__xludf.DUMMYFUNCTION("VLOOKUP(D78, IMPORTRANGE(""https://docs.google.com/spreadsheets/d/1-1sI1CgmkGLtYav5pFpc8zU1CMdiR2hGtZeWB7zWrbY/edit"", ""BD075!A1:AV2803""),34, FALSE)"),"NO")</f>
        <v>NO</v>
      </c>
      <c r="V78" s="23" t="str">
        <f>IFERROR(__xludf.DUMMYFUNCTION("VLOOKUP(D78, IMPORTRANGE(""https://docs.google.com/spreadsheets/d/1-1sI1CgmkGLtYav5pFpc8zU1CMdiR2hGtZeWB7zWrbY/edit"", ""BD075!A1:AV2803""), 35, FALSE)"),"")</f>
        <v/>
      </c>
      <c r="W78" s="23" t="s">
        <v>28</v>
      </c>
      <c r="X78" s="275"/>
      <c r="Y78" s="276"/>
      <c r="Z78" s="277"/>
      <c r="AA78" s="277"/>
      <c r="AB78" s="270"/>
      <c r="AC78" s="22">
        <v>1.1</v>
      </c>
      <c r="AD78" s="23" t="s">
        <v>39</v>
      </c>
    </row>
    <row r="79" ht="22.5" hidden="1" customHeight="1">
      <c r="A79" s="213"/>
      <c r="B79" s="288" t="s">
        <v>27</v>
      </c>
      <c r="C79" s="264" t="s">
        <v>28</v>
      </c>
      <c r="D79" s="23">
        <v>592.0</v>
      </c>
      <c r="E79" s="23">
        <v>3302.0</v>
      </c>
      <c r="F79" s="288" t="str">
        <f>IFERROR(__xludf.DUMMYFUNCTION("VLOOKUP(D79, IMPORTRANGE(""https://docs.google.com/spreadsheets/d/1-1sI1CgmkGLtYav5pFpc8zU1CMdiR2hGtZeWB7zWrbY/edit"", ""BD075!A1:AV2803""), 5, FALSE)"),"PARQUE SOLAR LA MARTINA 9.9 MW")</f>
        <v>PARQUE SOLAR LA MARTINA 9.9 MW</v>
      </c>
      <c r="G79" s="23" t="str">
        <f>IFERROR(__xludf.DUMMYFUNCTION("VLOOKUP(D79, IMPORTRANGE(""https://docs.google.com/spreadsheets/d/1-1sI1CgmkGLtYav5pFpc8zU1CMdiR2hGtZeWB7zWrbY/edit"", ""BD075!A1:AV2803""), 15, FALSE)"),"TESOCOL S.A.S")</f>
        <v>TESOCOL S.A.S</v>
      </c>
      <c r="H79" s="23" t="s">
        <v>98</v>
      </c>
      <c r="I79" s="23" t="s">
        <v>37</v>
      </c>
      <c r="J79" s="23" t="str">
        <f>IFERROR(__xludf.DUMMYFUNCTION("VLOOKUP(D79, IMPORTRANGE(""https://docs.google.com/spreadsheets/d/1-1sI1CgmkGLtYav5pFpc8zU1CMdiR2hGtZeWB7zWrbY/edit"", ""BD075!A1:AV2803""), 28, FALSE)"),"CUNDINAMARCA")</f>
        <v>CUNDINAMARCA</v>
      </c>
      <c r="K79" s="23" t="str">
        <f>IFERROR(__xludf.DUMMYFUNCTION("VLOOKUP(D79, IMPORTRANGE(""https://docs.google.com/spreadsheets/d/1-1sI1CgmkGLtYav5pFpc8zU1CMdiR2hGtZeWB7zWrbY/edit"", ""BD075!A1:AV2803""), 29, FALSE)"),"PARATEBUENO")</f>
        <v>PARATEBUENO</v>
      </c>
      <c r="L79" s="23" t="s">
        <v>91</v>
      </c>
      <c r="M79" s="23"/>
      <c r="N79" s="23">
        <f>IFERROR(__xludf.DUMMYFUNCTION("VLOOKUP(D79, IMPORTRANGE(""https://docs.google.com/spreadsheets/d/1-1sI1CgmkGLtYav5pFpc8zU1CMdiR2hGtZeWB7zWrbY/edit"", ""BD075!A1:AV2803""), 22, FALSE)"),9.9)</f>
        <v>9.9</v>
      </c>
      <c r="O79" s="23" t="str">
        <f>IFERROR(__xludf.DUMMYFUNCTION("VLOOKUP(D79, IMPORTRANGE(""https://docs.google.com/spreadsheets/d/1-1sI1CgmkGLtYav5pFpc8zU1CMdiR2hGtZeWB7zWrbY/edit"", ""BD075!A1:AV2803""), 32, FALSE)"),"GUACAVIA 34.5 KV")</f>
        <v>GUACAVIA 34.5 KV</v>
      </c>
      <c r="P79" s="23" t="str">
        <f>IFERROR(__xludf.DUMMYFUNCTION("VLOOKUP(D79, IMPORTRANGE(""https://docs.google.com/spreadsheets/d/1-1sI1CgmkGLtYav5pFpc8zU1CMdiR2hGtZeWB7zWrbY/edit"", ""BD075!A1:AV2803""), 33, FALSE)"),"ENEL COLOMBIA S.A E.S.P.")</f>
        <v>ENEL COLOMBIA S.A E.S.P.</v>
      </c>
      <c r="Q79" s="23" t="str">
        <f>IFERROR(__xludf.DUMMYFUNCTION("VLOOKUP(D79, IMPORTRANGE(""https://docs.google.com/spreadsheets/d/1-1sI1CgmkGLtYav5pFpc8zU1CMdiR2hGtZeWB7zWrbY/edit"", ""BD075!A1:AV2803""), 7, FALSE)"),"SOLAR FV")</f>
        <v>SOLAR FV</v>
      </c>
      <c r="R79" s="23">
        <f t="shared" si="1"/>
        <v>2026</v>
      </c>
      <c r="S79" s="274">
        <f>IFERROR(__xludf.DUMMYFUNCTION("VLOOKUP(D79, IMPORTRANGE(""https://docs.google.com/spreadsheets/d/1-1sI1CgmkGLtYav5pFpc8zU1CMdiR2hGtZeWB7zWrbY/edit"", ""BD075!A1:AV2803""), 26, FALSE)"),46203.0)</f>
        <v>46203</v>
      </c>
      <c r="T79" s="289"/>
      <c r="U79" s="23" t="str">
        <f>IFERROR(__xludf.DUMMYFUNCTION("VLOOKUP(D79, IMPORTRANGE(""https://docs.google.com/spreadsheets/d/1-1sI1CgmkGLtYav5pFpc8zU1CMdiR2hGtZeWB7zWrbY/edit"", ""BD075!A1:AV2803""),34, FALSE)"),"NO")</f>
        <v>NO</v>
      </c>
      <c r="V79" s="23" t="str">
        <f>IFERROR(__xludf.DUMMYFUNCTION("VLOOKUP(D79, IMPORTRANGE(""https://docs.google.com/spreadsheets/d/1-1sI1CgmkGLtYav5pFpc8zU1CMdiR2hGtZeWB7zWrbY/edit"", ""BD075!A1:AV2803""), 35, FALSE)"),"")</f>
        <v/>
      </c>
      <c r="W79" s="23" t="s">
        <v>28</v>
      </c>
      <c r="X79" s="275"/>
      <c r="Y79" s="305"/>
      <c r="Z79" s="277"/>
      <c r="AA79" s="277"/>
      <c r="AB79" s="270"/>
      <c r="AC79" s="22">
        <v>1.1</v>
      </c>
      <c r="AD79" s="23" t="s">
        <v>39</v>
      </c>
    </row>
    <row r="80" ht="22.5" hidden="1" customHeight="1">
      <c r="A80" s="213"/>
      <c r="B80" s="288" t="s">
        <v>27</v>
      </c>
      <c r="C80" s="264" t="s">
        <v>28</v>
      </c>
      <c r="D80" s="23">
        <v>463.0</v>
      </c>
      <c r="E80" s="23">
        <v>3244.0</v>
      </c>
      <c r="F80" s="23" t="str">
        <f>IFERROR(__xludf.DUMMYFUNCTION("VLOOKUP(D80, IMPORTRANGE(""https://docs.google.com/spreadsheets/d/1-1sI1CgmkGLtYav5pFpc8zU1CMdiR2hGtZeWB7zWrbY/edit"", ""BD075!A1:AV2803""), 5, FALSE)"),"PARQUE FOTOVOLTAICO SHANGRILA 160 MW")</f>
        <v>PARQUE FOTOVOLTAICO SHANGRILA 160 MW</v>
      </c>
      <c r="G80" s="23" t="str">
        <f>IFERROR(__xludf.DUMMYFUNCTION("VLOOKUP(D80, IMPORTRANGE(""https://docs.google.com/spreadsheets/d/1-1sI1CgmkGLtYav5pFpc8zU1CMdiR2hGtZeWB7zWrbY/edit"", ""BD075!A1:AV2803""), 15, FALSE)"),"OPERADORA RAYO ENERGÍA COLOMBIA S.A.S.")</f>
        <v>OPERADORA RAYO ENERGÍA COLOMBIA S.A.S.</v>
      </c>
      <c r="H80" s="23" t="s">
        <v>371</v>
      </c>
      <c r="I80" s="23" t="s">
        <v>254</v>
      </c>
      <c r="J80" s="23" t="str">
        <f>IFERROR(__xludf.DUMMYFUNCTION("VLOOKUP(D80, IMPORTRANGE(""https://docs.google.com/spreadsheets/d/1-1sI1CgmkGLtYav5pFpc8zU1CMdiR2hGtZeWB7zWrbY/edit"", ""BD075!A1:AV2803""), 28, FALSE)"),"TOLIMA")</f>
        <v>TOLIMA</v>
      </c>
      <c r="K80" s="23" t="str">
        <f>IFERROR(__xludf.DUMMYFUNCTION("VLOOKUP(D80, IMPORTRANGE(""https://docs.google.com/spreadsheets/d/1-1sI1CgmkGLtYav5pFpc8zU1CMdiR2hGtZeWB7zWrbY/edit"", ""BD075!A1:AV2803""), 29, FALSE)"),"IBAGUÉ")</f>
        <v>IBAGUÉ</v>
      </c>
      <c r="L80" s="23" t="s">
        <v>197</v>
      </c>
      <c r="M80" s="23"/>
      <c r="N80" s="23">
        <f>IFERROR(__xludf.DUMMYFUNCTION("VLOOKUP(D80, IMPORTRANGE(""https://docs.google.com/spreadsheets/d/1-1sI1CgmkGLtYav5pFpc8zU1CMdiR2hGtZeWB7zWrbY/edit"", ""BD075!A1:AV2803""), 22, FALSE)"),160.0)</f>
        <v>160</v>
      </c>
      <c r="O80" s="23" t="str">
        <f>IFERROR(__xludf.DUMMYFUNCTION("VLOOKUP(D80, IMPORTRANGE(""https://docs.google.com/spreadsheets/d/1-1sI1CgmkGLtYav5pFpc8zU1CMdiR2hGtZeWB7zWrbY/edit"", ""BD075!A1:AV2803""), 32, FALSE)"),"MIROLINDO (IBAGUÉ) 230 KV")</f>
        <v>MIROLINDO (IBAGUÉ) 230 KV</v>
      </c>
      <c r="P80" s="23" t="str">
        <f>IFERROR(__xludf.DUMMYFUNCTION("VLOOKUP(D80, IMPORTRANGE(""https://docs.google.com/spreadsheets/d/1-1sI1CgmkGLtYav5pFpc8zU1CMdiR2hGtZeWB7zWrbY/edit"", ""BD075!A1:AV2803""), 33, FALSE)"),"ISA INTERCOLOMBIA S.A. E.S.P.")</f>
        <v>ISA INTERCOLOMBIA S.A. E.S.P.</v>
      </c>
      <c r="Q80" s="23" t="str">
        <f>IFERROR(__xludf.DUMMYFUNCTION("VLOOKUP(D80, IMPORTRANGE(""https://docs.google.com/spreadsheets/d/1-1sI1CgmkGLtYav5pFpc8zU1CMdiR2hGtZeWB7zWrbY/edit"", ""BD075!A1:AV2803""), 7, FALSE)"),"SOLAR FV")</f>
        <v>SOLAR FV</v>
      </c>
      <c r="R80" s="23">
        <f t="shared" si="1"/>
        <v>2025</v>
      </c>
      <c r="S80" s="274">
        <f>IFERROR(__xludf.DUMMYFUNCTION("VLOOKUP(D80, IMPORTRANGE(""https://docs.google.com/spreadsheets/d/1-1sI1CgmkGLtYav5pFpc8zU1CMdiR2hGtZeWB7zWrbY/edit"", ""BD075!A1:AV2803""), 26, FALSE)"),46022.0)</f>
        <v>46022</v>
      </c>
      <c r="T80" s="155"/>
      <c r="U80" s="23" t="str">
        <f>IFERROR(__xludf.DUMMYFUNCTION("VLOOKUP(D80, IMPORTRANGE(""https://docs.google.com/spreadsheets/d/1-1sI1CgmkGLtYav5pFpc8zU1CMdiR2hGtZeWB7zWrbY/edit"", ""BD075!A1:AV2803""),34, FALSE)"),"NO")</f>
        <v>NO</v>
      </c>
      <c r="V80" s="23" t="str">
        <f>IFERROR(__xludf.DUMMYFUNCTION("VLOOKUP(D80, IMPORTRANGE(""https://docs.google.com/spreadsheets/d/1-1sI1CgmkGLtYav5pFpc8zU1CMdiR2hGtZeWB7zWrbY/edit"", ""BD075!A1:AV2803""), 35, FALSE)"),"")</f>
        <v/>
      </c>
      <c r="W80" s="23" t="s">
        <v>66</v>
      </c>
      <c r="X80" s="275" t="s">
        <v>299</v>
      </c>
      <c r="Y80" s="276"/>
      <c r="Z80" s="277"/>
      <c r="AA80" s="277"/>
      <c r="AB80" s="270"/>
      <c r="AC80" s="22">
        <v>1.1</v>
      </c>
      <c r="AD80" s="23" t="s">
        <v>39</v>
      </c>
    </row>
    <row r="81" ht="22.5" hidden="1" customHeight="1">
      <c r="A81" s="213"/>
      <c r="B81" s="288" t="s">
        <v>27</v>
      </c>
      <c r="C81" s="264" t="s">
        <v>28</v>
      </c>
      <c r="D81" s="23">
        <v>438.0</v>
      </c>
      <c r="E81" s="23">
        <v>3462.0</v>
      </c>
      <c r="F81" s="288" t="str">
        <f>IFERROR(__xludf.DUMMYFUNCTION("VLOOKUP(D81, IMPORTRANGE(""https://docs.google.com/spreadsheets/d/1-1sI1CgmkGLtYav5pFpc8zU1CMdiR2hGtZeWB7zWrbY/edit"", ""BD075!A1:AV2803""), 5, FALSE)"),"PROYECTO SOLAR FOTOVOLTAICO PÉTALO DE NORTE DE SANTANDER DE 19,9 MW")</f>
        <v>PROYECTO SOLAR FOTOVOLTAICO PÉTALO DE NORTE DE SANTANDER DE 19,9 MW</v>
      </c>
      <c r="G81" s="23" t="str">
        <f>IFERROR(__xludf.DUMMYFUNCTION("VLOOKUP(D81, IMPORTRANGE(""https://docs.google.com/spreadsheets/d/1-1sI1CgmkGLtYav5pFpc8zU1CMdiR2hGtZeWB7zWrbY/edit"", ""BD075!A1:AV2803""), 15, FALSE)"),"BLACK ORCHID SOLAR")</f>
        <v>BLACK ORCHID SOLAR</v>
      </c>
      <c r="H81" s="23" t="s">
        <v>372</v>
      </c>
      <c r="I81" s="23" t="s">
        <v>37</v>
      </c>
      <c r="J81" s="23" t="str">
        <f>IFERROR(__xludf.DUMMYFUNCTION("VLOOKUP(D81, IMPORTRANGE(""https://docs.google.com/spreadsheets/d/1-1sI1CgmkGLtYav5pFpc8zU1CMdiR2hGtZeWB7zWrbY/edit"", ""BD075!A1:AV2803""), 28, FALSE)"),"CESAR")</f>
        <v>CESAR</v>
      </c>
      <c r="K81" s="23" t="str">
        <f>IFERROR(__xludf.DUMMYFUNCTION("VLOOKUP(D81, IMPORTRANGE(""https://docs.google.com/spreadsheets/d/1-1sI1CgmkGLtYav5pFpc8zU1CMdiR2hGtZeWB7zWrbY/edit"", ""BD075!A1:AV2803""), 29, FALSE)"),"SAN ALBERTO")</f>
        <v>SAN ALBERTO</v>
      </c>
      <c r="L81" s="23" t="s">
        <v>361</v>
      </c>
      <c r="M81" s="23"/>
      <c r="N81" s="23">
        <f>IFERROR(__xludf.DUMMYFUNCTION("VLOOKUP(D81, IMPORTRANGE(""https://docs.google.com/spreadsheets/d/1-1sI1CgmkGLtYav5pFpc8zU1CMdiR2hGtZeWB7zWrbY/edit"", ""BD075!A1:AV2803""), 22, FALSE)"),19.9)</f>
        <v>19.9</v>
      </c>
      <c r="O81" s="23" t="str">
        <f>IFERROR(__xludf.DUMMYFUNCTION("VLOOKUP(D81, IMPORTRANGE(""https://docs.google.com/spreadsheets/d/1-1sI1CgmkGLtYav5pFpc8zU1CMdiR2hGtZeWB7zWrbY/edit"", ""BD075!A1:AV2803""), 32, FALSE)"),"SAN ALBERTO 34.5 KV")</f>
        <v>SAN ALBERTO 34.5 KV</v>
      </c>
      <c r="P81" s="23" t="str">
        <f>IFERROR(__xludf.DUMMYFUNCTION("VLOOKUP(D81, IMPORTRANGE(""https://docs.google.com/spreadsheets/d/1-1sI1CgmkGLtYav5pFpc8zU1CMdiR2hGtZeWB7zWrbY/edit"", ""BD075!A1:AV2803""), 33, FALSE)"),"ELECTRIFICADORA DE SANTANDER ESSA E.S.P")</f>
        <v>ELECTRIFICADORA DE SANTANDER ESSA E.S.P</v>
      </c>
      <c r="Q81" s="23" t="str">
        <f>IFERROR(__xludf.DUMMYFUNCTION("VLOOKUP(D81, IMPORTRANGE(""https://docs.google.com/spreadsheets/d/1-1sI1CgmkGLtYav5pFpc8zU1CMdiR2hGtZeWB7zWrbY/edit"", ""BD075!A1:AV2803""), 7, FALSE)"),"SOLAR FV")</f>
        <v>SOLAR FV</v>
      </c>
      <c r="R81" s="23">
        <f t="shared" si="1"/>
        <v>2026</v>
      </c>
      <c r="S81" s="274">
        <f>IFERROR(__xludf.DUMMYFUNCTION("VLOOKUP(D81, IMPORTRANGE(""https://docs.google.com/spreadsheets/d/1-1sI1CgmkGLtYav5pFpc8zU1CMdiR2hGtZeWB7zWrbY/edit"", ""BD075!A1:AV2803""), 26, FALSE)"),46295.0)</f>
        <v>46295</v>
      </c>
      <c r="T81" s="289"/>
      <c r="U81" s="23" t="str">
        <f>IFERROR(__xludf.DUMMYFUNCTION("VLOOKUP(D81, IMPORTRANGE(""https://docs.google.com/spreadsheets/d/1-1sI1CgmkGLtYav5pFpc8zU1CMdiR2hGtZeWB7zWrbY/edit"", ""BD075!A1:AV2803""),34, FALSE)"),"NO")</f>
        <v>NO</v>
      </c>
      <c r="V81" s="23" t="str">
        <f>IFERROR(__xludf.DUMMYFUNCTION("VLOOKUP(D81, IMPORTRANGE(""https://docs.google.com/spreadsheets/d/1-1sI1CgmkGLtYav5pFpc8zU1CMdiR2hGtZeWB7zWrbY/edit"", ""BD075!A1:AV2803""), 35, FALSE)"),"")</f>
        <v/>
      </c>
      <c r="W81" s="23" t="s">
        <v>28</v>
      </c>
      <c r="X81" s="275" t="s">
        <v>373</v>
      </c>
      <c r="Y81" s="305"/>
      <c r="Z81" s="277"/>
      <c r="AA81" s="277"/>
      <c r="AB81" s="270"/>
      <c r="AC81" s="22">
        <v>1.1</v>
      </c>
      <c r="AD81" s="23" t="s">
        <v>39</v>
      </c>
    </row>
    <row r="82" ht="22.5" hidden="1" customHeight="1">
      <c r="A82" s="213"/>
      <c r="B82" s="288" t="s">
        <v>27</v>
      </c>
      <c r="C82" s="264" t="s">
        <v>28</v>
      </c>
      <c r="D82" s="23">
        <v>297.0</v>
      </c>
      <c r="E82" s="23">
        <v>3464.0</v>
      </c>
      <c r="F82" s="288" t="str">
        <f>IFERROR(__xludf.DUMMYFUNCTION("VLOOKUP(D82, IMPORTRANGE(""https://docs.google.com/spreadsheets/d/1-1sI1CgmkGLtYav5pFpc8zU1CMdiR2hGtZeWB7zWrbY/edit"", ""BD075!A1:AV2803""), 5, FALSE)"),"PROYECTO VILLANUEVA 25 MW")</f>
        <v>PROYECTO VILLANUEVA 25 MW</v>
      </c>
      <c r="G82" s="23" t="str">
        <f>IFERROR(__xludf.DUMMYFUNCTION("VLOOKUP(D82, IMPORTRANGE(""https://docs.google.com/spreadsheets/d/1-1sI1CgmkGLtYav5pFpc8zU1CMdiR2hGtZeWB7zWrbY/edit"", ""BD075!A1:AV2803""), 15, FALSE)"),"SPV VILLANUEVA S.A.S")</f>
        <v>SPV VILLANUEVA S.A.S</v>
      </c>
      <c r="H82" s="23" t="s">
        <v>292</v>
      </c>
      <c r="I82" s="23" t="s">
        <v>105</v>
      </c>
      <c r="J82" s="23" t="str">
        <f>IFERROR(__xludf.DUMMYFUNCTION("VLOOKUP(D82, IMPORTRANGE(""https://docs.google.com/spreadsheets/d/1-1sI1CgmkGLtYav5pFpc8zU1CMdiR2hGtZeWB7zWrbY/edit"", ""BD075!A1:AV2803""), 28, FALSE)"),"CASANARE")</f>
        <v>CASANARE</v>
      </c>
      <c r="K82" s="23" t="str">
        <f>IFERROR(__xludf.DUMMYFUNCTION("VLOOKUP(D82, IMPORTRANGE(""https://docs.google.com/spreadsheets/d/1-1sI1CgmkGLtYav5pFpc8zU1CMdiR2hGtZeWB7zWrbY/edit"", ""BD075!A1:AV2803""), 29, FALSE)"),"VILLANUEVA")</f>
        <v>VILLANUEVA</v>
      </c>
      <c r="L82" s="310" t="s">
        <v>91</v>
      </c>
      <c r="M82" s="23"/>
      <c r="N82" s="23">
        <f>IFERROR(__xludf.DUMMYFUNCTION("VLOOKUP(D82, IMPORTRANGE(""https://docs.google.com/spreadsheets/d/1-1sI1CgmkGLtYav5pFpc8zU1CMdiR2hGtZeWB7zWrbY/edit"", ""BD075!A1:AV2803""), 22, FALSE)"),25.0)</f>
        <v>25</v>
      </c>
      <c r="O82" s="23" t="str">
        <f>IFERROR(__xludf.DUMMYFUNCTION("VLOOKUP(D82, IMPORTRANGE(""https://docs.google.com/spreadsheets/d/1-1sI1CgmkGLtYav5pFpc8zU1CMdiR2hGtZeWB7zWrbY/edit"", ""BD075!A1:AV2803""), 32, FALSE)"),"AGUACLARA 115 KV")</f>
        <v>AGUACLARA 115 KV</v>
      </c>
      <c r="P82" s="23" t="str">
        <f>IFERROR(__xludf.DUMMYFUNCTION("VLOOKUP(D82, IMPORTRANGE(""https://docs.google.com/spreadsheets/d/1-1sI1CgmkGLtYav5pFpc8zU1CMdiR2hGtZeWB7zWrbY/edit"", ""BD075!A1:AV2803""), 33, FALSE)"),"EMPRESA DE ENERGÍA DE CASANARE S.A. ESP")</f>
        <v>EMPRESA DE ENERGÍA DE CASANARE S.A. ESP</v>
      </c>
      <c r="Q82" s="23" t="str">
        <f>IFERROR(__xludf.DUMMYFUNCTION("VLOOKUP(D82, IMPORTRANGE(""https://docs.google.com/spreadsheets/d/1-1sI1CgmkGLtYav5pFpc8zU1CMdiR2hGtZeWB7zWrbY/edit"", ""BD075!A1:AV2803""), 7, FALSE)"),"BIOMASA Y RESIDUOS")</f>
        <v>BIOMASA Y RESIDUOS</v>
      </c>
      <c r="R82" s="23">
        <f t="shared" si="1"/>
        <v>2026</v>
      </c>
      <c r="S82" s="274">
        <f>IFERROR(__xludf.DUMMYFUNCTION("VLOOKUP(D82, IMPORTRANGE(""https://docs.google.com/spreadsheets/d/1-1sI1CgmkGLtYav5pFpc8zU1CMdiR2hGtZeWB7zWrbY/edit"", ""BD075!A1:AV2803""), 26, FALSE)"),46054.0)</f>
        <v>46054</v>
      </c>
      <c r="T82" s="155"/>
      <c r="U82" s="23" t="str">
        <f>IFERROR(__xludf.DUMMYFUNCTION("VLOOKUP(D82, IMPORTRANGE(""https://docs.google.com/spreadsheets/d/1-1sI1CgmkGLtYav5pFpc8zU1CMdiR2hGtZeWB7zWrbY/edit"", ""BD075!A1:AV2803""),34, FALSE)"),"NO")</f>
        <v>NO</v>
      </c>
      <c r="V82" s="23" t="str">
        <f>IFERROR(__xludf.DUMMYFUNCTION("VLOOKUP(D82, IMPORTRANGE(""https://docs.google.com/spreadsheets/d/1-1sI1CgmkGLtYav5pFpc8zU1CMdiR2hGtZeWB7zWrbY/edit"", ""BD075!A1:AV2803""), 35, FALSE)"),"")</f>
        <v/>
      </c>
      <c r="W82" s="23" t="s">
        <v>28</v>
      </c>
      <c r="X82" s="311"/>
      <c r="Y82" s="305"/>
      <c r="Z82" s="277"/>
      <c r="AA82" s="277"/>
      <c r="AB82" s="270"/>
      <c r="AC82" s="22">
        <v>1.1</v>
      </c>
      <c r="AD82" s="23" t="s">
        <v>39</v>
      </c>
    </row>
    <row r="83" ht="22.5" hidden="1" customHeight="1">
      <c r="A83" s="213"/>
      <c r="B83" s="288" t="s">
        <v>27</v>
      </c>
      <c r="C83" s="264" t="s">
        <v>28</v>
      </c>
      <c r="D83" s="23">
        <v>890.0</v>
      </c>
      <c r="E83" s="23">
        <v>3187.0</v>
      </c>
      <c r="F83" s="288" t="str">
        <f>IFERROR(__xludf.DUMMYFUNCTION("VLOOKUP(D83, IMPORTRANGE(""https://docs.google.com/spreadsheets/d/1-1sI1CgmkGLtYav5pFpc8zU1CMdiR2hGtZeWB7zWrbY/edit"", ""BD075!A1:AV2803""), 5, FALSE)"),"BUENAVISTA SOLAR DE 9.9 MW")</f>
        <v>BUENAVISTA SOLAR DE 9.9 MW</v>
      </c>
      <c r="G83" s="23" t="str">
        <f>IFERROR(__xludf.DUMMYFUNCTION("VLOOKUP(D83, IMPORTRANGE(""https://docs.google.com/spreadsheets/d/1-1sI1CgmkGLtYav5pFpc8zU1CMdiR2hGtZeWB7zWrbY/edit"", ""BD075!A1:AV2803""), 15, FALSE)"),"GRENERGY COLOMBIA S.A.S.")</f>
        <v>GRENERGY COLOMBIA S.A.S.</v>
      </c>
      <c r="H83" s="23" t="s">
        <v>41</v>
      </c>
      <c r="I83" s="23" t="s">
        <v>42</v>
      </c>
      <c r="J83" s="23" t="str">
        <f>IFERROR(__xludf.DUMMYFUNCTION("VLOOKUP(D83, IMPORTRANGE(""https://docs.google.com/spreadsheets/d/1-1sI1CgmkGLtYav5pFpc8zU1CMdiR2hGtZeWB7zWrbY/edit"", ""BD075!A1:AV2803""), 28, FALSE)"),"CORDOBA")</f>
        <v>CORDOBA</v>
      </c>
      <c r="K83" s="23" t="str">
        <f>IFERROR(__xludf.DUMMYFUNCTION("VLOOKUP(D83, IMPORTRANGE(""https://docs.google.com/spreadsheets/d/1-1sI1CgmkGLtYav5pFpc8zU1CMdiR2hGtZeWB7zWrbY/edit"", ""BD075!A1:AV2803""), 29, FALSE)"),"BUENAVISTA")</f>
        <v>BUENAVISTA</v>
      </c>
      <c r="L83" s="23" t="s">
        <v>43</v>
      </c>
      <c r="M83" s="23"/>
      <c r="N83" s="23">
        <f>IFERROR(__xludf.DUMMYFUNCTION("VLOOKUP(D83, IMPORTRANGE(""https://docs.google.com/spreadsheets/d/1-1sI1CgmkGLtYav5pFpc8zU1CMdiR2hGtZeWB7zWrbY/edit"", ""BD075!A1:AV2803""), 22, FALSE)"),9.9)</f>
        <v>9.9</v>
      </c>
      <c r="O83" s="23" t="str">
        <f>IFERROR(__xludf.DUMMYFUNCTION("VLOOKUP(D83, IMPORTRANGE(""https://docs.google.com/spreadsheets/d/1-1sI1CgmkGLtYav5pFpc8zU1CMdiR2hGtZeWB7zWrbY/edit"", ""BD075!A1:AV2803""), 32, FALSE)"),"BUENAVISTA 34.5 KV")</f>
        <v>BUENAVISTA 34.5 KV</v>
      </c>
      <c r="P83" s="23" t="str">
        <f>IFERROR(__xludf.DUMMYFUNCTION("VLOOKUP(D83, IMPORTRANGE(""https://docs.google.com/spreadsheets/d/1-1sI1CgmkGLtYav5pFpc8zU1CMdiR2hGtZeWB7zWrbY/edit"", ""BD075!A1:AV2803""), 33, FALSE)"),"CARIBE MAR DE LA COSTA S.A. E.S.P. - AFINIA")</f>
        <v>CARIBE MAR DE LA COSTA S.A. E.S.P. - AFINIA</v>
      </c>
      <c r="Q83" s="23" t="str">
        <f>IFERROR(__xludf.DUMMYFUNCTION("VLOOKUP(D83, IMPORTRANGE(""https://docs.google.com/spreadsheets/d/1-1sI1CgmkGLtYav5pFpc8zU1CMdiR2hGtZeWB7zWrbY/edit"", ""BD075!A1:AV2803""), 7, FALSE)"),"SOLAR FV")</f>
        <v>SOLAR FV</v>
      </c>
      <c r="R83" s="23">
        <f t="shared" si="1"/>
        <v>2026</v>
      </c>
      <c r="S83" s="274">
        <f>IFERROR(__xludf.DUMMYFUNCTION("VLOOKUP(D83, IMPORTRANGE(""https://docs.google.com/spreadsheets/d/1-1sI1CgmkGLtYav5pFpc8zU1CMdiR2hGtZeWB7zWrbY/edit"", ""BD075!A1:AV2803""), 26, FALSE)"),46142.0)</f>
        <v>46142</v>
      </c>
      <c r="T83" s="289">
        <v>45688.0</v>
      </c>
      <c r="U83" s="23" t="str">
        <f>IFERROR(__xludf.DUMMYFUNCTION("VLOOKUP(D83, IMPORTRANGE(""https://docs.google.com/spreadsheets/d/1-1sI1CgmkGLtYav5pFpc8zU1CMdiR2hGtZeWB7zWrbY/edit"", ""BD075!A1:AV2803""),34, FALSE)"),"SI")</f>
        <v>SI</v>
      </c>
      <c r="V83" s="23" t="str">
        <f>IFERROR(__xludf.DUMMYFUNCTION("VLOOKUP(D83, IMPORTRANGE(""https://docs.google.com/spreadsheets/d/1-1sI1CgmkGLtYav5pFpc8zU1CMdiR2hGtZeWB7zWrbY/edit"", ""BD075!A1:AV2803""), 35, FALSE)"),"SUPEDITADO A LA REPOTENCIACIÓN DE LA LÍNEA PLANETA RICA - T BUENAVISTA 34.5 KV HASTA 320 A")</f>
        <v>SUPEDITADO A LA REPOTENCIACIÓN DE LA LÍNEA PLANETA RICA - T BUENAVISTA 34.5 KV HASTA 320 A</v>
      </c>
      <c r="W83" s="23" t="s">
        <v>28</v>
      </c>
      <c r="X83" s="275"/>
      <c r="Y83" s="305"/>
      <c r="Z83" s="277"/>
      <c r="AA83" s="277"/>
      <c r="AB83" s="270"/>
      <c r="AC83" s="22">
        <v>1.1</v>
      </c>
      <c r="AD83" s="23" t="s">
        <v>39</v>
      </c>
    </row>
    <row r="84" ht="22.5" hidden="1" customHeight="1">
      <c r="A84" s="213"/>
      <c r="B84" s="288" t="s">
        <v>35</v>
      </c>
      <c r="C84" s="264" t="s">
        <v>28</v>
      </c>
      <c r="D84" s="23">
        <v>417.0</v>
      </c>
      <c r="E84" s="23">
        <v>3288.0</v>
      </c>
      <c r="F84" s="23" t="str">
        <f>IFERROR(__xludf.DUMMYFUNCTION("VLOOKUP(D84, IMPORTRANGE(""https://docs.google.com/spreadsheets/d/1-1sI1CgmkGLtYav5pFpc8zU1CMdiR2hGtZeWB7zWrbY/edit"", ""BD075!A1:AV2803""), 5, FALSE)"),"PARQUE EÓLICO EL CARRETO")</f>
        <v>PARQUE EÓLICO EL CARRETO</v>
      </c>
      <c r="G84" s="23" t="str">
        <f>IFERROR(__xludf.DUMMYFUNCTION("VLOOKUP(D84, IMPORTRANGE(""https://docs.google.com/spreadsheets/d/1-1sI1CgmkGLtYav5pFpc8zU1CMdiR2hGtZeWB7zWrbY/edit"", ""BD075!A1:AV2803""), 15, FALSE)"),"CELSIA S.A.")</f>
        <v>CELSIA S.A.</v>
      </c>
      <c r="H84" s="155"/>
      <c r="I84" s="23" t="s">
        <v>37</v>
      </c>
      <c r="J84" s="23" t="str">
        <f>IFERROR(__xludf.DUMMYFUNCTION("VLOOKUP(D84, IMPORTRANGE(""https://docs.google.com/spreadsheets/d/1-1sI1CgmkGLtYav5pFpc8zU1CMdiR2hGtZeWB7zWrbY/edit"", ""BD075!A1:AV2803""), 28, FALSE)"),"ATLANTICO")</f>
        <v>ATLANTICO</v>
      </c>
      <c r="K84" s="23" t="str">
        <f>IFERROR(__xludf.DUMMYFUNCTION("VLOOKUP(D84, IMPORTRANGE(""https://docs.google.com/spreadsheets/d/1-1sI1CgmkGLtYav5pFpc8zU1CMdiR2hGtZeWB7zWrbY/edit"", ""BD075!A1:AV2803""), 29, FALSE)"),"JUAN DE ACOSTA")</f>
        <v>JUAN DE ACOSTA</v>
      </c>
      <c r="L84" s="23" t="s">
        <v>38</v>
      </c>
      <c r="M84" s="23"/>
      <c r="N84" s="23">
        <f>IFERROR(__xludf.DUMMYFUNCTION("VLOOKUP(D84, IMPORTRANGE(""https://docs.google.com/spreadsheets/d/1-1sI1CgmkGLtYav5pFpc8zU1CMdiR2hGtZeWB7zWrbY/edit"", ""BD075!A1:AV2803""), 22, FALSE)"),10.0)</f>
        <v>10</v>
      </c>
      <c r="O84" s="23" t="str">
        <f>IFERROR(__xludf.DUMMYFUNCTION("VLOOKUP(D84, IMPORTRANGE(""https://docs.google.com/spreadsheets/d/1-1sI1CgmkGLtYav5pFpc8zU1CMdiR2hGtZeWB7zWrbY/edit"", ""BD075!A1:AV2803""), 32, FALSE)"),"SANTA VERONICA 34.5 KV")</f>
        <v>SANTA VERONICA 34.5 KV</v>
      </c>
      <c r="P84" s="23" t="str">
        <f>IFERROR(__xludf.DUMMYFUNCTION("VLOOKUP(D84, IMPORTRANGE(""https://docs.google.com/spreadsheets/d/1-1sI1CgmkGLtYav5pFpc8zU1CMdiR2hGtZeWB7zWrbY/edit"", ""BD075!A1:AV2803""), 33, FALSE)"),"CARIBE SOL DE LA COSTA AIR-E S.A. E.S.P.")</f>
        <v>CARIBE SOL DE LA COSTA AIR-E S.A. E.S.P.</v>
      </c>
      <c r="Q84" s="23" t="str">
        <f>IFERROR(__xludf.DUMMYFUNCTION("VLOOKUP(D84, IMPORTRANGE(""https://docs.google.com/spreadsheets/d/1-1sI1CgmkGLtYav5pFpc8zU1CMdiR2hGtZeWB7zWrbY/edit"", ""BD075!A1:AV2803""), 7, FALSE)"),"EÓLICA")</f>
        <v>EÓLICA</v>
      </c>
      <c r="R84" s="23">
        <f t="shared" si="1"/>
        <v>2029</v>
      </c>
      <c r="S84" s="274">
        <f>IFERROR(__xludf.DUMMYFUNCTION("VLOOKUP(D84, IMPORTRANGE(""https://docs.google.com/spreadsheets/d/1-1sI1CgmkGLtYav5pFpc8zU1CMdiR2hGtZeWB7zWrbY/edit"", ""BD075!A1:AV2803""), 26, FALSE)"),47330.0)</f>
        <v>47330</v>
      </c>
      <c r="T84" s="23"/>
      <c r="U84" s="23" t="str">
        <f>IFERROR(__xludf.DUMMYFUNCTION("VLOOKUP(D84, IMPORTRANGE(""https://docs.google.com/spreadsheets/d/1-1sI1CgmkGLtYav5pFpc8zU1CMdiR2hGtZeWB7zWrbY/edit"", ""BD075!A1:AV2803""),34, FALSE)"),"NO")</f>
        <v>NO</v>
      </c>
      <c r="V84" s="23" t="str">
        <f>IFERROR(__xludf.DUMMYFUNCTION("VLOOKUP(D84, IMPORTRANGE(""https://docs.google.com/spreadsheets/d/1-1sI1CgmkGLtYav5pFpc8zU1CMdiR2hGtZeWB7zWrbY/edit"", ""BD075!A1:AV2803""), 35, FALSE)"),"")</f>
        <v/>
      </c>
      <c r="W84" s="23" t="s">
        <v>28</v>
      </c>
      <c r="X84" s="275" t="s">
        <v>378</v>
      </c>
      <c r="Y84" s="276"/>
      <c r="Z84" s="277"/>
      <c r="AA84" s="277"/>
      <c r="AB84" s="270"/>
      <c r="AC84" s="22">
        <v>1.1</v>
      </c>
      <c r="AD84" s="23" t="s">
        <v>39</v>
      </c>
    </row>
    <row r="85" ht="22.5" hidden="1" customHeight="1">
      <c r="A85" s="213"/>
      <c r="B85" s="288" t="s">
        <v>35</v>
      </c>
      <c r="C85" s="264" t="s">
        <v>28</v>
      </c>
      <c r="D85" s="23">
        <v>1155.0</v>
      </c>
      <c r="E85" s="23">
        <v>3189.0</v>
      </c>
      <c r="F85" s="288" t="str">
        <f>IFERROR(__xludf.DUMMYFUNCTION("VLOOKUP(D85, IMPORTRANGE(""https://docs.google.com/spreadsheets/d/1-1sI1CgmkGLtYav5pFpc8zU1CMdiR2hGtZeWB7zWrbY/edit"", ""BD075!A1:AV2803""), 5, FALSE)"),"PARQUE EÓLICO WESP 01 DE 12 MW")</f>
        <v>PARQUE EÓLICO WESP 01 DE 12 MW</v>
      </c>
      <c r="G85" s="23" t="str">
        <f>IFERROR(__xludf.DUMMYFUNCTION("VLOOKUP(D85, IMPORTRANGE(""https://docs.google.com/spreadsheets/d/1-1sI1CgmkGLtYav5pFpc8zU1CMdiR2hGtZeWB7zWrbY/edit"", ""BD075!A1:AV2803""), 15, FALSE)"),"WAYUU S.A. E.S.P.")</f>
        <v>WAYUU S.A. E.S.P.</v>
      </c>
      <c r="H85" s="23" t="s">
        <v>36</v>
      </c>
      <c r="I85" s="23" t="s">
        <v>37</v>
      </c>
      <c r="J85" s="23" t="str">
        <f>IFERROR(__xludf.DUMMYFUNCTION("VLOOKUP(D85, IMPORTRANGE(""https://docs.google.com/spreadsheets/d/1-1sI1CgmkGLtYav5pFpc8zU1CMdiR2hGtZeWB7zWrbY/edit"", ""BD075!A1:AV2803""), 28, FALSE)"),"LA_GUAJIRA")</f>
        <v>LA_GUAJIRA</v>
      </c>
      <c r="K85" s="23" t="str">
        <f>IFERROR(__xludf.DUMMYFUNCTION("VLOOKUP(D85, IMPORTRANGE(""https://docs.google.com/spreadsheets/d/1-1sI1CgmkGLtYav5pFpc8zU1CMdiR2hGtZeWB7zWrbY/edit"", ""BD075!A1:AV2803""), 29, FALSE)"),"URIBIA")</f>
        <v>URIBIA</v>
      </c>
      <c r="L85" s="23" t="s">
        <v>94</v>
      </c>
      <c r="M85" s="23"/>
      <c r="N85" s="23">
        <f>IFERROR(__xludf.DUMMYFUNCTION("VLOOKUP(D85, IMPORTRANGE(""https://docs.google.com/spreadsheets/d/1-1sI1CgmkGLtYav5pFpc8zU1CMdiR2hGtZeWB7zWrbY/edit"", ""BD075!A1:AV2803""), 22, FALSE)"),12.0)</f>
        <v>12</v>
      </c>
      <c r="O85" s="23" t="str">
        <f>IFERROR(__xludf.DUMMYFUNCTION("VLOOKUP(D85, IMPORTRANGE(""https://docs.google.com/spreadsheets/d/1-1sI1CgmkGLtYav5pFpc8zU1CMdiR2hGtZeWB7zWrbY/edit"", ""BD075!A1:AV2803""), 32, FALSE)"),"CUESTECITAS 110 KV")</f>
        <v>CUESTECITAS 110 KV</v>
      </c>
      <c r="P85" s="23" t="str">
        <f>IFERROR(__xludf.DUMMYFUNCTION("VLOOKUP(D85, IMPORTRANGE(""https://docs.google.com/spreadsheets/d/1-1sI1CgmkGLtYav5pFpc8zU1CMdiR2hGtZeWB7zWrbY/edit"", ""BD075!A1:AV2803""), 33, FALSE)"),"CARIBE SOL DE LA COSTA S.A. E.S.P. _ AIR-E")</f>
        <v>CARIBE SOL DE LA COSTA S.A. E.S.P. _ AIR-E</v>
      </c>
      <c r="Q85" s="23" t="str">
        <f>IFERROR(__xludf.DUMMYFUNCTION("VLOOKUP(D85, IMPORTRANGE(""https://docs.google.com/spreadsheets/d/1-1sI1CgmkGLtYav5pFpc8zU1CMdiR2hGtZeWB7zWrbY/edit"", ""BD075!A1:AV2803""), 7, FALSE)"),"EÓLICA")</f>
        <v>EÓLICA</v>
      </c>
      <c r="R85" s="23">
        <f t="shared" si="1"/>
        <v>2026</v>
      </c>
      <c r="S85" s="274">
        <f>IFERROR(__xludf.DUMMYFUNCTION("VLOOKUP(D85, IMPORTRANGE(""https://docs.google.com/spreadsheets/d/1-1sI1CgmkGLtYav5pFpc8zU1CMdiR2hGtZeWB7zWrbY/edit"", ""BD075!A1:AV2803""), 26, FALSE)"),46356.0)</f>
        <v>46356</v>
      </c>
      <c r="T85" s="155"/>
      <c r="U85" s="23" t="str">
        <f>IFERROR(__xludf.DUMMYFUNCTION("VLOOKUP(D85, IMPORTRANGE(""https://docs.google.com/spreadsheets/d/1-1sI1CgmkGLtYav5pFpc8zU1CMdiR2hGtZeWB7zWrbY/edit"", ""BD075!A1:AV2803""),34, FALSE)"),"NO")</f>
        <v>NO</v>
      </c>
      <c r="V85" s="23" t="str">
        <f>IFERROR(__xludf.DUMMYFUNCTION("VLOOKUP(D85, IMPORTRANGE(""https://docs.google.com/spreadsheets/d/1-1sI1CgmkGLtYav5pFpc8zU1CMdiR2hGtZeWB7zWrbY/edit"", ""BD075!A1:AV2803""), 35, FALSE)"),"")</f>
        <v/>
      </c>
      <c r="W85" s="23" t="s">
        <v>28</v>
      </c>
      <c r="X85" s="275" t="s">
        <v>380</v>
      </c>
      <c r="Y85" s="305"/>
      <c r="Z85" s="277"/>
      <c r="AA85" s="277"/>
      <c r="AB85" s="270"/>
      <c r="AC85" s="22">
        <v>1.1</v>
      </c>
      <c r="AD85" s="23" t="s">
        <v>39</v>
      </c>
    </row>
    <row r="86" ht="22.5" hidden="1" customHeight="1">
      <c r="A86" s="213"/>
      <c r="B86" s="271"/>
      <c r="C86" s="22" t="s">
        <v>28</v>
      </c>
      <c r="D86" s="23">
        <v>630.0</v>
      </c>
      <c r="E86" s="23">
        <v>3171.0</v>
      </c>
      <c r="F86" s="288" t="str">
        <f>IFERROR(__xludf.DUMMYFUNCTION("VLOOKUP(D86, IMPORTRANGE(""https://docs.google.com/spreadsheets/d/1-1sI1CgmkGLtYav5pFpc8zU1CMdiR2hGtZeWB7zWrbY/edit"", ""BD075!A1:AV2803""), 5, FALSE)"),"PARQUE SOLAR FOTOVOLTAICO ROVIRA 3.2 MW")</f>
        <v>PARQUE SOLAR FOTOVOLTAICO ROVIRA 3.2 MW</v>
      </c>
      <c r="G86" s="23" t="str">
        <f>IFERROR(__xludf.DUMMYFUNCTION("VLOOKUP(D86, IMPORTRANGE(""https://docs.google.com/spreadsheets/d/1-1sI1CgmkGLtYav5pFpc8zU1CMdiR2hGtZeWB7zWrbY/edit"", ""BD075!A1:AV2803""), 15, FALSE)"),"RENERGÉTICA COLOMBIA S.A.S.")</f>
        <v>RENERGÉTICA COLOMBIA S.A.S.</v>
      </c>
      <c r="H86" s="23" t="s">
        <v>381</v>
      </c>
      <c r="I86" s="23" t="s">
        <v>37</v>
      </c>
      <c r="J86" s="23" t="str">
        <f>IFERROR(__xludf.DUMMYFUNCTION("VLOOKUP(D86, IMPORTRANGE(""https://docs.google.com/spreadsheets/d/1-1sI1CgmkGLtYav5pFpc8zU1CMdiR2hGtZeWB7zWrbY/edit"", ""BD075!A1:AV2803""), 28, FALSE)"),"TOLIMA")</f>
        <v>TOLIMA</v>
      </c>
      <c r="K86" s="23" t="str">
        <f>IFERROR(__xludf.DUMMYFUNCTION("VLOOKUP(D86, IMPORTRANGE(""https://docs.google.com/spreadsheets/d/1-1sI1CgmkGLtYav5pFpc8zU1CMdiR2hGtZeWB7zWrbY/edit"", ""BD075!A1:AV2803""), 29, FALSE)"),"ROVIRA")</f>
        <v>ROVIRA</v>
      </c>
      <c r="L86" s="23" t="s">
        <v>99</v>
      </c>
      <c r="M86" s="23"/>
      <c r="N86" s="23">
        <f>IFERROR(__xludf.DUMMYFUNCTION("VLOOKUP(D86, IMPORTRANGE(""https://docs.google.com/spreadsheets/d/1-1sI1CgmkGLtYav5pFpc8zU1CMdiR2hGtZeWB7zWrbY/edit"", ""BD075!A1:AV2803""), 22, FALSE)"),3.2)</f>
        <v>3.2</v>
      </c>
      <c r="O86" s="23" t="str">
        <f>IFERROR(__xludf.DUMMYFUNCTION("VLOOKUP(D86, IMPORTRANGE(""https://docs.google.com/spreadsheets/d/1-1sI1CgmkGLtYav5pFpc8zU1CMdiR2hGtZeWB7zWrbY/edit"", ""BD075!A1:AV2803""), 32, FALSE)"),"GUAMO 13.2 KV")</f>
        <v>GUAMO 13.2 KV</v>
      </c>
      <c r="P86" s="23" t="str">
        <f>IFERROR(__xludf.DUMMYFUNCTION("VLOOKUP(D86, IMPORTRANGE(""https://docs.google.com/spreadsheets/d/1-1sI1CgmkGLtYav5pFpc8zU1CMdiR2hGtZeWB7zWrbY/edit"", ""BD075!A1:AV2803""), 33, FALSE)"),"CELSIA COLOMBIA S.A. E.S.P.")</f>
        <v>CELSIA COLOMBIA S.A. E.S.P.</v>
      </c>
      <c r="Q86" s="23" t="str">
        <f>IFERROR(__xludf.DUMMYFUNCTION("VLOOKUP(D86, IMPORTRANGE(""https://docs.google.com/spreadsheets/d/1-1sI1CgmkGLtYav5pFpc8zU1CMdiR2hGtZeWB7zWrbY/edit"", ""BD075!A1:AV2803""), 7, FALSE)"),"SOLAR FV")</f>
        <v>SOLAR FV</v>
      </c>
      <c r="R86" s="23">
        <f t="shared" si="1"/>
        <v>2026</v>
      </c>
      <c r="S86" s="274">
        <f>IFERROR(__xludf.DUMMYFUNCTION("VLOOKUP(D86, IMPORTRANGE(""https://docs.google.com/spreadsheets/d/1-1sI1CgmkGLtYav5pFpc8zU1CMdiR2hGtZeWB7zWrbY/edit"", ""BD075!A1:AV2803""), 26, FALSE)"),46387.0)</f>
        <v>46387</v>
      </c>
      <c r="T86" s="155"/>
      <c r="U86" s="23" t="str">
        <f>IFERROR(__xludf.DUMMYFUNCTION("VLOOKUP(D86, IMPORTRANGE(""https://docs.google.com/spreadsheets/d/1-1sI1CgmkGLtYav5pFpc8zU1CMdiR2hGtZeWB7zWrbY/edit"", ""BD075!A1:AV2803""),34, FALSE)"),"SI")</f>
        <v>SI</v>
      </c>
      <c r="V86" s="23" t="str">
        <f>IFERROR(__xludf.DUMMYFUNCTION("VLOOKUP(D86, IMPORTRANGE(""https://docs.google.com/spreadsheets/d/1-1sI1CgmkGLtYav5pFpc8zU1CMdiR2hGtZeWB7zWrbY/edit"", ""BD075!A1:AV2803""), 35, FALSE)"),"-SE EMITE RESPUESTA INDICANDO QUE NECESITA REPOTENCIAR EL CIRCUITO REGIVIT - ARMENIA 115 KV")</f>
        <v>-SE EMITE RESPUESTA INDICANDO QUE NECESITA REPOTENCIAR EL CIRCUITO REGIVIT - ARMENIA 115 KV</v>
      </c>
      <c r="W86" s="23" t="s">
        <v>28</v>
      </c>
      <c r="X86" s="275" t="s">
        <v>382</v>
      </c>
      <c r="Y86" s="305"/>
      <c r="Z86" s="277"/>
      <c r="AA86" s="277"/>
      <c r="AB86" s="270"/>
      <c r="AC86" s="22">
        <v>1.1</v>
      </c>
      <c r="AD86" s="23" t="s">
        <v>39</v>
      </c>
    </row>
    <row r="87" ht="22.5" hidden="1" customHeight="1">
      <c r="A87" s="213"/>
      <c r="B87" s="288" t="s">
        <v>133</v>
      </c>
      <c r="C87" s="22" t="s">
        <v>28</v>
      </c>
      <c r="D87" s="23">
        <v>91.0</v>
      </c>
      <c r="E87" s="23">
        <v>3188.0</v>
      </c>
      <c r="F87" s="288" t="str">
        <f>IFERROR(__xludf.DUMMYFUNCTION("VLOOKUP(D87, IMPORTRANGE(""https://docs.google.com/spreadsheets/d/1-1sI1CgmkGLtYav5pFpc8zU1CMdiR2hGtZeWB7zWrbY/edit"", ""BD075!A1:AV2803""), 5, FALSE)"),"PCH TZ II (10,5 MW)")</f>
        <v>PCH TZ II (10,5 MW)</v>
      </c>
      <c r="G87" s="23" t="str">
        <f>IFERROR(__xludf.DUMMYFUNCTION("VLOOKUP(D87, IMPORTRANGE(""https://docs.google.com/spreadsheets/d/1-1sI1CgmkGLtYav5pFpc8zU1CMdiR2hGtZeWB7zWrbY/edit"", ""BD075!A1:AV2803""), 15, FALSE)"),"CENTRAL HIDROELECTRICA TZ II S.A.S. E.S.P.")</f>
        <v>CENTRAL HIDROELECTRICA TZ II S.A.S. E.S.P.</v>
      </c>
      <c r="H87" s="155"/>
      <c r="I87" s="23" t="s">
        <v>37</v>
      </c>
      <c r="J87" s="23" t="str">
        <f>IFERROR(__xludf.DUMMYFUNCTION("VLOOKUP(D87, IMPORTRANGE(""https://docs.google.com/spreadsheets/d/1-1sI1CgmkGLtYav5pFpc8zU1CMdiR2hGtZeWB7zWrbY/edit"", ""BD075!A1:AV2803""), 28, FALSE)"),"ANTIOQUIA")</f>
        <v>ANTIOQUIA</v>
      </c>
      <c r="K87" s="23" t="str">
        <f>IFERROR(__xludf.DUMMYFUNCTION("VLOOKUP(D87, IMPORTRANGE(""https://docs.google.com/spreadsheets/d/1-1sI1CgmkGLtYav5pFpc8zU1CMdiR2hGtZeWB7zWrbY/edit"", ""BD075!A1:AV2803""), 29, FALSE)"),"TARAZÁ")</f>
        <v>TARAZÁ</v>
      </c>
      <c r="L87" s="23" t="s">
        <v>87</v>
      </c>
      <c r="M87" s="23"/>
      <c r="N87" s="23">
        <f>IFERROR(__xludf.DUMMYFUNCTION("VLOOKUP(D87, IMPORTRANGE(""https://docs.google.com/spreadsheets/d/1-1sI1CgmkGLtYav5pFpc8zU1CMdiR2hGtZeWB7zWrbY/edit"", ""BD075!A1:AV2803""), 22, FALSE)"),10.5)</f>
        <v>10.5</v>
      </c>
      <c r="O87" s="23" t="str">
        <f>IFERROR(__xludf.DUMMYFUNCTION("VLOOKUP(D87, IMPORTRANGE(""https://docs.google.com/spreadsheets/d/1-1sI1CgmkGLtYav5pFpc8zU1CMdiR2hGtZeWB7zWrbY/edit"", ""BD075!A1:AV2803""), 32, FALSE)"),"TARAZA 44 KV")</f>
        <v>TARAZA 44 KV</v>
      </c>
      <c r="P87" s="23" t="str">
        <f>IFERROR(__xludf.DUMMYFUNCTION("VLOOKUP(D87, IMPORTRANGE(""https://docs.google.com/spreadsheets/d/1-1sI1CgmkGLtYav5pFpc8zU1CMdiR2hGtZeWB7zWrbY/edit"", ""BD075!A1:AV2803""), 33, FALSE)"),"EMPRASAS PUBLICAS DE MEDELLIN E.S.P.")</f>
        <v>EMPRASAS PUBLICAS DE MEDELLIN E.S.P.</v>
      </c>
      <c r="Q87" s="23" t="str">
        <f>IFERROR(__xludf.DUMMYFUNCTION("VLOOKUP(D87, IMPORTRANGE(""https://docs.google.com/spreadsheets/d/1-1sI1CgmkGLtYav5pFpc8zU1CMdiR2hGtZeWB7zWrbY/edit"", ""BD075!A1:AV2803""), 7, FALSE)"),"PCH")</f>
        <v>PCH</v>
      </c>
      <c r="R87" s="23">
        <f t="shared" si="1"/>
        <v>2026</v>
      </c>
      <c r="S87" s="274">
        <f>IFERROR(__xludf.DUMMYFUNCTION("VLOOKUP(D87, IMPORTRANGE(""https://docs.google.com/spreadsheets/d/1-1sI1CgmkGLtYav5pFpc8zU1CMdiR2hGtZeWB7zWrbY/edit"", ""BD075!A1:AV2803""), 26, FALSE)"),46387.0)</f>
        <v>46387</v>
      </c>
      <c r="T87" s="155"/>
      <c r="U87" s="23" t="str">
        <f>IFERROR(__xludf.DUMMYFUNCTION("VLOOKUP(D87, IMPORTRANGE(""https://docs.google.com/spreadsheets/d/1-1sI1CgmkGLtYav5pFpc8zU1CMdiR2hGtZeWB7zWrbY/edit"", ""BD075!A1:AV2803""),34, FALSE)"),"NO")</f>
        <v>NO</v>
      </c>
      <c r="V87" s="23" t="str">
        <f>IFERROR(__xludf.DUMMYFUNCTION("VLOOKUP(D87, IMPORTRANGE(""https://docs.google.com/spreadsheets/d/1-1sI1CgmkGLtYav5pFpc8zU1CMdiR2hGtZeWB7zWrbY/edit"", ""BD075!A1:AV2803""), 35, FALSE)"),"")</f>
        <v/>
      </c>
      <c r="W87" s="23" t="s">
        <v>28</v>
      </c>
      <c r="X87" s="275"/>
      <c r="Y87" s="305"/>
      <c r="Z87" s="277"/>
      <c r="AA87" s="277"/>
      <c r="AB87" s="270"/>
      <c r="AC87" s="22">
        <v>1.1</v>
      </c>
      <c r="AD87" s="23" t="s">
        <v>39</v>
      </c>
    </row>
    <row r="88" ht="22.5" hidden="1" customHeight="1">
      <c r="A88" s="213"/>
      <c r="B88" s="288" t="s">
        <v>27</v>
      </c>
      <c r="C88" s="22" t="s">
        <v>28</v>
      </c>
      <c r="D88" s="23">
        <v>227.0</v>
      </c>
      <c r="E88" s="23">
        <v>3214.0</v>
      </c>
      <c r="F88" s="23" t="str">
        <f>IFERROR(__xludf.DUMMYFUNCTION("VLOOKUP(D88, IMPORTRANGE(""https://docs.google.com/spreadsheets/d/1-1sI1CgmkGLtYav5pFpc8zU1CMdiR2hGtZeWB7zWrbY/edit"", ""BD075!A1:AV2803""), 5, FALSE)"),"PARQUE SOLAR FOTOVOLTAICO GUAYEPO III DE 200 MW")</f>
        <v>PARQUE SOLAR FOTOVOLTAICO GUAYEPO III DE 200 MW</v>
      </c>
      <c r="G88" s="23" t="str">
        <f>IFERROR(__xludf.DUMMYFUNCTION("VLOOKUP(D88, IMPORTRANGE(""https://docs.google.com/spreadsheets/d/1-1sI1CgmkGLtYav5pFpc8zU1CMdiR2hGtZeWB7zWrbY/edit"", ""BD075!A1:AV2803""), 15, FALSE)"),"PARQUE SOLAR FOTOVOLTAICO SABANALARGA S.A.S.")</f>
        <v>PARQUE SOLAR FOTOVOLTAICO SABANALARGA S.A.S.</v>
      </c>
      <c r="H88" s="23" t="s">
        <v>346</v>
      </c>
      <c r="I88" s="23" t="s">
        <v>347</v>
      </c>
      <c r="J88" s="23" t="str">
        <f>IFERROR(__xludf.DUMMYFUNCTION("VLOOKUP(D88, IMPORTRANGE(""https://docs.google.com/spreadsheets/d/1-1sI1CgmkGLtYav5pFpc8zU1CMdiR2hGtZeWB7zWrbY/edit"", ""BD075!A1:AV2803""), 28, FALSE)"),"ATLANTICO")</f>
        <v>ATLANTICO</v>
      </c>
      <c r="K88" s="23" t="str">
        <f>IFERROR(__xludf.DUMMYFUNCTION("VLOOKUP(D88, IMPORTRANGE(""https://docs.google.com/spreadsheets/d/1-1sI1CgmkGLtYav5pFpc8zU1CMdiR2hGtZeWB7zWrbY/edit"", ""BD075!A1:AV2803""), 29, FALSE)"),"SABANALARGA")</f>
        <v>SABANALARGA</v>
      </c>
      <c r="L88" s="23" t="s">
        <v>197</v>
      </c>
      <c r="M88" s="23"/>
      <c r="N88" s="23">
        <f>IFERROR(__xludf.DUMMYFUNCTION("VLOOKUP(D88, IMPORTRANGE(""https://docs.google.com/spreadsheets/d/1-1sI1CgmkGLtYav5pFpc8zU1CMdiR2hGtZeWB7zWrbY/edit"", ""BD075!A1:AV2803""), 22, FALSE)"),200.0)</f>
        <v>200</v>
      </c>
      <c r="O88" s="23" t="str">
        <f>IFERROR(__xludf.DUMMYFUNCTION("VLOOKUP(D88, IMPORTRANGE(""https://docs.google.com/spreadsheets/d/1-1sI1CgmkGLtYav5pFpc8zU1CMdiR2hGtZeWB7zWrbY/edit"", ""BD075!A1:AV2803""), 32, FALSE)"),"SABANALARGA 500 KV")</f>
        <v>SABANALARGA 500 KV</v>
      </c>
      <c r="P88" s="23" t="str">
        <f>IFERROR(__xludf.DUMMYFUNCTION("VLOOKUP(D88, IMPORTRANGE(""https://docs.google.com/spreadsheets/d/1-1sI1CgmkGLtYav5pFpc8zU1CMdiR2hGtZeWB7zWrbY/edit"", ""BD075!A1:AV2803""), 33, FALSE)"),"ISA INTERCOLOMBIA S.A. E.S.P.")</f>
        <v>ISA INTERCOLOMBIA S.A. E.S.P.</v>
      </c>
      <c r="Q88" s="23" t="str">
        <f>IFERROR(__xludf.DUMMYFUNCTION("VLOOKUP(D88, IMPORTRANGE(""https://docs.google.com/spreadsheets/d/1-1sI1CgmkGLtYav5pFpc8zU1CMdiR2hGtZeWB7zWrbY/edit"", ""BD075!A1:AV2803""), 7, FALSE)"),"SOLAR FV")</f>
        <v>SOLAR FV</v>
      </c>
      <c r="R88" s="23">
        <f t="shared" si="1"/>
        <v>2027</v>
      </c>
      <c r="S88" s="274">
        <f>IFERROR(__xludf.DUMMYFUNCTION("VLOOKUP(D88, IMPORTRANGE(""https://docs.google.com/spreadsheets/d/1-1sI1CgmkGLtYav5pFpc8zU1CMdiR2hGtZeWB7zWrbY/edit"", ""BD075!A1:AV2803""), 26, FALSE)"),46388.0)</f>
        <v>46388</v>
      </c>
      <c r="T88" s="155"/>
      <c r="U88" s="23" t="str">
        <f>IFERROR(__xludf.DUMMYFUNCTION("VLOOKUP(D88, IMPORTRANGE(""https://docs.google.com/spreadsheets/d/1-1sI1CgmkGLtYav5pFpc8zU1CMdiR2hGtZeWB7zWrbY/edit"", ""BD075!A1:AV2803""),34, FALSE)"),"NO")</f>
        <v>NO</v>
      </c>
      <c r="V88" s="23" t="str">
        <f>IFERROR(__xludf.DUMMYFUNCTION("VLOOKUP(D88, IMPORTRANGE(""https://docs.google.com/spreadsheets/d/1-1sI1CgmkGLtYav5pFpc8zU1CMdiR2hGtZeWB7zWrbY/edit"", ""BD075!A1:AV2803""), 35, FALSE)"),"")</f>
        <v/>
      </c>
      <c r="W88" s="23" t="s">
        <v>66</v>
      </c>
      <c r="X88" s="275" t="s">
        <v>479</v>
      </c>
      <c r="Y88" s="276"/>
      <c r="Z88" s="277"/>
      <c r="AA88" s="277"/>
      <c r="AB88" s="270"/>
      <c r="AC88" s="22">
        <v>1.1</v>
      </c>
      <c r="AD88" s="23" t="s">
        <v>39</v>
      </c>
    </row>
    <row r="89" ht="22.5" hidden="1" customHeight="1">
      <c r="A89" s="213"/>
      <c r="B89" s="288" t="s">
        <v>35</v>
      </c>
      <c r="C89" s="22" t="s">
        <v>28</v>
      </c>
      <c r="D89" s="23">
        <v>429.0</v>
      </c>
      <c r="E89" s="23">
        <v>3191.0</v>
      </c>
      <c r="F89" s="23" t="str">
        <f>IFERROR(__xludf.DUMMYFUNCTION("VLOOKUP(D89, IMPORTRANGE(""https://docs.google.com/spreadsheets/d/1-1sI1CgmkGLtYav5pFpc8zU1CMdiR2hGtZeWB7zWrbY/edit"", ""BD075!A1:AV2803""), 5, FALSE)"),"PLANTA FOTOVOLTAICA JUMI DE 9.9 MW A JUAN MINA 13.8 KV")</f>
        <v>PLANTA FOTOVOLTAICA JUMI DE 9.9 MW A JUAN MINA 13.8 KV</v>
      </c>
      <c r="G89" s="23" t="str">
        <f>IFERROR(__xludf.DUMMYFUNCTION("VLOOKUP(D89, IMPORTRANGE(""https://docs.google.com/spreadsheets/d/1-1sI1CgmkGLtYav5pFpc8zU1CMdiR2hGtZeWB7zWrbY/edit"", ""BD075!A1:AV2803""), 15, FALSE)"),"JUAN MINA ENERGIAS RENOVABLES SAS E.S.P.")</f>
        <v>JUAN MINA ENERGIAS RENOVABLES SAS E.S.P.</v>
      </c>
      <c r="H89" s="23" t="s">
        <v>196</v>
      </c>
      <c r="I89" s="23" t="s">
        <v>37</v>
      </c>
      <c r="J89" s="23" t="str">
        <f>IFERROR(__xludf.DUMMYFUNCTION("VLOOKUP(D89, IMPORTRANGE(""https://docs.google.com/spreadsheets/d/1-1sI1CgmkGLtYav5pFpc8zU1CMdiR2hGtZeWB7zWrbY/edit"", ""BD075!A1:AV2803""), 28, FALSE)"),"ATLANTICO")</f>
        <v>ATLANTICO</v>
      </c>
      <c r="K89" s="23" t="str">
        <f>IFERROR(__xludf.DUMMYFUNCTION("VLOOKUP(D89, IMPORTRANGE(""https://docs.google.com/spreadsheets/d/1-1sI1CgmkGLtYav5pFpc8zU1CMdiR2hGtZeWB7zWrbY/edit"", ""BD075!A1:AV2803""), 29, FALSE)"),"BARRANQUILLA")</f>
        <v>BARRANQUILLA</v>
      </c>
      <c r="L89" s="23" t="s">
        <v>38</v>
      </c>
      <c r="M89" s="23"/>
      <c r="N89" s="23">
        <f>IFERROR(__xludf.DUMMYFUNCTION("VLOOKUP(D89, IMPORTRANGE(""https://docs.google.com/spreadsheets/d/1-1sI1CgmkGLtYav5pFpc8zU1CMdiR2hGtZeWB7zWrbY/edit"", ""BD075!A1:AV2803""), 22, FALSE)"),9.9)</f>
        <v>9.9</v>
      </c>
      <c r="O89" s="23" t="str">
        <f>IFERROR(__xludf.DUMMYFUNCTION("VLOOKUP(D89, IMPORTRANGE(""https://docs.google.com/spreadsheets/d/1-1sI1CgmkGLtYav5pFpc8zU1CMdiR2hGtZeWB7zWrbY/edit"", ""BD075!A1:AV2803""), 32, FALSE)"),"JUAN MINA 13.8 KV")</f>
        <v>JUAN MINA 13.8 KV</v>
      </c>
      <c r="P89" s="23" t="str">
        <f>IFERROR(__xludf.DUMMYFUNCTION("VLOOKUP(D89, IMPORTRANGE(""https://docs.google.com/spreadsheets/d/1-1sI1CgmkGLtYav5pFpc8zU1CMdiR2hGtZeWB7zWrbY/edit"", ""BD075!A1:AV2803""), 33, FALSE)"),"CARIBE SOL DE LA COSTA S.A. E.S.P.")</f>
        <v>CARIBE SOL DE LA COSTA S.A. E.S.P.</v>
      </c>
      <c r="Q89" s="23" t="str">
        <f>IFERROR(__xludf.DUMMYFUNCTION("VLOOKUP(D89, IMPORTRANGE(""https://docs.google.com/spreadsheets/d/1-1sI1CgmkGLtYav5pFpc8zU1CMdiR2hGtZeWB7zWrbY/edit"", ""BD075!A1:AV2803""), 7, FALSE)"),"SOLAR FV")</f>
        <v>SOLAR FV</v>
      </c>
      <c r="R89" s="23">
        <f t="shared" si="1"/>
        <v>2025</v>
      </c>
      <c r="S89" s="274">
        <f>IFERROR(__xludf.DUMMYFUNCTION("VLOOKUP(D89, IMPORTRANGE(""https://docs.google.com/spreadsheets/d/1-1sI1CgmkGLtYav5pFpc8zU1CMdiR2hGtZeWB7zWrbY/edit"", ""BD075!A1:AV2803""), 26, FALSE)"),45961.0)</f>
        <v>45961</v>
      </c>
      <c r="T89" s="289"/>
      <c r="U89" s="23" t="str">
        <f>IFERROR(__xludf.DUMMYFUNCTION("VLOOKUP(D89, IMPORTRANGE(""https://docs.google.com/spreadsheets/d/1-1sI1CgmkGLtYav5pFpc8zU1CMdiR2hGtZeWB7zWrbY/edit"", ""BD075!A1:AV2803""),34, FALSE)"),"NO")</f>
        <v>NO</v>
      </c>
      <c r="V89" s="23" t="str">
        <f>IFERROR(__xludf.DUMMYFUNCTION("VLOOKUP(D89, IMPORTRANGE(""https://docs.google.com/spreadsheets/d/1-1sI1CgmkGLtYav5pFpc8zU1CMdiR2hGtZeWB7zWrbY/edit"", ""BD075!A1:AV2803""), 35, FALSE)"),"")</f>
        <v/>
      </c>
      <c r="W89" s="23" t="s">
        <v>28</v>
      </c>
      <c r="X89" s="311"/>
      <c r="Y89" s="276"/>
      <c r="Z89" s="277"/>
      <c r="AA89" s="277"/>
      <c r="AB89" s="270"/>
      <c r="AC89" s="22">
        <v>1.1</v>
      </c>
      <c r="AD89" s="23" t="s">
        <v>367</v>
      </c>
    </row>
    <row r="90" ht="22.5" hidden="1" customHeight="1">
      <c r="A90" s="312"/>
      <c r="B90" s="255"/>
      <c r="C90" s="37" t="s">
        <v>28</v>
      </c>
      <c r="D90" s="37">
        <v>513.0</v>
      </c>
      <c r="E90" s="37">
        <v>3381.0</v>
      </c>
      <c r="F90" s="37" t="str">
        <f>IFERROR(__xludf.DUMMYFUNCTION("VLOOKUP(D90, IMPORTRANGE(""https://docs.google.com/spreadsheets/d/1-1sI1CgmkGLtYav5pFpc8zU1CMdiR2hGtZeWB7zWrbY/edit"", ""BD075!A1:AV2803""), 5, FALSE)"),"PROYECTO GENERACIÓN SOLAR FV SAN SILVESTRE 60 MW.")</f>
        <v>PROYECTO GENERACIÓN SOLAR FV SAN SILVESTRE 60 MW.</v>
      </c>
      <c r="G90" s="37" t="str">
        <f>IFERROR(__xludf.DUMMYFUNCTION("VLOOKUP(D90, IMPORTRANGE(""https://docs.google.com/spreadsheets/d/1-1sI1CgmkGLtYav5pFpc8zU1CMdiR2hGtZeWB7zWrbY/edit"", ""BD075!A1:AV2803""), 15, FALSE)"),"SOLAR PROJECTS DEVELOPERS SAS")</f>
        <v>SOLAR PROJECTS DEVELOPERS SAS</v>
      </c>
      <c r="H90" s="256"/>
      <c r="I90" s="37" t="s">
        <v>29</v>
      </c>
      <c r="J90" s="37" t="str">
        <f>IFERROR(__xludf.DUMMYFUNCTION("VLOOKUP(D90, IMPORTRANGE(""https://docs.google.com/spreadsheets/d/1-1sI1CgmkGLtYav5pFpc8zU1CMdiR2hGtZeWB7zWrbY/edit"", ""BD075!A1:AV2803""), 28, FALSE)"),"SANTANDER")</f>
        <v>SANTANDER</v>
      </c>
      <c r="K90" s="37" t="str">
        <f>IFERROR(__xludf.DUMMYFUNCTION("VLOOKUP(D90, IMPORTRANGE(""https://docs.google.com/spreadsheets/d/1-1sI1CgmkGLtYav5pFpc8zU1CMdiR2hGtZeWB7zWrbY/edit"", ""BD075!A1:AV2803""), 29, FALSE)"),"BARRANCABERMEJA")</f>
        <v>BARRANCABERMEJA</v>
      </c>
      <c r="L90" s="37" t="s">
        <v>30</v>
      </c>
      <c r="M90" s="37"/>
      <c r="N90" s="37">
        <f>IFERROR(__xludf.DUMMYFUNCTION("VLOOKUP(D90, IMPORTRANGE(""https://docs.google.com/spreadsheets/d/1-1sI1CgmkGLtYav5pFpc8zU1CMdiR2hGtZeWB7zWrbY/edit"", ""BD075!A1:AV2803""), 22, FALSE)"),60.0)</f>
        <v>60</v>
      </c>
      <c r="O90" s="37" t="str">
        <f>IFERROR(__xludf.DUMMYFUNCTION("VLOOKUP(D90, IMPORTRANGE(""https://docs.google.com/spreadsheets/d/1-1sI1CgmkGLtYav5pFpc8zU1CMdiR2hGtZeWB7zWrbY/edit"", ""BD075!A1:AV2803""), 32, FALSE)"),"BUENAVISTA 115 KV")</f>
        <v>BUENAVISTA 115 KV</v>
      </c>
      <c r="P90" s="37" t="str">
        <f>IFERROR(__xludf.DUMMYFUNCTION("VLOOKUP(D90, IMPORTRANGE(""https://docs.google.com/spreadsheets/d/1-1sI1CgmkGLtYav5pFpc8zU1CMdiR2hGtZeWB7zWrbY/edit"", ""BD075!A1:AV2803""), 33, FALSE)"),"ELECTRIFICADORA DE SANTANDER S.A. ESP - ESSA")</f>
        <v>ELECTRIFICADORA DE SANTANDER S.A. ESP - ESSA</v>
      </c>
      <c r="Q90" s="37" t="str">
        <f>IFERROR(__xludf.DUMMYFUNCTION("VLOOKUP(D90, IMPORTRANGE(""https://docs.google.com/spreadsheets/d/1-1sI1CgmkGLtYav5pFpc8zU1CMdiR2hGtZeWB7zWrbY/edit"", ""BD075!A1:AV2803""), 7, FALSE)"),"SOLAR FV")</f>
        <v>SOLAR FV</v>
      </c>
      <c r="R90" s="37">
        <f t="shared" si="1"/>
        <v>2024</v>
      </c>
      <c r="S90" s="225">
        <f>IFERROR(__xludf.DUMMYFUNCTION("VLOOKUP(D90, IMPORTRANGE(""https://docs.google.com/spreadsheets/d/1-1sI1CgmkGLtYav5pFpc8zU1CMdiR2hGtZeWB7zWrbY/edit"", ""BD075!A1:AV2803""), 26, FALSE)"),45565.0)</f>
        <v>45565</v>
      </c>
      <c r="T90" s="313"/>
      <c r="U90" s="37" t="str">
        <f>IFERROR(__xludf.DUMMYFUNCTION("VLOOKUP(D90, IMPORTRANGE(""https://docs.google.com/spreadsheets/d/1-1sI1CgmkGLtYav5pFpc8zU1CMdiR2hGtZeWB7zWrbY/edit"", ""BD075!A1:AV2803""),34, FALSE)"),"SI")</f>
        <v>SI</v>
      </c>
      <c r="V90" s="37" t="str">
        <f>IFERROR(__xludf.DUMMYFUNCTION("VLOOKUP(D90, IMPORTRANGE(""https://docs.google.com/spreadsheets/d/1-1sI1CgmkGLtYav5pFpc8zU1CMdiR2hGtZeWB7zWrbY/edit"", ""BD075!A1:AV2803""), 35, FALSE)"),"NECESIDAD DE EXPANSIÓN STN POR TRFS SOGAMOSO 500/230/34,5 KV.")</f>
        <v>NECESIDAD DE EXPANSIÓN STN POR TRFS SOGAMOSO 500/230/34,5 KV.</v>
      </c>
      <c r="W90" s="37" t="s">
        <v>28</v>
      </c>
      <c r="X90" s="227" t="s">
        <v>32</v>
      </c>
      <c r="Y90" s="252"/>
      <c r="Z90" s="229"/>
      <c r="AA90" s="229"/>
      <c r="AB90" s="230"/>
      <c r="AC90" s="37">
        <v>7.1</v>
      </c>
      <c r="AD90" s="37" t="s">
        <v>33</v>
      </c>
    </row>
    <row r="91" ht="22.5" hidden="1" customHeight="1">
      <c r="A91" s="312"/>
      <c r="B91" s="223" t="s">
        <v>35</v>
      </c>
      <c r="C91" s="37" t="s">
        <v>28</v>
      </c>
      <c r="D91" s="37">
        <v>230.0</v>
      </c>
      <c r="E91" s="37">
        <v>3217.0</v>
      </c>
      <c r="F91" s="37" t="str">
        <f>IFERROR(__xludf.DUMMYFUNCTION("VLOOKUP(D91, IMPORTRANGE(""https://docs.google.com/spreadsheets/d/1-1sI1CgmkGLtYav5pFpc8zU1CMdiR2hGtZeWB7zWrbY/edit"", ""BD075!A1:AV2803""), 5, FALSE)"),"PROYECTO DE GENERACIÓN EÓLICA EL AHUMADO 50 MW.(PARQUE EÓLICO EL AHUMADO DE 50 MW )")</f>
        <v>PROYECTO DE GENERACIÓN EÓLICA EL AHUMADO 50 MW.(PARQUE EÓLICO EL AHUMADO DE 50 MW )</v>
      </c>
      <c r="G91" s="37" t="str">
        <f>IFERROR(__xludf.DUMMYFUNCTION("VLOOKUP(D91, IMPORTRANGE(""https://docs.google.com/spreadsheets/d/1-1sI1CgmkGLtYav5pFpc8zU1CMdiR2hGtZeWB7zWrbY/edit"", ""BD075!A1:AV2803""), 15, FALSE)"),"GUAJIRA EÓLICA I S.A.S.")</f>
        <v>GUAJIRA EÓLICA I S.A.S.</v>
      </c>
      <c r="H91" s="37" t="s">
        <v>93</v>
      </c>
      <c r="I91" s="37" t="s">
        <v>42</v>
      </c>
      <c r="J91" s="37" t="str">
        <f>IFERROR(__xludf.DUMMYFUNCTION("VLOOKUP(D91, IMPORTRANGE(""https://docs.google.com/spreadsheets/d/1-1sI1CgmkGLtYav5pFpc8zU1CMdiR2hGtZeWB7zWrbY/edit"", ""BD075!A1:AV2803""), 28, FALSE)"),"LA_GUAJIRA")</f>
        <v>LA_GUAJIRA</v>
      </c>
      <c r="K91" s="37" t="str">
        <f>IFERROR(__xludf.DUMMYFUNCTION("VLOOKUP(D91, IMPORTRANGE(""https://docs.google.com/spreadsheets/d/1-1sI1CgmkGLtYav5pFpc8zU1CMdiR2hGtZeWB7zWrbY/edit"", ""BD075!A1:AV2803""), 29, FALSE)"),"RIOHACHA")</f>
        <v>RIOHACHA</v>
      </c>
      <c r="L91" s="37" t="s">
        <v>94</v>
      </c>
      <c r="M91" s="37"/>
      <c r="N91" s="37" t="str">
        <f>IFERROR(__xludf.DUMMYFUNCTION("VLOOKUP(D91, IMPORTRANGE(""https://docs.google.com/spreadsheets/d/1-1sI1CgmkGLtYav5pFpc8zU1CMdiR2hGtZeWB7zWrbY/edit"", ""BD075!A1:AV2803""), 22, FALSE)"),"")</f>
        <v/>
      </c>
      <c r="O91" s="37" t="str">
        <f>IFERROR(__xludf.DUMMYFUNCTION("VLOOKUP(D91, IMPORTRANGE(""https://docs.google.com/spreadsheets/d/1-1sI1CgmkGLtYav5pFpc8zU1CMdiR2hGtZeWB7zWrbY/edit"", ""BD075!A1:AV2803""), 32, FALSE)"),"RIOHACHA 110 KV")</f>
        <v>RIOHACHA 110 KV</v>
      </c>
      <c r="P91" s="37" t="str">
        <f>IFERROR(__xludf.DUMMYFUNCTION("VLOOKUP(D91, IMPORTRANGE(""https://docs.google.com/spreadsheets/d/1-1sI1CgmkGLtYav5pFpc8zU1CMdiR2hGtZeWB7zWrbY/edit"", ""BD075!A1:AV2803""), 33, FALSE)"),"CARIBE SOL DE LA COSTA S.A.S. E.S.P. - AIR - E")</f>
        <v>CARIBE SOL DE LA COSTA S.A.S. E.S.P. - AIR - E</v>
      </c>
      <c r="Q91" s="37" t="str">
        <f>IFERROR(__xludf.DUMMYFUNCTION("VLOOKUP(D91, IMPORTRANGE(""https://docs.google.com/spreadsheets/d/1-1sI1CgmkGLtYav5pFpc8zU1CMdiR2hGtZeWB7zWrbY/edit"", ""BD075!A1:AV2803""), 7, FALSE)"),"EÓLICA")</f>
        <v>EÓLICA</v>
      </c>
      <c r="R91" s="37">
        <f t="shared" si="1"/>
        <v>2025</v>
      </c>
      <c r="S91" s="241">
        <f>IFERROR(__xludf.DUMMYFUNCTION("VLOOKUP(D91, IMPORTRANGE(""https://docs.google.com/spreadsheets/d/1-1sI1CgmkGLtYav5pFpc8zU1CMdiR2hGtZeWB7zWrbY/edit"", ""BD075!A1:AV2803""), 26, FALSE)"),46022.0)</f>
        <v>46022</v>
      </c>
      <c r="T91" s="314">
        <v>46021.0</v>
      </c>
      <c r="U91" s="37" t="str">
        <f>IFERROR(__xludf.DUMMYFUNCTION("VLOOKUP(D91, IMPORTRANGE(""https://docs.google.com/spreadsheets/d/1-1sI1CgmkGLtYav5pFpc8zU1CMdiR2hGtZeWB7zWrbY/edit"", ""BD075!A1:AV2803""),34, FALSE)"),"SI")</f>
        <v>SI</v>
      </c>
      <c r="V91" s="37" t="str">
        <f>IFERROR(__xludf.DUMMYFUNCTION("VLOOKUP(D91, IMPORTRANGE(""https://docs.google.com/spreadsheets/d/1-1sI1CgmkGLtYav5pFpc8zU1CMdiR2hGtZeWB7zWrbY/edit"", ""BD075!A1:AV2803""), 35, FALSE)"),"SUPEDITADO A LA ENTRADA EN OPERECIÓN DEL REFUERZO CUESTECITASRIOHACHAMAICAO Y EL REFUERZO DE RED SEGUNDO CIRCUITO CUESTECITASLA LOMA 500 KV Y NUEVO CIRCUITO LA LOMASOGAMOSO KV")</f>
        <v>SUPEDITADO A LA ENTRADA EN OPERECIÓN DEL REFUERZO CUESTECITASRIOHACHAMAICAO Y EL REFUERZO DE RED SEGUNDO CIRCUITO CUESTECITASLA LOMA 500 KV Y NUEVO CIRCUITO LA LOMASOGAMOSO KV</v>
      </c>
      <c r="W91" s="37" t="s">
        <v>28</v>
      </c>
      <c r="X91" s="227" t="s">
        <v>95</v>
      </c>
      <c r="Y91" s="252"/>
      <c r="Z91" s="229"/>
      <c r="AA91" s="229"/>
      <c r="AB91" s="230"/>
      <c r="AC91" s="37"/>
      <c r="AD91" s="37" t="s">
        <v>33</v>
      </c>
    </row>
    <row r="92" ht="81.0" hidden="1" customHeight="1">
      <c r="A92" s="1"/>
      <c r="B92" s="242" t="s">
        <v>27</v>
      </c>
      <c r="C92" s="243" t="s">
        <v>28</v>
      </c>
      <c r="D92" s="45" t="s">
        <v>125</v>
      </c>
      <c r="E92" s="45">
        <v>3311.0</v>
      </c>
      <c r="F92" s="45" t="str">
        <f>IFERROR(__xludf.DUMMYFUNCTION("VLOOKUP(D92, IMPORTRANGE(""https://docs.google.com/spreadsheets/d/1-1sI1CgmkGLtYav5pFpc8zU1CMdiR2hGtZeWB7zWrbY/edit"", ""BD075!A1:AV2803""), 5, FALSE)"),"NOBSA 9.9 MW")</f>
        <v>NOBSA 9.9 MW</v>
      </c>
      <c r="G92" s="45" t="str">
        <f>IFERROR(__xludf.DUMMYFUNCTION("VLOOKUP(D92, IMPORTRANGE(""https://docs.google.com/spreadsheets/d/1-1sI1CgmkGLtYav5pFpc8zU1CMdiR2hGtZeWB7zWrbY/edit"", ""BD075!A1:AV2803""), 15, FALSE)"),"ATLÁNTICA COLOMBIA S.A.S E.S.P.")</f>
        <v>ATLÁNTICA COLOMBIA S.A.S E.S.P.</v>
      </c>
      <c r="H92" s="315"/>
      <c r="I92" s="45" t="s">
        <v>29</v>
      </c>
      <c r="J92" s="45" t="str">
        <f>IFERROR(__xludf.DUMMYFUNCTION("VLOOKUP(D92, IMPORTRANGE(""https://docs.google.com/spreadsheets/d/1-1sI1CgmkGLtYav5pFpc8zU1CMdiR2hGtZeWB7zWrbY/edit"", ""BD075!A1:AV2803""), 28, FALSE)"),"BOYACA")</f>
        <v>BOYACA</v>
      </c>
      <c r="K92" s="45" t="str">
        <f>IFERROR(__xludf.DUMMYFUNCTION("VLOOKUP(D92, IMPORTRANGE(""https://docs.google.com/spreadsheets/d/1-1sI1CgmkGLtYav5pFpc8zU1CMdiR2hGtZeWB7zWrbY/edit"", ""BD075!A1:AV2803""), 29, FALSE)"),"NOBSA")</f>
        <v>NOBSA</v>
      </c>
      <c r="L92" s="45" t="s">
        <v>127</v>
      </c>
      <c r="M92" s="45"/>
      <c r="N92" s="45" t="str">
        <f>IFERROR(__xludf.DUMMYFUNCTION("VLOOKUP(D92, IMPORTRANGE(""https://docs.google.com/spreadsheets/d/1-1sI1CgmkGLtYav5pFpc8zU1CMdiR2hGtZeWB7zWrbY/edit"", ""BD075!A1:AV2803""), 22, FALSE)"),"")</f>
        <v/>
      </c>
      <c r="O92" s="45" t="str">
        <f>IFERROR(__xludf.DUMMYFUNCTION("VLOOKUP(D92, IMPORTRANGE(""https://docs.google.com/spreadsheets/d/1-1sI1CgmkGLtYav5pFpc8zU1CMdiR2hGtZeWB7zWrbY/edit"", ""BD075!A1:AV2803""), 32, FALSE)"),"HOLCIM 13.8 KV")</f>
        <v>HOLCIM 13.8 KV</v>
      </c>
      <c r="P92" s="45" t="str">
        <f>IFERROR(__xludf.DUMMYFUNCTION("VLOOKUP(D92, IMPORTRANGE(""https://docs.google.com/spreadsheets/d/1-1sI1CgmkGLtYav5pFpc8zU1CMdiR2hGtZeWB7zWrbY/edit"", ""BD075!A1:AV2803""), 33, FALSE)"),"EMPRESA DE ENERGÍA DE BOYACÁ S.A E.S.P - EBSA")</f>
        <v>EMPRESA DE ENERGÍA DE BOYACÁ S.A E.S.P - EBSA</v>
      </c>
      <c r="Q92" s="45" t="str">
        <f>IFERROR(__xludf.DUMMYFUNCTION("VLOOKUP(D92, IMPORTRANGE(""https://docs.google.com/spreadsheets/d/1-1sI1CgmkGLtYav5pFpc8zU1CMdiR2hGtZeWB7zWrbY/edit"", ""BD075!A1:AV2803""), 7, FALSE)"),"SOLAR FV")</f>
        <v>SOLAR FV</v>
      </c>
      <c r="R92" s="45">
        <f t="shared" si="1"/>
        <v>1899</v>
      </c>
      <c r="S92" s="245" t="str">
        <f>IFERROR(__xludf.DUMMYFUNCTION("VLOOKUP(D92, IMPORTRANGE(""https://docs.google.com/spreadsheets/d/1-1sI1CgmkGLtYav5pFpc8zU1CMdiR2hGtZeWB7zWrbY/edit"", ""BD075!A1:AV2803""), 26, FALSE)"),"")</f>
        <v/>
      </c>
      <c r="T92" s="316">
        <v>46022.0</v>
      </c>
      <c r="U92" s="45" t="str">
        <f>IFERROR(__xludf.DUMMYFUNCTION("VLOOKUP(D92, IMPORTRANGE(""https://docs.google.com/spreadsheets/d/1-1sI1CgmkGLtYav5pFpc8zU1CMdiR2hGtZeWB7zWrbY/edit"", ""BD075!A1:AV2803""),34, FALSE)"),"NO")</f>
        <v>NO</v>
      </c>
      <c r="V92" s="45" t="str">
        <f>IFERROR(__xludf.DUMMYFUNCTION("VLOOKUP(D92, IMPORTRANGE(""https://docs.google.com/spreadsheets/d/1-1sI1CgmkGLtYav5pFpc8zU1CMdiR2hGtZeWB7zWrbY/edit"", ""BD075!A1:AV2803""), 35, FALSE)"),"")</f>
        <v/>
      </c>
      <c r="W92" s="45" t="s">
        <v>28</v>
      </c>
      <c r="X92" s="247" t="s">
        <v>128</v>
      </c>
      <c r="Y92" s="248"/>
      <c r="Z92" s="249"/>
      <c r="AA92" s="249"/>
      <c r="AB92" s="250"/>
      <c r="AC92" s="45">
        <v>3.3</v>
      </c>
      <c r="AD92" s="45" t="s">
        <v>221</v>
      </c>
    </row>
    <row r="93" ht="134.25" hidden="1" customHeight="1">
      <c r="A93" s="1"/>
      <c r="B93" s="223" t="s">
        <v>27</v>
      </c>
      <c r="C93" s="224" t="s">
        <v>28</v>
      </c>
      <c r="D93" s="37" t="s">
        <v>374</v>
      </c>
      <c r="E93" s="37">
        <v>3335.0</v>
      </c>
      <c r="F93" s="317" t="str">
        <f>IFERROR(__xludf.DUMMYFUNCTION("VLOOKUP(D93, IMPORTRANGE(""https://docs.google.com/spreadsheets/d/1-1sI1CgmkGLtYav5pFpc8zU1CMdiR2hGtZeWB7zWrbY/edit"", ""BD075!A1:AV2803""), 5, FALSE)"),"PARQUE SOLAR PUERTA DE ORO - 300 MW")</f>
        <v>PARQUE SOLAR PUERTA DE ORO - 300 MW</v>
      </c>
      <c r="G93" s="37" t="str">
        <f>IFERROR(__xludf.DUMMYFUNCTION("VLOOKUP(D93, IMPORTRANGE(""https://docs.google.com/spreadsheets/d/1-1sI1CgmkGLtYav5pFpc8zU1CMdiR2hGtZeWB7zWrbY/edit"", ""BD075!A1:AV2803""), 15, FALSE)"),"GRUPO SOLARI SE SAS")</f>
        <v>GRUPO SOLARI SE SAS</v>
      </c>
      <c r="H93" s="37" t="s">
        <v>375</v>
      </c>
      <c r="I93" s="37" t="s">
        <v>37</v>
      </c>
      <c r="J93" s="37" t="str">
        <f>IFERROR(__xludf.DUMMYFUNCTION("VLOOKUP(D93, IMPORTRANGE(""https://docs.google.com/spreadsheets/d/1-1sI1CgmkGLtYav5pFpc8zU1CMdiR2hGtZeWB7zWrbY/edit"", ""BD075!A1:AV2803""), 28, FALSE)"),"CUNDINAMARCA")</f>
        <v>CUNDINAMARCA</v>
      </c>
      <c r="K93" s="37" t="str">
        <f>IFERROR(__xludf.DUMMYFUNCTION("VLOOKUP(D93, IMPORTRANGE(""https://docs.google.com/spreadsheets/d/1-1sI1CgmkGLtYav5pFpc8zU1CMdiR2hGtZeWB7zWrbY/edit"", ""BD075!A1:AV2803""), 29, FALSE)"),"GUADUAS")</f>
        <v>GUADUAS</v>
      </c>
      <c r="L93" s="37" t="s">
        <v>197</v>
      </c>
      <c r="M93" s="37"/>
      <c r="N93" s="37">
        <f>IFERROR(__xludf.DUMMYFUNCTION("VLOOKUP(D93, IMPORTRANGE(""https://docs.google.com/spreadsheets/d/1-1sI1CgmkGLtYav5pFpc8zU1CMdiR2hGtZeWB7zWrbY/edit"", ""BD075!A1:AV2803""), 22, FALSE)"),300.0)</f>
        <v>300</v>
      </c>
      <c r="O93" s="37" t="str">
        <f>IFERROR(__xludf.DUMMYFUNCTION("VLOOKUP(D93, IMPORTRANGE(""https://docs.google.com/spreadsheets/d/1-1sI1CgmkGLtYav5pFpc8zU1CMdiR2hGtZeWB7zWrbY/edit"", ""BD075!A1:AV2803""), 32, FALSE)"),"SAN FELIPE 220")</f>
        <v>SAN FELIPE 220</v>
      </c>
      <c r="P93" s="37" t="str">
        <f>IFERROR(__xludf.DUMMYFUNCTION("VLOOKUP(D93, IMPORTRANGE(""https://docs.google.com/spreadsheets/d/1-1sI1CgmkGLtYav5pFpc8zU1CMdiR2hGtZeWB7zWrbY/edit"", ""BD075!A1:AV2803""), 33, FALSE)"),"ISA INTERCOLOMBIA S.A. E.S.P.")</f>
        <v>ISA INTERCOLOMBIA S.A. E.S.P.</v>
      </c>
      <c r="Q93" s="37" t="str">
        <f>IFERROR(__xludf.DUMMYFUNCTION("VLOOKUP(D93, IMPORTRANGE(""https://docs.google.com/spreadsheets/d/1-1sI1CgmkGLtYav5pFpc8zU1CMdiR2hGtZeWB7zWrbY/edit"", ""BD075!A1:AV2803""), 7, FALSE)"),"SOLAR FV")</f>
        <v>SOLAR FV</v>
      </c>
      <c r="R93" s="37">
        <f t="shared" si="1"/>
        <v>2027</v>
      </c>
      <c r="S93" s="225">
        <f>IFERROR(__xludf.DUMMYFUNCTION("VLOOKUP(D93, IMPORTRANGE(""https://docs.google.com/spreadsheets/d/1-1sI1CgmkGLtYav5pFpc8zU1CMdiR2hGtZeWB7zWrbY/edit"", ""BD075!A1:AV2803""), 26, FALSE)"),46388.0)</f>
        <v>46388</v>
      </c>
      <c r="T93" s="226"/>
      <c r="U93" s="37" t="str">
        <f>IFERROR(__xludf.DUMMYFUNCTION("VLOOKUP(D93, IMPORTRANGE(""https://docs.google.com/spreadsheets/d/1-1sI1CgmkGLtYav5pFpc8zU1CMdiR2hGtZeWB7zWrbY/edit"", ""BD075!A1:AV2803""),34, FALSE)"),"NO")</f>
        <v>NO</v>
      </c>
      <c r="V93" s="37" t="str">
        <f>IFERROR(__xludf.DUMMYFUNCTION("VLOOKUP(D93, IMPORTRANGE(""https://docs.google.com/spreadsheets/d/1-1sI1CgmkGLtYav5pFpc8zU1CMdiR2hGtZeWB7zWrbY/edit"", ""BD075!A1:AV2803""), 35, FALSE)"),"")</f>
        <v/>
      </c>
      <c r="W93" s="45" t="s">
        <v>66</v>
      </c>
      <c r="X93" s="227" t="s">
        <v>376</v>
      </c>
      <c r="Y93" s="252"/>
      <c r="Z93" s="229"/>
      <c r="AA93" s="229"/>
      <c r="AB93" s="230"/>
      <c r="AC93" s="37">
        <v>1.1</v>
      </c>
      <c r="AD93" s="37" t="s">
        <v>39</v>
      </c>
    </row>
    <row r="94" ht="22.5" hidden="1" customHeight="1">
      <c r="A94" s="213"/>
      <c r="B94" s="223" t="s">
        <v>27</v>
      </c>
      <c r="C94" s="37" t="s">
        <v>28</v>
      </c>
      <c r="D94" s="37" t="s">
        <v>480</v>
      </c>
      <c r="E94" s="37">
        <v>3255.0</v>
      </c>
      <c r="F94" s="37" t="str">
        <f>IFERROR(__xludf.DUMMYFUNCTION("VLOOKUP(D94, IMPORTRANGE(""https://docs.google.com/spreadsheets/d/1-1sI1CgmkGLtYav5pFpc8zU1CMdiR2hGtZeWB7zWrbY/edit"", ""BD075!A1:AV2803""), 5, FALSE)"),"LA RAMADA SOLAR II")</f>
        <v>LA RAMADA SOLAR II</v>
      </c>
      <c r="G94" s="37" t="str">
        <f>IFERROR(__xludf.DUMMYFUNCTION("VLOOKUP(D94, IMPORTRANGE(""https://docs.google.com/spreadsheets/d/1-1sI1CgmkGLtYav5pFpc8zU1CMdiR2hGtZeWB7zWrbY/edit"", ""BD075!A1:AV2803""), 15, FALSE)"),"GRENERGY GESTION E INFRAESTRUCTURA SAS")</f>
        <v>GRENERGY GESTION E INFRAESTRUCTURA SAS</v>
      </c>
      <c r="H94" s="37" t="s">
        <v>41</v>
      </c>
      <c r="I94" s="37" t="s">
        <v>42</v>
      </c>
      <c r="J94" s="37" t="str">
        <f>IFERROR(__xludf.DUMMYFUNCTION("VLOOKUP(D94, IMPORTRANGE(""https://docs.google.com/spreadsheets/d/1-1sI1CgmkGLtYav5pFpc8zU1CMdiR2hGtZeWB7zWrbY/edit"", ""BD075!A1:AV2803""), 28, FALSE)"),"BOYACA")</f>
        <v>BOYACA</v>
      </c>
      <c r="K94" s="37" t="str">
        <f>IFERROR(__xludf.DUMMYFUNCTION("VLOOKUP(D94, IMPORTRANGE(""https://docs.google.com/spreadsheets/d/1-1sI1CgmkGLtYav5pFpc8zU1CMdiR2hGtZeWB7zWrbY/edit"", ""BD075!A1:AV2803""), 29, FALSE)"),"SOGAMOSO")</f>
        <v>SOGAMOSO</v>
      </c>
      <c r="L94" s="37" t="s">
        <v>127</v>
      </c>
      <c r="M94" s="37"/>
      <c r="N94" s="37" t="str">
        <f>IFERROR(__xludf.DUMMYFUNCTION("VLOOKUP(D94, IMPORTRANGE(""https://docs.google.com/spreadsheets/d/1-1sI1CgmkGLtYav5pFpc8zU1CMdiR2hGtZeWB7zWrbY/edit"", ""BD075!A1:AV2803""), 22, FALSE)"),"")</f>
        <v/>
      </c>
      <c r="O94" s="37" t="str">
        <f>IFERROR(__xludf.DUMMYFUNCTION("VLOOKUP(D94, IMPORTRANGE(""https://docs.google.com/spreadsheets/d/1-1sI1CgmkGLtYav5pFpc8zU1CMdiR2hGtZeWB7zWrbY/edit"", ""BD075!A1:AV2803""), 32, FALSE)"),"")</f>
        <v/>
      </c>
      <c r="P94" s="37" t="str">
        <f>IFERROR(__xludf.DUMMYFUNCTION("VLOOKUP(D94, IMPORTRANGE(""https://docs.google.com/spreadsheets/d/1-1sI1CgmkGLtYav5pFpc8zU1CMdiR2hGtZeWB7zWrbY/edit"", ""BD075!A1:AV2803""), 33, FALSE)"),"")</f>
        <v/>
      </c>
      <c r="Q94" s="37" t="str">
        <f>IFERROR(__xludf.DUMMYFUNCTION("VLOOKUP(D94, IMPORTRANGE(""https://docs.google.com/spreadsheets/d/1-1sI1CgmkGLtYav5pFpc8zU1CMdiR2hGtZeWB7zWrbY/edit"", ""BD075!A1:AV2803""), 7, FALSE)"),"SOLAR FV")</f>
        <v>SOLAR FV</v>
      </c>
      <c r="R94" s="37">
        <f t="shared" si="1"/>
        <v>1899</v>
      </c>
      <c r="S94" s="225" t="str">
        <f>IFERROR(__xludf.DUMMYFUNCTION("VLOOKUP(D94, IMPORTRANGE(""https://docs.google.com/spreadsheets/d/1-1sI1CgmkGLtYav5pFpc8zU1CMdiR2hGtZeWB7zWrbY/edit"", ""BD075!A1:AV2803""), 26, FALSE)"),"")</f>
        <v/>
      </c>
      <c r="T94" s="257">
        <v>46418.0</v>
      </c>
      <c r="U94" s="37" t="str">
        <f>IFERROR(__xludf.DUMMYFUNCTION("VLOOKUP(D94, IMPORTRANGE(""https://docs.google.com/spreadsheets/d/1-1sI1CgmkGLtYav5pFpc8zU1CMdiR2hGtZeWB7zWrbY/edit"", ""BD075!A1:AV2803""),34, FALSE)"),"NO")</f>
        <v>NO</v>
      </c>
      <c r="V94" s="37" t="str">
        <f>IFERROR(__xludf.DUMMYFUNCTION("VLOOKUP(D94, IMPORTRANGE(""https://docs.google.com/spreadsheets/d/1-1sI1CgmkGLtYav5pFpc8zU1CMdiR2hGtZeWB7zWrbY/edit"", ""BD075!A1:AV2803""), 35, FALSE)"),"")</f>
        <v/>
      </c>
      <c r="W94" s="37" t="s">
        <v>28</v>
      </c>
      <c r="X94" s="227" t="s">
        <v>481</v>
      </c>
      <c r="Y94" s="252"/>
      <c r="Z94" s="229"/>
      <c r="AA94" s="229"/>
      <c r="AB94" s="230"/>
      <c r="AC94" s="37"/>
      <c r="AD94" s="37" t="s">
        <v>33</v>
      </c>
    </row>
    <row r="95" ht="22.5" customHeight="1">
      <c r="A95" s="290"/>
      <c r="B95" s="301"/>
      <c r="C95" s="294" t="s">
        <v>28</v>
      </c>
      <c r="D95" s="294">
        <v>544.0</v>
      </c>
      <c r="E95" s="294">
        <v>3436.0</v>
      </c>
      <c r="F95" s="295" t="str">
        <f>IFERROR(__xludf.DUMMYFUNCTION("VLOOKUP(D95, IMPORTRANGE(""https://docs.google.com/spreadsheets/d/1-1sI1CgmkGLtYav5pFpc8zU1CMdiR2hGtZeWB7zWrbY/edit"", ""BD075!A1:AV2803""), 5, FALSE)"),"PARQUE SOLAR FOTOVOLTAICO SINCERÍN DE 9,9 MW")</f>
        <v>PARQUE SOLAR FOTOVOLTAICO SINCERÍN DE 9,9 MW</v>
      </c>
      <c r="G95" s="292" t="str">
        <f>IFERROR(__xludf.DUMMYFUNCTION("VLOOKUP(D95, IMPORTRANGE(""https://docs.google.com/spreadsheets/d/1-1sI1CgmkGLtYav5pFpc8zU1CMdiR2hGtZeWB7zWrbY/edit"", ""BD075!A1:AV2803""), 15, FALSE)"),"TW SOLAR")</f>
        <v>TW SOLAR</v>
      </c>
      <c r="H95" s="292" t="s">
        <v>48</v>
      </c>
      <c r="I95" s="294" t="s">
        <v>42</v>
      </c>
      <c r="J95" s="294" t="str">
        <f>IFERROR(__xludf.DUMMYFUNCTION("VLOOKUP(D95, IMPORTRANGE(""https://docs.google.com/spreadsheets/d/1-1sI1CgmkGLtYav5pFpc8zU1CMdiR2hGtZeWB7zWrbY/edit"", ""BD075!A1:AV2803""), 28, FALSE)"),"BOLIVAR")</f>
        <v>BOLIVAR</v>
      </c>
      <c r="K95" s="294" t="str">
        <f>IFERROR(__xludf.DUMMYFUNCTION("VLOOKUP(D95, IMPORTRANGE(""https://docs.google.com/spreadsheets/d/1-1sI1CgmkGLtYav5pFpc8zU1CMdiR2hGtZeWB7zWrbY/edit"", ""BD075!A1:AV2803""), 29, FALSE)"),"ARJONA")</f>
        <v>ARJONA</v>
      </c>
      <c r="L95" s="294" t="s">
        <v>51</v>
      </c>
      <c r="M95" s="294"/>
      <c r="N95" s="294">
        <f>IFERROR(__xludf.DUMMYFUNCTION("VLOOKUP(D95, IMPORTRANGE(""https://docs.google.com/spreadsheets/d/1-1sI1CgmkGLtYav5pFpc8zU1CMdiR2hGtZeWB7zWrbY/edit"", ""BD075!A1:AV2803""), 22, FALSE)"),9.9)</f>
        <v>9.9</v>
      </c>
      <c r="O95" s="294" t="str">
        <f>IFERROR(__xludf.DUMMYFUNCTION("VLOOKUP(D95, IMPORTRANGE(""https://docs.google.com/spreadsheets/d/1-1sI1CgmkGLtYav5pFpc8zU1CMdiR2hGtZeWB7zWrbY/edit"", ""BD075!A1:AV2803""), 32, FALSE)"),"GAMBOTE 34.5 KV")</f>
        <v>GAMBOTE 34.5 KV</v>
      </c>
      <c r="P95" s="292" t="str">
        <f>IFERROR(__xludf.DUMMYFUNCTION("VLOOKUP(D95, IMPORTRANGE(""https://docs.google.com/spreadsheets/d/1-1sI1CgmkGLtYav5pFpc8zU1CMdiR2hGtZeWB7zWrbY/edit"", ""BD075!A1:AV2803""), 33, FALSE)"),"CARIBE MAR DE LA COSTA S.A. E.S.P. - AFINIA")</f>
        <v>CARIBE MAR DE LA COSTA S.A. E.S.P. - AFINIA</v>
      </c>
      <c r="Q95" s="294" t="str">
        <f>IFERROR(__xludf.DUMMYFUNCTION("VLOOKUP(D95, IMPORTRANGE(""https://docs.google.com/spreadsheets/d/1-1sI1CgmkGLtYav5pFpc8zU1CMdiR2hGtZeWB7zWrbY/edit"", ""BD075!A1:AV2803""), 7, FALSE)"),"SOLAR FV")</f>
        <v>SOLAR FV</v>
      </c>
      <c r="R95" s="294">
        <f t="shared" si="1"/>
        <v>2026</v>
      </c>
      <c r="S95" s="296">
        <f>IFERROR(__xludf.DUMMYFUNCTION("VLOOKUP(D95, IMPORTRANGE(""https://docs.google.com/spreadsheets/d/1-1sI1CgmkGLtYav5pFpc8zU1CMdiR2hGtZeWB7zWrbY/edit"", ""BD075!A1:AV2803""), 26, FALSE)"),46203.0)</f>
        <v>46203</v>
      </c>
      <c r="T95" s="259"/>
      <c r="U95" s="294" t="str">
        <f>IFERROR(__xludf.DUMMYFUNCTION("VLOOKUP(D95, IMPORTRANGE(""https://docs.google.com/spreadsheets/d/1-1sI1CgmkGLtYav5pFpc8zU1CMdiR2hGtZeWB7zWrbY/edit"", ""BD075!A1:AV2803""),34, FALSE)"),"NO")</f>
        <v>NO</v>
      </c>
      <c r="V95" s="292" t="str">
        <f>IFERROR(__xludf.DUMMYFUNCTION("VLOOKUP(D95, IMPORTRANGE(""https://docs.google.com/spreadsheets/d/1-1sI1CgmkGLtYav5pFpc8zU1CMdiR2hGtZeWB7zWrbY/edit"", ""BD075!A1:AV2803""), 35, FALSE)"),"")</f>
        <v/>
      </c>
      <c r="W95" s="294" t="s">
        <v>28</v>
      </c>
      <c r="X95" s="298" t="s">
        <v>265</v>
      </c>
      <c r="Y95" s="299" t="s">
        <v>482</v>
      </c>
      <c r="Z95" s="300" t="s">
        <v>455</v>
      </c>
      <c r="AA95" s="254" t="s">
        <v>449</v>
      </c>
      <c r="AB95" s="260" t="s">
        <v>461</v>
      </c>
      <c r="AC95" s="294">
        <v>1.4</v>
      </c>
      <c r="AD95" s="292" t="s">
        <v>58</v>
      </c>
    </row>
    <row r="96" ht="22.5" customHeight="1">
      <c r="A96" s="290"/>
      <c r="B96" s="261"/>
      <c r="C96" s="234" t="s">
        <v>28</v>
      </c>
      <c r="D96" s="234" t="s">
        <v>108</v>
      </c>
      <c r="E96" s="234">
        <v>3216.0</v>
      </c>
      <c r="F96" s="235" t="str">
        <f>IFERROR(__xludf.DUMMYFUNCTION("VLOOKUP(D96, IMPORTRANGE(""https://docs.google.com/spreadsheets/d/1-1sI1CgmkGLtYav5pFpc8zU1CMdiR2hGtZeWB7zWrbY/edit"", ""BD075!A1:AV2803""), 5, FALSE)"),"PARQUE SOLAR BONDA")</f>
        <v>PARQUE SOLAR BONDA</v>
      </c>
      <c r="G96" s="232" t="str">
        <f>IFERROR(__xludf.DUMMYFUNCTION("VLOOKUP(D96, IMPORTRANGE(""https://docs.google.com/spreadsheets/d/1-1sI1CgmkGLtYav5pFpc8zU1CMdiR2hGtZeWB7zWrbY/edit"", ""BD075!A1:AV2803""), 15, FALSE)"),"POSITIVE ENERGY SAS")</f>
        <v>POSITIVE ENERGY SAS</v>
      </c>
      <c r="H96" s="261"/>
      <c r="I96" s="234" t="s">
        <v>37</v>
      </c>
      <c r="J96" s="234" t="str">
        <f>IFERROR(__xludf.DUMMYFUNCTION("VLOOKUP(D96, IMPORTRANGE(""https://docs.google.com/spreadsheets/d/1-1sI1CgmkGLtYav5pFpc8zU1CMdiR2hGtZeWB7zWrbY/edit"", ""BD075!A1:AV2803""), 28, FALSE)"),"MAGDALENA")</f>
        <v>MAGDALENA</v>
      </c>
      <c r="K96" s="234" t="str">
        <f>IFERROR(__xludf.DUMMYFUNCTION("VLOOKUP(D96, IMPORTRANGE(""https://docs.google.com/spreadsheets/d/1-1sI1CgmkGLtYav5pFpc8zU1CMdiR2hGtZeWB7zWrbY/edit"", ""BD075!A1:AV2803""), 29, FALSE)"),"SANTA MARTA")</f>
        <v>SANTA MARTA</v>
      </c>
      <c r="L96" s="234" t="s">
        <v>109</v>
      </c>
      <c r="M96" s="234"/>
      <c r="N96" s="234">
        <f>IFERROR(__xludf.DUMMYFUNCTION("VLOOKUP(D96, IMPORTRANGE(""https://docs.google.com/spreadsheets/d/1-1sI1CgmkGLtYav5pFpc8zU1CMdiR2hGtZeWB7zWrbY/edit"", ""BD075!A1:AV2803""), 22, FALSE)"),9.9)</f>
        <v>9.9</v>
      </c>
      <c r="O96" s="234" t="str">
        <f>IFERROR(__xludf.DUMMYFUNCTION("VLOOKUP(D96, IMPORTRANGE(""https://docs.google.com/spreadsheets/d/1-1sI1CgmkGLtYav5pFpc8zU1CMdiR2hGtZeWB7zWrbY/edit"", ""BD075!A1:AV2803""), 32, FALSE)"),"BONDA 34.5 KV")</f>
        <v>BONDA 34.5 KV</v>
      </c>
      <c r="P96" s="232" t="str">
        <f>IFERROR(__xludf.DUMMYFUNCTION("VLOOKUP(D96, IMPORTRANGE(""https://docs.google.com/spreadsheets/d/1-1sI1CgmkGLtYav5pFpc8zU1CMdiR2hGtZeWB7zWrbY/edit"", ""BD075!A1:AV2803""), 33, FALSE)"),"INFORMACION NO DISPONIBLE")</f>
        <v>INFORMACION NO DISPONIBLE</v>
      </c>
      <c r="Q96" s="234" t="str">
        <f>IFERROR(__xludf.DUMMYFUNCTION("VLOOKUP(D96, IMPORTRANGE(""https://docs.google.com/spreadsheets/d/1-1sI1CgmkGLtYav5pFpc8zU1CMdiR2hGtZeWB7zWrbY/edit"", ""BD075!A1:AV2803""), 7, FALSE)"),"SOLAR FV")</f>
        <v>SOLAR FV</v>
      </c>
      <c r="R96" s="234">
        <f t="shared" si="1"/>
        <v>2026</v>
      </c>
      <c r="S96" s="236">
        <f>IFERROR(__xludf.DUMMYFUNCTION("VLOOKUP(D96, IMPORTRANGE(""https://docs.google.com/spreadsheets/d/1-1sI1CgmkGLtYav5pFpc8zU1CMdiR2hGtZeWB7zWrbY/edit"", ""BD075!A1:AV2803""), 26, FALSE)"),46387.0)</f>
        <v>46387</v>
      </c>
      <c r="T96" s="259"/>
      <c r="U96" s="234" t="str">
        <f>IFERROR(__xludf.DUMMYFUNCTION("VLOOKUP(D96, IMPORTRANGE(""https://docs.google.com/spreadsheets/d/1-1sI1CgmkGLtYav5pFpc8zU1CMdiR2hGtZeWB7zWrbY/edit"", ""BD075!A1:AV2803""),34, FALSE)"),"SI")</f>
        <v>SI</v>
      </c>
      <c r="V96" s="232" t="str">
        <f>IFERROR(__xludf.DUMMYFUNCTION("VLOOKUP(D96, IMPORTRANGE(""https://docs.google.com/spreadsheets/d/1-1sI1CgmkGLtYav5pFpc8zU1CMdiR2hGtZeWB7zWrbY/edit"", ""BD075!A1:AV2803""), 35, FALSE)"),"- LÍNEA DE TRANSMISIÓN BONDA - RÍO CÓRDOBA 220 KV. - INSTALACIÓN DE DISPOSITIVOS D-FACTS EN LOS CIRCUITOS SANTA MARTA - BONDA 220 KV Y SANTA MARTA TERMOGUAJIRA 220 KV. I13")</f>
        <v>- LÍNEA DE TRANSMISIÓN BONDA - RÍO CÓRDOBA 220 KV. - INSTALACIÓN DE DISPOSITIVOS D-FACTS EN LOS CIRCUITOS SANTA MARTA - BONDA 220 KV Y SANTA MARTA TERMOGUAJIRA 220 KV. I13</v>
      </c>
      <c r="W96" s="234" t="s">
        <v>28</v>
      </c>
      <c r="X96" s="237" t="s">
        <v>110</v>
      </c>
      <c r="Y96" s="238" t="s">
        <v>483</v>
      </c>
      <c r="Z96" s="239" t="s">
        <v>455</v>
      </c>
      <c r="AA96" s="254" t="s">
        <v>449</v>
      </c>
      <c r="AB96" s="260" t="s">
        <v>461</v>
      </c>
      <c r="AC96" s="234"/>
      <c r="AD96" s="232" t="s">
        <v>58</v>
      </c>
    </row>
    <row r="97" ht="22.5" hidden="1" customHeight="1">
      <c r="A97" s="213"/>
      <c r="B97" s="255"/>
      <c r="C97" s="37" t="s">
        <v>28</v>
      </c>
      <c r="D97" s="37" t="s">
        <v>484</v>
      </c>
      <c r="E97" s="37">
        <v>3259.0</v>
      </c>
      <c r="F97" s="37" t="str">
        <f>IFERROR(__xludf.DUMMYFUNCTION("VLOOKUP(D97, IMPORTRANGE(""https://docs.google.com/spreadsheets/d/1-1sI1CgmkGLtYav5pFpc8zU1CMdiR2hGtZeWB7zWrbY/edit"", ""BD075!A1:AV2803""), 5, FALSE)"),"TENERIFE")</f>
        <v>TENERIFE</v>
      </c>
      <c r="G97" s="37" t="str">
        <f>IFERROR(__xludf.DUMMYFUNCTION("VLOOKUP(D97, IMPORTRANGE(""https://docs.google.com/spreadsheets/d/1-1sI1CgmkGLtYav5pFpc8zU1CMdiR2hGtZeWB7zWrbY/edit"", ""BD075!A1:AV2803""), 15, FALSE)"),"COX ENERGY COLOMBIA S.A.S")</f>
        <v>COX ENERGY COLOMBIA S.A.S</v>
      </c>
      <c r="H97" s="45" t="s">
        <v>172</v>
      </c>
      <c r="I97" s="37" t="s">
        <v>42</v>
      </c>
      <c r="J97" s="37" t="str">
        <f>IFERROR(__xludf.DUMMYFUNCTION("VLOOKUP(D97, IMPORTRANGE(""https://docs.google.com/spreadsheets/d/1-1sI1CgmkGLtYav5pFpc8zU1CMdiR2hGtZeWB7zWrbY/edit"", ""BD075!A1:AV2803""), 28, FALSE)"),"BOLIVAR")</f>
        <v>BOLIVAR</v>
      </c>
      <c r="K97" s="37" t="str">
        <f>IFERROR(__xludf.DUMMYFUNCTION("VLOOKUP(D97, IMPORTRANGE(""https://docs.google.com/spreadsheets/d/1-1sI1CgmkGLtYav5pFpc8zU1CMdiR2hGtZeWB7zWrbY/edit"", ""BD075!A1:AV2803""), 29, FALSE)"),"SANTA ROSA")</f>
        <v>SANTA ROSA</v>
      </c>
      <c r="L97" s="37" t="s">
        <v>51</v>
      </c>
      <c r="M97" s="37"/>
      <c r="N97" s="37">
        <f>IFERROR(__xludf.DUMMYFUNCTION("VLOOKUP(D97, IMPORTRANGE(""https://docs.google.com/spreadsheets/d/1-1sI1CgmkGLtYav5pFpc8zU1CMdiR2hGtZeWB7zWrbY/edit"", ""BD075!A1:AV2803""), 22, FALSE)"),9.9)</f>
        <v>9.9</v>
      </c>
      <c r="O97" s="37" t="str">
        <f>IFERROR(__xludf.DUMMYFUNCTION("VLOOKUP(D97, IMPORTRANGE(""https://docs.google.com/spreadsheets/d/1-1sI1CgmkGLtYav5pFpc8zU1CMdiR2hGtZeWB7zWrbY/edit"", ""BD075!A1:AV2803""), 32, FALSE)"),"BAYUNCA 34.5 KV")</f>
        <v>BAYUNCA 34.5 KV</v>
      </c>
      <c r="P97" s="37" t="str">
        <f>IFERROR(__xludf.DUMMYFUNCTION("VLOOKUP(D97, IMPORTRANGE(""https://docs.google.com/spreadsheets/d/1-1sI1CgmkGLtYav5pFpc8zU1CMdiR2hGtZeWB7zWrbY/edit"", ""BD075!A1:AV2803""), 33, FALSE)"),"CARIBE MAR DE LA COSTA S.A. E.S.P. - AFINIA")</f>
        <v>CARIBE MAR DE LA COSTA S.A. E.S.P. - AFINIA</v>
      </c>
      <c r="Q97" s="37" t="str">
        <f>IFERROR(__xludf.DUMMYFUNCTION("VLOOKUP(D97, IMPORTRANGE(""https://docs.google.com/spreadsheets/d/1-1sI1CgmkGLtYav5pFpc8zU1CMdiR2hGtZeWB7zWrbY/edit"", ""BD075!A1:AV2803""), 7, FALSE)"),"SOLAR FV")</f>
        <v>SOLAR FV</v>
      </c>
      <c r="R97" s="37">
        <f t="shared" si="1"/>
        <v>2025</v>
      </c>
      <c r="S97" s="225">
        <f>IFERROR(__xludf.DUMMYFUNCTION("VLOOKUP(D97, IMPORTRANGE(""https://docs.google.com/spreadsheets/d/1-1sI1CgmkGLtYav5pFpc8zU1CMdiR2hGtZeWB7zWrbY/edit"", ""BD075!A1:AV2803""), 26, FALSE)"),46022.0)</f>
        <v>46022</v>
      </c>
      <c r="T97" s="257">
        <v>46409.0</v>
      </c>
      <c r="U97" s="37" t="str">
        <f>IFERROR(__xludf.DUMMYFUNCTION("VLOOKUP(D97, IMPORTRANGE(""https://docs.google.com/spreadsheets/d/1-1sI1CgmkGLtYav5pFpc8zU1CMdiR2hGtZeWB7zWrbY/edit"", ""BD075!A1:AV2803""),34, FALSE)"),"NO")</f>
        <v>NO</v>
      </c>
      <c r="V97" s="37" t="str">
        <f>IFERROR(__xludf.DUMMYFUNCTION("VLOOKUP(D97, IMPORTRANGE(""https://docs.google.com/spreadsheets/d/1-1sI1CgmkGLtYav5pFpc8zU1CMdiR2hGtZeWB7zWrbY/edit"", ""BD075!A1:AV2803""), 35, FALSE)"),"")</f>
        <v/>
      </c>
      <c r="W97" s="37" t="s">
        <v>28</v>
      </c>
      <c r="X97" s="227" t="s">
        <v>485</v>
      </c>
      <c r="Y97" s="252"/>
      <c r="Z97" s="229"/>
      <c r="AA97" s="229"/>
      <c r="AB97" s="230"/>
      <c r="AC97" s="37"/>
      <c r="AD97" s="37" t="s">
        <v>33</v>
      </c>
    </row>
    <row r="98" ht="22.5" hidden="1" customHeight="1">
      <c r="A98" s="213"/>
      <c r="B98" s="255"/>
      <c r="C98" s="224" t="s">
        <v>28</v>
      </c>
      <c r="D98" s="107" t="s">
        <v>130</v>
      </c>
      <c r="E98" s="37">
        <v>3342.0</v>
      </c>
      <c r="F98" s="37" t="str">
        <f>IFERROR(__xludf.DUMMYFUNCTION("VLOOKUP(D98, IMPORTRANGE(""https://docs.google.com/spreadsheets/d/1-1sI1CgmkGLtYav5pFpc8zU1CMdiR2hGtZeWB7zWrbY/edit"", ""BD075!A1:AV2803""), 5, FALSE)"),"COG.001.2022 AZAHAR I 4.99 MW")</f>
        <v>COG.001.2022 AZAHAR I 4.99 MW</v>
      </c>
      <c r="G98" s="37" t="str">
        <f>IFERROR(__xludf.DUMMYFUNCTION("VLOOKUP(D98, IMPORTRANGE(""https://docs.google.com/spreadsheets/d/1-1sI1CgmkGLtYav5pFpc8zU1CMdiR2hGtZeWB7zWrbY/edit"", ""BD075!A1:AV2803""), 15, FALSE)"),"RECAP COLOMBIA GRANJA I SAS")</f>
        <v>RECAP COLOMBIA GRANJA I SAS</v>
      </c>
      <c r="H98" s="37"/>
      <c r="I98" s="37" t="s">
        <v>61</v>
      </c>
      <c r="J98" s="37" t="str">
        <f>IFERROR(__xludf.DUMMYFUNCTION("VLOOKUP(D98, IMPORTRANGE(""https://docs.google.com/spreadsheets/d/1-1sI1CgmkGLtYav5pFpc8zU1CMdiR2hGtZeWB7zWrbY/edit"", ""BD075!A1:AV2803""), 28, FALSE)"),"RISARALDA")</f>
        <v>RISARALDA</v>
      </c>
      <c r="K98" s="37" t="str">
        <f>IFERROR(__xludf.DUMMYFUNCTION("VLOOKUP(D98, IMPORTRANGE(""https://docs.google.com/spreadsheets/d/1-1sI1CgmkGLtYav5pFpc8zU1CMdiR2hGtZeWB7zWrbY/edit"", ""BD075!A1:AV2803""), 29, FALSE)"),"PEREIRA")</f>
        <v>PEREIRA</v>
      </c>
      <c r="L98" s="37" t="s">
        <v>131</v>
      </c>
      <c r="M98" s="37"/>
      <c r="N98" s="37" t="str">
        <f>IFERROR(__xludf.DUMMYFUNCTION("VLOOKUP(D98, IMPORTRANGE(""https://docs.google.com/spreadsheets/d/1-1sI1CgmkGLtYav5pFpc8zU1CMdiR2hGtZeWB7zWrbY/edit"", ""BD075!A1:AV2803""), 22, FALSE)"),"")</f>
        <v/>
      </c>
      <c r="O98" s="37" t="str">
        <f>IFERROR(__xludf.DUMMYFUNCTION("VLOOKUP(D98, IMPORTRANGE(""https://docs.google.com/spreadsheets/d/1-1sI1CgmkGLtYav5pFpc8zU1CMdiR2hGtZeWB7zWrbY/edit"", ""BD075!A1:AV2803""), 32, FALSE)"),"PLANTA DIESEL 13.2")</f>
        <v>PLANTA DIESEL 13.2</v>
      </c>
      <c r="P98" s="37" t="str">
        <f>IFERROR(__xludf.DUMMYFUNCTION("VLOOKUP(D98, IMPORTRANGE(""https://docs.google.com/spreadsheets/d/1-1sI1CgmkGLtYav5pFpc8zU1CMdiR2hGtZeWB7zWrbY/edit"", ""BD075!A1:AV2803""), 33, FALSE)"),"ELECTRIFICADORA DEL HUILA S.A. E.S.P.")</f>
        <v>ELECTRIFICADORA DEL HUILA S.A. E.S.P.</v>
      </c>
      <c r="Q98" s="37" t="str">
        <f>IFERROR(__xludf.DUMMYFUNCTION("VLOOKUP(D98, IMPORTRANGE(""https://docs.google.com/spreadsheets/d/1-1sI1CgmkGLtYav5pFpc8zU1CMdiR2hGtZeWB7zWrbY/edit"", ""BD075!A1:AV2803""), 7, FALSE)"),"SOLAR FV")</f>
        <v>SOLAR FV</v>
      </c>
      <c r="R98" s="37">
        <f t="shared" si="1"/>
        <v>1899</v>
      </c>
      <c r="S98" s="225" t="str">
        <f>IFERROR(__xludf.DUMMYFUNCTION("VLOOKUP(D98, IMPORTRANGE(""https://docs.google.com/spreadsheets/d/1-1sI1CgmkGLtYav5pFpc8zU1CMdiR2hGtZeWB7zWrbY/edit"", ""BD075!A1:AV2803""), 26, FALSE)"),"")</f>
        <v/>
      </c>
      <c r="T98" s="318">
        <v>46022.0</v>
      </c>
      <c r="U98" s="37" t="str">
        <f>IFERROR(__xludf.DUMMYFUNCTION("VLOOKUP(D98, IMPORTRANGE(""https://docs.google.com/spreadsheets/d/1-1sI1CgmkGLtYav5pFpc8zU1CMdiR2hGtZeWB7zWrbY/edit"", ""BD075!A1:AV2803""),34, FALSE)"),"NO")</f>
        <v>NO</v>
      </c>
      <c r="V98" s="37" t="str">
        <f>IFERROR(__xludf.DUMMYFUNCTION("VLOOKUP(D98, IMPORTRANGE(""https://docs.google.com/spreadsheets/d/1-1sI1CgmkGLtYav5pFpc8zU1CMdiR2hGtZeWB7zWrbY/edit"", ""BD075!A1:AV2803""), 35, FALSE)"),"")</f>
        <v/>
      </c>
      <c r="W98" s="37" t="s">
        <v>28</v>
      </c>
      <c r="X98" s="227" t="s">
        <v>132</v>
      </c>
      <c r="Y98" s="252"/>
      <c r="Z98" s="229"/>
      <c r="AA98" s="229"/>
      <c r="AB98" s="230"/>
      <c r="AC98" s="37"/>
      <c r="AD98" s="37" t="s">
        <v>33</v>
      </c>
    </row>
    <row r="99" ht="22.5" hidden="1" customHeight="1">
      <c r="A99" s="213"/>
      <c r="B99" s="307" t="s">
        <v>133</v>
      </c>
      <c r="C99" s="37" t="s">
        <v>28</v>
      </c>
      <c r="D99" s="37">
        <v>172.0</v>
      </c>
      <c r="E99" s="37">
        <v>3404.0</v>
      </c>
      <c r="F99" s="37" t="str">
        <f>IFERROR(__xludf.DUMMYFUNCTION("VLOOKUP(D99, IMPORTRANGE(""https://docs.google.com/spreadsheets/d/1-1sI1CgmkGLtYav5pFpc8zU1CMdiR2hGtZeWB7zWrbY/edit"", ""BD075!A1:AV2803""), 5, FALSE)"),"PCH AURES ALTO (19,9 MW)")</f>
        <v>PCH AURES ALTO (19,9 MW)</v>
      </c>
      <c r="G99" s="37" t="str">
        <f>IFERROR(__xludf.DUMMYFUNCTION("VLOOKUP(D99, IMPORTRANGE(""https://docs.google.com/spreadsheets/d/1-1sI1CgmkGLtYav5pFpc8zU1CMdiR2hGtZeWB7zWrbY/edit"", ""BD075!A1:AV2803""), 15, FALSE)"),"HIDROELÉCTRICA DEL RIO AURES S.A. E.S.P.")</f>
        <v>HIDROELÉCTRICA DEL RIO AURES S.A. E.S.P.</v>
      </c>
      <c r="H99" s="256"/>
      <c r="I99" s="37" t="s">
        <v>37</v>
      </c>
      <c r="J99" s="37" t="str">
        <f>IFERROR(__xludf.DUMMYFUNCTION("VLOOKUP(D99, IMPORTRANGE(""https://docs.google.com/spreadsheets/d/1-1sI1CgmkGLtYav5pFpc8zU1CMdiR2hGtZeWB7zWrbY/edit"", ""BD075!A1:AV2803""), 28, FALSE)"),"ANTIOQUIA")</f>
        <v>ANTIOQUIA</v>
      </c>
      <c r="K99" s="37" t="str">
        <f>IFERROR(__xludf.DUMMYFUNCTION("VLOOKUP(D99, IMPORTRANGE(""https://docs.google.com/spreadsheets/d/1-1sI1CgmkGLtYav5pFpc8zU1CMdiR2hGtZeWB7zWrbY/edit"", ""BD075!A1:AV2803""), 29, FALSE)"),"SONSÓN")</f>
        <v>SONSÓN</v>
      </c>
      <c r="L99" s="37" t="s">
        <v>134</v>
      </c>
      <c r="M99" s="37"/>
      <c r="N99" s="37">
        <f>IFERROR(__xludf.DUMMYFUNCTION("VLOOKUP(D99, IMPORTRANGE(""https://docs.google.com/spreadsheets/d/1-1sI1CgmkGLtYav5pFpc8zU1CMdiR2hGtZeWB7zWrbY/edit"", ""BD075!A1:AV2803""), 22, FALSE)"),19.9)</f>
        <v>19.9</v>
      </c>
      <c r="O99" s="37" t="str">
        <f>IFERROR(__xludf.DUMMYFUNCTION("VLOOKUP(D99, IMPORTRANGE(""https://docs.google.com/spreadsheets/d/1-1sI1CgmkGLtYav5pFpc8zU1CMdiR2hGtZeWB7zWrbY/edit"", ""BD075!A1:AV2803""), 32, FALSE)"),"SONSON 110 KV")</f>
        <v>SONSON 110 KV</v>
      </c>
      <c r="P99" s="37" t="str">
        <f>IFERROR(__xludf.DUMMYFUNCTION("VLOOKUP(D99, IMPORTRANGE(""https://docs.google.com/spreadsheets/d/1-1sI1CgmkGLtYav5pFpc8zU1CMdiR2hGtZeWB7zWrbY/edit"", ""BD075!A1:AV2803""), 33, FALSE)"),"EMPRASAS PUBLICAS DE MEDELLIN E.S.P.")</f>
        <v>EMPRASAS PUBLICAS DE MEDELLIN E.S.P.</v>
      </c>
      <c r="Q99" s="37" t="str">
        <f>IFERROR(__xludf.DUMMYFUNCTION("VLOOKUP(D99, IMPORTRANGE(""https://docs.google.com/spreadsheets/d/1-1sI1CgmkGLtYav5pFpc8zU1CMdiR2hGtZeWB7zWrbY/edit"", ""BD075!A1:AV2803""), 7, FALSE)"),"PCH")</f>
        <v>PCH</v>
      </c>
      <c r="R99" s="37">
        <f t="shared" si="1"/>
        <v>2027</v>
      </c>
      <c r="S99" s="225">
        <f>IFERROR(__xludf.DUMMYFUNCTION("VLOOKUP(D99, IMPORTRANGE(""https://docs.google.com/spreadsheets/d/1-1sI1CgmkGLtYav5pFpc8zU1CMdiR2hGtZeWB7zWrbY/edit"", ""BD075!A1:AV2803""), 26, FALSE)"),46477.0)</f>
        <v>46477</v>
      </c>
      <c r="T99" s="318">
        <v>46022.0</v>
      </c>
      <c r="U99" s="37" t="str">
        <f>IFERROR(__xludf.DUMMYFUNCTION("VLOOKUP(D99, IMPORTRANGE(""https://docs.google.com/spreadsheets/d/1-1sI1CgmkGLtYav5pFpc8zU1CMdiR2hGtZeWB7zWrbY/edit"", ""BD075!A1:AV2803""),34, FALSE)"),"SI")</f>
        <v>SI</v>
      </c>
      <c r="V99" s="37" t="str">
        <f>IFERROR(__xludf.DUMMYFUNCTION("VLOOKUP(D99, IMPORTRANGE(""https://docs.google.com/spreadsheets/d/1-1sI1CgmkGLtYav5pFpc8zU1CMdiR2hGtZeWB7zWrbY/edit"", ""BD075!A1:AV2803""), 35, FALSE)"),"SUPEDITADA A LA ENTRADA EN OPERACIÓN DE LA SUBESTACIÓN SAN LORENZO 230 KV")</f>
        <v>SUPEDITADA A LA ENTRADA EN OPERACIÓN DE LA SUBESTACIÓN SAN LORENZO 230 KV</v>
      </c>
      <c r="W99" s="37" t="s">
        <v>28</v>
      </c>
      <c r="X99" s="227" t="s">
        <v>135</v>
      </c>
      <c r="Y99" s="252"/>
      <c r="Z99" s="229"/>
      <c r="AA99" s="229"/>
      <c r="AB99" s="230"/>
      <c r="AC99" s="37"/>
      <c r="AD99" s="37" t="s">
        <v>33</v>
      </c>
    </row>
    <row r="100" ht="22.5" hidden="1" customHeight="1">
      <c r="A100" s="213"/>
      <c r="B100" s="223" t="s">
        <v>27</v>
      </c>
      <c r="C100" s="224" t="s">
        <v>28</v>
      </c>
      <c r="D100" s="37" t="s">
        <v>136</v>
      </c>
      <c r="E100" s="37">
        <v>3256.0</v>
      </c>
      <c r="F100" s="37" t="str">
        <f>IFERROR(__xludf.DUMMYFUNCTION("VLOOKUP(D100, IMPORTRANGE(""https://docs.google.com/spreadsheets/d/1-1sI1CgmkGLtYav5pFpc8zU1CMdiR2hGtZeWB7zWrbY/edit"", ""BD075!A1:AV2803""), 5, FALSE)"),"LA RAMADA SOLAR I")</f>
        <v>LA RAMADA SOLAR I</v>
      </c>
      <c r="G100" s="37" t="str">
        <f>IFERROR(__xludf.DUMMYFUNCTION("VLOOKUP(D100, IMPORTRANGE(""https://docs.google.com/spreadsheets/d/1-1sI1CgmkGLtYav5pFpc8zU1CMdiR2hGtZeWB7zWrbY/edit"", ""BD075!A1:AV2803""), 15, FALSE)"),"GRENERGY GESTION E INFRAESTRUCTURA SAS")</f>
        <v>GRENERGY GESTION E INFRAESTRUCTURA SAS</v>
      </c>
      <c r="H100" s="37" t="s">
        <v>41</v>
      </c>
      <c r="I100" s="37" t="s">
        <v>42</v>
      </c>
      <c r="J100" s="37" t="str">
        <f>IFERROR(__xludf.DUMMYFUNCTION("VLOOKUP(D100, IMPORTRANGE(""https://docs.google.com/spreadsheets/d/1-1sI1CgmkGLtYav5pFpc8zU1CMdiR2hGtZeWB7zWrbY/edit"", ""BD075!A1:AV2803""), 28, FALSE)"),"BOYACA")</f>
        <v>BOYACA</v>
      </c>
      <c r="K100" s="37" t="str">
        <f>IFERROR(__xludf.DUMMYFUNCTION("VLOOKUP(D100, IMPORTRANGE(""https://docs.google.com/spreadsheets/d/1-1sI1CgmkGLtYav5pFpc8zU1CMdiR2hGtZeWB7zWrbY/edit"", ""BD075!A1:AV2803""), 29, FALSE)"),"SOGAMOSO")</f>
        <v>SOGAMOSO</v>
      </c>
      <c r="L100" s="37" t="s">
        <v>127</v>
      </c>
      <c r="M100" s="37"/>
      <c r="N100" s="37" t="str">
        <f>IFERROR(__xludf.DUMMYFUNCTION("VLOOKUP(D100, IMPORTRANGE(""https://docs.google.com/spreadsheets/d/1-1sI1CgmkGLtYav5pFpc8zU1CMdiR2hGtZeWB7zWrbY/edit"", ""BD075!A1:AV2803""), 22, FALSE)"),"")</f>
        <v/>
      </c>
      <c r="O100" s="37" t="str">
        <f>IFERROR(__xludf.DUMMYFUNCTION("VLOOKUP(D100, IMPORTRANGE(""https://docs.google.com/spreadsheets/d/1-1sI1CgmkGLtYav5pFpc8zU1CMdiR2hGtZeWB7zWrbY/edit"", ""BD075!A1:AV2803""), 32, FALSE)"),"LA RAMADA 13,8 KV")</f>
        <v>LA RAMADA 13,8 KV</v>
      </c>
      <c r="P100" s="37" t="str">
        <f>IFERROR(__xludf.DUMMYFUNCTION("VLOOKUP(D100, IMPORTRANGE(""https://docs.google.com/spreadsheets/d/1-1sI1CgmkGLtYav5pFpc8zU1CMdiR2hGtZeWB7zWrbY/edit"", ""BD075!A1:AV2803""), 33, FALSE)"),"EMPRESA DE ENERGÍA DE BOYACÁ S.A E.S.P - EBSA")</f>
        <v>EMPRESA DE ENERGÍA DE BOYACÁ S.A E.S.P - EBSA</v>
      </c>
      <c r="Q100" s="37" t="str">
        <f>IFERROR(__xludf.DUMMYFUNCTION("VLOOKUP(D100, IMPORTRANGE(""https://docs.google.com/spreadsheets/d/1-1sI1CgmkGLtYav5pFpc8zU1CMdiR2hGtZeWB7zWrbY/edit"", ""BD075!A1:AV2803""), 7, FALSE)"),"SOLAR FV")</f>
        <v>SOLAR FV</v>
      </c>
      <c r="R100" s="37">
        <f t="shared" si="1"/>
        <v>1899</v>
      </c>
      <c r="S100" s="225" t="str">
        <f>IFERROR(__xludf.DUMMYFUNCTION("VLOOKUP(D100, IMPORTRANGE(""https://docs.google.com/spreadsheets/d/1-1sI1CgmkGLtYav5pFpc8zU1CMdiR2hGtZeWB7zWrbY/edit"", ""BD075!A1:AV2803""), 26, FALSE)"),"")</f>
        <v/>
      </c>
      <c r="T100" s="318">
        <v>46022.0</v>
      </c>
      <c r="U100" s="37" t="str">
        <f>IFERROR(__xludf.DUMMYFUNCTION("VLOOKUP(D100, IMPORTRANGE(""https://docs.google.com/spreadsheets/d/1-1sI1CgmkGLtYav5pFpc8zU1CMdiR2hGtZeWB7zWrbY/edit"", ""BD075!A1:AV2803""),34, FALSE)"),"NO")</f>
        <v>NO</v>
      </c>
      <c r="V100" s="37" t="str">
        <f>IFERROR(__xludf.DUMMYFUNCTION("VLOOKUP(D100, IMPORTRANGE(""https://docs.google.com/spreadsheets/d/1-1sI1CgmkGLtYav5pFpc8zU1CMdiR2hGtZeWB7zWrbY/edit"", ""BD075!A1:AV2803""), 35, FALSE)"),"")</f>
        <v/>
      </c>
      <c r="W100" s="37" t="s">
        <v>28</v>
      </c>
      <c r="X100" s="227" t="s">
        <v>137</v>
      </c>
      <c r="Y100" s="252"/>
      <c r="Z100" s="229"/>
      <c r="AA100" s="229"/>
      <c r="AB100" s="230"/>
      <c r="AC100" s="37"/>
      <c r="AD100" s="37" t="s">
        <v>33</v>
      </c>
    </row>
    <row r="101" ht="22.5" hidden="1" customHeight="1">
      <c r="A101" s="213"/>
      <c r="B101" s="255"/>
      <c r="C101" s="37" t="s">
        <v>28</v>
      </c>
      <c r="D101" s="107" t="s">
        <v>266</v>
      </c>
      <c r="E101" s="37">
        <v>3388.0</v>
      </c>
      <c r="F101" s="37" t="str">
        <f>IFERROR(__xludf.DUMMYFUNCTION("VLOOKUP(D101, IMPORTRANGE(""https://docs.google.com/spreadsheets/d/1-1sI1CgmkGLtYav5pFpc8zU1CMdiR2hGtZeWB7zWrbY/edit"", ""BD075!A1:AV2803""), 5, FALSE)"),"COG.005.2022 GUANACASTE")</f>
        <v>COG.005.2022 GUANACASTE</v>
      </c>
      <c r="G101" s="37" t="str">
        <f>IFERROR(__xludf.DUMMYFUNCTION("VLOOKUP(D101, IMPORTRANGE(""https://docs.google.com/spreadsheets/d/1-1sI1CgmkGLtYav5pFpc8zU1CMdiR2hGtZeWB7zWrbY/edit"", ""BD075!A1:AV2803""), 15, FALSE)"),"RECAP COLOMBIA GRANJA II S.A.S")</f>
        <v>RECAP COLOMBIA GRANJA II S.A.S</v>
      </c>
      <c r="H101" s="256"/>
      <c r="I101" s="37" t="s">
        <v>61</v>
      </c>
      <c r="J101" s="37" t="str">
        <f>IFERROR(__xludf.DUMMYFUNCTION("VLOOKUP(D101, IMPORTRANGE(""https://docs.google.com/spreadsheets/d/1-1sI1CgmkGLtYav5pFpc8zU1CMdiR2hGtZeWB7zWrbY/edit"", ""BD075!A1:AV2803""), 28, FALSE)"),"RISARALDA")</f>
        <v>RISARALDA</v>
      </c>
      <c r="K101" s="37" t="str">
        <f>IFERROR(__xludf.DUMMYFUNCTION("VLOOKUP(D101, IMPORTRANGE(""https://docs.google.com/spreadsheets/d/1-1sI1CgmkGLtYav5pFpc8zU1CMdiR2hGtZeWB7zWrbY/edit"", ""BD075!A1:AV2803""), 29, FALSE)"),"PEREIRA")</f>
        <v>PEREIRA</v>
      </c>
      <c r="L101" s="37" t="s">
        <v>62</v>
      </c>
      <c r="M101" s="37"/>
      <c r="N101" s="37">
        <f>IFERROR(__xludf.DUMMYFUNCTION("VLOOKUP(D101, IMPORTRANGE(""https://docs.google.com/spreadsheets/d/1-1sI1CgmkGLtYav5pFpc8zU1CMdiR2hGtZeWB7zWrbY/edit"", ""BD075!A1:AV2803""), 22, FALSE)"),9.9)</f>
        <v>9.9</v>
      </c>
      <c r="O101" s="37" t="str">
        <f>IFERROR(__xludf.DUMMYFUNCTION("VLOOKUP(D101, IMPORTRANGE(""https://docs.google.com/spreadsheets/d/1-1sI1CgmkGLtYav5pFpc8zU1CMdiR2hGtZeWB7zWrbY/edit"", ""BD075!A1:AV2803""), 32, FALSE)"),"PAVAS 33")</f>
        <v>PAVAS 33</v>
      </c>
      <c r="P101" s="37" t="str">
        <f>IFERROR(__xludf.DUMMYFUNCTION("VLOOKUP(D101, IMPORTRANGE(""https://docs.google.com/spreadsheets/d/1-1sI1CgmkGLtYav5pFpc8zU1CMdiR2hGtZeWB7zWrbY/edit"", ""BD075!A1:AV2803""), 33, FALSE)"),"EMPRESA DE ENERGÍA DE PEREIRA S.A. E.S.P - EEPEREIRA")</f>
        <v>EMPRESA DE ENERGÍA DE PEREIRA S.A. E.S.P - EEPEREIRA</v>
      </c>
      <c r="Q101" s="37" t="str">
        <f>IFERROR(__xludf.DUMMYFUNCTION("VLOOKUP(D101, IMPORTRANGE(""https://docs.google.com/spreadsheets/d/1-1sI1CgmkGLtYav5pFpc8zU1CMdiR2hGtZeWB7zWrbY/edit"", ""BD075!A1:AV2803""), 7, FALSE)"),"SOLAR FV")</f>
        <v>SOLAR FV</v>
      </c>
      <c r="R101" s="37">
        <f t="shared" si="1"/>
        <v>2025</v>
      </c>
      <c r="S101" s="225">
        <f>IFERROR(__xludf.DUMMYFUNCTION("VLOOKUP(D101, IMPORTRANGE(""https://docs.google.com/spreadsheets/d/1-1sI1CgmkGLtYav5pFpc8zU1CMdiR2hGtZeWB7zWrbY/edit"", ""BD075!A1:AV2803""), 26, FALSE)"),46022.0)</f>
        <v>46022</v>
      </c>
      <c r="T101" s="226">
        <v>46387.0</v>
      </c>
      <c r="U101" s="37" t="str">
        <f>IFERROR(__xludf.DUMMYFUNCTION("VLOOKUP(D101, IMPORTRANGE(""https://docs.google.com/spreadsheets/d/1-1sI1CgmkGLtYav5pFpc8zU1CMdiR2hGtZeWB7zWrbY/edit"", ""BD075!A1:AV2803""),34, FALSE)"),"NO")</f>
        <v>NO</v>
      </c>
      <c r="V101" s="37" t="str">
        <f>IFERROR(__xludf.DUMMYFUNCTION("VLOOKUP(D101, IMPORTRANGE(""https://docs.google.com/spreadsheets/d/1-1sI1CgmkGLtYav5pFpc8zU1CMdiR2hGtZeWB7zWrbY/edit"", ""BD075!A1:AV2803""), 35, FALSE)"),"")</f>
        <v/>
      </c>
      <c r="W101" s="37" t="s">
        <v>28</v>
      </c>
      <c r="X101" s="227" t="s">
        <v>267</v>
      </c>
      <c r="Y101" s="252"/>
      <c r="Z101" s="229"/>
      <c r="AA101" s="229"/>
      <c r="AB101" s="230"/>
      <c r="AC101" s="37"/>
      <c r="AD101" s="37" t="s">
        <v>33</v>
      </c>
    </row>
    <row r="102" ht="22.5" hidden="1" customHeight="1">
      <c r="A102" s="213"/>
      <c r="B102" s="319"/>
      <c r="C102" s="45" t="s">
        <v>28</v>
      </c>
      <c r="D102" s="45">
        <v>480.0</v>
      </c>
      <c r="E102" s="45">
        <v>3196.0</v>
      </c>
      <c r="F102" s="45" t="str">
        <f>IFERROR(__xludf.DUMMYFUNCTION("VLOOKUP(D102, IMPORTRANGE(""https://docs.google.com/spreadsheets/d/1-1sI1CgmkGLtYav5pFpc8zU1CMdiR2hGtZeWB7zWrbY/edit"", ""BD075!A1:AV2803""), 5, FALSE)"),"PLANTA SOLAR LAS MARÍAS 99,5 MW")</f>
        <v>PLANTA SOLAR LAS MARÍAS 99,5 MW</v>
      </c>
      <c r="G102" s="45" t="str">
        <f>IFERROR(__xludf.DUMMYFUNCTION("VLOOKUP(D102, IMPORTRANGE(""https://docs.google.com/spreadsheets/d/1-1sI1CgmkGLtYav5pFpc8zU1CMdiR2hGtZeWB7zWrbY/edit"", ""BD075!A1:AV2803""), 15, FALSE)"),"PROMOTORA Y GENERADORA DE ENERGÍAS SOSTENIBLES S.A.S.")</f>
        <v>PROMOTORA Y GENERADORA DE ENERGÍAS SOSTENIBLES S.A.S.</v>
      </c>
      <c r="H102" s="45" t="s">
        <v>486</v>
      </c>
      <c r="I102" s="45" t="s">
        <v>37</v>
      </c>
      <c r="J102" s="45" t="str">
        <f>IFERROR(__xludf.DUMMYFUNCTION("VLOOKUP(D102, IMPORTRANGE(""https://docs.google.com/spreadsheets/d/1-1sI1CgmkGLtYav5pFpc8zU1CMdiR2hGtZeWB7zWrbY/edit"", ""BD075!A1:AV2803""), 28, FALSE)"),"CAUCA")</f>
        <v>CAUCA</v>
      </c>
      <c r="K102" s="45" t="str">
        <f>IFERROR(__xludf.DUMMYFUNCTION("VLOOKUP(D102, IMPORTRANGE(""https://docs.google.com/spreadsheets/d/1-1sI1CgmkGLtYav5pFpc8zU1CMdiR2hGtZeWB7zWrbY/edit"", ""BD075!A1:AV2803""), 29, FALSE)"),"")</f>
        <v/>
      </c>
      <c r="L102" s="45" t="s">
        <v>70</v>
      </c>
      <c r="M102" s="45"/>
      <c r="N102" s="45">
        <f>IFERROR(__xludf.DUMMYFUNCTION("VLOOKUP(D102, IMPORTRANGE(""https://docs.google.com/spreadsheets/d/1-1sI1CgmkGLtYav5pFpc8zU1CMdiR2hGtZeWB7zWrbY/edit"", ""BD075!A1:AV2803""), 22, FALSE)"),99.5)</f>
        <v>99.5</v>
      </c>
      <c r="O102" s="45" t="str">
        <f>IFERROR(__xludf.DUMMYFUNCTION("VLOOKUP(D102, IMPORTRANGE(""https://docs.google.com/spreadsheets/d/1-1sI1CgmkGLtYav5pFpc8zU1CMdiR2hGtZeWB7zWrbY/edit"", ""BD075!A1:AV2803""), 32, FALSE)"),"EL ZAQUE 115 KV")</f>
        <v>EL ZAQUE 115 KV</v>
      </c>
      <c r="P102" s="45" t="str">
        <f>IFERROR(__xludf.DUMMYFUNCTION("VLOOKUP(D102, IMPORTRANGE(""https://docs.google.com/spreadsheets/d/1-1sI1CgmkGLtYav5pFpc8zU1CMdiR2hGtZeWB7zWrbY/edit"", ""BD075!A1:AV2803""), 33, FALSE)"),"COMPAÑÍA ENERGÉTICA DE OCCIDENTE S.A. E.S.P")</f>
        <v>COMPAÑÍA ENERGÉTICA DE OCCIDENTE S.A. E.S.P</v>
      </c>
      <c r="Q102" s="45" t="str">
        <f>IFERROR(__xludf.DUMMYFUNCTION("VLOOKUP(D102, IMPORTRANGE(""https://docs.google.com/spreadsheets/d/1-1sI1CgmkGLtYav5pFpc8zU1CMdiR2hGtZeWB7zWrbY/edit"", ""BD075!A1:AV2803""), 7, FALSE)"),"SOLAR FV")</f>
        <v>SOLAR FV</v>
      </c>
      <c r="R102" s="45">
        <f t="shared" si="1"/>
        <v>2027</v>
      </c>
      <c r="S102" s="245">
        <f>IFERROR(__xludf.DUMMYFUNCTION("VLOOKUP(D102, IMPORTRANGE(""https://docs.google.com/spreadsheets/d/1-1sI1CgmkGLtYav5pFpc8zU1CMdiR2hGtZeWB7zWrbY/edit"", ""BD075!A1:AV2803""), 26, FALSE)"),46722.0)</f>
        <v>46722</v>
      </c>
      <c r="T102" s="316">
        <v>46719.0</v>
      </c>
      <c r="U102" s="45" t="str">
        <f>IFERROR(__xludf.DUMMYFUNCTION("VLOOKUP(D102, IMPORTRANGE(""https://docs.google.com/spreadsheets/d/1-1sI1CgmkGLtYav5pFpc8zU1CMdiR2hGtZeWB7zWrbY/edit"", ""BD075!A1:AV2803""),34, FALSE)"),"SI")</f>
        <v>SI</v>
      </c>
      <c r="V102" s="45" t="str">
        <f>IFERROR(__xludf.DUMMYFUNCTION("VLOOKUP(D102, IMPORTRANGE(""https://docs.google.com/spreadsheets/d/1-1sI1CgmkGLtYav5pFpc8zU1CMdiR2hGtZeWB7zWrbY/edit"", ""BD075!A1:AV2803""), 35, FALSE)"),"AUMENTO DE CAPACIDAD DE LOS TRANSFORMADORES DE CORRIENTE - TC'S DE 300/5 A 600/5 AMPERIOS EN LOS CIRCUITOS PROPIEDAD DE CEDENAR DEL ÁREA DE INFLUENCIA DE LA PLANTA.")</f>
        <v>AUMENTO DE CAPACIDAD DE LOS TRANSFORMADORES DE CORRIENTE - TC'S DE 300/5 A 600/5 AMPERIOS EN LOS CIRCUITOS PROPIEDAD DE CEDENAR DEL ÁREA DE INFLUENCIA DE LA PLANTA.</v>
      </c>
      <c r="W102" s="45" t="s">
        <v>66</v>
      </c>
      <c r="X102" s="247" t="s">
        <v>487</v>
      </c>
      <c r="Y102" s="248"/>
      <c r="Z102" s="249"/>
      <c r="AA102" s="249"/>
      <c r="AB102" s="320"/>
      <c r="AC102" s="59"/>
      <c r="AD102" s="45" t="s">
        <v>33</v>
      </c>
    </row>
    <row r="103" ht="22.5" hidden="1" customHeight="1">
      <c r="A103" s="213"/>
      <c r="B103" s="321" t="s">
        <v>133</v>
      </c>
      <c r="C103" s="45" t="s">
        <v>28</v>
      </c>
      <c r="D103" s="45">
        <v>850.0</v>
      </c>
      <c r="E103" s="45">
        <v>3331.0</v>
      </c>
      <c r="F103" s="45" t="str">
        <f>IFERROR(__xludf.DUMMYFUNCTION("VLOOKUP(D103, IMPORTRANGE(""https://docs.google.com/spreadsheets/d/1-1sI1CgmkGLtYav5pFpc8zU1CMdiR2hGtZeWB7zWrbY/edit"", ""BD075!A1:AV2803""), 5, FALSE)"),"PCH AURRÁ LA SUCIA (14 MW)")</f>
        <v>PCH AURRÁ LA SUCIA (14 MW)</v>
      </c>
      <c r="G103" s="45" t="str">
        <f>IFERROR(__xludf.DUMMYFUNCTION("VLOOKUP(D103, IMPORTRANGE(""https://docs.google.com/spreadsheets/d/1-1sI1CgmkGLtYav5pFpc8zU1CMdiR2hGtZeWB7zWrbY/edit"", ""BD075!A1:AV2803""), 15, FALSE)"),"AURRÁ S.A.S.")</f>
        <v>AURRÁ S.A.S.</v>
      </c>
      <c r="H103" s="315"/>
      <c r="I103" s="45" t="s">
        <v>37</v>
      </c>
      <c r="J103" s="45" t="str">
        <f>IFERROR(__xludf.DUMMYFUNCTION("VLOOKUP(D103, IMPORTRANGE(""https://docs.google.com/spreadsheets/d/1-1sI1CgmkGLtYav5pFpc8zU1CMdiR2hGtZeWB7zWrbY/edit"", ""BD075!A1:AV2803""), 28, FALSE)"),"ANTIOQUIA")</f>
        <v>ANTIOQUIA</v>
      </c>
      <c r="K103" s="45" t="str">
        <f>IFERROR(__xludf.DUMMYFUNCTION("VLOOKUP(D103, IMPORTRANGE(""https://docs.google.com/spreadsheets/d/1-1sI1CgmkGLtYav5pFpc8zU1CMdiR2hGtZeWB7zWrbY/edit"", ""BD075!A1:AV2803""), 29, FALSE)"),"SAN JERÓNIMO")</f>
        <v>SAN JERÓNIMO</v>
      </c>
      <c r="L103" s="45" t="s">
        <v>134</v>
      </c>
      <c r="M103" s="45"/>
      <c r="N103" s="45" t="str">
        <f>IFERROR(__xludf.DUMMYFUNCTION("VLOOKUP(D103, IMPORTRANGE(""https://docs.google.com/spreadsheets/d/1-1sI1CgmkGLtYav5pFpc8zU1CMdiR2hGtZeWB7zWrbY/edit"", ""BD075!A1:AV2803""), 22, FALSE)"),"")</f>
        <v/>
      </c>
      <c r="O103" s="45" t="str">
        <f>IFERROR(__xludf.DUMMYFUNCTION("VLOOKUP(D103, IMPORTRANGE(""https://docs.google.com/spreadsheets/d/1-1sI1CgmkGLtYav5pFpc8zU1CMdiR2hGtZeWB7zWrbY/edit"", ""BD075!A1:AV2803""), 32, FALSE)"),"SAN JERONIMO 44 KV")</f>
        <v>SAN JERONIMO 44 KV</v>
      </c>
      <c r="P103" s="45" t="str">
        <f>IFERROR(__xludf.DUMMYFUNCTION("VLOOKUP(D103, IMPORTRANGE(""https://docs.google.com/spreadsheets/d/1-1sI1CgmkGLtYav5pFpc8zU1CMdiR2hGtZeWB7zWrbY/edit"", ""BD075!A1:AV2803""), 33, FALSE)"),"EMPRESAS PUBLICAS DE MEDELLIN E.S.P.")</f>
        <v>EMPRESAS PUBLICAS DE MEDELLIN E.S.P.</v>
      </c>
      <c r="Q103" s="45" t="str">
        <f>IFERROR(__xludf.DUMMYFUNCTION("VLOOKUP(D103, IMPORTRANGE(""https://docs.google.com/spreadsheets/d/1-1sI1CgmkGLtYav5pFpc8zU1CMdiR2hGtZeWB7zWrbY/edit"", ""BD075!A1:AV2803""), 7, FALSE)"),"PCH")</f>
        <v>PCH</v>
      </c>
      <c r="R103" s="45">
        <f t="shared" si="1"/>
        <v>1899</v>
      </c>
      <c r="S103" s="245" t="str">
        <f>IFERROR(__xludf.DUMMYFUNCTION("VLOOKUP(D103, IMPORTRANGE(""https://docs.google.com/spreadsheets/d/1-1sI1CgmkGLtYav5pFpc8zU1CMdiR2hGtZeWB7zWrbY/edit"", ""BD075!A1:AV2803""), 26, FALSE)"),"")</f>
        <v/>
      </c>
      <c r="T103" s="322" t="str">
        <f t="shared" ref="T103:T105" si="2">S103</f>
        <v/>
      </c>
      <c r="U103" s="45" t="str">
        <f>IFERROR(__xludf.DUMMYFUNCTION("VLOOKUP(D103, IMPORTRANGE(""https://docs.google.com/spreadsheets/d/1-1sI1CgmkGLtYav5pFpc8zU1CMdiR2hGtZeWB7zWrbY/edit"", ""BD075!A1:AV2803""),34, FALSE)"),"SI")</f>
        <v>SI</v>
      </c>
      <c r="V103" s="45" t="str">
        <f>IFERROR(__xludf.DUMMYFUNCTION("VLOOKUP(D103, IMPORTRANGE(""https://docs.google.com/spreadsheets/d/1-1sI1CgmkGLtYav5pFpc8zU1CMdiR2hGtZeWB7zWrbY/edit"", ""BD075!A1:AV2803""), 35, FALSE)"),"SUPEDITADO A: I) LA REPOTENCIACIÓN DEL CORREDOR OCCIDENTE - SAN JERÓNIMO - SANTA FE DE ANTIOQUIA 110 KV A 467 A CON FPO PROPUESTA PARA ABRIL DE 2022; II) LA REPOTENCIACIÓN DEL TRANSFORMADOR SAN JERÓNIMO 110/44 KV A 40 MVA")</f>
        <v>SUPEDITADO A: I) LA REPOTENCIACIÓN DEL CORREDOR OCCIDENTE - SAN JERÓNIMO - SANTA FE DE ANTIOQUIA 110 KV A 467 A CON FPO PROPUESTA PARA ABRIL DE 2022; II) LA REPOTENCIACIÓN DEL TRANSFORMADOR SAN JERÓNIMO 110/44 KV A 40 MVA</v>
      </c>
      <c r="W103" s="45" t="s">
        <v>28</v>
      </c>
      <c r="X103" s="247" t="s">
        <v>138</v>
      </c>
      <c r="Y103" s="248"/>
      <c r="Z103" s="249"/>
      <c r="AA103" s="249"/>
      <c r="AB103" s="250"/>
      <c r="AC103" s="45"/>
      <c r="AD103" s="45" t="s">
        <v>33</v>
      </c>
    </row>
    <row r="104" ht="22.5" hidden="1" customHeight="1">
      <c r="A104" s="1"/>
      <c r="B104" s="242" t="s">
        <v>35</v>
      </c>
      <c r="C104" s="45" t="s">
        <v>28</v>
      </c>
      <c r="D104" s="323">
        <v>320.0</v>
      </c>
      <c r="E104" s="45" t="s">
        <v>47</v>
      </c>
      <c r="F104" s="45" t="str">
        <f>IFERROR(__xludf.DUMMYFUNCTION("VLOOKUP(D104, IMPORTRANGE(""https://docs.google.com/spreadsheets/d/1-1sI1CgmkGLtYav5pFpc8zU1CMdiR2hGtZeWB7zWrbY/edit"", ""BD075!A1:AV2803""), 5, FALSE)"),"PARQUE SOLAR LA CAYENA DE 19,9 MW")</f>
        <v>PARQUE SOLAR LA CAYENA DE 19,9 MW</v>
      </c>
      <c r="G104" s="45" t="str">
        <f>IFERROR(__xludf.DUMMYFUNCTION("VLOOKUP(D104, IMPORTRANGE(""https://docs.google.com/spreadsheets/d/1-1sI1CgmkGLtYav5pFpc8zU1CMdiR2hGtZeWB7zWrbY/edit"", ""BD075!A1:AV2803""), 15, FALSE)"),"LA CAYENA SOLAR S.A.S.")</f>
        <v>LA CAYENA SOLAR S.A.S.</v>
      </c>
      <c r="H104" s="45" t="s">
        <v>139</v>
      </c>
      <c r="I104" s="45" t="s">
        <v>42</v>
      </c>
      <c r="J104" s="45" t="str">
        <f>IFERROR(__xludf.DUMMYFUNCTION("VLOOKUP(D104, IMPORTRANGE(""https://docs.google.com/spreadsheets/d/1-1sI1CgmkGLtYav5pFpc8zU1CMdiR2hGtZeWB7zWrbY/edit"", ""BD075!A1:AV2803""), 28, FALSE)"),"SUCRE")</f>
        <v>SUCRE</v>
      </c>
      <c r="K104" s="45" t="str">
        <f>IFERROR(__xludf.DUMMYFUNCTION("VLOOKUP(D104, IMPORTRANGE(""https://docs.google.com/spreadsheets/d/1-1sI1CgmkGLtYav5pFpc8zU1CMdiR2hGtZeWB7zWrbY/edit"", ""BD075!A1:AV2803""), 29, FALSE)"),"SINCELEJO")</f>
        <v>SINCELEJO</v>
      </c>
      <c r="L104" s="45" t="s">
        <v>72</v>
      </c>
      <c r="M104" s="45"/>
      <c r="N104" s="45">
        <f>IFERROR(__xludf.DUMMYFUNCTION("VLOOKUP(D104, IMPORTRANGE(""https://docs.google.com/spreadsheets/d/1-1sI1CgmkGLtYav5pFpc8zU1CMdiR2hGtZeWB7zWrbY/edit"", ""BD075!A1:AV2803""), 22, FALSE)"),19.9)</f>
        <v>19.9</v>
      </c>
      <c r="O104" s="45" t="str">
        <f>IFERROR(__xludf.DUMMYFUNCTION("VLOOKUP(D104, IMPORTRANGE(""https://docs.google.com/spreadsheets/d/1-1sI1CgmkGLtYav5pFpc8zU1CMdiR2hGtZeWB7zWrbY/edit"", ""BD075!A1:AV2803""), 32, FALSE)"),"SINCE 110 KV")</f>
        <v>SINCE 110 KV</v>
      </c>
      <c r="P104" s="45" t="str">
        <f>IFERROR(__xludf.DUMMYFUNCTION("VLOOKUP(D104, IMPORTRANGE(""https://docs.google.com/spreadsheets/d/1-1sI1CgmkGLtYav5pFpc8zU1CMdiR2hGtZeWB7zWrbY/edit"", ""BD075!A1:AV2803""), 33, FALSE)"),"CARIBE MAR DE LA COSTA S.A. E.S.P")</f>
        <v>CARIBE MAR DE LA COSTA S.A. E.S.P</v>
      </c>
      <c r="Q104" s="45" t="str">
        <f>IFERROR(__xludf.DUMMYFUNCTION("VLOOKUP(D104, IMPORTRANGE(""https://docs.google.com/spreadsheets/d/1-1sI1CgmkGLtYav5pFpc8zU1CMdiR2hGtZeWB7zWrbY/edit"", ""BD075!A1:AV2803""), 7, FALSE)"),"SOLAR FV")</f>
        <v>SOLAR FV</v>
      </c>
      <c r="R104" s="45">
        <f t="shared" si="1"/>
        <v>2027</v>
      </c>
      <c r="S104" s="245">
        <f>IFERROR(__xludf.DUMMYFUNCTION("VLOOKUP(D104, IMPORTRANGE(""https://docs.google.com/spreadsheets/d/1-1sI1CgmkGLtYav5pFpc8zU1CMdiR2hGtZeWB7zWrbY/edit"", ""BD075!A1:AV2803""), 26, FALSE)"),46752.0)</f>
        <v>46752</v>
      </c>
      <c r="T104" s="322">
        <f t="shared" si="2"/>
        <v>46752</v>
      </c>
      <c r="U104" s="45" t="str">
        <f>IFERROR(__xludf.DUMMYFUNCTION("VLOOKUP(D104, IMPORTRANGE(""https://docs.google.com/spreadsheets/d/1-1sI1CgmkGLtYav5pFpc8zU1CMdiR2hGtZeWB7zWrbY/edit"", ""BD075!A1:AV2803""),34, FALSE)"),"NO")</f>
        <v>NO</v>
      </c>
      <c r="V104" s="45" t="str">
        <f>IFERROR(__xludf.DUMMYFUNCTION("VLOOKUP(D104, IMPORTRANGE(""https://docs.google.com/spreadsheets/d/1-1sI1CgmkGLtYav5pFpc8zU1CMdiR2hGtZeWB7zWrbY/edit"", ""BD075!A1:AV2803""), 35, FALSE)"),"")</f>
        <v/>
      </c>
      <c r="W104" s="45" t="s">
        <v>28</v>
      </c>
      <c r="X104" s="247" t="s">
        <v>140</v>
      </c>
      <c r="Y104" s="248"/>
      <c r="Z104" s="249"/>
      <c r="AA104" s="249"/>
      <c r="AB104" s="250"/>
      <c r="AC104" s="45"/>
      <c r="AD104" s="45" t="s">
        <v>33</v>
      </c>
    </row>
    <row r="105" ht="22.5" hidden="1" customHeight="1">
      <c r="A105" s="1"/>
      <c r="B105" s="319"/>
      <c r="C105" s="45" t="s">
        <v>28</v>
      </c>
      <c r="D105" s="45">
        <v>640.0</v>
      </c>
      <c r="E105" s="45">
        <v>3309.0</v>
      </c>
      <c r="F105" s="45" t="str">
        <f>IFERROR(__xludf.DUMMYFUNCTION("VLOOKUP(D105, IMPORTRANGE(""https://docs.google.com/spreadsheets/d/1-1sI1CgmkGLtYav5pFpc8zU1CMdiR2hGtZeWB7zWrbY/edit"", ""BD075!A1:AV2803""), 5, FALSE)"),"PARQUE SOLAR FOTOVOLTAICO TERNERA DE 9,9MW")</f>
        <v>PARQUE SOLAR FOTOVOLTAICO TERNERA DE 9,9MW</v>
      </c>
      <c r="G105" s="45" t="str">
        <f>IFERROR(__xludf.DUMMYFUNCTION("VLOOKUP(D105, IMPORTRANGE(""https://docs.google.com/spreadsheets/d/1-1sI1CgmkGLtYav5pFpc8zU1CMdiR2hGtZeWB7zWrbY/edit"", ""BD075!A1:AV2803""), 15, FALSE)"),"FOTOVOLTAICO LA SIERRA S.A.S")</f>
        <v>FOTOVOLTAICO LA SIERRA S.A.S</v>
      </c>
      <c r="H105" s="45" t="s">
        <v>44</v>
      </c>
      <c r="I105" s="45" t="s">
        <v>45</v>
      </c>
      <c r="J105" s="45" t="str">
        <f>IFERROR(__xludf.DUMMYFUNCTION("VLOOKUP(D105, IMPORTRANGE(""https://docs.google.com/spreadsheets/d/1-1sI1CgmkGLtYav5pFpc8zU1CMdiR2hGtZeWB7zWrbY/edit"", ""BD075!A1:AV2803""), 28, FALSE)"),"BOLIVAR")</f>
        <v>BOLIVAR</v>
      </c>
      <c r="K105" s="45" t="str">
        <f>IFERROR(__xludf.DUMMYFUNCTION("VLOOKUP(D105, IMPORTRANGE(""https://docs.google.com/spreadsheets/d/1-1sI1CgmkGLtYav5pFpc8zU1CMdiR2hGtZeWB7zWrbY/edit"", ""BD075!A1:AV2803""), 29, FALSE)"),"CARTAGENA DE INDIAS")</f>
        <v>CARTAGENA DE INDIAS</v>
      </c>
      <c r="L105" s="45" t="s">
        <v>51</v>
      </c>
      <c r="M105" s="45"/>
      <c r="N105" s="45" t="str">
        <f>IFERROR(__xludf.DUMMYFUNCTION("VLOOKUP(D105, IMPORTRANGE(""https://docs.google.com/spreadsheets/d/1-1sI1CgmkGLtYav5pFpc8zU1CMdiR2hGtZeWB7zWrbY/edit"", ""BD075!A1:AV2803""), 22, FALSE)"),"")</f>
        <v/>
      </c>
      <c r="O105" s="45" t="str">
        <f>IFERROR(__xludf.DUMMYFUNCTION("VLOOKUP(D105, IMPORTRANGE(""https://docs.google.com/spreadsheets/d/1-1sI1CgmkGLtYav5pFpc8zU1CMdiR2hGtZeWB7zWrbY/edit"", ""BD075!A1:AV2803""), 32, FALSE)"),"MEMBRILLAL 13.8 KV")</f>
        <v>MEMBRILLAL 13.8 KV</v>
      </c>
      <c r="P105" s="45" t="str">
        <f>IFERROR(__xludf.DUMMYFUNCTION("VLOOKUP(D105, IMPORTRANGE(""https://docs.google.com/spreadsheets/d/1-1sI1CgmkGLtYav5pFpc8zU1CMdiR2hGtZeWB7zWrbY/edit"", ""BD075!A1:AV2803""), 33, FALSE)"),"CARIBE MAR DE LA COSTA S.A. E.S.P. - AFINIA")</f>
        <v>CARIBE MAR DE LA COSTA S.A. E.S.P. - AFINIA</v>
      </c>
      <c r="Q105" s="45" t="str">
        <f>IFERROR(__xludf.DUMMYFUNCTION("VLOOKUP(D105, IMPORTRANGE(""https://docs.google.com/spreadsheets/d/1-1sI1CgmkGLtYav5pFpc8zU1CMdiR2hGtZeWB7zWrbY/edit"", ""BD075!A1:AV2803""), 7, FALSE)"),"SOLAR FV")</f>
        <v>SOLAR FV</v>
      </c>
      <c r="R105" s="45">
        <f t="shared" si="1"/>
        <v>1899</v>
      </c>
      <c r="S105" s="245" t="str">
        <f>IFERROR(__xludf.DUMMYFUNCTION("VLOOKUP(D105, IMPORTRANGE(""https://docs.google.com/spreadsheets/d/1-1sI1CgmkGLtYav5pFpc8zU1CMdiR2hGtZeWB7zWrbY/edit"", ""BD075!A1:AV2803""), 26, FALSE)"),"")</f>
        <v/>
      </c>
      <c r="T105" s="322" t="str">
        <f t="shared" si="2"/>
        <v/>
      </c>
      <c r="U105" s="45" t="str">
        <f>IFERROR(__xludf.DUMMYFUNCTION("VLOOKUP(D105, IMPORTRANGE(""https://docs.google.com/spreadsheets/d/1-1sI1CgmkGLtYav5pFpc8zU1CMdiR2hGtZeWB7zWrbY/edit"", ""BD075!A1:AV2803""),34, FALSE)"),"NO")</f>
        <v>NO</v>
      </c>
      <c r="V105" s="45" t="str">
        <f>IFERROR(__xludf.DUMMYFUNCTION("VLOOKUP(D105, IMPORTRANGE(""https://docs.google.com/spreadsheets/d/1-1sI1CgmkGLtYav5pFpc8zU1CMdiR2hGtZeWB7zWrbY/edit"", ""BD075!A1:AV2803""), 35, FALSE)"),"")</f>
        <v/>
      </c>
      <c r="W105" s="45" t="s">
        <v>28</v>
      </c>
      <c r="X105" s="247" t="s">
        <v>142</v>
      </c>
      <c r="Y105" s="248"/>
      <c r="Z105" s="249"/>
      <c r="AA105" s="249"/>
      <c r="AB105" s="250"/>
      <c r="AC105" s="45"/>
      <c r="AD105" s="45" t="s">
        <v>33</v>
      </c>
    </row>
    <row r="106" ht="22.5" hidden="1" customHeight="1">
      <c r="A106" s="213"/>
      <c r="B106" s="319"/>
      <c r="C106" s="243" t="s">
        <v>28</v>
      </c>
      <c r="D106" s="45" t="s">
        <v>488</v>
      </c>
      <c r="E106" s="45">
        <v>3370.0</v>
      </c>
      <c r="F106" s="45" t="str">
        <f>IFERROR(__xludf.DUMMYFUNCTION("VLOOKUP(D106, IMPORTRANGE(""https://docs.google.com/spreadsheets/d/1-1sI1CgmkGLtYav5pFpc8zU1CMdiR2hGtZeWB7zWrbY/edit"", ""BD075!A1:AV2803""), 5, FALSE)"),"FRONTERA - 50 MW")</f>
        <v>FRONTERA - 50 MW</v>
      </c>
      <c r="G106" s="45" t="str">
        <f>IFERROR(__xludf.DUMMYFUNCTION("VLOOKUP(D106, IMPORTRANGE(""https://docs.google.com/spreadsheets/d/1-1sI1CgmkGLtYav5pFpc8zU1CMdiR2hGtZeWB7zWrbY/edit"", ""BD075!A1:AV2803""), 15, FALSE)"),"AMBER SOLAR POWER COLOMBIA TRES S.A.S")</f>
        <v>AMBER SOLAR POWER COLOMBIA TRES S.A.S</v>
      </c>
      <c r="H106" s="315"/>
      <c r="I106" s="45" t="s">
        <v>489</v>
      </c>
      <c r="J106" s="45" t="str">
        <f>IFERROR(__xludf.DUMMYFUNCTION("VLOOKUP(D106, IMPORTRANGE(""https://docs.google.com/spreadsheets/d/1-1sI1CgmkGLtYav5pFpc8zU1CMdiR2hGtZeWB7zWrbY/edit"", ""BD075!A1:AV2803""), 28, FALSE)"),"NORTE_DE_SANTANDER")</f>
        <v>NORTE_DE_SANTANDER</v>
      </c>
      <c r="K106" s="45" t="str">
        <f>IFERROR(__xludf.DUMMYFUNCTION("VLOOKUP(D106, IMPORTRANGE(""https://docs.google.com/spreadsheets/d/1-1sI1CgmkGLtYav5pFpc8zU1CMdiR2hGtZeWB7zWrbY/edit"", ""BD075!A1:AV2803""), 29, FALSE)"),"SAN JOSÉ DE CÚCUTA")</f>
        <v>SAN JOSÉ DE CÚCUTA</v>
      </c>
      <c r="L106" s="45" t="s">
        <v>361</v>
      </c>
      <c r="M106" s="45"/>
      <c r="N106" s="45" t="str">
        <f>IFERROR(__xludf.DUMMYFUNCTION("VLOOKUP(D106, IMPORTRANGE(""https://docs.google.com/spreadsheets/d/1-1sI1CgmkGLtYav5pFpc8zU1CMdiR2hGtZeWB7zWrbY/edit"", ""BD075!A1:AV2803""), 22, FALSE)"),"")</f>
        <v/>
      </c>
      <c r="O106" s="45" t="str">
        <f>IFERROR(__xludf.DUMMYFUNCTION("VLOOKUP(D106, IMPORTRANGE(""https://docs.google.com/spreadsheets/d/1-1sI1CgmkGLtYav5pFpc8zU1CMdiR2hGtZeWB7zWrbY/edit"", ""BD075!A1:AV2803""), 32, FALSE)"),"")</f>
        <v/>
      </c>
      <c r="P106" s="45" t="str">
        <f>IFERROR(__xludf.DUMMYFUNCTION("VLOOKUP(D106, IMPORTRANGE(""https://docs.google.com/spreadsheets/d/1-1sI1CgmkGLtYav5pFpc8zU1CMdiR2hGtZeWB7zWrbY/edit"", ""BD075!A1:AV2803""), 33, FALSE)"),"")</f>
        <v/>
      </c>
      <c r="Q106" s="45" t="str">
        <f>IFERROR(__xludf.DUMMYFUNCTION("VLOOKUP(D106, IMPORTRANGE(""https://docs.google.com/spreadsheets/d/1-1sI1CgmkGLtYav5pFpc8zU1CMdiR2hGtZeWB7zWrbY/edit"", ""BD075!A1:AV2803""), 7, FALSE)"),"SOLAR FV")</f>
        <v>SOLAR FV</v>
      </c>
      <c r="R106" s="45">
        <f t="shared" si="1"/>
        <v>1899</v>
      </c>
      <c r="S106" s="245" t="str">
        <f>IFERROR(__xludf.DUMMYFUNCTION("VLOOKUP(D106, IMPORTRANGE(""https://docs.google.com/spreadsheets/d/1-1sI1CgmkGLtYav5pFpc8zU1CMdiR2hGtZeWB7zWrbY/edit"", ""BD075!A1:AV2803""), 26, FALSE)"),"")</f>
        <v/>
      </c>
      <c r="T106" s="316">
        <v>46752.0</v>
      </c>
      <c r="U106" s="45" t="str">
        <f>IFERROR(__xludf.DUMMYFUNCTION("VLOOKUP(D106, IMPORTRANGE(""https://docs.google.com/spreadsheets/d/1-1sI1CgmkGLtYav5pFpc8zU1CMdiR2hGtZeWB7zWrbY/edit"", ""BD075!A1:AV2803""),34, FALSE)"),"NO")</f>
        <v>NO</v>
      </c>
      <c r="V106" s="45" t="str">
        <f>IFERROR(__xludf.DUMMYFUNCTION("VLOOKUP(D106, IMPORTRANGE(""https://docs.google.com/spreadsheets/d/1-1sI1CgmkGLtYav5pFpc8zU1CMdiR2hGtZeWB7zWrbY/edit"", ""BD075!A1:AV2803""), 35, FALSE)"),"")</f>
        <v/>
      </c>
      <c r="W106" s="45" t="s">
        <v>28</v>
      </c>
      <c r="X106" s="247" t="s">
        <v>490</v>
      </c>
      <c r="Y106" s="248"/>
      <c r="Z106" s="249"/>
      <c r="AA106" s="249"/>
      <c r="AB106" s="320"/>
      <c r="AC106" s="59"/>
      <c r="AD106" s="45" t="s">
        <v>33</v>
      </c>
    </row>
    <row r="107" ht="82.5" customHeight="1">
      <c r="A107" s="290"/>
      <c r="B107" s="301"/>
      <c r="C107" s="294" t="s">
        <v>28</v>
      </c>
      <c r="D107" s="302" t="s">
        <v>491</v>
      </c>
      <c r="E107" s="294">
        <v>3324.0</v>
      </c>
      <c r="F107" s="295" t="str">
        <f>IFERROR(__xludf.DUMMYFUNCTION("VLOOKUP(D107, IMPORTRANGE(""https://docs.google.com/spreadsheets/d/1-1sI1CgmkGLtYav5pFpc8zU1CMdiR2hGtZeWB7zWrbY/edit"", ""BD075!A1:AV2803""), 5, FALSE)"),"PROYECTO FOTOVOLTAICO PI ÉPSILON COYAIMA IV 9.9 MW")</f>
        <v>PROYECTO FOTOVOLTAICO PI ÉPSILON COYAIMA IV 9.9 MW</v>
      </c>
      <c r="G107" s="292" t="str">
        <f>IFERROR(__xludf.DUMMYFUNCTION("VLOOKUP(D107, IMPORTRANGE(""https://docs.google.com/spreadsheets/d/1-1sI1CgmkGLtYav5pFpc8zU1CMdiR2hGtZeWB7zWrbY/edit"", ""BD075!A1:AV2803""), 15, FALSE)"),"PI ÉPSILON PROYECTOS DE INGENIERÍA ESPECIALIZADA S")</f>
        <v>PI ÉPSILON PROYECTOS DE INGENIERÍA ESPECIALIZADA S</v>
      </c>
      <c r="H107" s="301"/>
      <c r="I107" s="294" t="s">
        <v>37</v>
      </c>
      <c r="J107" s="294" t="str">
        <f>IFERROR(__xludf.DUMMYFUNCTION("VLOOKUP(D107, IMPORTRANGE(""https://docs.google.com/spreadsheets/d/1-1sI1CgmkGLtYav5pFpc8zU1CMdiR2hGtZeWB7zWrbY/edit"", ""BD075!A1:AV2803""), 28, FALSE)"),"TOLIMA")</f>
        <v>TOLIMA</v>
      </c>
      <c r="K107" s="294" t="str">
        <f>IFERROR(__xludf.DUMMYFUNCTION("VLOOKUP(D107, IMPORTRANGE(""https://docs.google.com/spreadsheets/d/1-1sI1CgmkGLtYav5pFpc8zU1CMdiR2hGtZeWB7zWrbY/edit"", ""BD075!A1:AV2803""), 29, FALSE)"),"COYAIMA")</f>
        <v>COYAIMA</v>
      </c>
      <c r="L107" s="294" t="s">
        <v>99</v>
      </c>
      <c r="M107" s="294"/>
      <c r="N107" s="294">
        <f>IFERROR(__xludf.DUMMYFUNCTION("VLOOKUP(D107, IMPORTRANGE(""https://docs.google.com/spreadsheets/d/1-1sI1CgmkGLtYav5pFpc8zU1CMdiR2hGtZeWB7zWrbY/edit"", ""BD075!A1:AV2803""), 22, FALSE)"),9.9)</f>
        <v>9.9</v>
      </c>
      <c r="O107" s="294" t="str">
        <f>IFERROR(__xludf.DUMMYFUNCTION("VLOOKUP(D107, IMPORTRANGE(""https://docs.google.com/spreadsheets/d/1-1sI1CgmkGLtYav5pFpc8zU1CMdiR2hGtZeWB7zWrbY/edit"", ""BD075!A1:AV2803""), 32, FALSE)"),"NATAGAIMA 34.5 KV")</f>
        <v>NATAGAIMA 34.5 KV</v>
      </c>
      <c r="P107" s="292" t="str">
        <f>IFERROR(__xludf.DUMMYFUNCTION("VLOOKUP(D107, IMPORTRANGE(""https://docs.google.com/spreadsheets/d/1-1sI1CgmkGLtYav5pFpc8zU1CMdiR2hGtZeWB7zWrbY/edit"", ""BD075!A1:AV2803""), 33, FALSE)"),"CELSIA COLOMBIA S.A. E.S.P.")</f>
        <v>CELSIA COLOMBIA S.A. E.S.P.</v>
      </c>
      <c r="Q107" s="294" t="str">
        <f>IFERROR(__xludf.DUMMYFUNCTION("VLOOKUP(D107, IMPORTRANGE(""https://docs.google.com/spreadsheets/d/1-1sI1CgmkGLtYav5pFpc8zU1CMdiR2hGtZeWB7zWrbY/edit"", ""BD075!A1:AV2803""), 7, FALSE)"),"SOLAR FV")</f>
        <v>SOLAR FV</v>
      </c>
      <c r="R107" s="294">
        <f t="shared" si="1"/>
        <v>2026</v>
      </c>
      <c r="S107" s="296">
        <f>IFERROR(__xludf.DUMMYFUNCTION("VLOOKUP(D107, IMPORTRANGE(""https://docs.google.com/spreadsheets/d/1-1sI1CgmkGLtYav5pFpc8zU1CMdiR2hGtZeWB7zWrbY/edit"", ""BD075!A1:AV2803""), 26, FALSE)"),46387.0)</f>
        <v>46387</v>
      </c>
      <c r="T107" s="297"/>
      <c r="U107" s="294" t="str">
        <f>IFERROR(__xludf.DUMMYFUNCTION("VLOOKUP(D107, IMPORTRANGE(""https://docs.google.com/spreadsheets/d/1-1sI1CgmkGLtYav5pFpc8zU1CMdiR2hGtZeWB7zWrbY/edit"", ""BD075!A1:AV2803""),34, FALSE)"),"SI")</f>
        <v>SI</v>
      </c>
      <c r="V107" s="292" t="str">
        <f>IFERROR(__xludf.DUMMYFUNCTION("VLOOKUP(D107,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107" s="294" t="s">
        <v>28</v>
      </c>
      <c r="X107" s="298" t="s">
        <v>492</v>
      </c>
      <c r="Y107" s="299" t="s">
        <v>493</v>
      </c>
      <c r="Z107" s="300" t="s">
        <v>455</v>
      </c>
      <c r="AA107" s="254" t="s">
        <v>449</v>
      </c>
      <c r="AB107" s="260" t="s">
        <v>461</v>
      </c>
      <c r="AC107" s="294"/>
      <c r="AD107" s="292" t="s">
        <v>33</v>
      </c>
    </row>
    <row r="108" ht="22.5" hidden="1" customHeight="1">
      <c r="A108" s="1"/>
      <c r="B108" s="242" t="s">
        <v>133</v>
      </c>
      <c r="C108" s="45" t="s">
        <v>28</v>
      </c>
      <c r="D108" s="45" t="s">
        <v>86</v>
      </c>
      <c r="E108" s="45">
        <v>3338.0</v>
      </c>
      <c r="F108" s="45" t="str">
        <f>IFERROR(__xludf.DUMMYFUNCTION("VLOOKUP(D108, IMPORTRANGE(""https://docs.google.com/spreadsheets/d/1-1sI1CgmkGLtYav5pFpc8zU1CMdiR2hGtZeWB7zWrbY/edit"", ""BD075!A1:AV2803""), 5, FALSE)"),"PCH LA JOYA")</f>
        <v>PCH LA JOYA</v>
      </c>
      <c r="G108" s="45" t="str">
        <f>IFERROR(__xludf.DUMMYFUNCTION("VLOOKUP(D108, IMPORTRANGE(""https://docs.google.com/spreadsheets/d/1-1sI1CgmkGLtYav5pFpc8zU1CMdiR2hGtZeWB7zWrbY/edit"", ""BD075!A1:AV2803""), 15, FALSE)"),"PCH LA JOYA S.A.S. E.S.P.")</f>
        <v>PCH LA JOYA S.A.S. E.S.P.</v>
      </c>
      <c r="H108" s="315"/>
      <c r="I108" s="45" t="s">
        <v>37</v>
      </c>
      <c r="J108" s="45" t="str">
        <f>IFERROR(__xludf.DUMMYFUNCTION("VLOOKUP(D108, IMPORTRANGE(""https://docs.google.com/spreadsheets/d/1-1sI1CgmkGLtYav5pFpc8zU1CMdiR2hGtZeWB7zWrbY/edit"", ""BD075!A1:AV2803""), 28, FALSE)"),"ANTIOQUIA")</f>
        <v>ANTIOQUIA</v>
      </c>
      <c r="K108" s="45" t="str">
        <f>IFERROR(__xludf.DUMMYFUNCTION("VLOOKUP(D108, IMPORTRANGE(""https://docs.google.com/spreadsheets/d/1-1sI1CgmkGLtYav5pFpc8zU1CMdiR2hGtZeWB7zWrbY/edit"", ""BD075!A1:AV2803""), 29, FALSE)"),"JARDÍN")</f>
        <v>JARDÍN</v>
      </c>
      <c r="L108" s="45" t="s">
        <v>87</v>
      </c>
      <c r="M108" s="45"/>
      <c r="N108" s="45">
        <f>IFERROR(__xludf.DUMMYFUNCTION("VLOOKUP(D108, IMPORTRANGE(""https://docs.google.com/spreadsheets/d/1-1sI1CgmkGLtYav5pFpc8zU1CMdiR2hGtZeWB7zWrbY/edit"", ""BD075!A1:AV2803""), 22, FALSE)"),3.0)</f>
        <v>3</v>
      </c>
      <c r="O108" s="45" t="str">
        <f>IFERROR(__xludf.DUMMYFUNCTION("VLOOKUP(D108, IMPORTRANGE(""https://docs.google.com/spreadsheets/d/1-1sI1CgmkGLtYav5pFpc8zU1CMdiR2hGtZeWB7zWrbY/edit"", ""BD075!A1:AV2803""), 32, FALSE)"),"CIRCUITO JARDÍN 13,8 KV DE LA SE ANDES (P3 DEL CIRCUITO 511-17)")</f>
        <v>CIRCUITO JARDÍN 13,8 KV DE LA SE ANDES (P3 DEL CIRCUITO 511-17)</v>
      </c>
      <c r="P108" s="45" t="str">
        <f>IFERROR(__xludf.DUMMYFUNCTION("VLOOKUP(D108, IMPORTRANGE(""https://docs.google.com/spreadsheets/d/1-1sI1CgmkGLtYav5pFpc8zU1CMdiR2hGtZeWB7zWrbY/edit"", ""BD075!A1:AV2803""), 33, FALSE)"),"INFORMACION NO DISPONIBLE")</f>
        <v>INFORMACION NO DISPONIBLE</v>
      </c>
      <c r="Q108" s="45" t="str">
        <f>IFERROR(__xludf.DUMMYFUNCTION("VLOOKUP(D108, IMPORTRANGE(""https://docs.google.com/spreadsheets/d/1-1sI1CgmkGLtYav5pFpc8zU1CMdiR2hGtZeWB7zWrbY/edit"", ""BD075!A1:AV2803""), 7, FALSE)"),"PCH")</f>
        <v>PCH</v>
      </c>
      <c r="R108" s="45">
        <f t="shared" si="1"/>
        <v>2025</v>
      </c>
      <c r="S108" s="245">
        <f>IFERROR(__xludf.DUMMYFUNCTION("VLOOKUP(D108, IMPORTRANGE(""https://docs.google.com/spreadsheets/d/1-1sI1CgmkGLtYav5pFpc8zU1CMdiR2hGtZeWB7zWrbY/edit"", ""BD075!A1:AV2803""), 26, FALSE)"),46021.0)</f>
        <v>46021</v>
      </c>
      <c r="T108" s="315"/>
      <c r="U108" s="45" t="str">
        <f>IFERROR(__xludf.DUMMYFUNCTION("VLOOKUP(D108, IMPORTRANGE(""https://docs.google.com/spreadsheets/d/1-1sI1CgmkGLtYav5pFpc8zU1CMdiR2hGtZeWB7zWrbY/edit"", ""BD075!A1:AV2803""),34, FALSE)"),"NO")</f>
        <v>NO</v>
      </c>
      <c r="V108" s="45" t="str">
        <f>IFERROR(__xludf.DUMMYFUNCTION("VLOOKUP(D108, IMPORTRANGE(""https://docs.google.com/spreadsheets/d/1-1sI1CgmkGLtYav5pFpc8zU1CMdiR2hGtZeWB7zWrbY/edit"", ""BD075!A1:AV2803""), 35, FALSE)"),"")</f>
        <v/>
      </c>
      <c r="W108" s="45" t="s">
        <v>28</v>
      </c>
      <c r="X108" s="247" t="s">
        <v>88</v>
      </c>
      <c r="Y108" s="248"/>
      <c r="Z108" s="249"/>
      <c r="AA108" s="249"/>
      <c r="AB108" s="250"/>
      <c r="AC108" s="45">
        <v>3.3</v>
      </c>
      <c r="AD108" s="45" t="s">
        <v>89</v>
      </c>
    </row>
    <row r="109" ht="55.5" hidden="1" customHeight="1">
      <c r="A109" s="1"/>
      <c r="B109" s="223" t="s">
        <v>27</v>
      </c>
      <c r="C109" s="224" t="s">
        <v>28</v>
      </c>
      <c r="D109" s="37">
        <v>1149.0</v>
      </c>
      <c r="E109" s="37">
        <v>3252.0</v>
      </c>
      <c r="F109" s="37" t="str">
        <f>IFERROR(__xludf.DUMMYFUNCTION("VLOOKUP(D109, IMPORTRANGE(""https://docs.google.com/spreadsheets/d/1-1sI1CgmkGLtYav5pFpc8zU1CMdiR2hGtZeWB7zWrbY/edit"", ""BD075!A1:AV2803""), 5, FALSE)"),"PARQUE DE GENERACIÓN LA PRIMAVERA DE 57 MW")</f>
        <v>PARQUE DE GENERACIÓN LA PRIMAVERA DE 57 MW</v>
      </c>
      <c r="G109" s="37" t="str">
        <f>IFERROR(__xludf.DUMMYFUNCTION("VLOOKUP(D109, IMPORTRANGE(""https://docs.google.com/spreadsheets/d/1-1sI1CgmkGLtYav5pFpc8zU1CMdiR2hGtZeWB7zWrbY/edit"", ""BD075!A1:AV2803""), 15, FALSE)"),"PARQUE SOLAR COLOMBIA I S.A.S.- E.S.P.")</f>
        <v>PARQUE SOLAR COLOMBIA I S.A.S.- E.S.P.</v>
      </c>
      <c r="H109" s="37" t="s">
        <v>281</v>
      </c>
      <c r="I109" s="37" t="s">
        <v>42</v>
      </c>
      <c r="J109" s="37" t="str">
        <f>IFERROR(__xludf.DUMMYFUNCTION("VLOOKUP(D109, IMPORTRANGE(""https://docs.google.com/spreadsheets/d/1-1sI1CgmkGLtYav5pFpc8zU1CMdiR2hGtZeWB7zWrbY/edit"", ""BD075!A1:AV2803""), 28, FALSE)"),"CAQUETA")</f>
        <v>CAQUETA</v>
      </c>
      <c r="K109" s="37" t="str">
        <f>IFERROR(__xludf.DUMMYFUNCTION("VLOOKUP(D109, IMPORTRANGE(""https://docs.google.com/spreadsheets/d/1-1sI1CgmkGLtYav5pFpc8zU1CMdiR2hGtZeWB7zWrbY/edit"", ""BD075!A1:AV2803""), 29, FALSE)"),"")</f>
        <v/>
      </c>
      <c r="L109" s="37" t="s">
        <v>494</v>
      </c>
      <c r="M109" s="37"/>
      <c r="N109" s="37">
        <f>IFERROR(__xludf.DUMMYFUNCTION("VLOOKUP(D109, IMPORTRANGE(""https://docs.google.com/spreadsheets/d/1-1sI1CgmkGLtYav5pFpc8zU1CMdiR2hGtZeWB7zWrbY/edit"", ""BD075!A1:AV2803""), 22, FALSE)"),57.0)</f>
        <v>57</v>
      </c>
      <c r="O109" s="37" t="str">
        <f>IFERROR(__xludf.DUMMYFUNCTION("VLOOKUP(D109, IMPORTRANGE(""https://docs.google.com/spreadsheets/d/1-1sI1CgmkGLtYav5pFpc8zU1CMdiR2hGtZeWB7zWrbY/edit"", ""BD075!A1:AV2803""), 32, FALSE)"),"DONCELLO 115 KV")</f>
        <v>DONCELLO 115 KV</v>
      </c>
      <c r="P109" s="37" t="str">
        <f>IFERROR(__xludf.DUMMYFUNCTION("VLOOKUP(D109, IMPORTRANGE(""https://docs.google.com/spreadsheets/d/1-1sI1CgmkGLtYav5pFpc8zU1CMdiR2hGtZeWB7zWrbY/edit"", ""BD075!A1:AV2803""), 33, FALSE)"),"ELECTROCAQUETA S.A. E.S.P.")</f>
        <v>ELECTROCAQUETA S.A. E.S.P.</v>
      </c>
      <c r="Q109" s="37" t="str">
        <f>IFERROR(__xludf.DUMMYFUNCTION("VLOOKUP(D109, IMPORTRANGE(""https://docs.google.com/spreadsheets/d/1-1sI1CgmkGLtYav5pFpc8zU1CMdiR2hGtZeWB7zWrbY/edit"", ""BD075!A1:AV2803""), 7, FALSE)"),"SOLAR FV")</f>
        <v>SOLAR FV</v>
      </c>
      <c r="R109" s="37">
        <f t="shared" si="1"/>
        <v>2025</v>
      </c>
      <c r="S109" s="225">
        <f>IFERROR(__xludf.DUMMYFUNCTION("VLOOKUP(D109, IMPORTRANGE(""https://docs.google.com/spreadsheets/d/1-1sI1CgmkGLtYav5pFpc8zU1CMdiR2hGtZeWB7zWrbY/edit"", ""BD075!A1:AV2803""), 26, FALSE)"),46022.0)</f>
        <v>46022</v>
      </c>
      <c r="T109" s="324">
        <v>46752.0</v>
      </c>
      <c r="U109" s="37" t="str">
        <f>IFERROR(__xludf.DUMMYFUNCTION("VLOOKUP(D109, IMPORTRANGE(""https://docs.google.com/spreadsheets/d/1-1sI1CgmkGLtYav5pFpc8zU1CMdiR2hGtZeWB7zWrbY/edit"", ""BD075!A1:AV2803""),34, FALSE)"),"NO")</f>
        <v>NO</v>
      </c>
      <c r="V109" s="37" t="str">
        <f>IFERROR(__xludf.DUMMYFUNCTION("VLOOKUP(D109, IMPORTRANGE(""https://docs.google.com/spreadsheets/d/1-1sI1CgmkGLtYav5pFpc8zU1CMdiR2hGtZeWB7zWrbY/edit"", ""BD075!A1:AV2803""), 35, FALSE)"),"")</f>
        <v/>
      </c>
      <c r="W109" s="45" t="s">
        <v>66</v>
      </c>
      <c r="X109" s="227" t="s">
        <v>495</v>
      </c>
      <c r="Y109" s="252"/>
      <c r="Z109" s="229"/>
      <c r="AA109" s="229"/>
      <c r="AB109" s="325"/>
      <c r="AC109" s="99"/>
      <c r="AD109" s="37" t="s">
        <v>33</v>
      </c>
    </row>
    <row r="110" ht="22.5" customHeight="1">
      <c r="A110" s="231"/>
      <c r="B110" s="301"/>
      <c r="C110" s="294" t="s">
        <v>28</v>
      </c>
      <c r="D110" s="294">
        <v>400.0</v>
      </c>
      <c r="E110" s="294">
        <v>3366.0</v>
      </c>
      <c r="F110" s="295" t="str">
        <f>IFERROR(__xludf.DUMMYFUNCTION("VLOOKUP(D110, IMPORTRANGE(""https://docs.google.com/spreadsheets/d/1-1sI1CgmkGLtYav5pFpc8zU1CMdiR2hGtZeWB7zWrbY/edit"", ""BD075!A1:AV2803""), 5, FALSE)"),"PARQUE DE GENERACIÓN SOLAR FOTOVOLTAICO OICATÁ 9,9 MW")</f>
        <v>PARQUE DE GENERACIÓN SOLAR FOTOVOLTAICO OICATÁ 9,9 MW</v>
      </c>
      <c r="G110" s="292" t="str">
        <f>IFERROR(__xludf.DUMMYFUNCTION("VLOOKUP(D110, IMPORTRANGE(""https://docs.google.com/spreadsheets/d/1-1sI1CgmkGLtYav5pFpc8zU1CMdiR2hGtZeWB7zWrbY/edit"", ""BD075!A1:AV2803""), 15, FALSE)"),"OICATÁ SOLAR S.A.S.")</f>
        <v>OICATÁ SOLAR S.A.S.</v>
      </c>
      <c r="H110" s="292" t="s">
        <v>48</v>
      </c>
      <c r="I110" s="294" t="s">
        <v>42</v>
      </c>
      <c r="J110" s="294" t="str">
        <f>IFERROR(__xludf.DUMMYFUNCTION("VLOOKUP(D110, IMPORTRANGE(""https://docs.google.com/spreadsheets/d/1-1sI1CgmkGLtYav5pFpc8zU1CMdiR2hGtZeWB7zWrbY/edit"", ""BD075!A1:AV2803""), 28, FALSE)"),"BOYACA")</f>
        <v>BOYACA</v>
      </c>
      <c r="K110" s="294" t="str">
        <f>IFERROR(__xludf.DUMMYFUNCTION("VLOOKUP(D110, IMPORTRANGE(""https://docs.google.com/spreadsheets/d/1-1sI1CgmkGLtYav5pFpc8zU1CMdiR2hGtZeWB7zWrbY/edit"", ""BD075!A1:AV2803""), 29, FALSE)"),"TUNJA")</f>
        <v>TUNJA</v>
      </c>
      <c r="L110" s="294" t="s">
        <v>127</v>
      </c>
      <c r="M110" s="294"/>
      <c r="N110" s="294">
        <f>IFERROR(__xludf.DUMMYFUNCTION("VLOOKUP(D110, IMPORTRANGE(""https://docs.google.com/spreadsheets/d/1-1sI1CgmkGLtYav5pFpc8zU1CMdiR2hGtZeWB7zWrbY/edit"", ""BD075!A1:AV2803""), 22, FALSE)"),9.9)</f>
        <v>9.9</v>
      </c>
      <c r="O110" s="294" t="str">
        <f>IFERROR(__xludf.DUMMYFUNCTION("VLOOKUP(D110, IMPORTRANGE(""https://docs.google.com/spreadsheets/d/1-1sI1CgmkGLtYav5pFpc8zU1CMdiR2hGtZeWB7zWrbY/edit"", ""BD075!A1:AV2803""), 32, FALSE)"),"MUISCAS 34.5 KV")</f>
        <v>MUISCAS 34.5 KV</v>
      </c>
      <c r="P110" s="292" t="str">
        <f>IFERROR(__xludf.DUMMYFUNCTION("VLOOKUP(D110, IMPORTRANGE(""https://docs.google.com/spreadsheets/d/1-1sI1CgmkGLtYav5pFpc8zU1CMdiR2hGtZeWB7zWrbY/edit"", ""BD075!A1:AV2803""), 33, FALSE)"),"EMPRESA DE ENERGIA DE BOYACA S.A. E.S.P.")</f>
        <v>EMPRESA DE ENERGIA DE BOYACA S.A. E.S.P.</v>
      </c>
      <c r="Q110" s="294" t="str">
        <f>IFERROR(__xludf.DUMMYFUNCTION("VLOOKUP(D110, IMPORTRANGE(""https://docs.google.com/spreadsheets/d/1-1sI1CgmkGLtYav5pFpc8zU1CMdiR2hGtZeWB7zWrbY/edit"", ""BD075!A1:AV2803""), 7, FALSE)"),"SOLAR FV")</f>
        <v>SOLAR FV</v>
      </c>
      <c r="R110" s="294">
        <f t="shared" si="1"/>
        <v>2026</v>
      </c>
      <c r="S110" s="296">
        <f>IFERROR(__xludf.DUMMYFUNCTION("VLOOKUP(D110, IMPORTRANGE(""https://docs.google.com/spreadsheets/d/1-1sI1CgmkGLtYav5pFpc8zU1CMdiR2hGtZeWB7zWrbY/edit"", ""BD075!A1:AV2803""), 26, FALSE)"),46206.0)</f>
        <v>46206</v>
      </c>
      <c r="T110" s="304"/>
      <c r="U110" s="294" t="str">
        <f>IFERROR(__xludf.DUMMYFUNCTION("VLOOKUP(D110, IMPORTRANGE(""https://docs.google.com/spreadsheets/d/1-1sI1CgmkGLtYav5pFpc8zU1CMdiR2hGtZeWB7zWrbY/edit"", ""BD075!A1:AV2803""),34, FALSE)"),"NO")</f>
        <v>NO</v>
      </c>
      <c r="V110" s="292" t="str">
        <f>IFERROR(__xludf.DUMMYFUNCTION("VLOOKUP(D110, IMPORTRANGE(""https://docs.google.com/spreadsheets/d/1-1sI1CgmkGLtYav5pFpc8zU1CMdiR2hGtZeWB7zWrbY/edit"", ""BD075!A1:AV2803""), 35, FALSE)"),"")</f>
        <v/>
      </c>
      <c r="W110" s="294" t="s">
        <v>28</v>
      </c>
      <c r="X110" s="298" t="s">
        <v>145</v>
      </c>
      <c r="Y110" s="299" t="s">
        <v>496</v>
      </c>
      <c r="Z110" s="300" t="s">
        <v>455</v>
      </c>
      <c r="AA110" s="254" t="s">
        <v>449</v>
      </c>
      <c r="AB110" s="260" t="s">
        <v>461</v>
      </c>
      <c r="AC110" s="294">
        <v>1.4</v>
      </c>
      <c r="AD110" s="292" t="s">
        <v>58</v>
      </c>
    </row>
    <row r="111" ht="22.5" hidden="1" customHeight="1">
      <c r="A111" s="1"/>
      <c r="B111" s="307" t="s">
        <v>133</v>
      </c>
      <c r="C111" s="224" t="s">
        <v>28</v>
      </c>
      <c r="D111" s="51" t="s">
        <v>146</v>
      </c>
      <c r="E111" s="107" t="s">
        <v>47</v>
      </c>
      <c r="F111" s="281" t="str">
        <f>IFERROR(__xludf.DUMMYFUNCTION("VLOOKUP(D111, IMPORTRANGE(""https://docs.google.com/spreadsheets/d/1-1sI1CgmkGLtYav5pFpc8zU1CMdiR2hGtZeWB7zWrbY/edit"", ""BD075!A1:AV2803""), 5, FALSE)"),"PCH CHILSA")</f>
        <v>PCH CHILSA</v>
      </c>
      <c r="G111" s="281" t="str">
        <f>IFERROR(__xludf.DUMMYFUNCTION("VLOOKUP(D111, IMPORTRANGE(""https://docs.google.com/spreadsheets/d/1-1sI1CgmkGLtYav5pFpc8zU1CMdiR2hGtZeWB7zWrbY/edit"", ""BD075!A1:AV2803""), 15, FALSE)"),"CENTRAL ENERGY S.A.S")</f>
        <v>CENTRAL ENERGY S.A.S</v>
      </c>
      <c r="H111" s="326"/>
      <c r="I111" s="50"/>
      <c r="J111" s="50" t="str">
        <f>IFERROR(__xludf.DUMMYFUNCTION("VLOOKUP(D111, IMPORTRANGE(""https://docs.google.com/spreadsheets/d/1-1sI1CgmkGLtYav5pFpc8zU1CMdiR2hGtZeWB7zWrbY/edit"", ""BD075!A1:AV2803""), 28, FALSE)"),"ANTIOQUIA")</f>
        <v>ANTIOQUIA</v>
      </c>
      <c r="K111" s="50" t="str">
        <f>IFERROR(__xludf.DUMMYFUNCTION("VLOOKUP(D111, IMPORTRANGE(""https://docs.google.com/spreadsheets/d/1-1sI1CgmkGLtYav5pFpc8zU1CMdiR2hGtZeWB7zWrbY/edit"", ""BD075!A1:AV2803""), 29, FALSE)"),"LA UNIÓN")</f>
        <v>LA UNIÓN</v>
      </c>
      <c r="L111" s="50"/>
      <c r="M111" s="50"/>
      <c r="N111" s="50" t="str">
        <f>IFERROR(__xludf.DUMMYFUNCTION("VLOOKUP(D111, IMPORTRANGE(""https://docs.google.com/spreadsheets/d/1-1sI1CgmkGLtYav5pFpc8zU1CMdiR2hGtZeWB7zWrbY/edit"", ""BD075!A1:AV2803""), 22, FALSE)"),"")</f>
        <v/>
      </c>
      <c r="O111" s="50" t="str">
        <f>IFERROR(__xludf.DUMMYFUNCTION("VLOOKUP(D111, IMPORTRANGE(""https://docs.google.com/spreadsheets/d/1-1sI1CgmkGLtYav5pFpc8zU1CMdiR2hGtZeWB7zWrbY/edit"", ""BD075!A1:AV2803""), 32, FALSE)"),"LA CEJA 13,2 KV")</f>
        <v>LA CEJA 13,2 KV</v>
      </c>
      <c r="P111" s="50" t="str">
        <f>IFERROR(__xludf.DUMMYFUNCTION("VLOOKUP(D111, IMPORTRANGE(""https://docs.google.com/spreadsheets/d/1-1sI1CgmkGLtYav5pFpc8zU1CMdiR2hGtZeWB7zWrbY/edit"", ""BD075!A1:AV2803""), 33, FALSE)"),"INFORMACION NO DISPONIBLE")</f>
        <v>INFORMACION NO DISPONIBLE</v>
      </c>
      <c r="Q111" s="50" t="str">
        <f>IFERROR(__xludf.DUMMYFUNCTION("VLOOKUP(D111, IMPORTRANGE(""https://docs.google.com/spreadsheets/d/1-1sI1CgmkGLtYav5pFpc8zU1CMdiR2hGtZeWB7zWrbY/edit"", ""BD075!A1:AV2803""), 7, FALSE)"),"PCH")</f>
        <v>PCH</v>
      </c>
      <c r="R111" s="50">
        <f t="shared" si="1"/>
        <v>2026</v>
      </c>
      <c r="S111" s="283">
        <f>IFERROR(__xludf.DUMMYFUNCTION("VLOOKUP(D111, IMPORTRANGE(""https://docs.google.com/spreadsheets/d/1-1sI1CgmkGLtYav5pFpc8zU1CMdiR2hGtZeWB7zWrbY/edit"", ""BD075!A1:AV2803""), 26, FALSE)"),46048.0)</f>
        <v>46048</v>
      </c>
      <c r="T111" s="327">
        <v>46048.0</v>
      </c>
      <c r="U111" s="50" t="str">
        <f>IFERROR(__xludf.DUMMYFUNCTION("VLOOKUP(D111, IMPORTRANGE(""https://docs.google.com/spreadsheets/d/1-1sI1CgmkGLtYav5pFpc8zU1CMdiR2hGtZeWB7zWrbY/edit"", ""BD075!A1:AV2803""),34, FALSE)"),"NO")</f>
        <v>NO</v>
      </c>
      <c r="V111" s="50" t="str">
        <f>IFERROR(__xludf.DUMMYFUNCTION("VLOOKUP(D111, IMPORTRANGE(""https://docs.google.com/spreadsheets/d/1-1sI1CgmkGLtYav5pFpc8zU1CMdiR2hGtZeWB7zWrbY/edit"", ""BD075!A1:AV2803""), 35, FALSE)"),"")</f>
        <v/>
      </c>
      <c r="W111" s="50" t="s">
        <v>28</v>
      </c>
      <c r="X111" s="328" t="s">
        <v>147</v>
      </c>
      <c r="Y111" s="329" t="s">
        <v>497</v>
      </c>
      <c r="Z111" s="252"/>
      <c r="AA111" s="252"/>
      <c r="AB111" s="285"/>
      <c r="AC111" s="50">
        <v>3.3</v>
      </c>
      <c r="AD111" s="223" t="s">
        <v>33</v>
      </c>
    </row>
    <row r="112" ht="86.25" customHeight="1">
      <c r="A112" s="231"/>
      <c r="B112" s="301"/>
      <c r="C112" s="294" t="s">
        <v>28</v>
      </c>
      <c r="D112" s="294">
        <v>483.0</v>
      </c>
      <c r="E112" s="294">
        <v>3459.0</v>
      </c>
      <c r="F112" s="295" t="str">
        <f>IFERROR(__xludf.DUMMYFUNCTION("VLOOKUP(D112, IMPORTRANGE(""https://docs.google.com/spreadsheets/d/1-1sI1CgmkGLtYav5pFpc8zU1CMdiR2hGtZeWB7zWrbY/edit"", ""BD075!A1:AV2803""), 5, FALSE)"),"PARQUE SOLAR ZAPATOCA 15,5 MW")</f>
        <v>PARQUE SOLAR ZAPATOCA 15,5 MW</v>
      </c>
      <c r="G112" s="292" t="str">
        <f>IFERROR(__xludf.DUMMYFUNCTION("VLOOKUP(D112, IMPORTRANGE(""https://docs.google.com/spreadsheets/d/1-1sI1CgmkGLtYav5pFpc8zU1CMdiR2hGtZeWB7zWrbY/edit"", ""BD075!A1:AV2803""), 15, FALSE)"),"GRANJA SOLAR ZAPATOCA CSCI 2 S.A.S E.S.P")</f>
        <v>GRANJA SOLAR ZAPATOCA CSCI 2 S.A.S E.S.P</v>
      </c>
      <c r="H112" s="292" t="s">
        <v>48</v>
      </c>
      <c r="I112" s="294" t="s">
        <v>42</v>
      </c>
      <c r="J112" s="294" t="str">
        <f>IFERROR(__xludf.DUMMYFUNCTION("VLOOKUP(D112, IMPORTRANGE(""https://docs.google.com/spreadsheets/d/1-1sI1CgmkGLtYav5pFpc8zU1CMdiR2hGtZeWB7zWrbY/edit"", ""BD075!A1:AV2803""), 28, FALSE)"),"SANTANDER")</f>
        <v>SANTANDER</v>
      </c>
      <c r="K112" s="294" t="str">
        <f>IFERROR(__xludf.DUMMYFUNCTION("VLOOKUP(D112, IMPORTRANGE(""https://docs.google.com/spreadsheets/d/1-1sI1CgmkGLtYav5pFpc8zU1CMdiR2hGtZeWB7zWrbY/edit"", ""BD075!A1:AV2803""), 29, FALSE)"),"ZAPATOCA")</f>
        <v>ZAPATOCA</v>
      </c>
      <c r="L112" s="294" t="s">
        <v>30</v>
      </c>
      <c r="M112" s="294"/>
      <c r="N112" s="294">
        <f>IFERROR(__xludf.DUMMYFUNCTION("VLOOKUP(D112, IMPORTRANGE(""https://docs.google.com/spreadsheets/d/1-1sI1CgmkGLtYav5pFpc8zU1CMdiR2hGtZeWB7zWrbY/edit"", ""BD075!A1:AV2803""), 22, FALSE)"),15.5)</f>
        <v>15.5</v>
      </c>
      <c r="O112" s="294" t="str">
        <f>IFERROR(__xludf.DUMMYFUNCTION("VLOOKUP(D112, IMPORTRANGE(""https://docs.google.com/spreadsheets/d/1-1sI1CgmkGLtYav5pFpc8zU1CMdiR2hGtZeWB7zWrbY/edit"", ""BD075!A1:AV2803""), 32, FALSE)"),"ZAPATOCA 34.5 KV")</f>
        <v>ZAPATOCA 34.5 KV</v>
      </c>
      <c r="P112" s="292" t="str">
        <f>IFERROR(__xludf.DUMMYFUNCTION("VLOOKUP(D112, IMPORTRANGE(""https://docs.google.com/spreadsheets/d/1-1sI1CgmkGLtYav5pFpc8zU1CMdiR2hGtZeWB7zWrbY/edit"", ""BD075!A1:AV2803""), 33, FALSE)"),"ELECTRIFICADORA DE SANTANDER S.A. ESP - ESSA")</f>
        <v>ELECTRIFICADORA DE SANTANDER S.A. ESP - ESSA</v>
      </c>
      <c r="Q112" s="294" t="str">
        <f>IFERROR(__xludf.DUMMYFUNCTION("VLOOKUP(D112, IMPORTRANGE(""https://docs.google.com/spreadsheets/d/1-1sI1CgmkGLtYav5pFpc8zU1CMdiR2hGtZeWB7zWrbY/edit"", ""BD075!A1:AV2803""), 7, FALSE)"),"SOLAR FV")</f>
        <v>SOLAR FV</v>
      </c>
      <c r="R112" s="294">
        <f t="shared" si="1"/>
        <v>2026</v>
      </c>
      <c r="S112" s="296">
        <f>IFERROR(__xludf.DUMMYFUNCTION("VLOOKUP(D112, IMPORTRANGE(""https://docs.google.com/spreadsheets/d/1-1sI1CgmkGLtYav5pFpc8zU1CMdiR2hGtZeWB7zWrbY/edit"", ""BD075!A1:AV2803""), 26, FALSE)"),46200.0)</f>
        <v>46200</v>
      </c>
      <c r="T112" s="294"/>
      <c r="U112" s="294" t="str">
        <f>IFERROR(__xludf.DUMMYFUNCTION("VLOOKUP(D112, IMPORTRANGE(""https://docs.google.com/spreadsheets/d/1-1sI1CgmkGLtYav5pFpc8zU1CMdiR2hGtZeWB7zWrbY/edit"", ""BD075!A1:AV2803""),34, FALSE)"),"NO")</f>
        <v>NO</v>
      </c>
      <c r="V112" s="292" t="str">
        <f>IFERROR(__xludf.DUMMYFUNCTION("VLOOKUP(D112, IMPORTRANGE(""https://docs.google.com/spreadsheets/d/1-1sI1CgmkGLtYav5pFpc8zU1CMdiR2hGtZeWB7zWrbY/edit"", ""BD075!A1:AV2803""), 35, FALSE)"),"")</f>
        <v/>
      </c>
      <c r="W112" s="294" t="s">
        <v>28</v>
      </c>
      <c r="X112" s="298" t="s">
        <v>148</v>
      </c>
      <c r="Y112" s="299" t="s">
        <v>498</v>
      </c>
      <c r="Z112" s="300" t="s">
        <v>499</v>
      </c>
      <c r="AA112" s="254" t="s">
        <v>449</v>
      </c>
      <c r="AB112" s="260" t="s">
        <v>461</v>
      </c>
      <c r="AC112" s="294">
        <v>1.4</v>
      </c>
      <c r="AD112" s="292" t="s">
        <v>58</v>
      </c>
    </row>
    <row r="113" ht="22.5" customHeight="1">
      <c r="A113" s="231"/>
      <c r="B113" s="261"/>
      <c r="C113" s="233" t="s">
        <v>54</v>
      </c>
      <c r="D113" s="234">
        <v>458.0</v>
      </c>
      <c r="E113" s="234">
        <v>3432.0</v>
      </c>
      <c r="F113" s="235" t="str">
        <f>IFERROR(__xludf.DUMMYFUNCTION("VLOOKUP(D113, IMPORTRANGE(""https://docs.google.com/spreadsheets/d/1-1sI1CgmkGLtYav5pFpc8zU1CMdiR2hGtZeWB7zWrbY/edit"", ""BD075!A1:AV2803""), 5, FALSE)"),"PLANTA FOTOVOLTAICA PN1DE 9,9 MW")</f>
        <v>PLANTA FOTOVOLTAICA PN1DE 9,9 MW</v>
      </c>
      <c r="G113" s="232" t="str">
        <f>IFERROR(__xludf.DUMMYFUNCTION("VLOOKUP(D113, IMPORTRANGE(""https://docs.google.com/spreadsheets/d/1-1sI1CgmkGLtYav5pFpc8zU1CMdiR2hGtZeWB7zWrbY/edit"", ""BD075!A1:AV2803""), 15, FALSE)"),"PN1 ENERGÍAS RENOVABLES S.A.S. E.S.P.")</f>
        <v>PN1 ENERGÍAS RENOVABLES S.A.S. E.S.P.</v>
      </c>
      <c r="H113" s="261"/>
      <c r="I113" s="234" t="s">
        <v>37</v>
      </c>
      <c r="J113" s="234" t="str">
        <f>IFERROR(__xludf.DUMMYFUNCTION("VLOOKUP(D113, IMPORTRANGE(""https://docs.google.com/spreadsheets/d/1-1sI1CgmkGLtYav5pFpc8zU1CMdiR2hGtZeWB7zWrbY/edit"", ""BD075!A1:AV2803""), 28, FALSE)"),"BOLIVAR")</f>
        <v>BOLIVAR</v>
      </c>
      <c r="K113" s="234" t="str">
        <f>IFERROR(__xludf.DUMMYFUNCTION("VLOOKUP(D113, IMPORTRANGE(""https://docs.google.com/spreadsheets/d/1-1sI1CgmkGLtYav5pFpc8zU1CMdiR2hGtZeWB7zWrbY/edit"", ""BD075!A1:AV2803""), 29, FALSE)"),"ARJONA")</f>
        <v>ARJONA</v>
      </c>
      <c r="L113" s="234" t="s">
        <v>51</v>
      </c>
      <c r="M113" s="234"/>
      <c r="N113" s="234">
        <f>IFERROR(__xludf.DUMMYFUNCTION("VLOOKUP(D113, IMPORTRANGE(""https://docs.google.com/spreadsheets/d/1-1sI1CgmkGLtYav5pFpc8zU1CMdiR2hGtZeWB7zWrbY/edit"", ""BD075!A1:AV2803""), 22, FALSE)"),9.9)</f>
        <v>9.9</v>
      </c>
      <c r="O113" s="234" t="str">
        <f>IFERROR(__xludf.DUMMYFUNCTION("VLOOKUP(D113, IMPORTRANGE(""https://docs.google.com/spreadsheets/d/1-1sI1CgmkGLtYav5pFpc8zU1CMdiR2hGtZeWB7zWrbY/edit"", ""BD075!A1:AV2803""), 32, FALSE)"),"GAMBOTE 13.8 KV")</f>
        <v>GAMBOTE 13.8 KV</v>
      </c>
      <c r="P113" s="232" t="str">
        <f>IFERROR(__xludf.DUMMYFUNCTION("VLOOKUP(D113, IMPORTRANGE(""https://docs.google.com/spreadsheets/d/1-1sI1CgmkGLtYav5pFpc8zU1CMdiR2hGtZeWB7zWrbY/edit"", ""BD075!A1:AV2803""), 33, FALSE)"),"CARIBE MAR DE LA COSTA S.A. E.S.P. - AFINIA")</f>
        <v>CARIBE MAR DE LA COSTA S.A. E.S.P. - AFINIA</v>
      </c>
      <c r="Q113" s="234" t="str">
        <f>IFERROR(__xludf.DUMMYFUNCTION("VLOOKUP(D113, IMPORTRANGE(""https://docs.google.com/spreadsheets/d/1-1sI1CgmkGLtYav5pFpc8zU1CMdiR2hGtZeWB7zWrbY/edit"", ""BD075!A1:AV2803""), 7, FALSE)"),"SOLAR FV")</f>
        <v>SOLAR FV</v>
      </c>
      <c r="R113" s="234">
        <f t="shared" si="1"/>
        <v>2026</v>
      </c>
      <c r="S113" s="236">
        <f>IFERROR(__xludf.DUMMYFUNCTION("VLOOKUP(D113, IMPORTRANGE(""https://docs.google.com/spreadsheets/d/1-1sI1CgmkGLtYav5pFpc8zU1CMdiR2hGtZeWB7zWrbY/edit"", ""BD075!A1:AV2803""), 26, FALSE)"),46234.0)</f>
        <v>46234</v>
      </c>
      <c r="T113" s="259">
        <v>46053.0</v>
      </c>
      <c r="U113" s="234" t="str">
        <f>IFERROR(__xludf.DUMMYFUNCTION("VLOOKUP(D113, IMPORTRANGE(""https://docs.google.com/spreadsheets/d/1-1sI1CgmkGLtYav5pFpc8zU1CMdiR2hGtZeWB7zWrbY/edit"", ""BD075!A1:AV2803""),34, FALSE)"),"NO")</f>
        <v>NO</v>
      </c>
      <c r="V113" s="232" t="str">
        <f>IFERROR(__xludf.DUMMYFUNCTION("VLOOKUP(D113, IMPORTRANGE(""https://docs.google.com/spreadsheets/d/1-1sI1CgmkGLtYav5pFpc8zU1CMdiR2hGtZeWB7zWrbY/edit"", ""BD075!A1:AV2803""), 35, FALSE)"),"")</f>
        <v/>
      </c>
      <c r="W113" s="234" t="s">
        <v>28</v>
      </c>
      <c r="X113" s="237" t="s">
        <v>149</v>
      </c>
      <c r="Y113" s="238" t="s">
        <v>500</v>
      </c>
      <c r="Z113" s="239" t="s">
        <v>455</v>
      </c>
      <c r="AA113" s="254" t="s">
        <v>501</v>
      </c>
      <c r="AB113" s="260" t="s">
        <v>461</v>
      </c>
      <c r="AC113" s="234">
        <v>1.4</v>
      </c>
      <c r="AD113" s="232" t="s">
        <v>58</v>
      </c>
    </row>
    <row r="114" ht="22.5" customHeight="1">
      <c r="A114" s="231"/>
      <c r="B114" s="261"/>
      <c r="C114" s="233" t="s">
        <v>54</v>
      </c>
      <c r="D114" s="280" t="s">
        <v>150</v>
      </c>
      <c r="E114" s="234">
        <v>3410.0</v>
      </c>
      <c r="F114" s="235" t="str">
        <f>IFERROR(__xludf.DUMMYFUNCTION("VLOOKUP(D114, IMPORTRANGE(""https://docs.google.com/spreadsheets/d/1-1sI1CgmkGLtYav5pFpc8zU1CMdiR2hGtZeWB7zWrbY/edit"", ""BD075!A1:AV2803""), 5, FALSE)"),"COG.006.2022 CATLEYA")</f>
        <v>COG.006.2022 CATLEYA</v>
      </c>
      <c r="G114" s="232" t="str">
        <f>IFERROR(__xludf.DUMMYFUNCTION("VLOOKUP(D114, IMPORTRANGE(""https://docs.google.com/spreadsheets/d/1-1sI1CgmkGLtYav5pFpc8zU1CMdiR2hGtZeWB7zWrbY/edit"", ""BD075!A1:AV2803""), 15, FALSE)"),"RECAP COLOMBIA GRANJA II S.A.S")</f>
        <v>RECAP COLOMBIA GRANJA II S.A.S</v>
      </c>
      <c r="H114" s="261"/>
      <c r="I114" s="234" t="s">
        <v>61</v>
      </c>
      <c r="J114" s="234" t="str">
        <f>IFERROR(__xludf.DUMMYFUNCTION("VLOOKUP(D114, IMPORTRANGE(""https://docs.google.com/spreadsheets/d/1-1sI1CgmkGLtYav5pFpc8zU1CMdiR2hGtZeWB7zWrbY/edit"", ""BD075!A1:AV2803""), 28, FALSE)"),"RISARALDA")</f>
        <v>RISARALDA</v>
      </c>
      <c r="K114" s="234" t="str">
        <f>IFERROR(__xludf.DUMMYFUNCTION("VLOOKUP(D114, IMPORTRANGE(""https://docs.google.com/spreadsheets/d/1-1sI1CgmkGLtYav5pFpc8zU1CMdiR2hGtZeWB7zWrbY/edit"", ""BD075!A1:AV2803""), 29, FALSE)"),"PEREIRA")</f>
        <v>PEREIRA</v>
      </c>
      <c r="L114" s="234" t="s">
        <v>62</v>
      </c>
      <c r="M114" s="234"/>
      <c r="N114" s="234">
        <f>IFERROR(__xludf.DUMMYFUNCTION("VLOOKUP(D114, IMPORTRANGE(""https://docs.google.com/spreadsheets/d/1-1sI1CgmkGLtYav5pFpc8zU1CMdiR2hGtZeWB7zWrbY/edit"", ""BD075!A1:AV2803""), 22, FALSE)"),9.9)</f>
        <v>9.9</v>
      </c>
      <c r="O114" s="234" t="str">
        <f>IFERROR(__xludf.DUMMYFUNCTION("VLOOKUP(D114, IMPORTRANGE(""https://docs.google.com/spreadsheets/d/1-1sI1CgmkGLtYav5pFpc8zU1CMdiR2hGtZeWB7zWrbY/edit"", ""BD075!A1:AV2803""), 32, FALSE)"),"PAVAS 33 KV")</f>
        <v>PAVAS 33 KV</v>
      </c>
      <c r="P114" s="232" t="str">
        <f>IFERROR(__xludf.DUMMYFUNCTION("VLOOKUP(D114, IMPORTRANGE(""https://docs.google.com/spreadsheets/d/1-1sI1CgmkGLtYav5pFpc8zU1CMdiR2hGtZeWB7zWrbY/edit"", ""BD075!A1:AV2803""), 33, FALSE)"),"EMPRESA DE ENERGÍA DE PEREIRA S.A. E.S.P - EEPEREIRA")</f>
        <v>EMPRESA DE ENERGÍA DE PEREIRA S.A. E.S.P - EEPEREIRA</v>
      </c>
      <c r="Q114" s="234" t="str">
        <f>IFERROR(__xludf.DUMMYFUNCTION("VLOOKUP(D114, IMPORTRANGE(""https://docs.google.com/spreadsheets/d/1-1sI1CgmkGLtYav5pFpc8zU1CMdiR2hGtZeWB7zWrbY/edit"", ""BD075!A1:AV2803""), 7, FALSE)"),"SOLAR FV")</f>
        <v>SOLAR FV</v>
      </c>
      <c r="R114" s="234">
        <f t="shared" si="1"/>
        <v>2026</v>
      </c>
      <c r="S114" s="236">
        <f>IFERROR(__xludf.DUMMYFUNCTION("VLOOKUP(D114, IMPORTRANGE(""https://docs.google.com/spreadsheets/d/1-1sI1CgmkGLtYav5pFpc8zU1CMdiR2hGtZeWB7zWrbY/edit"", ""BD075!A1:AV2803""), 26, FALSE)"),46112.0)</f>
        <v>46112</v>
      </c>
      <c r="T114" s="330">
        <f t="shared" ref="T114:T115" si="3">S114</f>
        <v>46112</v>
      </c>
      <c r="U114" s="234" t="str">
        <f>IFERROR(__xludf.DUMMYFUNCTION("VLOOKUP(D114, IMPORTRANGE(""https://docs.google.com/spreadsheets/d/1-1sI1CgmkGLtYav5pFpc8zU1CMdiR2hGtZeWB7zWrbY/edit"", ""BD075!A1:AV2803""),34, FALSE)"),"NO")</f>
        <v>NO</v>
      </c>
      <c r="V114" s="232" t="str">
        <f>IFERROR(__xludf.DUMMYFUNCTION("VLOOKUP(D114, IMPORTRANGE(""https://docs.google.com/spreadsheets/d/1-1sI1CgmkGLtYav5pFpc8zU1CMdiR2hGtZeWB7zWrbY/edit"", ""BD075!A1:AV2803""), 35, FALSE)"),"")</f>
        <v/>
      </c>
      <c r="W114" s="234" t="s">
        <v>28</v>
      </c>
      <c r="X114" s="237" t="s">
        <v>151</v>
      </c>
      <c r="Y114" s="238" t="s">
        <v>502</v>
      </c>
      <c r="Z114" s="239" t="s">
        <v>503</v>
      </c>
      <c r="AA114" s="254" t="s">
        <v>504</v>
      </c>
      <c r="AB114" s="260"/>
      <c r="AC114" s="234">
        <v>1.4</v>
      </c>
      <c r="AD114" s="232" t="s">
        <v>58</v>
      </c>
    </row>
    <row r="115" ht="105.0" hidden="1" customHeight="1">
      <c r="A115" s="1"/>
      <c r="B115" s="242" t="s">
        <v>27</v>
      </c>
      <c r="C115" s="45" t="s">
        <v>28</v>
      </c>
      <c r="D115" s="45">
        <v>540.0</v>
      </c>
      <c r="E115" s="45">
        <v>3425.0</v>
      </c>
      <c r="F115" s="242" t="str">
        <f>IFERROR(__xludf.DUMMYFUNCTION("VLOOKUP(D115, IMPORTRANGE(""https://docs.google.com/spreadsheets/d/1-1sI1CgmkGLtYav5pFpc8zU1CMdiR2hGtZeWB7zWrbY/edit"", ""BD075!A1:AV2803""), 5, FALSE)"),"PROYECTO DE GENERACIÓN SOLAR FOTOVOLTAICO 19,9 MW (PUERTO WILCHES, SANTANDER)")</f>
        <v>PROYECTO DE GENERACIÓN SOLAR FOTOVOLTAICO 19,9 MW (PUERTO WILCHES, SANTANDER)</v>
      </c>
      <c r="G115" s="242" t="str">
        <f>IFERROR(__xludf.DUMMYFUNCTION("VLOOKUP(D115, IMPORTRANGE(""https://docs.google.com/spreadsheets/d/1-1sI1CgmkGLtYav5pFpc8zU1CMdiR2hGtZeWB7zWrbY/edit"", ""BD075!A1:AV2803""), 15, FALSE)"),"WILCHES SOLAR 1 S.A.S.")</f>
        <v>WILCHES SOLAR 1 S.A.S.</v>
      </c>
      <c r="H115" s="242" t="s">
        <v>69</v>
      </c>
      <c r="I115" s="45" t="s">
        <v>42</v>
      </c>
      <c r="J115" s="45" t="str">
        <f>IFERROR(__xludf.DUMMYFUNCTION("VLOOKUP(D115, IMPORTRANGE(""https://docs.google.com/spreadsheets/d/1-1sI1CgmkGLtYav5pFpc8zU1CMdiR2hGtZeWB7zWrbY/edit"", ""BD075!A1:AV2803""), 28, FALSE)"),"SANTANDER")</f>
        <v>SANTANDER</v>
      </c>
      <c r="K115" s="45" t="str">
        <f>IFERROR(__xludf.DUMMYFUNCTION("VLOOKUP(D115, IMPORTRANGE(""https://docs.google.com/spreadsheets/d/1-1sI1CgmkGLtYav5pFpc8zU1CMdiR2hGtZeWB7zWrbY/edit"", ""BD075!A1:AV2803""), 29, FALSE)"),"PUERTO WILCHES")</f>
        <v>PUERTO WILCHES</v>
      </c>
      <c r="L115" s="45" t="s">
        <v>30</v>
      </c>
      <c r="M115" s="45"/>
      <c r="N115" s="45">
        <f>IFERROR(__xludf.DUMMYFUNCTION("VLOOKUP(D115, IMPORTRANGE(""https://docs.google.com/spreadsheets/d/1-1sI1CgmkGLtYav5pFpc8zU1CMdiR2hGtZeWB7zWrbY/edit"", ""BD075!A1:AV2803""), 22, FALSE)"),19.9)</f>
        <v>19.9</v>
      </c>
      <c r="O115" s="45" t="str">
        <f>IFERROR(__xludf.DUMMYFUNCTION("VLOOKUP(D115, IMPORTRANGE(""https://docs.google.com/spreadsheets/d/1-1sI1CgmkGLtYav5pFpc8zU1CMdiR2hGtZeWB7zWrbY/edit"", ""BD075!A1:AV2803""), 32, FALSE)"),"PUERTO WILCHES 34.5 KV")</f>
        <v>PUERTO WILCHES 34.5 KV</v>
      </c>
      <c r="P115" s="45" t="str">
        <f>IFERROR(__xludf.DUMMYFUNCTION("VLOOKUP(D115, IMPORTRANGE(""https://docs.google.com/spreadsheets/d/1-1sI1CgmkGLtYav5pFpc8zU1CMdiR2hGtZeWB7zWrbY/edit"", ""BD075!A1:AV2803""), 33, FALSE)"),"ELECTRIFICADORA DE SANTANDER S.A. ESP - ESSA")</f>
        <v>ELECTRIFICADORA DE SANTANDER S.A. ESP - ESSA</v>
      </c>
      <c r="Q115" s="45" t="str">
        <f>IFERROR(__xludf.DUMMYFUNCTION("VLOOKUP(D115, IMPORTRANGE(""https://docs.google.com/spreadsheets/d/1-1sI1CgmkGLtYav5pFpc8zU1CMdiR2hGtZeWB7zWrbY/edit"", ""BD075!A1:AV2803""), 7, FALSE)"),"SOLAR FV")</f>
        <v>SOLAR FV</v>
      </c>
      <c r="R115" s="45">
        <f t="shared" si="1"/>
        <v>2028</v>
      </c>
      <c r="S115" s="245">
        <f>IFERROR(__xludf.DUMMYFUNCTION("VLOOKUP(D115, IMPORTRANGE(""https://docs.google.com/spreadsheets/d/1-1sI1CgmkGLtYav5pFpc8zU1CMdiR2hGtZeWB7zWrbY/edit"", ""BD075!A1:AV2803""), 26, FALSE)"),46783.0)</f>
        <v>46783</v>
      </c>
      <c r="T115" s="322">
        <f t="shared" si="3"/>
        <v>46783</v>
      </c>
      <c r="U115" s="45" t="str">
        <f>IFERROR(__xludf.DUMMYFUNCTION("VLOOKUP(D115, IMPORTRANGE(""https://docs.google.com/spreadsheets/d/1-1sI1CgmkGLtYav5pFpc8zU1CMdiR2hGtZeWB7zWrbY/edit"", ""BD075!A1:AV2803""),34, FALSE)"),"SI")</f>
        <v>SI</v>
      </c>
      <c r="V115" s="45" t="str">
        <f>IFERROR(__xludf.DUMMYFUNCTION("VLOOKUP(D115, IMPORTRANGE(""https://docs.google.com/spreadsheets/d/1-1sI1CgmkGLtYav5pFpc8zU1CMdiR2hGtZeWB7zWrbY/edit"", ""BD075!A1:AV2803""), 35, FALSE)"),"ENTRADA EN OPERACIÓN DEL CUARTO TRANSFORMADOR DE SOGAMOSO 500/230/34.5 KV, CON FECHA DE PUESTA EN OPERACIÓN - FPO PARA JUNIO DE 2024.")</f>
        <v>ENTRADA EN OPERACIÓN DEL CUARTO TRANSFORMADOR DE SOGAMOSO 500/230/34.5 KV, CON FECHA DE PUESTA EN OPERACIÓN - FPO PARA JUNIO DE 2024.</v>
      </c>
      <c r="W115" s="45" t="s">
        <v>28</v>
      </c>
      <c r="X115" s="247" t="s">
        <v>152</v>
      </c>
      <c r="Y115" s="331" t="s">
        <v>505</v>
      </c>
      <c r="Z115" s="248"/>
      <c r="AA115" s="248"/>
      <c r="AB115" s="250"/>
      <c r="AC115" s="45"/>
      <c r="AD115" s="242" t="s">
        <v>506</v>
      </c>
    </row>
    <row r="116" ht="22.5" customHeight="1">
      <c r="A116" s="1"/>
      <c r="B116" s="242" t="s">
        <v>27</v>
      </c>
      <c r="C116" s="243" t="s">
        <v>28</v>
      </c>
      <c r="D116" s="45">
        <v>514.0</v>
      </c>
      <c r="E116" s="45">
        <v>3359.0</v>
      </c>
      <c r="F116" s="332" t="str">
        <f>IFERROR(__xludf.DUMMYFUNCTION("VLOOKUP(D116, IMPORTRANGE(""https://docs.google.com/spreadsheets/d/1-1sI1CgmkGLtYav5pFpc8zU1CMdiR2hGtZeWB7zWrbY/edit"", ""BD075!A1:AV2803""), 5, FALSE)"),"PROYECTO GENERACIÓN SOLAR FV LIZAMA 40 MW")</f>
        <v>PROYECTO GENERACIÓN SOLAR FV LIZAMA 40 MW</v>
      </c>
      <c r="G116" s="242" t="str">
        <f>IFERROR(__xludf.DUMMYFUNCTION("VLOOKUP(D116, IMPORTRANGE(""https://docs.google.com/spreadsheets/d/1-1sI1CgmkGLtYav5pFpc8zU1CMdiR2hGtZeWB7zWrbY/edit"", ""BD075!A1:AV2803""), 15, FALSE)"),"SOLAR PROJECTS DEVELOPERS SAS")</f>
        <v>SOLAR PROJECTS DEVELOPERS SAS</v>
      </c>
      <c r="H116" s="242" t="s">
        <v>272</v>
      </c>
      <c r="I116" s="45" t="s">
        <v>223</v>
      </c>
      <c r="J116" s="45" t="str">
        <f>IFERROR(__xludf.DUMMYFUNCTION("VLOOKUP(D116, IMPORTRANGE(""https://docs.google.com/spreadsheets/d/1-1sI1CgmkGLtYav5pFpc8zU1CMdiR2hGtZeWB7zWrbY/edit"", ""BD075!A1:AV2803""), 28, FALSE)"),"SANTANDER")</f>
        <v>SANTANDER</v>
      </c>
      <c r="K116" s="45" t="str">
        <f>IFERROR(__xludf.DUMMYFUNCTION("VLOOKUP(D116, IMPORTRANGE(""https://docs.google.com/spreadsheets/d/1-1sI1CgmkGLtYav5pFpc8zU1CMdiR2hGtZeWB7zWrbY/edit"", ""BD075!A1:AV2803""), 29, FALSE)"),"SAN VICENTE DE CHUCURÍ")</f>
        <v>SAN VICENTE DE CHUCURÍ</v>
      </c>
      <c r="L116" s="45" t="s">
        <v>30</v>
      </c>
      <c r="M116" s="45"/>
      <c r="N116" s="45">
        <f>IFERROR(__xludf.DUMMYFUNCTION("VLOOKUP(D116, IMPORTRANGE(""https://docs.google.com/spreadsheets/d/1-1sI1CgmkGLtYav5pFpc8zU1CMdiR2hGtZeWB7zWrbY/edit"", ""BD075!A1:AV2803""), 22, FALSE)"),40.0)</f>
        <v>40</v>
      </c>
      <c r="O116" s="45" t="str">
        <f>IFERROR(__xludf.DUMMYFUNCTION("VLOOKUP(D116, IMPORTRANGE(""https://docs.google.com/spreadsheets/d/1-1sI1CgmkGLtYav5pFpc8zU1CMdiR2hGtZeWB7zWrbY/edit"", ""BD075!A1:AV2803""), 32, FALSE)"),"LIZAMA 115 KV")</f>
        <v>LIZAMA 115 KV</v>
      </c>
      <c r="P116" s="242" t="str">
        <f>IFERROR(__xludf.DUMMYFUNCTION("VLOOKUP(D116, IMPORTRANGE(""https://docs.google.com/spreadsheets/d/1-1sI1CgmkGLtYav5pFpc8zU1CMdiR2hGtZeWB7zWrbY/edit"", ""BD075!A1:AV2803""), 33, FALSE)"),"ELECTRIFICADORA DE SANTANDER S.A. ESP - ESSA")</f>
        <v>ELECTRIFICADORA DE SANTANDER S.A. ESP - ESSA</v>
      </c>
      <c r="Q116" s="45" t="str">
        <f>IFERROR(__xludf.DUMMYFUNCTION("VLOOKUP(D116, IMPORTRANGE(""https://docs.google.com/spreadsheets/d/1-1sI1CgmkGLtYav5pFpc8zU1CMdiR2hGtZeWB7zWrbY/edit"", ""BD075!A1:AV2803""), 7, FALSE)"),"SOLAR FV")</f>
        <v>SOLAR FV</v>
      </c>
      <c r="R116" s="45">
        <f t="shared" si="1"/>
        <v>2026</v>
      </c>
      <c r="S116" s="245">
        <f>IFERROR(__xludf.DUMMYFUNCTION("VLOOKUP(D116, IMPORTRANGE(""https://docs.google.com/spreadsheets/d/1-1sI1CgmkGLtYav5pFpc8zU1CMdiR2hGtZeWB7zWrbY/edit"", ""BD075!A1:AV2803""), 26, FALSE)"),46053.0)</f>
        <v>46053</v>
      </c>
      <c r="T116" s="316">
        <v>46752.0</v>
      </c>
      <c r="U116" s="45" t="str">
        <f>IFERROR(__xludf.DUMMYFUNCTION("VLOOKUP(D116, IMPORTRANGE(""https://docs.google.com/spreadsheets/d/1-1sI1CgmkGLtYav5pFpc8zU1CMdiR2hGtZeWB7zWrbY/edit"", ""BD075!A1:AV2803""),34, FALSE)"),"SI")</f>
        <v>SI</v>
      </c>
      <c r="V116" s="242" t="str">
        <f>IFERROR(__xludf.DUMMYFUNCTION("VLOOKUP(D116, IMPORTRANGE(""https://docs.google.com/spreadsheets/d/1-1sI1CgmkGLtYav5pFpc8zU1CMdiR2hGtZeWB7zWrbY/edit"", ""BD075!A1:AV2803""), 35, FALSE)"),"REQUIERE LA ENTRADA PREVIA DE ALGUNAS OBRAS DEL STR.NECESIDAD DE EXPANSIÓN STN POR TRFS SOGAMOSO 500/230/34,5 KV")</f>
        <v>REQUIERE LA ENTRADA PREVIA DE ALGUNAS OBRAS DEL STR.NECESIDAD DE EXPANSIÓN STN POR TRFS SOGAMOSO 500/230/34,5 KV</v>
      </c>
      <c r="W116" s="45" t="s">
        <v>28</v>
      </c>
      <c r="X116" s="247" t="s">
        <v>507</v>
      </c>
      <c r="Y116" s="331" t="s">
        <v>508</v>
      </c>
      <c r="Z116" s="248" t="s">
        <v>455</v>
      </c>
      <c r="AA116" s="254" t="s">
        <v>504</v>
      </c>
      <c r="AB116" s="333"/>
      <c r="AC116" s="294"/>
      <c r="AD116" s="292" t="s">
        <v>509</v>
      </c>
    </row>
    <row r="117" ht="22.5" customHeight="1">
      <c r="A117" s="290"/>
      <c r="B117" s="292" t="s">
        <v>35</v>
      </c>
      <c r="C117" s="294" t="s">
        <v>28</v>
      </c>
      <c r="D117" s="294">
        <v>183.0</v>
      </c>
      <c r="E117" s="294">
        <v>3210.0</v>
      </c>
      <c r="F117" s="295" t="str">
        <f>IFERROR(__xludf.DUMMYFUNCTION("VLOOKUP(D117, IMPORTRANGE(""https://docs.google.com/spreadsheets/d/1-1sI1CgmkGLtYav5pFpc8zU1CMdiR2hGtZeWB7zWrbY/edit"", ""BD075!A1:AV2803""), 5, FALSE)"),"PARQUE EÓLICO ACACIAS 2 DE 80 MW")</f>
        <v>PARQUE EÓLICO ACACIAS 2 DE 80 MW</v>
      </c>
      <c r="G117" s="292" t="str">
        <f>IFERROR(__xludf.DUMMYFUNCTION("VLOOKUP(D117, IMPORTRANGE(""https://docs.google.com/spreadsheets/d/1-1sI1CgmkGLtYav5pFpc8zU1CMdiR2hGtZeWB7zWrbY/edit"", ""BD075!A1:AV2803""), 15, FALSE)"),"BEGONIA POWER S.A.S.")</f>
        <v>BEGONIA POWER S.A.S.</v>
      </c>
      <c r="H117" s="301"/>
      <c r="I117" s="294" t="s">
        <v>37</v>
      </c>
      <c r="J117" s="294" t="str">
        <f>IFERROR(__xludf.DUMMYFUNCTION("VLOOKUP(D117, IMPORTRANGE(""https://docs.google.com/spreadsheets/d/1-1sI1CgmkGLtYav5pFpc8zU1CMdiR2hGtZeWB7zWrbY/edit"", ""BD075!A1:AV2803""), 28, FALSE)"),"LA_GUAJIRA")</f>
        <v>LA_GUAJIRA</v>
      </c>
      <c r="K117" s="294" t="str">
        <f>IFERROR(__xludf.DUMMYFUNCTION("VLOOKUP(D117, IMPORTRANGE(""https://docs.google.com/spreadsheets/d/1-1sI1CgmkGLtYav5pFpc8zU1CMdiR2hGtZeWB7zWrbY/edit"", ""BD075!A1:AV2803""), 29, FALSE)"),"ALBANIA")</f>
        <v>ALBANIA</v>
      </c>
      <c r="L117" s="294" t="s">
        <v>94</v>
      </c>
      <c r="M117" s="294"/>
      <c r="N117" s="294">
        <f>IFERROR(__xludf.DUMMYFUNCTION("VLOOKUP(D117, IMPORTRANGE(""https://docs.google.com/spreadsheets/d/1-1sI1CgmkGLtYav5pFpc8zU1CMdiR2hGtZeWB7zWrbY/edit"", ""BD075!A1:AV2803""), 22, FALSE)"),80.0)</f>
        <v>80</v>
      </c>
      <c r="O117" s="294" t="str">
        <f>IFERROR(__xludf.DUMMYFUNCTION("VLOOKUP(D117, IMPORTRANGE(""https://docs.google.com/spreadsheets/d/1-1sI1CgmkGLtYav5pFpc8zU1CMdiR2hGtZeWB7zWrbY/edit"", ""BD075!A1:AV2803""), 32, FALSE)"),"CUESTECITAS 110 KV")</f>
        <v>CUESTECITAS 110 KV</v>
      </c>
      <c r="P117" s="292" t="str">
        <f>IFERROR(__xludf.DUMMYFUNCTION("VLOOKUP(D117, IMPORTRANGE(""https://docs.google.com/spreadsheets/d/1-1sI1CgmkGLtYav5pFpc8zU1CMdiR2hGtZeWB7zWrbY/edit"", ""BD075!A1:AV2803""), 33, FALSE)"),"ISA TRANSELCA")</f>
        <v>ISA TRANSELCA</v>
      </c>
      <c r="Q117" s="294" t="str">
        <f>IFERROR(__xludf.DUMMYFUNCTION("VLOOKUP(D117, IMPORTRANGE(""https://docs.google.com/spreadsheets/d/1-1sI1CgmkGLtYav5pFpc8zU1CMdiR2hGtZeWB7zWrbY/edit"", ""BD075!A1:AV2803""), 7, FALSE)"),"EÓLICA")</f>
        <v>EÓLICA</v>
      </c>
      <c r="R117" s="294">
        <f t="shared" si="1"/>
        <v>2026</v>
      </c>
      <c r="S117" s="296">
        <f>IFERROR(__xludf.DUMMYFUNCTION("VLOOKUP(D117, IMPORTRANGE(""https://docs.google.com/spreadsheets/d/1-1sI1CgmkGLtYav5pFpc8zU1CMdiR2hGtZeWB7zWrbY/edit"", ""BD075!A1:AV2803""), 26, FALSE)"),46075.0)</f>
        <v>46075</v>
      </c>
      <c r="T117" s="297">
        <v>46195.0</v>
      </c>
      <c r="U117" s="294" t="str">
        <f>IFERROR(__xludf.DUMMYFUNCTION("VLOOKUP(D117, IMPORTRANGE(""https://docs.google.com/spreadsheets/d/1-1sI1CgmkGLtYav5pFpc8zU1CMdiR2hGtZeWB7zWrbY/edit"", ""BD075!A1:AV2803""),34, FALSE)"),"SI")</f>
        <v>SI</v>
      </c>
      <c r="V117" s="292" t="str">
        <f>IFERROR(__xludf.DUMMYFUNCTION("VLOOKUP(D117, IMPORTRANGE(""https://docs.google.com/spreadsheets/d/1-1sI1CgmkGLtYav5pFpc8zU1CMdiR2hGtZeWB7zWrbY/edit"", ""BD075!A1:AV2803""), 35, FALSE)"),"SUPEDITADO A LA OBRA LÍNEA DE TRANSMISIÓN COPEYCUESTECITAS 500 KV - CONVOCATORIA UPME STN 09-2016")</f>
        <v>SUPEDITADO A LA OBRA LÍNEA DE TRANSMISIÓN COPEYCUESTECITAS 500 KV - CONVOCATORIA UPME STN 09-2016</v>
      </c>
      <c r="W117" s="294" t="s">
        <v>28</v>
      </c>
      <c r="X117" s="298" t="s">
        <v>153</v>
      </c>
      <c r="Y117" s="299" t="s">
        <v>510</v>
      </c>
      <c r="Z117" s="300" t="s">
        <v>511</v>
      </c>
      <c r="AA117" s="254" t="s">
        <v>504</v>
      </c>
      <c r="AB117" s="333"/>
      <c r="AC117" s="294">
        <v>4.2</v>
      </c>
      <c r="AD117" s="292" t="s">
        <v>33</v>
      </c>
    </row>
    <row r="118" ht="22.5" customHeight="1">
      <c r="A118" s="290"/>
      <c r="B118" s="232" t="s">
        <v>133</v>
      </c>
      <c r="C118" s="234" t="s">
        <v>28</v>
      </c>
      <c r="D118" s="234">
        <v>786.0</v>
      </c>
      <c r="E118" s="234">
        <v>3415.0</v>
      </c>
      <c r="F118" s="235" t="str">
        <f>IFERROR(__xludf.DUMMYFUNCTION("VLOOKUP(D118, IMPORTRANGE(""https://docs.google.com/spreadsheets/d/1-1sI1CgmkGLtYav5pFpc8zU1CMdiR2hGtZeWB7zWrbY/edit"", ""BD075!A1:AV2803""), 5, FALSE)"),"PCH LA NOQUE (9,9 MW)")</f>
        <v>PCH LA NOQUE (9,9 MW)</v>
      </c>
      <c r="G118" s="232" t="str">
        <f>IFERROR(__xludf.DUMMYFUNCTION("VLOOKUP(D118, IMPORTRANGE(""https://docs.google.com/spreadsheets/d/1-1sI1CgmkGLtYav5pFpc8zU1CMdiR2hGtZeWB7zWrbY/edit"", ""BD075!A1:AV2803""), 15, FALSE)"),"PCH LA NOQUE S.A.S E.S.P ZOMAC")</f>
        <v>PCH LA NOQUE S.A.S E.S.P ZOMAC</v>
      </c>
      <c r="H118" s="261"/>
      <c r="I118" s="234" t="s">
        <v>37</v>
      </c>
      <c r="J118" s="234" t="str">
        <f>IFERROR(__xludf.DUMMYFUNCTION("VLOOKUP(D118, IMPORTRANGE(""https://docs.google.com/spreadsheets/d/1-1sI1CgmkGLtYav5pFpc8zU1CMdiR2hGtZeWB7zWrbY/edit"", ""BD075!A1:AV2803""), 28, FALSE)"),"ANTIOQUIA")</f>
        <v>ANTIOQUIA</v>
      </c>
      <c r="K118" s="234" t="str">
        <f>IFERROR(__xludf.DUMMYFUNCTION("VLOOKUP(D118, IMPORTRANGE(""https://docs.google.com/spreadsheets/d/1-1sI1CgmkGLtYav5pFpc8zU1CMdiR2hGtZeWB7zWrbY/edit"", ""BD075!A1:AV2803""), 29, FALSE)"),"SANTA FÉ DE ANTIOQUIA")</f>
        <v>SANTA FÉ DE ANTIOQUIA</v>
      </c>
      <c r="L118" s="234" t="s">
        <v>87</v>
      </c>
      <c r="M118" s="234"/>
      <c r="N118" s="234">
        <f>IFERROR(__xludf.DUMMYFUNCTION("VLOOKUP(D118, IMPORTRANGE(""https://docs.google.com/spreadsheets/d/1-1sI1CgmkGLtYav5pFpc8zU1CMdiR2hGtZeWB7zWrbY/edit"", ""BD075!A1:AV2803""), 22, FALSE)"),9.9)</f>
        <v>9.9</v>
      </c>
      <c r="O118" s="234" t="str">
        <f>IFERROR(__xludf.DUMMYFUNCTION("VLOOKUP(D118, IMPORTRANGE(""https://docs.google.com/spreadsheets/d/1-1sI1CgmkGLtYav5pFpc8zU1CMdiR2hGtZeWB7zWrbY/edit"", ""BD075!A1:AV2803""), 32, FALSE)"),"SANTA FE DE ANTIOQUIA 44 KV")</f>
        <v>SANTA FE DE ANTIOQUIA 44 KV</v>
      </c>
      <c r="P118" s="232" t="str">
        <f>IFERROR(__xludf.DUMMYFUNCTION("VLOOKUP(D118, IMPORTRANGE(""https://docs.google.com/spreadsheets/d/1-1sI1CgmkGLtYav5pFpc8zU1CMdiR2hGtZeWB7zWrbY/edit"", ""BD075!A1:AV2803""), 33, FALSE)"),"INFORMACION NO DISPONIBLE")</f>
        <v>INFORMACION NO DISPONIBLE</v>
      </c>
      <c r="Q118" s="234" t="str">
        <f>IFERROR(__xludf.DUMMYFUNCTION("VLOOKUP(D118, IMPORTRANGE(""https://docs.google.com/spreadsheets/d/1-1sI1CgmkGLtYav5pFpc8zU1CMdiR2hGtZeWB7zWrbY/edit"", ""BD075!A1:AV2803""), 7, FALSE)"),"PCH")</f>
        <v>PCH</v>
      </c>
      <c r="R118" s="234">
        <f t="shared" si="1"/>
        <v>2026</v>
      </c>
      <c r="S118" s="236">
        <f>IFERROR(__xludf.DUMMYFUNCTION("VLOOKUP(D118, IMPORTRANGE(""https://docs.google.com/spreadsheets/d/1-1sI1CgmkGLtYav5pFpc8zU1CMdiR2hGtZeWB7zWrbY/edit"", ""BD075!A1:AV2803""), 26, FALSE)"),46265.0)</f>
        <v>46265</v>
      </c>
      <c r="T118" s="253">
        <v>46081.0</v>
      </c>
      <c r="U118" s="234" t="str">
        <f>IFERROR(__xludf.DUMMYFUNCTION("VLOOKUP(D118, IMPORTRANGE(""https://docs.google.com/spreadsheets/d/1-1sI1CgmkGLtYav5pFpc8zU1CMdiR2hGtZeWB7zWrbY/edit"", ""BD075!A1:AV2803""),34, FALSE)"),"SI")</f>
        <v>SI</v>
      </c>
      <c r="V118" s="232" t="str">
        <f>IFERROR(__xludf.DUMMYFUNCTION("VLOOKUP(D118, IMPORTRANGE(""https://docs.google.com/spreadsheets/d/1-1sI1CgmkGLtYav5pFpc8zU1CMdiR2hGtZeWB7zWrbY/edit"", ""BD075!A1:AV2803""), 35, FALSE)"),"SUPEDITADO A: I) LA REPOTENCIACIÓN DEL CORREDOR OCCIDENTE - SAN JERÓNIMO - SANTA FE DE ANTIOQUIA 110 KV A 467 A CON FPO PROPUESTA PARA ABRIL DE 2022; II) LA REPOTENCIACIÓN DEL TRANSFORMADOR SAN JERÓNIMO 110/44 KV A 40 MVA")</f>
        <v>SUPEDITADO A: I) LA REPOTENCIACIÓN DEL CORREDOR OCCIDENTE - SAN JERÓNIMO - SANTA FE DE ANTIOQUIA 110 KV A 467 A CON FPO PROPUESTA PARA ABRIL DE 2022; II) LA REPOTENCIACIÓN DEL TRANSFORMADOR SAN JERÓNIMO 110/44 KV A 40 MVA</v>
      </c>
      <c r="W118" s="234" t="s">
        <v>28</v>
      </c>
      <c r="X118" s="334" t="s">
        <v>154</v>
      </c>
      <c r="Y118" s="228" t="s">
        <v>512</v>
      </c>
      <c r="Z118" s="252" t="s">
        <v>513</v>
      </c>
      <c r="AA118" s="254" t="s">
        <v>504</v>
      </c>
      <c r="AB118" s="260"/>
      <c r="AC118" s="234">
        <v>1.3</v>
      </c>
      <c r="AD118" s="232" t="s">
        <v>58</v>
      </c>
    </row>
    <row r="119" ht="22.5" customHeight="1">
      <c r="A119" s="290"/>
      <c r="B119" s="301"/>
      <c r="C119" s="294" t="s">
        <v>28</v>
      </c>
      <c r="D119" s="302" t="s">
        <v>155</v>
      </c>
      <c r="E119" s="294">
        <v>3368.0</v>
      </c>
      <c r="F119" s="295" t="str">
        <f>IFERROR(__xludf.DUMMYFUNCTION("VLOOKUP(D119, IMPORTRANGE(""https://docs.google.com/spreadsheets/d/1-1sI1CgmkGLtYav5pFpc8zU1CMdiR2hGtZeWB7zWrbY/edit"", ""BD075!A1:AV2803""), 5, FALSE)"),"PROYECTO FOTOVOLTAICO PI ÉPSILON COYAIMA II")</f>
        <v>PROYECTO FOTOVOLTAICO PI ÉPSILON COYAIMA II</v>
      </c>
      <c r="G119" s="292" t="str">
        <f>IFERROR(__xludf.DUMMYFUNCTION("VLOOKUP(D119, IMPORTRANGE(""https://docs.google.com/spreadsheets/d/1-1sI1CgmkGLtYav5pFpc8zU1CMdiR2hGtZeWB7zWrbY/edit"", ""BD075!A1:AV2803""), 15, FALSE)"),"PI ÉPSILON PROYECTOS DE INGENIERÍA ESPECIALIZADA S")</f>
        <v>PI ÉPSILON PROYECTOS DE INGENIERÍA ESPECIALIZADA S</v>
      </c>
      <c r="H119" s="301"/>
      <c r="I119" s="294" t="s">
        <v>37</v>
      </c>
      <c r="J119" s="294" t="str">
        <f>IFERROR(__xludf.DUMMYFUNCTION("VLOOKUP(D119, IMPORTRANGE(""https://docs.google.com/spreadsheets/d/1-1sI1CgmkGLtYav5pFpc8zU1CMdiR2hGtZeWB7zWrbY/edit"", ""BD075!A1:AV2803""), 28, FALSE)"),"TOLIMA")</f>
        <v>TOLIMA</v>
      </c>
      <c r="K119" s="294" t="str">
        <f>IFERROR(__xludf.DUMMYFUNCTION("VLOOKUP(D119, IMPORTRANGE(""https://docs.google.com/spreadsheets/d/1-1sI1CgmkGLtYav5pFpc8zU1CMdiR2hGtZeWB7zWrbY/edit"", ""BD075!A1:AV2803""), 29, FALSE)"),"COYAIMA")</f>
        <v>COYAIMA</v>
      </c>
      <c r="L119" s="294" t="s">
        <v>99</v>
      </c>
      <c r="M119" s="294"/>
      <c r="N119" s="294">
        <f>IFERROR(__xludf.DUMMYFUNCTION("VLOOKUP(D119, IMPORTRANGE(""https://docs.google.com/spreadsheets/d/1-1sI1CgmkGLtYav5pFpc8zU1CMdiR2hGtZeWB7zWrbY/edit"", ""BD075!A1:AV2803""), 22, FALSE)"),9.9)</f>
        <v>9.9</v>
      </c>
      <c r="O119" s="294" t="str">
        <f>IFERROR(__xludf.DUMMYFUNCTION("VLOOKUP(D119, IMPORTRANGE(""https://docs.google.com/spreadsheets/d/1-1sI1CgmkGLtYav5pFpc8zU1CMdiR2hGtZeWB7zWrbY/edit"", ""BD075!A1:AV2803""), 32, FALSE)"),"NATAGAIMA 34.5 KV")</f>
        <v>NATAGAIMA 34.5 KV</v>
      </c>
      <c r="P119" s="292" t="str">
        <f>IFERROR(__xludf.DUMMYFUNCTION("VLOOKUP(D119, IMPORTRANGE(""https://docs.google.com/spreadsheets/d/1-1sI1CgmkGLtYav5pFpc8zU1CMdiR2hGtZeWB7zWrbY/edit"", ""BD075!A1:AV2803""), 33, FALSE)"),"CELSIA COLOMBIA S.A. E.S.P.")</f>
        <v>CELSIA COLOMBIA S.A. E.S.P.</v>
      </c>
      <c r="Q119" s="294" t="str">
        <f>IFERROR(__xludf.DUMMYFUNCTION("VLOOKUP(D119, IMPORTRANGE(""https://docs.google.com/spreadsheets/d/1-1sI1CgmkGLtYav5pFpc8zU1CMdiR2hGtZeWB7zWrbY/edit"", ""BD075!A1:AV2803""), 7, FALSE)"),"SOLAR FV")</f>
        <v>SOLAR FV</v>
      </c>
      <c r="R119" s="294">
        <f t="shared" si="1"/>
        <v>2026</v>
      </c>
      <c r="S119" s="296">
        <f>IFERROR(__xludf.DUMMYFUNCTION("VLOOKUP(D119, IMPORTRANGE(""https://docs.google.com/spreadsheets/d/1-1sI1CgmkGLtYav5pFpc8zU1CMdiR2hGtZeWB7zWrbY/edit"", ""BD075!A1:AV2803""), 26, FALSE)"),46265.0)</f>
        <v>46265</v>
      </c>
      <c r="T119" s="335">
        <f>S119</f>
        <v>46265</v>
      </c>
      <c r="U119" s="294" t="str">
        <f>IFERROR(__xludf.DUMMYFUNCTION("VLOOKUP(D119, IMPORTRANGE(""https://docs.google.com/spreadsheets/d/1-1sI1CgmkGLtYav5pFpc8zU1CMdiR2hGtZeWB7zWrbY/edit"", ""BD075!A1:AV2803""),34, FALSE)"),"SI")</f>
        <v>SI</v>
      </c>
      <c r="V119" s="292" t="str">
        <f>IFERROR(__xludf.DUMMYFUNCTION("VLOOKUP(D119,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119" s="294" t="s">
        <v>28</v>
      </c>
      <c r="X119" s="298" t="s">
        <v>156</v>
      </c>
      <c r="Y119" s="299" t="s">
        <v>514</v>
      </c>
      <c r="Z119" s="336" t="s">
        <v>515</v>
      </c>
      <c r="AA119" s="254" t="s">
        <v>504</v>
      </c>
      <c r="AB119" s="333"/>
      <c r="AC119" s="294"/>
      <c r="AD119" s="292" t="s">
        <v>58</v>
      </c>
    </row>
    <row r="120" ht="22.5" hidden="1" customHeight="1">
      <c r="A120" s="1"/>
      <c r="B120" s="223" t="s">
        <v>27</v>
      </c>
      <c r="C120" s="37" t="s">
        <v>28</v>
      </c>
      <c r="D120" s="37">
        <v>512.0</v>
      </c>
      <c r="E120" s="37">
        <v>3254.0</v>
      </c>
      <c r="F120" s="223" t="str">
        <f>IFERROR(__xludf.DUMMYFUNCTION("VLOOKUP(D120, IMPORTRANGE(""https://docs.google.com/spreadsheets/d/1-1sI1CgmkGLtYav5pFpc8zU1CMdiR2hGtZeWB7zWrbY/edit"", ""BD075!A1:AV2803""), 5, FALSE)"),"PROYECTO GENERACIÓN SOLAR FV LA PRADERA 40 MW")</f>
        <v>PROYECTO GENERACIÓN SOLAR FV LA PRADERA 40 MW</v>
      </c>
      <c r="G120" s="223" t="str">
        <f>IFERROR(__xludf.DUMMYFUNCTION("VLOOKUP(D120, IMPORTRANGE(""https://docs.google.com/spreadsheets/d/1-1sI1CgmkGLtYav5pFpc8zU1CMdiR2hGtZeWB7zWrbY/edit"", ""BD075!A1:AV2803""), 15, FALSE)"),"SOLAR PROJECTS DEVELOPERS SAS")</f>
        <v>SOLAR PROJECTS DEVELOPERS SAS</v>
      </c>
      <c r="H120" s="223" t="s">
        <v>272</v>
      </c>
      <c r="I120" s="37" t="s">
        <v>223</v>
      </c>
      <c r="J120" s="37" t="str">
        <f>IFERROR(__xludf.DUMMYFUNCTION("VLOOKUP(D120, IMPORTRANGE(""https://docs.google.com/spreadsheets/d/1-1sI1CgmkGLtYav5pFpc8zU1CMdiR2hGtZeWB7zWrbY/edit"", ""BD075!A1:AV2803""), 28, FALSE)"),"NORTE_DE_SANTANDER")</f>
        <v>NORTE_DE_SANTANDER</v>
      </c>
      <c r="K120" s="37" t="str">
        <f>IFERROR(__xludf.DUMMYFUNCTION("VLOOKUP(D120, IMPORTRANGE(""https://docs.google.com/spreadsheets/d/1-1sI1CgmkGLtYav5pFpc8zU1CMdiR2hGtZeWB7zWrbY/edit"", ""BD075!A1:AV2803""), 29, FALSE)"),"LA ESPERANZA")</f>
        <v>LA ESPERANZA</v>
      </c>
      <c r="L120" s="37" t="s">
        <v>361</v>
      </c>
      <c r="M120" s="37"/>
      <c r="N120" s="37">
        <f>IFERROR(__xludf.DUMMYFUNCTION("VLOOKUP(D120, IMPORTRANGE(""https://docs.google.com/spreadsheets/d/1-1sI1CgmkGLtYav5pFpc8zU1CMdiR2hGtZeWB7zWrbY/edit"", ""BD075!A1:AV2803""), 22, FALSE)"),40.0)</f>
        <v>40</v>
      </c>
      <c r="O120" s="37" t="str">
        <f>IFERROR(__xludf.DUMMYFUNCTION("VLOOKUP(D120, IMPORTRANGE(""https://docs.google.com/spreadsheets/d/1-1sI1CgmkGLtYav5pFpc8zU1CMdiR2hGtZeWB7zWrbY/edit"", ""BD075!A1:AV2803""), 32, FALSE)"),"SAN ALBERTO 115 KV")</f>
        <v>SAN ALBERTO 115 KV</v>
      </c>
      <c r="P120" s="37" t="str">
        <f>IFERROR(__xludf.DUMMYFUNCTION("VLOOKUP(D120, IMPORTRANGE(""https://docs.google.com/spreadsheets/d/1-1sI1CgmkGLtYav5pFpc8zU1CMdiR2hGtZeWB7zWrbY/edit"", ""BD075!A1:AV2803""), 33, FALSE)"),"ELECTRIFICADORA DE SANTANDER S.A. ESP - ESSA")</f>
        <v>ELECTRIFICADORA DE SANTANDER S.A. ESP - ESSA</v>
      </c>
      <c r="Q120" s="37" t="str">
        <f>IFERROR(__xludf.DUMMYFUNCTION("VLOOKUP(D120, IMPORTRANGE(""https://docs.google.com/spreadsheets/d/1-1sI1CgmkGLtYav5pFpc8zU1CMdiR2hGtZeWB7zWrbY/edit"", ""BD075!A1:AV2803""), 7, FALSE)"),"SOLAR FV")</f>
        <v>SOLAR FV</v>
      </c>
      <c r="R120" s="37">
        <f t="shared" si="1"/>
        <v>2028</v>
      </c>
      <c r="S120" s="225">
        <f>IFERROR(__xludf.DUMMYFUNCTION("VLOOKUP(D120, IMPORTRANGE(""https://docs.google.com/spreadsheets/d/1-1sI1CgmkGLtYav5pFpc8zU1CMdiR2hGtZeWB7zWrbY/edit"", ""BD075!A1:AV2803""), 26, FALSE)"),46753.0)</f>
        <v>46753</v>
      </c>
      <c r="T120" s="316">
        <v>46081.0</v>
      </c>
      <c r="U120" s="37" t="str">
        <f>IFERROR(__xludf.DUMMYFUNCTION("VLOOKUP(D120, IMPORTRANGE(""https://docs.google.com/spreadsheets/d/1-1sI1CgmkGLtYav5pFpc8zU1CMdiR2hGtZeWB7zWrbY/edit"", ""BD075!A1:AV2803""),34, FALSE)"),"SI")</f>
        <v>SI</v>
      </c>
      <c r="V120" s="37" t="str">
        <f>IFERROR(__xludf.DUMMYFUNCTION("VLOOKUP(D120, IMPORTRANGE(""https://docs.google.com/spreadsheets/d/1-1sI1CgmkGLtYav5pFpc8zU1CMdiR2hGtZeWB7zWrbY/edit"", ""BD075!A1:AV2803""), 35, FALSE)"),"LA CONEXIÓN DE LA LÍNEA OCAÑA – SAN ALBERTO 115 KV. EL AUMENTO DE LA CAPACIDAD DE LA LÍNEA LIZAMA – SABANA 115 KV A 589 A, Y
III) EL AUMENTO DE LA CAPACIDAD DE LA LÍNEA SABANA – SAN ALBERTO 115 KV A 589")</f>
        <v>LA CONEXIÓN DE LA LÍNEA OCAÑA – SAN ALBERTO 115 KV. EL AUMENTO DE LA CAPACIDAD DE LA LÍNEA LIZAMA – SABANA 115 KV A 589 A, Y
III) EL AUMENTO DE LA CAPACIDAD DE LA LÍNEA SABANA – SAN ALBERTO 115 KV A 589</v>
      </c>
      <c r="W120" s="45" t="s">
        <v>66</v>
      </c>
      <c r="X120" s="227" t="s">
        <v>516</v>
      </c>
      <c r="Y120" s="337" t="s">
        <v>517</v>
      </c>
      <c r="Z120" s="338" t="s">
        <v>518</v>
      </c>
      <c r="AA120" s="252"/>
      <c r="AB120" s="325"/>
      <c r="AC120" s="99"/>
      <c r="AD120" s="223" t="s">
        <v>33</v>
      </c>
    </row>
    <row r="121" ht="22.5" customHeight="1">
      <c r="A121" s="290"/>
      <c r="B121" s="261"/>
      <c r="C121" s="234" t="s">
        <v>54</v>
      </c>
      <c r="D121" s="279" t="s">
        <v>157</v>
      </c>
      <c r="E121" s="280" t="s">
        <v>47</v>
      </c>
      <c r="F121" s="235" t="str">
        <f>IFERROR(__xludf.DUMMYFUNCTION("VLOOKUP(D121, IMPORTRANGE(""https://docs.google.com/spreadsheets/d/1-1sI1CgmkGLtYav5pFpc8zU1CMdiR2hGtZeWB7zWrbY/edit"", ""BD075!A1:AV2803""), 5, FALSE)"),"PLANTA FV DOÑA JUANA_4.3MW")</f>
        <v>PLANTA FV DOÑA JUANA_4.3MW</v>
      </c>
      <c r="G121" s="232" t="str">
        <f>IFERROR(__xludf.DUMMYFUNCTION("VLOOKUP(D121, IMPORTRANGE(""https://docs.google.com/spreadsheets/d/1-1sI1CgmkGLtYav5pFpc8zU1CMdiR2hGtZeWB7zWrbY/edit"", ""BD075!A1:AV2803""), 15, FALSE)"),"CHEC S.A. E.S.P. BIC")</f>
        <v>CHEC S.A. E.S.P. BIC</v>
      </c>
      <c r="H121" s="232" t="s">
        <v>116</v>
      </c>
      <c r="I121" s="234" t="s">
        <v>37</v>
      </c>
      <c r="J121" s="234" t="str">
        <f>IFERROR(__xludf.DUMMYFUNCTION("VLOOKUP(D121, IMPORTRANGE(""https://docs.google.com/spreadsheets/d/1-1sI1CgmkGLtYav5pFpc8zU1CMdiR2hGtZeWB7zWrbY/edit"", ""BD075!A1:AV2803""), 28, FALSE)"),"CALDAS")</f>
        <v>CALDAS</v>
      </c>
      <c r="K121" s="234" t="str">
        <f>IFERROR(__xludf.DUMMYFUNCTION("VLOOKUP(D121, IMPORTRANGE(""https://docs.google.com/spreadsheets/d/1-1sI1CgmkGLtYav5pFpc8zU1CMdiR2hGtZeWB7zWrbY/edit"", ""BD075!A1:AV2803""), 29, FALSE)"),"LA DORADA")</f>
        <v>LA DORADA</v>
      </c>
      <c r="L121" s="234"/>
      <c r="M121" s="234"/>
      <c r="N121" s="234">
        <f>IFERROR(__xludf.DUMMYFUNCTION("VLOOKUP(D121, IMPORTRANGE(""https://docs.google.com/spreadsheets/d/1-1sI1CgmkGLtYav5pFpc8zU1CMdiR2hGtZeWB7zWrbY/edit"", ""BD075!A1:AV2803""), 22, FALSE)"),4.3)</f>
        <v>4.3</v>
      </c>
      <c r="O121" s="234" t="str">
        <f>IFERROR(__xludf.DUMMYFUNCTION("VLOOKUP(D121, IMPORTRANGE(""https://docs.google.com/spreadsheets/d/1-1sI1CgmkGLtYav5pFpc8zU1CMdiR2hGtZeWB7zWrbY/edit"", ""BD075!A1:AV2803""), 32, FALSE)"),"DORADA 33")</f>
        <v>DORADA 33</v>
      </c>
      <c r="P121" s="232" t="str">
        <f>IFERROR(__xludf.DUMMYFUNCTION("VLOOKUP(D121, IMPORTRANGE(""https://docs.google.com/spreadsheets/d/1-1sI1CgmkGLtYav5pFpc8zU1CMdiR2hGtZeWB7zWrbY/edit"", ""BD075!A1:AV2803""), 33, FALSE)"),"CHEC")</f>
        <v>CHEC</v>
      </c>
      <c r="Q121" s="234" t="str">
        <f>IFERROR(__xludf.DUMMYFUNCTION("VLOOKUP(D121, IMPORTRANGE(""https://docs.google.com/spreadsheets/d/1-1sI1CgmkGLtYav5pFpc8zU1CMdiR2hGtZeWB7zWrbY/edit"", ""BD075!A1:AV2803""), 7, FALSE)"),"SOLAR FV")</f>
        <v>SOLAR FV</v>
      </c>
      <c r="R121" s="234">
        <f t="shared" si="1"/>
        <v>2026</v>
      </c>
      <c r="S121" s="236">
        <f>IFERROR(__xludf.DUMMYFUNCTION("VLOOKUP(D121, IMPORTRANGE(""https://docs.google.com/spreadsheets/d/1-1sI1CgmkGLtYav5pFpc8zU1CMdiR2hGtZeWB7zWrbY/edit"", ""BD075!A1:AV2803""), 26, FALSE)"),46264.0)</f>
        <v>46264</v>
      </c>
      <c r="T121" s="259"/>
      <c r="U121" s="234" t="str">
        <f>IFERROR(__xludf.DUMMYFUNCTION("VLOOKUP(D121, IMPORTRANGE(""https://docs.google.com/spreadsheets/d/1-1sI1CgmkGLtYav5pFpc8zU1CMdiR2hGtZeWB7zWrbY/edit"", ""BD075!A1:AV2803""),34, FALSE)"),"SI")</f>
        <v>SI</v>
      </c>
      <c r="V121" s="232" t="str">
        <f>IFERROR(__xludf.DUMMYFUNCTION("VLOOKUP(D121, IMPORTRANGE(""https://docs.google.com/spreadsheets/d/1-1sI1CgmkGLtYav5pFpc8zU1CMdiR2hGtZeWB7zWrbY/edit"", ""BD075!A1:AV2803""), 35, FALSE)"),"ENTRADA EN OPERACIÓN COMERCIAL DEL 2° TRANSFORMADOR DE PURNIO 230/115 KV")</f>
        <v>ENTRADA EN OPERACIÓN COMERCIAL DEL 2° TRANSFORMADOR DE PURNIO 230/115 KV</v>
      </c>
      <c r="W121" s="294" t="s">
        <v>66</v>
      </c>
      <c r="X121" s="237" t="s">
        <v>158</v>
      </c>
      <c r="Y121" s="228" t="s">
        <v>519</v>
      </c>
      <c r="Z121" s="252" t="s">
        <v>455</v>
      </c>
      <c r="AA121" s="254" t="s">
        <v>504</v>
      </c>
      <c r="AB121" s="260"/>
      <c r="AC121" s="234">
        <v>1.4</v>
      </c>
      <c r="AD121" s="232" t="s">
        <v>58</v>
      </c>
    </row>
    <row r="122" ht="22.5" customHeight="1">
      <c r="A122" s="231"/>
      <c r="B122" s="292" t="s">
        <v>133</v>
      </c>
      <c r="C122" s="294" t="s">
        <v>28</v>
      </c>
      <c r="D122" s="294">
        <v>174.0</v>
      </c>
      <c r="E122" s="294">
        <v>3390.0</v>
      </c>
      <c r="F122" s="295" t="str">
        <f>IFERROR(__xludf.DUMMYFUNCTION("VLOOKUP(D122, IMPORTRANGE(""https://docs.google.com/spreadsheets/d/1-1sI1CgmkGLtYav5pFpc8zU1CMdiR2hGtZeWB7zWrbY/edit"", ""BD075!A1:AV2803""), 5, FALSE)"),"PCH CONDE (3,52 MW)")</f>
        <v>PCH CONDE (3,52 MW)</v>
      </c>
      <c r="G122" s="292" t="str">
        <f>IFERROR(__xludf.DUMMYFUNCTION("VLOOKUP(D122, IMPORTRANGE(""https://docs.google.com/spreadsheets/d/1-1sI1CgmkGLtYav5pFpc8zU1CMdiR2hGtZeWB7zWrbY/edit"", ""BD075!A1:AV2803""), 15, FALSE)"),"EMPRESA DE GENERACIÓN Y PROMOCIÓN DE ENERGÍA DE ANTIOQUIA S.A. E.S.P.")</f>
        <v>EMPRESA DE GENERACIÓN Y PROMOCIÓN DE ENERGÍA DE ANTIOQUIA S.A. E.S.P.</v>
      </c>
      <c r="H122" s="301"/>
      <c r="I122" s="294" t="s">
        <v>37</v>
      </c>
      <c r="J122" s="294" t="str">
        <f>IFERROR(__xludf.DUMMYFUNCTION("VLOOKUP(D122, IMPORTRANGE(""https://docs.google.com/spreadsheets/d/1-1sI1CgmkGLtYav5pFpc8zU1CMdiR2hGtZeWB7zWrbY/edit"", ""BD075!A1:AV2803""), 28, FALSE)"),"ANTIOQUIA")</f>
        <v>ANTIOQUIA</v>
      </c>
      <c r="K122" s="294" t="str">
        <f>IFERROR(__xludf.DUMMYFUNCTION("VLOOKUP(D122, IMPORTRANGE(""https://docs.google.com/spreadsheets/d/1-1sI1CgmkGLtYav5pFpc8zU1CMdiR2hGtZeWB7zWrbY/edit"", ""BD075!A1:AV2803""), 29, FALSE)"),"VALPARAÍSO")</f>
        <v>VALPARAÍSO</v>
      </c>
      <c r="L122" s="294" t="s">
        <v>134</v>
      </c>
      <c r="M122" s="294"/>
      <c r="N122" s="294">
        <f>IFERROR(__xludf.DUMMYFUNCTION("VLOOKUP(D122, IMPORTRANGE(""https://docs.google.com/spreadsheets/d/1-1sI1CgmkGLtYav5pFpc8zU1CMdiR2hGtZeWB7zWrbY/edit"", ""BD075!A1:AV2803""), 22, FALSE)"),3.52)</f>
        <v>3.52</v>
      </c>
      <c r="O122" s="294" t="str">
        <f>IFERROR(__xludf.DUMMYFUNCTION("VLOOKUP(D122, IMPORTRANGE(""https://docs.google.com/spreadsheets/d/1-1sI1CgmkGLtYav5pFpc8zU1CMdiR2hGtZeWB7zWrbY/edit"", ""BD075!A1:AV2803""), 32, FALSE)"),"VALPARAISO 13,2 KV")</f>
        <v>VALPARAISO 13,2 KV</v>
      </c>
      <c r="P122" s="292" t="str">
        <f>IFERROR(__xludf.DUMMYFUNCTION("VLOOKUP(D122, IMPORTRANGE(""https://docs.google.com/spreadsheets/d/1-1sI1CgmkGLtYav5pFpc8zU1CMdiR2hGtZeWB7zWrbY/edit"", ""BD075!A1:AV2803""), 33, FALSE)"),"EMPRASAS PUBLICAS DE MEDELLIN E.S.P.")</f>
        <v>EMPRASAS PUBLICAS DE MEDELLIN E.S.P.</v>
      </c>
      <c r="Q122" s="294" t="str">
        <f>IFERROR(__xludf.DUMMYFUNCTION("VLOOKUP(D122, IMPORTRANGE(""https://docs.google.com/spreadsheets/d/1-1sI1CgmkGLtYav5pFpc8zU1CMdiR2hGtZeWB7zWrbY/edit"", ""BD075!A1:AV2803""), 7, FALSE)"),"PCH")</f>
        <v>PCH</v>
      </c>
      <c r="R122" s="294">
        <f t="shared" si="1"/>
        <v>2026</v>
      </c>
      <c r="S122" s="296">
        <f>IFERROR(__xludf.DUMMYFUNCTION("VLOOKUP(D122, IMPORTRANGE(""https://docs.google.com/spreadsheets/d/1-1sI1CgmkGLtYav5pFpc8zU1CMdiR2hGtZeWB7zWrbY/edit"", ""BD075!A1:AV2803""), 26, FALSE)"),46112.0)</f>
        <v>46112</v>
      </c>
      <c r="T122" s="304"/>
      <c r="U122" s="294" t="str">
        <f>IFERROR(__xludf.DUMMYFUNCTION("VLOOKUP(D122, IMPORTRANGE(""https://docs.google.com/spreadsheets/d/1-1sI1CgmkGLtYav5pFpc8zU1CMdiR2hGtZeWB7zWrbY/edit"", ""BD075!A1:AV2803""),34, FALSE)"),"NO")</f>
        <v>NO</v>
      </c>
      <c r="V122" s="292" t="str">
        <f>IFERROR(__xludf.DUMMYFUNCTION("VLOOKUP(D122, IMPORTRANGE(""https://docs.google.com/spreadsheets/d/1-1sI1CgmkGLtYav5pFpc8zU1CMdiR2hGtZeWB7zWrbY/edit"", ""BD075!A1:AV2803""), 35, FALSE)"),"")</f>
        <v/>
      </c>
      <c r="W122" s="294" t="s">
        <v>28</v>
      </c>
      <c r="X122" s="298" t="s">
        <v>159</v>
      </c>
      <c r="Y122" s="299" t="s">
        <v>520</v>
      </c>
      <c r="Z122" s="300" t="s">
        <v>521</v>
      </c>
      <c r="AA122" s="254" t="s">
        <v>504</v>
      </c>
      <c r="AB122" s="333"/>
      <c r="AC122" s="294">
        <v>2.2</v>
      </c>
      <c r="AD122" s="292" t="s">
        <v>33</v>
      </c>
    </row>
    <row r="123" ht="22.5" hidden="1" customHeight="1">
      <c r="A123" s="1"/>
      <c r="B123" s="255"/>
      <c r="C123" s="37" t="s">
        <v>28</v>
      </c>
      <c r="D123" s="37" t="s">
        <v>160</v>
      </c>
      <c r="E123" s="37">
        <v>3423.0</v>
      </c>
      <c r="F123" s="223" t="str">
        <f>IFERROR(__xludf.DUMMYFUNCTION("VLOOKUP(D123, IMPORTRANGE(""https://docs.google.com/spreadsheets/d/1-1sI1CgmkGLtYav5pFpc8zU1CMdiR2hGtZeWB7zWrbY/edit"", ""BD075!A1:AV2803""), 5, FALSE)"),"PARQUE SOLAR TERRA I")</f>
        <v>PARQUE SOLAR TERRA I</v>
      </c>
      <c r="G123" s="223" t="str">
        <f>IFERROR(__xludf.DUMMYFUNCTION("VLOOKUP(D123, IMPORTRANGE(""https://docs.google.com/spreadsheets/d/1-1sI1CgmkGLtYav5pFpc8zU1CMdiR2hGtZeWB7zWrbY/edit"", ""BD075!A1:AV2803""), 15, FALSE)"),"GREENWOOD ENERGY S.A.S E.S.P.")</f>
        <v>GREENWOOD ENERGY S.A.S E.S.P.</v>
      </c>
      <c r="H123" s="223" t="s">
        <v>161</v>
      </c>
      <c r="I123" s="37" t="s">
        <v>37</v>
      </c>
      <c r="J123" s="37" t="str">
        <f>IFERROR(__xludf.DUMMYFUNCTION("VLOOKUP(D123, IMPORTRANGE(""https://docs.google.com/spreadsheets/d/1-1sI1CgmkGLtYav5pFpc8zU1CMdiR2hGtZeWB7zWrbY/edit"", ""BD075!A1:AV2803""), 28, FALSE)"),"CESAR")</f>
        <v>CESAR</v>
      </c>
      <c r="K123" s="37" t="str">
        <f>IFERROR(__xludf.DUMMYFUNCTION("VLOOKUP(D123, IMPORTRANGE(""https://docs.google.com/spreadsheets/d/1-1sI1CgmkGLtYav5pFpc8zU1CMdiR2hGtZeWB7zWrbY/edit"", ""BD075!A1:AV2803""), 29, FALSE)"),"EL COPEY")</f>
        <v>EL COPEY</v>
      </c>
      <c r="L123" s="37" t="s">
        <v>83</v>
      </c>
      <c r="M123" s="256"/>
      <c r="N123" s="37">
        <f>IFERROR(__xludf.DUMMYFUNCTION("VLOOKUP(D123, IMPORTRANGE(""https://docs.google.com/spreadsheets/d/1-1sI1CgmkGLtYav5pFpc8zU1CMdiR2hGtZeWB7zWrbY/edit"", ""BD075!A1:AV2803""), 22, FALSE)"),19.9)</f>
        <v>19.9</v>
      </c>
      <c r="O123" s="37" t="str">
        <f>IFERROR(__xludf.DUMMYFUNCTION("VLOOKUP(D123, IMPORTRANGE(""https://docs.google.com/spreadsheets/d/1-1sI1CgmkGLtYav5pFpc8zU1CMdiR2hGtZeWB7zWrbY/edit"", ""BD075!A1:AV2803""), 32, FALSE)"),"COPEY 34.5 1")</f>
        <v>COPEY 34.5 1</v>
      </c>
      <c r="P123" s="37" t="str">
        <f>IFERROR(__xludf.DUMMYFUNCTION("VLOOKUP(D123, IMPORTRANGE(""https://docs.google.com/spreadsheets/d/1-1sI1CgmkGLtYav5pFpc8zU1CMdiR2hGtZeWB7zWrbY/edit"", ""BD075!A1:AV2803""), 33, FALSE)"),"TRANSELCA S.A. E.S.P.")</f>
        <v>TRANSELCA S.A. E.S.P.</v>
      </c>
      <c r="Q123" s="37" t="str">
        <f>IFERROR(__xludf.DUMMYFUNCTION("VLOOKUP(D123, IMPORTRANGE(""https://docs.google.com/spreadsheets/d/1-1sI1CgmkGLtYav5pFpc8zU1CMdiR2hGtZeWB7zWrbY/edit"", ""BD075!A1:AV2803""), 7, FALSE)"),"SOLAR FV")</f>
        <v>SOLAR FV</v>
      </c>
      <c r="R123" s="37">
        <f t="shared" si="1"/>
        <v>2027</v>
      </c>
      <c r="S123" s="225">
        <f>IFERROR(__xludf.DUMMYFUNCTION("VLOOKUP(D123, IMPORTRANGE(""https://docs.google.com/spreadsheets/d/1-1sI1CgmkGLtYav5pFpc8zU1CMdiR2hGtZeWB7zWrbY/edit"", ""BD075!A1:AV2803""), 26, FALSE)"),46477.0)</f>
        <v>46477</v>
      </c>
      <c r="T123" s="226">
        <v>46112.0</v>
      </c>
      <c r="U123" s="37" t="str">
        <f>IFERROR(__xludf.DUMMYFUNCTION("VLOOKUP(D123, IMPORTRANGE(""https://docs.google.com/spreadsheets/d/1-1sI1CgmkGLtYav5pFpc8zU1CMdiR2hGtZeWB7zWrbY/edit"", ""BD075!A1:AV2803""),34, FALSE)"),"SI")</f>
        <v>SI</v>
      </c>
      <c r="V123" s="37" t="str">
        <f>IFERROR(__xludf.DUMMYFUNCTION("VLOOKUP(D123, IMPORTRANGE(""https://docs.google.com/spreadsheets/d/1-1sI1CgmkGLtYav5pFpc8zU1CMdiR2hGtZeWB7zWrbY/edit"", ""BD075!A1:AV2803""), 35, FALSE)"),"NORMALIZACIÓN TRANSFORMADOR COPEY 220/110/34,5 KV")</f>
        <v>NORMALIZACIÓN TRANSFORMADOR COPEY 220/110/34,5 KV</v>
      </c>
      <c r="W123" s="37" t="s">
        <v>28</v>
      </c>
      <c r="X123" s="227" t="s">
        <v>162</v>
      </c>
      <c r="Y123" s="339" t="s">
        <v>522</v>
      </c>
      <c r="Z123" s="252"/>
      <c r="AA123" s="252"/>
      <c r="AB123" s="230"/>
      <c r="AC123" s="37">
        <v>5.0</v>
      </c>
      <c r="AD123" s="223" t="s">
        <v>33</v>
      </c>
    </row>
    <row r="124" ht="78.75" hidden="1" customHeight="1">
      <c r="A124" s="1"/>
      <c r="B124" s="340"/>
      <c r="C124" s="45" t="s">
        <v>28</v>
      </c>
      <c r="D124" s="76" t="s">
        <v>164</v>
      </c>
      <c r="E124" s="323" t="s">
        <v>47</v>
      </c>
      <c r="F124" s="341" t="str">
        <f>IFERROR(__xludf.DUMMYFUNCTION("VLOOKUP(D124, IMPORTRANGE(""https://docs.google.com/spreadsheets/d/1-1sI1CgmkGLtYav5pFpc8zU1CMdiR2hGtZeWB7zWrbY/edit"", ""BD075!A1:AV2803""), 5, FALSE)"),"PARQUE SOLAR PALERMO SAS")</f>
        <v>PARQUE SOLAR PALERMO SAS</v>
      </c>
      <c r="G124" s="341" t="str">
        <f>IFERROR(__xludf.DUMMYFUNCTION("VLOOKUP(D124, IMPORTRANGE(""https://docs.google.com/spreadsheets/d/1-1sI1CgmkGLtYav5pFpc8zU1CMdiR2hGtZeWB7zWrbY/edit"", ""BD075!A1:AV2803""), 15, FALSE)"),"PARQUE SOLAR PALERMO SAS")</f>
        <v>PARQUE SOLAR PALERMO SAS</v>
      </c>
      <c r="H124" s="340"/>
      <c r="I124" s="81"/>
      <c r="J124" s="81" t="str">
        <f>IFERROR(__xludf.DUMMYFUNCTION("VLOOKUP(D124, IMPORTRANGE(""https://docs.google.com/spreadsheets/d/1-1sI1CgmkGLtYav5pFpc8zU1CMdiR2hGtZeWB7zWrbY/edit"", ""BD075!A1:AV2803""), 28, FALSE)"),"HUILA")</f>
        <v>HUILA</v>
      </c>
      <c r="K124" s="81" t="str">
        <f>IFERROR(__xludf.DUMMYFUNCTION("VLOOKUP(D124, IMPORTRANGE(""https://docs.google.com/spreadsheets/d/1-1sI1CgmkGLtYav5pFpc8zU1CMdiR2hGtZeWB7zWrbY/edit"", ""BD075!A1:AV2803""), 29, FALSE)"),"PALERMO")</f>
        <v>PALERMO</v>
      </c>
      <c r="L124" s="81"/>
      <c r="M124" s="81"/>
      <c r="N124" s="81" t="str">
        <f>IFERROR(__xludf.DUMMYFUNCTION("VLOOKUP(D124, IMPORTRANGE(""https://docs.google.com/spreadsheets/d/1-1sI1CgmkGLtYav5pFpc8zU1CMdiR2hGtZeWB7zWrbY/edit"", ""BD075!A1:AV2803""), 22, FALSE)"),"")</f>
        <v/>
      </c>
      <c r="O124" s="81" t="str">
        <f>IFERROR(__xludf.DUMMYFUNCTION("VLOOKUP(D124, IMPORTRANGE(""https://docs.google.com/spreadsheets/d/1-1sI1CgmkGLtYav5pFpc8zU1CMdiR2hGtZeWB7zWrbY/edit"", ""BD075!A1:AV2803""), 32, FALSE)"),"EL BOTE 115 KV")</f>
        <v>EL BOTE 115 KV</v>
      </c>
      <c r="P124" s="81" t="str">
        <f>IFERROR(__xludf.DUMMYFUNCTION("VLOOKUP(D124, IMPORTRANGE(""https://docs.google.com/spreadsheets/d/1-1sI1CgmkGLtYav5pFpc8zU1CMdiR2hGtZeWB7zWrbY/edit"", ""BD075!A1:AV2803""), 33, FALSE)"),"ELECTRIFICADORA DEL HUILA S.A. E.S.P")</f>
        <v>ELECTRIFICADORA DEL HUILA S.A. E.S.P</v>
      </c>
      <c r="Q124" s="81" t="str">
        <f>IFERROR(__xludf.DUMMYFUNCTION("VLOOKUP(D124, IMPORTRANGE(""https://docs.google.com/spreadsheets/d/1-1sI1CgmkGLtYav5pFpc8zU1CMdiR2hGtZeWB7zWrbY/edit"", ""BD075!A1:AV2803""), 7, FALSE)"),"SOLAR FV")</f>
        <v>SOLAR FV</v>
      </c>
      <c r="R124" s="81">
        <f t="shared" si="1"/>
        <v>1899</v>
      </c>
      <c r="S124" s="342" t="str">
        <f>IFERROR(__xludf.DUMMYFUNCTION("VLOOKUP(D124, IMPORTRANGE(""https://docs.google.com/spreadsheets/d/1-1sI1CgmkGLtYav5pFpc8zU1CMdiR2hGtZeWB7zWrbY/edit"", ""BD075!A1:AV2803""), 26, FALSE)"),"")</f>
        <v/>
      </c>
      <c r="T124" s="343" t="str">
        <f t="shared" ref="T124:T125" si="4">S124</f>
        <v/>
      </c>
      <c r="U124" s="81" t="str">
        <f>IFERROR(__xludf.DUMMYFUNCTION("VLOOKUP(D124, IMPORTRANGE(""https://docs.google.com/spreadsheets/d/1-1sI1CgmkGLtYav5pFpc8zU1CMdiR2hGtZeWB7zWrbY/edit"", ""BD075!A1:AV2803""),34, FALSE)"),"SI")</f>
        <v>SI</v>
      </c>
      <c r="V124" s="81" t="str">
        <f>IFERROR(__xludf.DUMMYFUNCTION("VLOOKUP(D124,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124" s="81" t="s">
        <v>28</v>
      </c>
      <c r="X124" s="247" t="s">
        <v>165</v>
      </c>
      <c r="Y124" s="344" t="s">
        <v>523</v>
      </c>
      <c r="Z124" s="248"/>
      <c r="AA124" s="248"/>
      <c r="AB124" s="345"/>
      <c r="AC124" s="81">
        <v>2.2</v>
      </c>
      <c r="AD124" s="242" t="s">
        <v>33</v>
      </c>
    </row>
    <row r="125" ht="22.5" hidden="1" customHeight="1">
      <c r="A125" s="213"/>
      <c r="B125" s="340"/>
      <c r="C125" s="45" t="s">
        <v>28</v>
      </c>
      <c r="D125" s="76" t="s">
        <v>166</v>
      </c>
      <c r="E125" s="323" t="s">
        <v>47</v>
      </c>
      <c r="F125" s="341" t="str">
        <f>IFERROR(__xludf.DUMMYFUNCTION("VLOOKUP(D125, IMPORTRANGE(""https://docs.google.com/spreadsheets/d/1-1sI1CgmkGLtYav5pFpc8zU1CMdiR2hGtZeWB7zWrbY/edit"", ""BD075!A1:AV2803""), 5, FALSE)"),"PARQUE SOLAR LA CANDILEJA")</f>
        <v>PARQUE SOLAR LA CANDILEJA</v>
      </c>
      <c r="G125" s="341" t="str">
        <f>IFERROR(__xludf.DUMMYFUNCTION("VLOOKUP(D125, IMPORTRANGE(""https://docs.google.com/spreadsheets/d/1-1sI1CgmkGLtYav5pFpc8zU1CMdiR2hGtZeWB7zWrbY/edit"", ""BD075!A1:AV2803""), 15, FALSE)"),"PARQUE SOLAR LA CANDILEJA SAS")</f>
        <v>PARQUE SOLAR LA CANDILEJA SAS</v>
      </c>
      <c r="H125" s="340"/>
      <c r="I125" s="81"/>
      <c r="J125" s="81" t="str">
        <f>IFERROR(__xludf.DUMMYFUNCTION("VLOOKUP(D125, IMPORTRANGE(""https://docs.google.com/spreadsheets/d/1-1sI1CgmkGLtYav5pFpc8zU1CMdiR2hGtZeWB7zWrbY/edit"", ""BD075!A1:AV2803""), 28, FALSE)"),"HUILA")</f>
        <v>HUILA</v>
      </c>
      <c r="K125" s="81" t="str">
        <f>IFERROR(__xludf.DUMMYFUNCTION("VLOOKUP(D125, IMPORTRANGE(""https://docs.google.com/spreadsheets/d/1-1sI1CgmkGLtYav5pFpc8zU1CMdiR2hGtZeWB7zWrbY/edit"", ""BD075!A1:AV2803""), 29, FALSE)"),"PALERMO")</f>
        <v>PALERMO</v>
      </c>
      <c r="L125" s="81"/>
      <c r="M125" s="81"/>
      <c r="N125" s="81" t="str">
        <f>IFERROR(__xludf.DUMMYFUNCTION("VLOOKUP(D125, IMPORTRANGE(""https://docs.google.com/spreadsheets/d/1-1sI1CgmkGLtYav5pFpc8zU1CMdiR2hGtZeWB7zWrbY/edit"", ""BD075!A1:AV2803""), 22, FALSE)"),"")</f>
        <v/>
      </c>
      <c r="O125" s="81" t="str">
        <f>IFERROR(__xludf.DUMMYFUNCTION("VLOOKUP(D125, IMPORTRANGE(""https://docs.google.com/spreadsheets/d/1-1sI1CgmkGLtYav5pFpc8zU1CMdiR2hGtZeWB7zWrbY/edit"", ""BD075!A1:AV2803""), 32, FALSE)"),"EL BOTE 115 KV")</f>
        <v>EL BOTE 115 KV</v>
      </c>
      <c r="P125" s="81" t="str">
        <f>IFERROR(__xludf.DUMMYFUNCTION("VLOOKUP(D125, IMPORTRANGE(""https://docs.google.com/spreadsheets/d/1-1sI1CgmkGLtYav5pFpc8zU1CMdiR2hGtZeWB7zWrbY/edit"", ""BD075!A1:AV2803""), 33, FALSE)"),"ELECTRIFICADORA DEL HUILA S.A. E.S.P")</f>
        <v>ELECTRIFICADORA DEL HUILA S.A. E.S.P</v>
      </c>
      <c r="Q125" s="81" t="str">
        <f>IFERROR(__xludf.DUMMYFUNCTION("VLOOKUP(D125, IMPORTRANGE(""https://docs.google.com/spreadsheets/d/1-1sI1CgmkGLtYav5pFpc8zU1CMdiR2hGtZeWB7zWrbY/edit"", ""BD075!A1:AV2803""), 7, FALSE)"),"SOLAR FV")</f>
        <v>SOLAR FV</v>
      </c>
      <c r="R125" s="81">
        <f t="shared" si="1"/>
        <v>1899</v>
      </c>
      <c r="S125" s="342" t="str">
        <f>IFERROR(__xludf.DUMMYFUNCTION("VLOOKUP(D125, IMPORTRANGE(""https://docs.google.com/spreadsheets/d/1-1sI1CgmkGLtYav5pFpc8zU1CMdiR2hGtZeWB7zWrbY/edit"", ""BD075!A1:AV2803""), 26, FALSE)"),"")</f>
        <v/>
      </c>
      <c r="T125" s="343" t="str">
        <f t="shared" si="4"/>
        <v/>
      </c>
      <c r="U125" s="81" t="str">
        <f>IFERROR(__xludf.DUMMYFUNCTION("VLOOKUP(D125, IMPORTRANGE(""https://docs.google.com/spreadsheets/d/1-1sI1CgmkGLtYav5pFpc8zU1CMdiR2hGtZeWB7zWrbY/edit"", ""BD075!A1:AV2803""),34, FALSE)"),"SI")</f>
        <v>SI</v>
      </c>
      <c r="V125" s="81" t="str">
        <f>IFERROR(__xludf.DUMMYFUNCTION("VLOOKUP(D125,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125" s="45" t="s">
        <v>28</v>
      </c>
      <c r="X125" s="346" t="s">
        <v>167</v>
      </c>
      <c r="Y125" s="344" t="s">
        <v>524</v>
      </c>
      <c r="Z125" s="248"/>
      <c r="AA125" s="248"/>
      <c r="AB125" s="345"/>
      <c r="AC125" s="81">
        <v>3.3</v>
      </c>
      <c r="AD125" s="242" t="s">
        <v>525</v>
      </c>
    </row>
    <row r="126" ht="22.5" customHeight="1">
      <c r="A126" s="290"/>
      <c r="B126" s="292" t="s">
        <v>27</v>
      </c>
      <c r="C126" s="294" t="s">
        <v>54</v>
      </c>
      <c r="D126" s="294" t="s">
        <v>168</v>
      </c>
      <c r="E126" s="294">
        <v>3385.0</v>
      </c>
      <c r="F126" s="295" t="str">
        <f>IFERROR(__xludf.DUMMYFUNCTION("VLOOKUP(D126, IMPORTRANGE(""https://docs.google.com/spreadsheets/d/1-1sI1CgmkGLtYav5pFpc8zU1CMdiR2hGtZeWB7zWrbY/edit"", ""BD075!A1:AV2803""), 5, FALSE)"),"SOL DE ZAWADY 9,9 MW")</f>
        <v>SOL DE ZAWADY 9,9 MW</v>
      </c>
      <c r="G126" s="292" t="str">
        <f>IFERROR(__xludf.DUMMYFUNCTION("VLOOKUP(D126, IMPORTRANGE(""https://docs.google.com/spreadsheets/d/1-1sI1CgmkGLtYav5pFpc8zU1CMdiR2hGtZeWB7zWrbY/edit"", ""BD075!A1:AV2803""), 15, FALSE)"),"GR PARQUE SOL DE ZAWADY S.A.S. E.S.P.")</f>
        <v>GR PARQUE SOL DE ZAWADY S.A.S. E.S.P.</v>
      </c>
      <c r="H126" s="292" t="s">
        <v>41</v>
      </c>
      <c r="I126" s="294" t="s">
        <v>42</v>
      </c>
      <c r="J126" s="294" t="str">
        <f>IFERROR(__xludf.DUMMYFUNCTION("VLOOKUP(D126, IMPORTRANGE(""https://docs.google.com/spreadsheets/d/1-1sI1CgmkGLtYav5pFpc8zU1CMdiR2hGtZeWB7zWrbY/edit"", ""BD075!A1:AV2803""), 28, FALSE)"),"MAGDALENA")</f>
        <v>MAGDALENA</v>
      </c>
      <c r="K126" s="294" t="str">
        <f>IFERROR(__xludf.DUMMYFUNCTION("VLOOKUP(D126, IMPORTRANGE(""https://docs.google.com/spreadsheets/d/1-1sI1CgmkGLtYav5pFpc8zU1CMdiR2hGtZeWB7zWrbY/edit"", ""BD075!A1:AV2803""), 29, FALSE)"),"ZONA BANANERA")</f>
        <v>ZONA BANANERA</v>
      </c>
      <c r="L126" s="294" t="s">
        <v>109</v>
      </c>
      <c r="M126" s="294"/>
      <c r="N126" s="294">
        <f>IFERROR(__xludf.DUMMYFUNCTION("VLOOKUP(D126, IMPORTRANGE(""https://docs.google.com/spreadsheets/d/1-1sI1CgmkGLtYav5pFpc8zU1CMdiR2hGtZeWB7zWrbY/edit"", ""BD075!A1:AV2803""), 22, FALSE)"),9.9)</f>
        <v>9.9</v>
      </c>
      <c r="O126" s="294" t="str">
        <f>IFERROR(__xludf.DUMMYFUNCTION("VLOOKUP(D126, IMPORTRANGE(""https://docs.google.com/spreadsheets/d/1-1sI1CgmkGLtYav5pFpc8zU1CMdiR2hGtZeWB7zWrbY/edit"", ""BD075!A1:AV2803""), 32, FALSE)"),"ZAWADY 13.8")</f>
        <v>ZAWADY 13.8</v>
      </c>
      <c r="P126" s="292" t="str">
        <f>IFERROR(__xludf.DUMMYFUNCTION("VLOOKUP(D126, IMPORTRANGE(""https://docs.google.com/spreadsheets/d/1-1sI1CgmkGLtYav5pFpc8zU1CMdiR2hGtZeWB7zWrbY/edit"", ""BD075!A1:AV2803""), 33, FALSE)"),"CARIBE SOL DE LA COSTA S.A.S. E.S.P. - AIR- E")</f>
        <v>CARIBE SOL DE LA COSTA S.A.S. E.S.P. - AIR- E</v>
      </c>
      <c r="Q126" s="294" t="str">
        <f>IFERROR(__xludf.DUMMYFUNCTION("VLOOKUP(D126, IMPORTRANGE(""https://docs.google.com/spreadsheets/d/1-1sI1CgmkGLtYav5pFpc8zU1CMdiR2hGtZeWB7zWrbY/edit"", ""BD075!A1:AV2803""), 7, FALSE)"),"SOLAR FV")</f>
        <v>SOLAR FV</v>
      </c>
      <c r="R126" s="294">
        <f t="shared" si="1"/>
        <v>2026</v>
      </c>
      <c r="S126" s="296">
        <f>IFERROR(__xludf.DUMMYFUNCTION("VLOOKUP(D126, IMPORTRANGE(""https://docs.google.com/spreadsheets/d/1-1sI1CgmkGLtYav5pFpc8zU1CMdiR2hGtZeWB7zWrbY/edit"", ""BD075!A1:AV2803""), 26, FALSE)"),46361.0)</f>
        <v>46361</v>
      </c>
      <c r="T126" s="297"/>
      <c r="U126" s="294" t="str">
        <f>IFERROR(__xludf.DUMMYFUNCTION("VLOOKUP(D126, IMPORTRANGE(""https://docs.google.com/spreadsheets/d/1-1sI1CgmkGLtYav5pFpc8zU1CMdiR2hGtZeWB7zWrbY/edit"", ""BD075!A1:AV2803""),34, FALSE)"),"SI")</f>
        <v>SI</v>
      </c>
      <c r="V126" s="292" t="str">
        <f>IFERROR(__xludf.DUMMYFUNCTION("VLOOKUP(D126, IMPORTRANGE(""https://docs.google.com/spreadsheets/d/1-1sI1CgmkGLtYav5pFpc8zU1CMdiR2hGtZeWB7zWrbY/edit"", ""BD075!A1:AV2803""), 35, FALSE)"),"- LÍNEA DE TRANSMISIÓN BONDA - RÍO CÓRDOBA 220 KV. - INSTALACIÓN DE DISPOSITIVOS D-FACTS EN LOS CIRCUITOS SANTA MARTA - BONDA 220 KV Y SANTA MARTA TERMOGUAJIRA 220 KV. I13")</f>
        <v>- LÍNEA DE TRANSMISIÓN BONDA - RÍO CÓRDOBA 220 KV. - INSTALACIÓN DE DISPOSITIVOS D-FACTS EN LOS CIRCUITOS SANTA MARTA - BONDA 220 KV Y SANTA MARTA TERMOGUAJIRA 220 KV. I13</v>
      </c>
      <c r="W126" s="294" t="s">
        <v>28</v>
      </c>
      <c r="X126" s="298" t="s">
        <v>169</v>
      </c>
      <c r="Y126" s="344" t="s">
        <v>526</v>
      </c>
      <c r="Z126" s="248" t="s">
        <v>455</v>
      </c>
      <c r="AA126" s="254" t="s">
        <v>504</v>
      </c>
      <c r="AB126" s="333"/>
      <c r="AC126" s="294">
        <v>1.4</v>
      </c>
      <c r="AD126" s="292" t="s">
        <v>33</v>
      </c>
    </row>
    <row r="127" ht="22.5" customHeight="1">
      <c r="A127" s="290"/>
      <c r="B127" s="301"/>
      <c r="C127" s="294" t="s">
        <v>54</v>
      </c>
      <c r="D127" s="294" t="s">
        <v>171</v>
      </c>
      <c r="E127" s="294">
        <v>3247.0</v>
      </c>
      <c r="F127" s="295" t="str">
        <f>IFERROR(__xludf.DUMMYFUNCTION("VLOOKUP(D127, IMPORTRANGE(""https://docs.google.com/spreadsheets/d/1-1sI1CgmkGLtYav5pFpc8zU1CMdiR2hGtZeWB7zWrbY/edit"", ""BD075!A1:AV2803""), 5, FALSE)"),"PLANTA RODAS 19.9 MW")</f>
        <v>PLANTA RODAS 19.9 MW</v>
      </c>
      <c r="G127" s="292" t="str">
        <f>IFERROR(__xludf.DUMMYFUNCTION("VLOOKUP(D127, IMPORTRANGE(""https://docs.google.com/spreadsheets/d/1-1sI1CgmkGLtYav5pFpc8zU1CMdiR2hGtZeWB7zWrbY/edit"", ""BD075!A1:AV2803""), 15, FALSE)"),"COX ENERGY COLOMBIA S.A.S")</f>
        <v>COX ENERGY COLOMBIA S.A.S</v>
      </c>
      <c r="H127" s="292" t="s">
        <v>172</v>
      </c>
      <c r="I127" s="294" t="s">
        <v>42</v>
      </c>
      <c r="J127" s="294" t="str">
        <f>IFERROR(__xludf.DUMMYFUNCTION("VLOOKUP(D127, IMPORTRANGE(""https://docs.google.com/spreadsheets/d/1-1sI1CgmkGLtYav5pFpc8zU1CMdiR2hGtZeWB7zWrbY/edit"", ""BD075!A1:AV2803""), 28, FALSE)"),"CESAR")</f>
        <v>CESAR</v>
      </c>
      <c r="K127" s="294" t="str">
        <f>IFERROR(__xludf.DUMMYFUNCTION("VLOOKUP(D127, IMPORTRANGE(""https://docs.google.com/spreadsheets/d/1-1sI1CgmkGLtYav5pFpc8zU1CMdiR2hGtZeWB7zWrbY/edit"", ""BD075!A1:AV2803""), 29, FALSE)"),"VALLEDUPAR")</f>
        <v>VALLEDUPAR</v>
      </c>
      <c r="L127" s="294" t="s">
        <v>83</v>
      </c>
      <c r="M127" s="294"/>
      <c r="N127" s="294">
        <f>IFERROR(__xludf.DUMMYFUNCTION("VLOOKUP(D127, IMPORTRANGE(""https://docs.google.com/spreadsheets/d/1-1sI1CgmkGLtYav5pFpc8zU1CMdiR2hGtZeWB7zWrbY/edit"", ""BD075!A1:AV2803""), 22, FALSE)"),19.9)</f>
        <v>19.9</v>
      </c>
      <c r="O127" s="294" t="str">
        <f>IFERROR(__xludf.DUMMYFUNCTION("VLOOKUP(D127, IMPORTRANGE(""https://docs.google.com/spreadsheets/d/1-1sI1CgmkGLtYav5pFpc8zU1CMdiR2hGtZeWB7zWrbY/edit"", ""BD075!A1:AV2803""), 32, FALSE)"),"VALLEDUPAR34.5_B3")</f>
        <v>VALLEDUPAR34.5_B3</v>
      </c>
      <c r="P127" s="292" t="str">
        <f>IFERROR(__xludf.DUMMYFUNCTION("VLOOKUP(D127, IMPORTRANGE(""https://docs.google.com/spreadsheets/d/1-1sI1CgmkGLtYav5pFpc8zU1CMdiR2hGtZeWB7zWrbY/edit"", ""BD075!A1:AV2803""), 33, FALSE)"),"TRANSELCA S.A. E.S.P.")</f>
        <v>TRANSELCA S.A. E.S.P.</v>
      </c>
      <c r="Q127" s="294" t="str">
        <f>IFERROR(__xludf.DUMMYFUNCTION("VLOOKUP(D127, IMPORTRANGE(""https://docs.google.com/spreadsheets/d/1-1sI1CgmkGLtYav5pFpc8zU1CMdiR2hGtZeWB7zWrbY/edit"", ""BD075!A1:AV2803""), 7, FALSE)"),"SOLAR FV")</f>
        <v>SOLAR FV</v>
      </c>
      <c r="R127" s="294">
        <f t="shared" si="1"/>
        <v>2026</v>
      </c>
      <c r="S127" s="296">
        <f>IFERROR(__xludf.DUMMYFUNCTION("VLOOKUP(D127, IMPORTRANGE(""https://docs.google.com/spreadsheets/d/1-1sI1CgmkGLtYav5pFpc8zU1CMdiR2hGtZeWB7zWrbY/edit"", ""BD075!A1:AV2803""), 26, FALSE)"),46127.0)</f>
        <v>46127</v>
      </c>
      <c r="T127" s="304"/>
      <c r="U127" s="294" t="str">
        <f>IFERROR(__xludf.DUMMYFUNCTION("VLOOKUP(D127, IMPORTRANGE(""https://docs.google.com/spreadsheets/d/1-1sI1CgmkGLtYav5pFpc8zU1CMdiR2hGtZeWB7zWrbY/edit"", ""BD075!A1:AV2803""),34, FALSE)"),"NO")</f>
        <v>NO</v>
      </c>
      <c r="V127" s="292" t="str">
        <f>IFERROR(__xludf.DUMMYFUNCTION("VLOOKUP(D127, IMPORTRANGE(""https://docs.google.com/spreadsheets/d/1-1sI1CgmkGLtYav5pFpc8zU1CMdiR2hGtZeWB7zWrbY/edit"", ""BD075!A1:AV2803""), 35, FALSE)"),"")</f>
        <v/>
      </c>
      <c r="W127" s="294" t="s">
        <v>28</v>
      </c>
      <c r="X127" s="298" t="s">
        <v>173</v>
      </c>
      <c r="Y127" s="299" t="s">
        <v>527</v>
      </c>
      <c r="Z127" s="300" t="s">
        <v>528</v>
      </c>
      <c r="AA127" s="254" t="s">
        <v>504</v>
      </c>
      <c r="AB127" s="333"/>
      <c r="AC127" s="294">
        <v>1.4</v>
      </c>
      <c r="AD127" s="292" t="s">
        <v>33</v>
      </c>
    </row>
    <row r="128" ht="70.5" customHeight="1">
      <c r="A128" s="290"/>
      <c r="B128" s="301"/>
      <c r="C128" s="294" t="s">
        <v>54</v>
      </c>
      <c r="D128" s="294">
        <v>402.0</v>
      </c>
      <c r="E128" s="294">
        <v>3239.0</v>
      </c>
      <c r="F128" s="295" t="str">
        <f>IFERROR(__xludf.DUMMYFUNCTION("VLOOKUP(D128, IMPORTRANGE(""https://docs.google.com/spreadsheets/d/1-1sI1CgmkGLtYav5pFpc8zU1CMdiR2hGtZeWB7zWrbY/edit"", ""BD075!A1:AV2803""), 5, FALSE)"),"PARQUE SOLAR LA HEROICA")</f>
        <v>PARQUE SOLAR LA HEROICA</v>
      </c>
      <c r="G128" s="292" t="str">
        <f>IFERROR(__xludf.DUMMYFUNCTION("VLOOKUP(D128, IMPORTRANGE(""https://docs.google.com/spreadsheets/d/1-1sI1CgmkGLtYav5pFpc8zU1CMdiR2hGtZeWB7zWrbY/edit"", ""BD075!A1:AV2803""), 15, FALSE)"),"GREEN YELLOW ENERGIA DE COLOMBIA S.A.S.")</f>
        <v>GREEN YELLOW ENERGIA DE COLOMBIA S.A.S.</v>
      </c>
      <c r="H128" s="292" t="s">
        <v>180</v>
      </c>
      <c r="I128" s="294" t="s">
        <v>105</v>
      </c>
      <c r="J128" s="294" t="str">
        <f>IFERROR(__xludf.DUMMYFUNCTION("VLOOKUP(D128, IMPORTRANGE(""https://docs.google.com/spreadsheets/d/1-1sI1CgmkGLtYav5pFpc8zU1CMdiR2hGtZeWB7zWrbY/edit"", ""BD075!A1:AV2803""), 28, FALSE)"),"BOLIVAR")</f>
        <v>BOLIVAR</v>
      </c>
      <c r="K128" s="294" t="str">
        <f>IFERROR(__xludf.DUMMYFUNCTION("VLOOKUP(D128, IMPORTRANGE(""https://docs.google.com/spreadsheets/d/1-1sI1CgmkGLtYav5pFpc8zU1CMdiR2hGtZeWB7zWrbY/edit"", ""BD075!A1:AV2803""), 29, FALSE)"),"CARTAGENA DE INDIAS")</f>
        <v>CARTAGENA DE INDIAS</v>
      </c>
      <c r="L128" s="294" t="s">
        <v>51</v>
      </c>
      <c r="M128" s="294"/>
      <c r="N128" s="294">
        <f>IFERROR(__xludf.DUMMYFUNCTION("VLOOKUP(D128, IMPORTRANGE(""https://docs.google.com/spreadsheets/d/1-1sI1CgmkGLtYav5pFpc8zU1CMdiR2hGtZeWB7zWrbY/edit"", ""BD075!A1:AV2803""), 22, FALSE)"),8.6)</f>
        <v>8.6</v>
      </c>
      <c r="O128" s="294" t="str">
        <f>IFERROR(__xludf.DUMMYFUNCTION("VLOOKUP(D128, IMPORTRANGE(""https://docs.google.com/spreadsheets/d/1-1sI1CgmkGLtYav5pFpc8zU1CMdiR2hGtZeWB7zWrbY/edit"", ""BD075!A1:AV2803""), 32, FALSE)"),"MAMONAL 13.8 KV")</f>
        <v>MAMONAL 13.8 KV</v>
      </c>
      <c r="P128" s="292" t="str">
        <f>IFERROR(__xludf.DUMMYFUNCTION("VLOOKUP(D128, IMPORTRANGE(""https://docs.google.com/spreadsheets/d/1-1sI1CgmkGLtYav5pFpc8zU1CMdiR2hGtZeWB7zWrbY/edit"", ""BD075!A1:AV2803""), 33, FALSE)"),"CARIBE MAR DE LA COSTA S.A. E.S.P. - AFINIA")</f>
        <v>CARIBE MAR DE LA COSTA S.A. E.S.P. - AFINIA</v>
      </c>
      <c r="Q128" s="294" t="str">
        <f>IFERROR(__xludf.DUMMYFUNCTION("VLOOKUP(D128, IMPORTRANGE(""https://docs.google.com/spreadsheets/d/1-1sI1CgmkGLtYav5pFpc8zU1CMdiR2hGtZeWB7zWrbY/edit"", ""BD075!A1:AV2803""), 7, FALSE)"),"SOLAR FV")</f>
        <v>SOLAR FV</v>
      </c>
      <c r="R128" s="294">
        <f t="shared" si="1"/>
        <v>2026</v>
      </c>
      <c r="S128" s="296">
        <f>IFERROR(__xludf.DUMMYFUNCTION("VLOOKUP(D128, IMPORTRANGE(""https://docs.google.com/spreadsheets/d/1-1sI1CgmkGLtYav5pFpc8zU1CMdiR2hGtZeWB7zWrbY/edit"", ""BD075!A1:AV2803""), 26, FALSE)"),46142.0)</f>
        <v>46142</v>
      </c>
      <c r="T128" s="303"/>
      <c r="U128" s="294" t="str">
        <f>IFERROR(__xludf.DUMMYFUNCTION("VLOOKUP(D128, IMPORTRANGE(""https://docs.google.com/spreadsheets/d/1-1sI1CgmkGLtYav5pFpc8zU1CMdiR2hGtZeWB7zWrbY/edit"", ""BD075!A1:AV2803""),34, FALSE)"),"NO")</f>
        <v>NO</v>
      </c>
      <c r="V128" s="292" t="str">
        <f>IFERROR(__xludf.DUMMYFUNCTION("VLOOKUP(D128, IMPORTRANGE(""https://docs.google.com/spreadsheets/d/1-1sI1CgmkGLtYav5pFpc8zU1CMdiR2hGtZeWB7zWrbY/edit"", ""BD075!A1:AV2803""), 35, FALSE)"),"")</f>
        <v/>
      </c>
      <c r="W128" s="294" t="s">
        <v>28</v>
      </c>
      <c r="X128" s="298" t="s">
        <v>181</v>
      </c>
      <c r="Y128" s="299" t="s">
        <v>529</v>
      </c>
      <c r="Z128" s="300" t="s">
        <v>455</v>
      </c>
      <c r="AA128" s="254" t="s">
        <v>504</v>
      </c>
      <c r="AB128" s="333"/>
      <c r="AC128" s="294">
        <v>3.1</v>
      </c>
      <c r="AD128" s="292" t="s">
        <v>221</v>
      </c>
    </row>
    <row r="129" ht="22.5" customHeight="1">
      <c r="A129" s="231"/>
      <c r="B129" s="292" t="s">
        <v>27</v>
      </c>
      <c r="C129" s="294" t="s">
        <v>28</v>
      </c>
      <c r="D129" s="294">
        <v>257.0</v>
      </c>
      <c r="E129" s="294">
        <v>3398.0</v>
      </c>
      <c r="F129" s="295" t="str">
        <f>IFERROR(__xludf.DUMMYFUNCTION("VLOOKUP(D129, IMPORTRANGE(""https://docs.google.com/spreadsheets/d/1-1sI1CgmkGLtYav5pFpc8zU1CMdiR2hGtZeWB7zWrbY/edit"", ""BD075!A1:AV2803""), 5, FALSE)"),"PARQUE SOLAR EL ROBLE DE 19,5 MW")</f>
        <v>PARQUE SOLAR EL ROBLE DE 19,5 MW</v>
      </c>
      <c r="G129" s="292" t="str">
        <f>IFERROR(__xludf.DUMMYFUNCTION("VLOOKUP(D129, IMPORTRANGE(""https://docs.google.com/spreadsheets/d/1-1sI1CgmkGLtYav5pFpc8zU1CMdiR2hGtZeWB7zWrbY/edit"", ""BD075!A1:AV2803""), 15, FALSE)"),"CASTELLANA DE PROYECTOS SOLARES")</f>
        <v>CASTELLANA DE PROYECTOS SOLARES</v>
      </c>
      <c r="H129" s="292" t="s">
        <v>139</v>
      </c>
      <c r="I129" s="294" t="s">
        <v>42</v>
      </c>
      <c r="J129" s="294" t="str">
        <f>IFERROR(__xludf.DUMMYFUNCTION("VLOOKUP(D129, IMPORTRANGE(""https://docs.google.com/spreadsheets/d/1-1sI1CgmkGLtYav5pFpc8zU1CMdiR2hGtZeWB7zWrbY/edit"", ""BD075!A1:AV2803""), 28, FALSE)"),"CORDOBA")</f>
        <v>CORDOBA</v>
      </c>
      <c r="K129" s="294" t="str">
        <f>IFERROR(__xludf.DUMMYFUNCTION("VLOOKUP(D129, IMPORTRANGE(""https://docs.google.com/spreadsheets/d/1-1sI1CgmkGLtYav5pFpc8zU1CMdiR2hGtZeWB7zWrbY/edit"", ""BD075!A1:AV2803""), 29, FALSE)"),"CHINÚ")</f>
        <v>CHINÚ</v>
      </c>
      <c r="L129" s="294" t="s">
        <v>43</v>
      </c>
      <c r="M129" s="294"/>
      <c r="N129" s="294">
        <f>IFERROR(__xludf.DUMMYFUNCTION("VLOOKUP(D129, IMPORTRANGE(""https://docs.google.com/spreadsheets/d/1-1sI1CgmkGLtYav5pFpc8zU1CMdiR2hGtZeWB7zWrbY/edit"", ""BD075!A1:AV2803""), 22, FALSE)"),19.5)</f>
        <v>19.5</v>
      </c>
      <c r="O129" s="294" t="str">
        <f>IFERROR(__xludf.DUMMYFUNCTION("VLOOKUP(D129, IMPORTRANGE(""https://docs.google.com/spreadsheets/d/1-1sI1CgmkGLtYav5pFpc8zU1CMdiR2hGtZeWB7zWrbY/edit"", ""BD075!A1:AV2803""), 32, FALSE)"),"CHINU 110 KV")</f>
        <v>CHINU 110 KV</v>
      </c>
      <c r="P129" s="292" t="str">
        <f>IFERROR(__xludf.DUMMYFUNCTION("VLOOKUP(D129, IMPORTRANGE(""https://docs.google.com/spreadsheets/d/1-1sI1CgmkGLtYav5pFpc8zU1CMdiR2hGtZeWB7zWrbY/edit"", ""BD075!A1:AV2803""), 33, FALSE)"),"CARIBE MAR DE LA COSTA S.A. E.S.P. AFINIA")</f>
        <v>CARIBE MAR DE LA COSTA S.A. E.S.P. AFINIA</v>
      </c>
      <c r="Q129" s="294" t="str">
        <f>IFERROR(__xludf.DUMMYFUNCTION("VLOOKUP(D129, IMPORTRANGE(""https://docs.google.com/spreadsheets/d/1-1sI1CgmkGLtYav5pFpc8zU1CMdiR2hGtZeWB7zWrbY/edit"", ""BD075!A1:AV2803""), 7, FALSE)"),"SOLAR FV")</f>
        <v>SOLAR FV</v>
      </c>
      <c r="R129" s="294">
        <f t="shared" si="1"/>
        <v>2028</v>
      </c>
      <c r="S129" s="296">
        <f>IFERROR(__xludf.DUMMYFUNCTION("VLOOKUP(D129, IMPORTRANGE(""https://docs.google.com/spreadsheets/d/1-1sI1CgmkGLtYav5pFpc8zU1CMdiR2hGtZeWB7zWrbY/edit"", ""BD075!A1:AV2803""), 26, FALSE)"),46934.0)</f>
        <v>46934</v>
      </c>
      <c r="T129" s="303"/>
      <c r="U129" s="294" t="str">
        <f>IFERROR(__xludf.DUMMYFUNCTION("VLOOKUP(D129, IMPORTRANGE(""https://docs.google.com/spreadsheets/d/1-1sI1CgmkGLtYav5pFpc8zU1CMdiR2hGtZeWB7zWrbY/edit"", ""BD075!A1:AV2803""),34, FALSE)"),"NO")</f>
        <v>NO</v>
      </c>
      <c r="V129" s="292" t="str">
        <f>IFERROR(__xludf.DUMMYFUNCTION("VLOOKUP(D129, IMPORTRANGE(""https://docs.google.com/spreadsheets/d/1-1sI1CgmkGLtYav5pFpc8zU1CMdiR2hGtZeWB7zWrbY/edit"", ""BD075!A1:AV2803""), 35, FALSE)"),"")</f>
        <v/>
      </c>
      <c r="W129" s="294" t="s">
        <v>28</v>
      </c>
      <c r="X129" s="298" t="s">
        <v>187</v>
      </c>
      <c r="Y129" s="299" t="s">
        <v>530</v>
      </c>
      <c r="Z129" s="300" t="s">
        <v>455</v>
      </c>
      <c r="AA129" s="254" t="s">
        <v>504</v>
      </c>
      <c r="AB129" s="333"/>
      <c r="AC129" s="294"/>
      <c r="AD129" s="292" t="s">
        <v>33</v>
      </c>
    </row>
    <row r="130" ht="22.5" hidden="1" customHeight="1">
      <c r="A130" s="213"/>
      <c r="B130" s="340"/>
      <c r="C130" s="45" t="s">
        <v>28</v>
      </c>
      <c r="D130" s="76">
        <v>539.0</v>
      </c>
      <c r="E130" s="323" t="s">
        <v>47</v>
      </c>
      <c r="F130" s="81" t="str">
        <f>IFERROR(__xludf.DUMMYFUNCTION("VLOOKUP(D130, IMPORTRANGE(""https://docs.google.com/spreadsheets/d/1-1sI1CgmkGLtYav5pFpc8zU1CMdiR2hGtZeWB7zWrbY/edit"", ""BD075!A1:AV2803""), 5, FALSE)"),"PARQUE SOLAR FOTOVOLTAICO LA FILIGRANA DE 8 MW")</f>
        <v>PARQUE SOLAR FOTOVOLTAICO LA FILIGRANA DE 8 MW</v>
      </c>
      <c r="G130" s="81" t="str">
        <f>IFERROR(__xludf.DUMMYFUNCTION("VLOOKUP(D130, IMPORTRANGE(""https://docs.google.com/spreadsheets/d/1-1sI1CgmkGLtYav5pFpc8zU1CMdiR2hGtZeWB7zWrbY/edit"", ""BD075!A1:AV2803""), 15, FALSE)"),"PARQUE SOLAR FILIGRANA S.A.S.")</f>
        <v>PARQUE SOLAR FILIGRANA S.A.S.</v>
      </c>
      <c r="H130" s="81"/>
      <c r="I130" s="81"/>
      <c r="J130" s="81" t="str">
        <f>IFERROR(__xludf.DUMMYFUNCTION("VLOOKUP(D130, IMPORTRANGE(""https://docs.google.com/spreadsheets/d/1-1sI1CgmkGLtYav5pFpc8zU1CMdiR2hGtZeWB7zWrbY/edit"", ""BD075!A1:AV2803""), 28, FALSE)"),"CORDOBA")</f>
        <v>CORDOBA</v>
      </c>
      <c r="K130" s="81" t="str">
        <f>IFERROR(__xludf.DUMMYFUNCTION("VLOOKUP(D130, IMPORTRANGE(""https://docs.google.com/spreadsheets/d/1-1sI1CgmkGLtYav5pFpc8zU1CMdiR2hGtZeWB7zWrbY/edit"", ""BD075!A1:AV2803""), 29, FALSE)"),"")</f>
        <v/>
      </c>
      <c r="L130" s="81"/>
      <c r="M130" s="81"/>
      <c r="N130" s="81">
        <f>IFERROR(__xludf.DUMMYFUNCTION("VLOOKUP(D130, IMPORTRANGE(""https://docs.google.com/spreadsheets/d/1-1sI1CgmkGLtYav5pFpc8zU1CMdiR2hGtZeWB7zWrbY/edit"", ""BD075!A1:AV2803""), 22, FALSE)"),8.0)</f>
        <v>8</v>
      </c>
      <c r="O130" s="81" t="str">
        <f>IFERROR(__xludf.DUMMYFUNCTION("VLOOKUP(D130, IMPORTRANGE(""https://docs.google.com/spreadsheets/d/1-1sI1CgmkGLtYav5pFpc8zU1CMdiR2hGtZeWB7zWrbY/edit"", ""BD075!A1:AV2803""), 32, FALSE)"),"MOMPOX 34.5 KV")</f>
        <v>MOMPOX 34.5 KV</v>
      </c>
      <c r="P130" s="81" t="str">
        <f>IFERROR(__xludf.DUMMYFUNCTION("VLOOKUP(D130, IMPORTRANGE(""https://docs.google.com/spreadsheets/d/1-1sI1CgmkGLtYav5pFpc8zU1CMdiR2hGtZeWB7zWrbY/edit"", ""BD075!A1:AV2803""), 33, FALSE)"),"CARIBE MAR DE LA COSTA S.A. E.S.P. - AFINIA")</f>
        <v>CARIBE MAR DE LA COSTA S.A. E.S.P. - AFINIA</v>
      </c>
      <c r="Q130" s="81" t="str">
        <f>IFERROR(__xludf.DUMMYFUNCTION("VLOOKUP(D130, IMPORTRANGE(""https://docs.google.com/spreadsheets/d/1-1sI1CgmkGLtYav5pFpc8zU1CMdiR2hGtZeWB7zWrbY/edit"", ""BD075!A1:AV2803""), 7, FALSE)"),"SOLAR FV")</f>
        <v>SOLAR FV</v>
      </c>
      <c r="R130" s="81">
        <f t="shared" si="1"/>
        <v>2022</v>
      </c>
      <c r="S130" s="342">
        <f>IFERROR(__xludf.DUMMYFUNCTION("VLOOKUP(D130, IMPORTRANGE(""https://docs.google.com/spreadsheets/d/1-1sI1CgmkGLtYav5pFpc8zU1CMdiR2hGtZeWB7zWrbY/edit"", ""BD075!A1:AV2803""), 26, FALSE)"),44742.0)</f>
        <v>44742</v>
      </c>
      <c r="T130" s="347">
        <v>46022.0</v>
      </c>
      <c r="U130" s="81" t="str">
        <f>IFERROR(__xludf.DUMMYFUNCTION("VLOOKUP(D130, IMPORTRANGE(""https://docs.google.com/spreadsheets/d/1-1sI1CgmkGLtYav5pFpc8zU1CMdiR2hGtZeWB7zWrbY/edit"", ""BD075!A1:AV2803""),34, FALSE)"),"NO")</f>
        <v>NO</v>
      </c>
      <c r="V130" s="81" t="str">
        <f>IFERROR(__xludf.DUMMYFUNCTION("VLOOKUP(D130, IMPORTRANGE(""https://docs.google.com/spreadsheets/d/1-1sI1CgmkGLtYav5pFpc8zU1CMdiR2hGtZeWB7zWrbY/edit"", ""BD075!A1:AV2803""), 35, FALSE)"),"")</f>
        <v/>
      </c>
      <c r="W130" s="81" t="s">
        <v>28</v>
      </c>
      <c r="X130" s="247" t="s">
        <v>97</v>
      </c>
      <c r="Y130" s="248"/>
      <c r="Z130" s="249"/>
      <c r="AA130" s="249"/>
      <c r="AB130" s="348"/>
      <c r="AC130" s="75"/>
      <c r="AD130" s="45" t="s">
        <v>89</v>
      </c>
    </row>
    <row r="131" ht="51.0" hidden="1" customHeight="1">
      <c r="A131" s="213"/>
      <c r="B131" s="319"/>
      <c r="C131" s="45" t="s">
        <v>28</v>
      </c>
      <c r="D131" s="45">
        <v>123.0</v>
      </c>
      <c r="E131" s="45">
        <v>3250.0</v>
      </c>
      <c r="F131" s="45" t="str">
        <f>IFERROR(__xludf.DUMMYFUNCTION("VLOOKUP(D131, IMPORTRANGE(""https://docs.google.com/spreadsheets/d/1-1sI1CgmkGLtYav5pFpc8zU1CMdiR2hGtZeWB7zWrbY/edit"", ""BD075!A1:AV2803""), 5, FALSE)"),"PARQUE EÓLICO IPAPURE DE 201 MW (PARQUE EÓLICO EO200I)")</f>
        <v>PARQUE EÓLICO IPAPURE DE 201 MW (PARQUE EÓLICO EO200I)</v>
      </c>
      <c r="G131" s="45" t="str">
        <f>IFERROR(__xludf.DUMMYFUNCTION("VLOOKUP(D131, IMPORTRANGE(""https://docs.google.com/spreadsheets/d/1-1sI1CgmkGLtYav5pFpc8zU1CMdiR2hGtZeWB7zWrbY/edit"", ""BD075!A1:AV2803""), 15, FALSE)"),"EPM")</f>
        <v>EPM</v>
      </c>
      <c r="H131" s="315"/>
      <c r="I131" s="45" t="s">
        <v>37</v>
      </c>
      <c r="J131" s="45" t="str">
        <f>IFERROR(__xludf.DUMMYFUNCTION("VLOOKUP(D131, IMPORTRANGE(""https://docs.google.com/spreadsheets/d/1-1sI1CgmkGLtYav5pFpc8zU1CMdiR2hGtZeWB7zWrbY/edit"", ""BD075!A1:AV2803""), 28, FALSE)"),"LA_GUAJIRA")</f>
        <v>LA_GUAJIRA</v>
      </c>
      <c r="K131" s="45" t="str">
        <f>IFERROR(__xludf.DUMMYFUNCTION("VLOOKUP(D131, IMPORTRANGE(""https://docs.google.com/spreadsheets/d/1-1sI1CgmkGLtYav5pFpc8zU1CMdiR2hGtZeWB7zWrbY/edit"", ""BD075!A1:AV2803""), 29, FALSE)"),"URIBIA")</f>
        <v>URIBIA</v>
      </c>
      <c r="L131" s="45" t="s">
        <v>197</v>
      </c>
      <c r="M131" s="45"/>
      <c r="N131" s="45">
        <f>IFERROR(__xludf.DUMMYFUNCTION("VLOOKUP(D131, IMPORTRANGE(""https://docs.google.com/spreadsheets/d/1-1sI1CgmkGLtYav5pFpc8zU1CMdiR2hGtZeWB7zWrbY/edit"", ""BD075!A1:AV2803""), 22, FALSE)"),201.0)</f>
        <v>201</v>
      </c>
      <c r="O131" s="45" t="str">
        <f>IFERROR(__xludf.DUMMYFUNCTION("VLOOKUP(D131, IMPORTRANGE(""https://docs.google.com/spreadsheets/d/1-1sI1CgmkGLtYav5pFpc8zU1CMdiR2hGtZeWB7zWrbY/edit"", ""BD075!A1:AV2803""), 32, FALSE)"),"COLECTORA I 500 KV")</f>
        <v>COLECTORA I 500 KV</v>
      </c>
      <c r="P131" s="45" t="str">
        <f>IFERROR(__xludf.DUMMYFUNCTION("VLOOKUP(D131, IMPORTRANGE(""https://docs.google.com/spreadsheets/d/1-1sI1CgmkGLtYav5pFpc8zU1CMdiR2hGtZeWB7zWrbY/edit"", ""BD075!A1:AV2803""), 33, FALSE)"),"GRUPO DE ENERGÍA DE BOGOTÁ S.A. E.S.P.")</f>
        <v>GRUPO DE ENERGÍA DE BOGOTÁ S.A. E.S.P.</v>
      </c>
      <c r="Q131" s="45" t="str">
        <f>IFERROR(__xludf.DUMMYFUNCTION("VLOOKUP(D131, IMPORTRANGE(""https://docs.google.com/spreadsheets/d/1-1sI1CgmkGLtYav5pFpc8zU1CMdiR2hGtZeWB7zWrbY/edit"", ""BD075!A1:AV2803""), 7, FALSE)"),"EÓLICA")</f>
        <v>EÓLICA</v>
      </c>
      <c r="R131" s="45">
        <f t="shared" si="1"/>
        <v>2027</v>
      </c>
      <c r="S131" s="245">
        <f>IFERROR(__xludf.DUMMYFUNCTION("VLOOKUP(D131, IMPORTRANGE(""https://docs.google.com/spreadsheets/d/1-1sI1CgmkGLtYav5pFpc8zU1CMdiR2hGtZeWB7zWrbY/edit"", ""BD075!A1:AV2803""), 26, FALSE)"),46461.0)</f>
        <v>46461</v>
      </c>
      <c r="T131" s="316">
        <v>46461.0</v>
      </c>
      <c r="U131" s="45" t="str">
        <f>IFERROR(__xludf.DUMMYFUNCTION("VLOOKUP(D131, IMPORTRANGE(""https://docs.google.com/spreadsheets/d/1-1sI1CgmkGLtYav5pFpc8zU1CMdiR2hGtZeWB7zWrbY/edit"", ""BD075!A1:AV2803""),34, FALSE)"),"SI")</f>
        <v>SI</v>
      </c>
      <c r="V131" s="45" t="str">
        <f>IFERROR(__xludf.DUMMYFUNCTION("VLOOKUP(D131, IMPORTRANGE(""https://docs.google.com/spreadsheets/d/1-1sI1CgmkGLtYav5pFpc8zU1CMdiR2hGtZeWB7zWrbY/edit"", ""BD075!A1:AV2803""), 35, FALSE)"),"COLECTORA I 500 KV.")</f>
        <v>COLECTORA I 500 KV.</v>
      </c>
      <c r="W131" s="45" t="s">
        <v>28</v>
      </c>
      <c r="X131" s="247" t="s">
        <v>531</v>
      </c>
      <c r="Y131" s="248"/>
      <c r="Z131" s="249"/>
      <c r="AA131" s="249"/>
      <c r="AB131" s="320"/>
      <c r="AC131" s="59"/>
      <c r="AD131" s="45" t="s">
        <v>33</v>
      </c>
    </row>
    <row r="132" ht="22.5" customHeight="1">
      <c r="A132" s="290"/>
      <c r="B132" s="301"/>
      <c r="C132" s="294" t="s">
        <v>28</v>
      </c>
      <c r="D132" s="294">
        <v>177.0</v>
      </c>
      <c r="E132" s="294">
        <v>3373.0</v>
      </c>
      <c r="F132" s="295" t="str">
        <f>IFERROR(__xludf.DUMMYFUNCTION("VLOOKUP(D132, IMPORTRANGE(""https://docs.google.com/spreadsheets/d/1-1sI1CgmkGLtYav5pFpc8zU1CMdiR2hGtZeWB7zWrbY/edit"", ""BD075!A1:AV2803""), 5, FALSE)"),"PROYECTO PÉTALO DEL CESAR I DE 9,9 MW")</f>
        <v>PROYECTO PÉTALO DEL CESAR I DE 9,9 MW</v>
      </c>
      <c r="G132" s="292" t="str">
        <f>IFERROR(__xludf.DUMMYFUNCTION("VLOOKUP(D132, IMPORTRANGE(""https://docs.google.com/spreadsheets/d/1-1sI1CgmkGLtYav5pFpc8zU1CMdiR2hGtZeWB7zWrbY/edit"", ""BD075!A1:AV2803""), 15, FALSE)"),"BLACK ORCHID SOLAR")</f>
        <v>BLACK ORCHID SOLAR</v>
      </c>
      <c r="H132" s="292" t="s">
        <v>184</v>
      </c>
      <c r="I132" s="294" t="s">
        <v>45</v>
      </c>
      <c r="J132" s="294" t="str">
        <f>IFERROR(__xludf.DUMMYFUNCTION("VLOOKUP(D132, IMPORTRANGE(""https://docs.google.com/spreadsheets/d/1-1sI1CgmkGLtYav5pFpc8zU1CMdiR2hGtZeWB7zWrbY/edit"", ""BD075!A1:AV2803""), 28, FALSE)"),"CESAR")</f>
        <v>CESAR</v>
      </c>
      <c r="K132" s="294" t="str">
        <f>IFERROR(__xludf.DUMMYFUNCTION("VLOOKUP(D132, IMPORTRANGE(""https://docs.google.com/spreadsheets/d/1-1sI1CgmkGLtYav5pFpc8zU1CMdiR2hGtZeWB7zWrbY/edit"", ""BD075!A1:AV2803""), 29, FALSE)"),"CHIRIGUANÁ")</f>
        <v>CHIRIGUANÁ</v>
      </c>
      <c r="L132" s="294" t="s">
        <v>83</v>
      </c>
      <c r="M132" s="294"/>
      <c r="N132" s="294">
        <f>IFERROR(__xludf.DUMMYFUNCTION("VLOOKUP(D132, IMPORTRANGE(""https://docs.google.com/spreadsheets/d/1-1sI1CgmkGLtYav5pFpc8zU1CMdiR2hGtZeWB7zWrbY/edit"", ""BD075!A1:AV2803""), 22, FALSE)"),9.9)</f>
        <v>9.9</v>
      </c>
      <c r="O132" s="294" t="str">
        <f>IFERROR(__xludf.DUMMYFUNCTION("VLOOKUP(D132, IMPORTRANGE(""https://docs.google.com/spreadsheets/d/1-1sI1CgmkGLtYav5pFpc8zU1CMdiR2hGtZeWB7zWrbY/edit"", ""BD075!A1:AV2803""), 32, FALSE)"),"CHIRIGUANA 13.8 KV")</f>
        <v>CHIRIGUANA 13.8 KV</v>
      </c>
      <c r="P132" s="292" t="str">
        <f>IFERROR(__xludf.DUMMYFUNCTION("VLOOKUP(D132, IMPORTRANGE(""https://docs.google.com/spreadsheets/d/1-1sI1CgmkGLtYav5pFpc8zU1CMdiR2hGtZeWB7zWrbY/edit"", ""BD075!A1:AV2803""), 33, FALSE)"),"CARIBE MAR DE LA COSTA S.A. E.S.P. - AFINIA")</f>
        <v>CARIBE MAR DE LA COSTA S.A. E.S.P. - AFINIA</v>
      </c>
      <c r="Q132" s="294" t="str">
        <f>IFERROR(__xludf.DUMMYFUNCTION("VLOOKUP(D132, IMPORTRANGE(""https://docs.google.com/spreadsheets/d/1-1sI1CgmkGLtYav5pFpc8zU1CMdiR2hGtZeWB7zWrbY/edit"", ""BD075!A1:AV2803""), 7, FALSE)"),"SOLAR FV")</f>
        <v>SOLAR FV</v>
      </c>
      <c r="R132" s="294">
        <f t="shared" si="1"/>
        <v>2026</v>
      </c>
      <c r="S132" s="296">
        <f>IFERROR(__xludf.DUMMYFUNCTION("VLOOKUP(D132, IMPORTRANGE(""https://docs.google.com/spreadsheets/d/1-1sI1CgmkGLtYav5pFpc8zU1CMdiR2hGtZeWB7zWrbY/edit"", ""BD075!A1:AV2803""), 26, FALSE)"),46197.0)</f>
        <v>46197</v>
      </c>
      <c r="T132" s="304"/>
      <c r="U132" s="294" t="str">
        <f>IFERROR(__xludf.DUMMYFUNCTION("VLOOKUP(D132, IMPORTRANGE(""https://docs.google.com/spreadsheets/d/1-1sI1CgmkGLtYav5pFpc8zU1CMdiR2hGtZeWB7zWrbY/edit"", ""BD075!A1:AV2803""),34, FALSE)"),"SI")</f>
        <v>SI</v>
      </c>
      <c r="V132" s="292" t="str">
        <f>IFERROR(__xludf.DUMMYFUNCTION("VLOOKUP(D132, IMPORTRANGE(""https://docs.google.com/spreadsheets/d/1-1sI1CgmkGLtYav5pFpc8zU1CMdiR2hGtZeWB7zWrbY/edit"", ""BD075!A1:AV2803""), 35, FALSE)"),"SUPEDITADO A ENTRADA EN OPERACIÓN DE LA LOMA 500 KV Y LA LOMA 110 KV")</f>
        <v>SUPEDITADO A ENTRADA EN OPERACIÓN DE LA LOMA 500 KV Y LA LOMA 110 KV</v>
      </c>
      <c r="W132" s="294" t="s">
        <v>28</v>
      </c>
      <c r="X132" s="298" t="s">
        <v>185</v>
      </c>
      <c r="Y132" s="299" t="s">
        <v>532</v>
      </c>
      <c r="Z132" s="300" t="s">
        <v>455</v>
      </c>
      <c r="AA132" s="254" t="s">
        <v>504</v>
      </c>
      <c r="AB132" s="333"/>
      <c r="AC132" s="294">
        <v>3.3</v>
      </c>
      <c r="AD132" s="292" t="s">
        <v>33</v>
      </c>
    </row>
    <row r="133" ht="22.5" hidden="1" customHeight="1">
      <c r="A133" s="213"/>
      <c r="B133" s="223" t="s">
        <v>27</v>
      </c>
      <c r="C133" s="37" t="s">
        <v>54</v>
      </c>
      <c r="D133" s="37">
        <v>390.0</v>
      </c>
      <c r="E133" s="37">
        <v>3438.0</v>
      </c>
      <c r="F133" s="223" t="str">
        <f>IFERROR(__xludf.DUMMYFUNCTION("VLOOKUP(D133, IMPORTRANGE(""https://docs.google.com/spreadsheets/d/1-1sI1CgmkGLtYav5pFpc8zU1CMdiR2hGtZeWB7zWrbY/edit"", ""BD075!A1:AV2803""), 5, FALSE)"),"PARQUE DE GENERACIÓN SOLAR EL TAMARINDO I 9.9 MW")</f>
        <v>PARQUE DE GENERACIÓN SOLAR EL TAMARINDO I 9.9 MW</v>
      </c>
      <c r="G133" s="223" t="str">
        <f>IFERROR(__xludf.DUMMYFUNCTION("VLOOKUP(D133, IMPORTRANGE(""https://docs.google.com/spreadsheets/d/1-1sI1CgmkGLtYav5pFpc8zU1CMdiR2hGtZeWB7zWrbY/edit"", ""BD075!A1:AV2803""), 15, FALSE)"),"CASTELLANA DE PROYECTOS SOLARES")</f>
        <v>CASTELLANA DE PROYECTOS SOLARES</v>
      </c>
      <c r="H133" s="223" t="s">
        <v>188</v>
      </c>
      <c r="I133" s="37" t="s">
        <v>42</v>
      </c>
      <c r="J133" s="37" t="str">
        <f>IFERROR(__xludf.DUMMYFUNCTION("VLOOKUP(D133, IMPORTRANGE(""https://docs.google.com/spreadsheets/d/1-1sI1CgmkGLtYav5pFpc8zU1CMdiR2hGtZeWB7zWrbY/edit"", ""BD075!A1:AV2803""), 28, FALSE)"),"BOLIVAR")</f>
        <v>BOLIVAR</v>
      </c>
      <c r="K133" s="37" t="str">
        <f>IFERROR(__xludf.DUMMYFUNCTION("VLOOKUP(D133, IMPORTRANGE(""https://docs.google.com/spreadsheets/d/1-1sI1CgmkGLtYav5pFpc8zU1CMdiR2hGtZeWB7zWrbY/edit"", ""BD075!A1:AV2803""), 29, FALSE)"),"MAGANGUÉ")</f>
        <v>MAGANGUÉ</v>
      </c>
      <c r="L133" s="37" t="s">
        <v>51</v>
      </c>
      <c r="M133" s="37"/>
      <c r="N133" s="37">
        <f>IFERROR(__xludf.DUMMYFUNCTION("VLOOKUP(D133, IMPORTRANGE(""https://docs.google.com/spreadsheets/d/1-1sI1CgmkGLtYav5pFpc8zU1CMdiR2hGtZeWB7zWrbY/edit"", ""BD075!A1:AV2803""), 22, FALSE)"),9.9)</f>
        <v>9.9</v>
      </c>
      <c r="O133" s="37" t="str">
        <f>IFERROR(__xludf.DUMMYFUNCTION("VLOOKUP(D133, IMPORTRANGE(""https://docs.google.com/spreadsheets/d/1-1sI1CgmkGLtYav5pFpc8zU1CMdiR2hGtZeWB7zWrbY/edit"", ""BD075!A1:AV2803""), 32, FALSE)"),"MAGANGUE 13.8 KV")</f>
        <v>MAGANGUE 13.8 KV</v>
      </c>
      <c r="P133" s="37" t="str">
        <f>IFERROR(__xludf.DUMMYFUNCTION("VLOOKUP(D133, IMPORTRANGE(""https://docs.google.com/spreadsheets/d/1-1sI1CgmkGLtYav5pFpc8zU1CMdiR2hGtZeWB7zWrbY/edit"", ""BD075!A1:AV2803""), 33, FALSE)"),"CARIBE MAR DE LA COSTA S.A.S. E.S.P. - AFINIA")</f>
        <v>CARIBE MAR DE LA COSTA S.A.S. E.S.P. - AFINIA</v>
      </c>
      <c r="Q133" s="37" t="str">
        <f>IFERROR(__xludf.DUMMYFUNCTION("VLOOKUP(D133, IMPORTRANGE(""https://docs.google.com/spreadsheets/d/1-1sI1CgmkGLtYav5pFpc8zU1CMdiR2hGtZeWB7zWrbY/edit"", ""BD075!A1:AV2803""), 7, FALSE)"),"SOLAR FV")</f>
        <v>SOLAR FV</v>
      </c>
      <c r="R133" s="37">
        <f t="shared" si="1"/>
        <v>2026</v>
      </c>
      <c r="S133" s="225">
        <f>IFERROR(__xludf.DUMMYFUNCTION("VLOOKUP(D133, IMPORTRANGE(""https://docs.google.com/spreadsheets/d/1-1sI1CgmkGLtYav5pFpc8zU1CMdiR2hGtZeWB7zWrbY/edit"", ""BD075!A1:AV2803""), 26, FALSE)"),46203.0)</f>
        <v>46203</v>
      </c>
      <c r="T133" s="226">
        <v>46203.0</v>
      </c>
      <c r="U133" s="37" t="str">
        <f>IFERROR(__xludf.DUMMYFUNCTION("VLOOKUP(D133, IMPORTRANGE(""https://docs.google.com/spreadsheets/d/1-1sI1CgmkGLtYav5pFpc8zU1CMdiR2hGtZeWB7zWrbY/edit"", ""BD075!A1:AV2803""),34, FALSE)"),"NO")</f>
        <v>NO</v>
      </c>
      <c r="V133" s="37" t="str">
        <f>IFERROR(__xludf.DUMMYFUNCTION("VLOOKUP(D133, IMPORTRANGE(""https://docs.google.com/spreadsheets/d/1-1sI1CgmkGLtYav5pFpc8zU1CMdiR2hGtZeWB7zWrbY/edit"", ""BD075!A1:AV2803""), 35, FALSE)"),"")</f>
        <v/>
      </c>
      <c r="W133" s="37" t="s">
        <v>28</v>
      </c>
      <c r="X133" s="227" t="s">
        <v>189</v>
      </c>
      <c r="Y133" s="228" t="s">
        <v>533</v>
      </c>
      <c r="Z133" s="229"/>
      <c r="AA133" s="229"/>
      <c r="AB133" s="230"/>
      <c r="AC133" s="37">
        <v>1.4</v>
      </c>
      <c r="AD133" s="37" t="s">
        <v>39</v>
      </c>
    </row>
    <row r="134" ht="22.5" hidden="1" customHeight="1">
      <c r="A134" s="213"/>
      <c r="B134" s="223" t="s">
        <v>27</v>
      </c>
      <c r="C134" s="37" t="s">
        <v>54</v>
      </c>
      <c r="D134" s="37">
        <v>391.0</v>
      </c>
      <c r="E134" s="37">
        <v>3440.0</v>
      </c>
      <c r="F134" s="223" t="str">
        <f>IFERROR(__xludf.DUMMYFUNCTION("VLOOKUP(D134, IMPORTRANGE(""https://docs.google.com/spreadsheets/d/1-1sI1CgmkGLtYav5pFpc8zU1CMdiR2hGtZeWB7zWrbY/edit"", ""BD075!A1:AV2803""), 5, FALSE)"),"PARQUE DE GENERACIÓN SOLAR EL TAMARINDO II 9.9 MW")</f>
        <v>PARQUE DE GENERACIÓN SOLAR EL TAMARINDO II 9.9 MW</v>
      </c>
      <c r="G134" s="223" t="str">
        <f>IFERROR(__xludf.DUMMYFUNCTION("VLOOKUP(D134, IMPORTRANGE(""https://docs.google.com/spreadsheets/d/1-1sI1CgmkGLtYav5pFpc8zU1CMdiR2hGtZeWB7zWrbY/edit"", ""BD075!A1:AV2803""), 15, FALSE)"),"CASTELLANA DE PROYECTOS SOLARES")</f>
        <v>CASTELLANA DE PROYECTOS SOLARES</v>
      </c>
      <c r="H134" s="223" t="s">
        <v>188</v>
      </c>
      <c r="I134" s="37" t="s">
        <v>42</v>
      </c>
      <c r="J134" s="37" t="str">
        <f>IFERROR(__xludf.DUMMYFUNCTION("VLOOKUP(D134, IMPORTRANGE(""https://docs.google.com/spreadsheets/d/1-1sI1CgmkGLtYav5pFpc8zU1CMdiR2hGtZeWB7zWrbY/edit"", ""BD075!A1:AV2803""), 28, FALSE)"),"BOLIVAR")</f>
        <v>BOLIVAR</v>
      </c>
      <c r="K134" s="37" t="str">
        <f>IFERROR(__xludf.DUMMYFUNCTION("VLOOKUP(D134, IMPORTRANGE(""https://docs.google.com/spreadsheets/d/1-1sI1CgmkGLtYav5pFpc8zU1CMdiR2hGtZeWB7zWrbY/edit"", ""BD075!A1:AV2803""), 29, FALSE)"),"MAGANGUÉ")</f>
        <v>MAGANGUÉ</v>
      </c>
      <c r="L134" s="37" t="s">
        <v>51</v>
      </c>
      <c r="M134" s="37"/>
      <c r="N134" s="37">
        <f>IFERROR(__xludf.DUMMYFUNCTION("VLOOKUP(D134, IMPORTRANGE(""https://docs.google.com/spreadsheets/d/1-1sI1CgmkGLtYav5pFpc8zU1CMdiR2hGtZeWB7zWrbY/edit"", ""BD075!A1:AV2803""), 22, FALSE)"),9.9)</f>
        <v>9.9</v>
      </c>
      <c r="O134" s="37" t="str">
        <f>IFERROR(__xludf.DUMMYFUNCTION("VLOOKUP(D134, IMPORTRANGE(""https://docs.google.com/spreadsheets/d/1-1sI1CgmkGLtYav5pFpc8zU1CMdiR2hGtZeWB7zWrbY/edit"", ""BD075!A1:AV2803""), 32, FALSE)"),"MAGANGUE 13.8 KV")</f>
        <v>MAGANGUE 13.8 KV</v>
      </c>
      <c r="P134" s="37" t="str">
        <f>IFERROR(__xludf.DUMMYFUNCTION("VLOOKUP(D134, IMPORTRANGE(""https://docs.google.com/spreadsheets/d/1-1sI1CgmkGLtYav5pFpc8zU1CMdiR2hGtZeWB7zWrbY/edit"", ""BD075!A1:AV2803""), 33, FALSE)"),"CARIBE MAR DE LA COSTA S.A.S. E.S.P. - AFINIA")</f>
        <v>CARIBE MAR DE LA COSTA S.A.S. E.S.P. - AFINIA</v>
      </c>
      <c r="Q134" s="37" t="str">
        <f>IFERROR(__xludf.DUMMYFUNCTION("VLOOKUP(D134, IMPORTRANGE(""https://docs.google.com/spreadsheets/d/1-1sI1CgmkGLtYav5pFpc8zU1CMdiR2hGtZeWB7zWrbY/edit"", ""BD075!A1:AV2803""), 7, FALSE)"),"SOLAR FV")</f>
        <v>SOLAR FV</v>
      </c>
      <c r="R134" s="37">
        <f t="shared" si="1"/>
        <v>2026</v>
      </c>
      <c r="S134" s="225">
        <f>IFERROR(__xludf.DUMMYFUNCTION("VLOOKUP(D134, IMPORTRANGE(""https://docs.google.com/spreadsheets/d/1-1sI1CgmkGLtYav5pFpc8zU1CMdiR2hGtZeWB7zWrbY/edit"", ""BD075!A1:AV2803""), 26, FALSE)"),46203.0)</f>
        <v>46203</v>
      </c>
      <c r="T134" s="226">
        <v>46203.0</v>
      </c>
      <c r="U134" s="37" t="str">
        <f>IFERROR(__xludf.DUMMYFUNCTION("VLOOKUP(D134, IMPORTRANGE(""https://docs.google.com/spreadsheets/d/1-1sI1CgmkGLtYav5pFpc8zU1CMdiR2hGtZeWB7zWrbY/edit"", ""BD075!A1:AV2803""),34, FALSE)"),"NO")</f>
        <v>NO</v>
      </c>
      <c r="V134" s="37" t="str">
        <f>IFERROR(__xludf.DUMMYFUNCTION("VLOOKUP(D134, IMPORTRANGE(""https://docs.google.com/spreadsheets/d/1-1sI1CgmkGLtYav5pFpc8zU1CMdiR2hGtZeWB7zWrbY/edit"", ""BD075!A1:AV2803""), 35, FALSE)"),"")</f>
        <v/>
      </c>
      <c r="W134" s="37" t="s">
        <v>28</v>
      </c>
      <c r="X134" s="227" t="s">
        <v>190</v>
      </c>
      <c r="Y134" s="228" t="s">
        <v>533</v>
      </c>
      <c r="Z134" s="229"/>
      <c r="AA134" s="229"/>
      <c r="AB134" s="230"/>
      <c r="AC134" s="37">
        <v>1.4</v>
      </c>
      <c r="AD134" s="37" t="s">
        <v>39</v>
      </c>
    </row>
    <row r="135" ht="22.5" hidden="1" customHeight="1">
      <c r="A135" s="213"/>
      <c r="B135" s="326"/>
      <c r="C135" s="50" t="s">
        <v>54</v>
      </c>
      <c r="D135" s="51" t="s">
        <v>191</v>
      </c>
      <c r="E135" s="107" t="s">
        <v>47</v>
      </c>
      <c r="F135" s="281" t="str">
        <f>IFERROR(__xludf.DUMMYFUNCTION("VLOOKUP(D135, IMPORTRANGE(""https://docs.google.com/spreadsheets/d/1-1sI1CgmkGLtYav5pFpc8zU1CMdiR2hGtZeWB7zWrbY/edit"", ""BD075!A1:AV2803""), 5, FALSE)"),"HIDROLIMON")</f>
        <v>HIDROLIMON</v>
      </c>
      <c r="G135" s="281" t="str">
        <f>IFERROR(__xludf.DUMMYFUNCTION("VLOOKUP(D135, IMPORTRANGE(""https://docs.google.com/spreadsheets/d/1-1sI1CgmkGLtYav5pFpc8zU1CMdiR2hGtZeWB7zWrbY/edit"", ""BD075!A1:AV2803""), 15, FALSE)"),"HIDROLIMON SAS ESP")</f>
        <v>HIDROLIMON SAS ESP</v>
      </c>
      <c r="H135" s="326"/>
      <c r="I135" s="50"/>
      <c r="J135" s="50" t="str">
        <f>IFERROR(__xludf.DUMMYFUNCTION("VLOOKUP(D135, IMPORTRANGE(""https://docs.google.com/spreadsheets/d/1-1sI1CgmkGLtYav5pFpc8zU1CMdiR2hGtZeWB7zWrbY/edit"", ""BD075!A1:AV2803""), 28, FALSE)"),"ANTIOQUIA")</f>
        <v>ANTIOQUIA</v>
      </c>
      <c r="K135" s="50" t="str">
        <f>IFERROR(__xludf.DUMMYFUNCTION("VLOOKUP(D135, IMPORTRANGE(""https://docs.google.com/spreadsheets/d/1-1sI1CgmkGLtYav5pFpc8zU1CMdiR2hGtZeWB7zWrbY/edit"", ""BD075!A1:AV2803""), 29, FALSE)"),"SANTO DOMINGO")</f>
        <v>SANTO DOMINGO</v>
      </c>
      <c r="L135" s="50"/>
      <c r="M135" s="50"/>
      <c r="N135" s="50">
        <f>IFERROR(__xludf.DUMMYFUNCTION("VLOOKUP(D135, IMPORTRANGE(""https://docs.google.com/spreadsheets/d/1-1sI1CgmkGLtYav5pFpc8zU1CMdiR2hGtZeWB7zWrbY/edit"", ""BD075!A1:AV2803""), 22, FALSE)"),1.6)</f>
        <v>1.6</v>
      </c>
      <c r="O135" s="50" t="str">
        <f>IFERROR(__xludf.DUMMYFUNCTION("VLOOKUP(D135, IMPORTRANGE(""https://docs.google.com/spreadsheets/d/1-1sI1CgmkGLtYav5pFpc8zU1CMdiR2hGtZeWB7zWrbY/edit"", ""BD075!A1:AV2803""), 32, FALSE)"),"EL LIMON 13,2 KV")</f>
        <v>EL LIMON 13,2 KV</v>
      </c>
      <c r="P135" s="50" t="str">
        <f>IFERROR(__xludf.DUMMYFUNCTION("VLOOKUP(D135, IMPORTRANGE(""https://docs.google.com/spreadsheets/d/1-1sI1CgmkGLtYav5pFpc8zU1CMdiR2hGtZeWB7zWrbY/edit"", ""BD075!A1:AV2803""), 33, FALSE)"),"EMPRESAS PUBLICAS DE MEDELLIN E.S.P.")</f>
        <v>EMPRESAS PUBLICAS DE MEDELLIN E.S.P.</v>
      </c>
      <c r="Q135" s="50" t="str">
        <f>IFERROR(__xludf.DUMMYFUNCTION("VLOOKUP(D135, IMPORTRANGE(""https://docs.google.com/spreadsheets/d/1-1sI1CgmkGLtYav5pFpc8zU1CMdiR2hGtZeWB7zWrbY/edit"", ""BD075!A1:AV2803""), 7, FALSE)"),"PCH")</f>
        <v>PCH</v>
      </c>
      <c r="R135" s="50">
        <f t="shared" si="1"/>
        <v>2027</v>
      </c>
      <c r="S135" s="283">
        <f>IFERROR(__xludf.DUMMYFUNCTION("VLOOKUP(D135, IMPORTRANGE(""https://docs.google.com/spreadsheets/d/1-1sI1CgmkGLtYav5pFpc8zU1CMdiR2hGtZeWB7zWrbY/edit"", ""BD075!A1:AV2803""), 26, FALSE)"),46568.0)</f>
        <v>46568</v>
      </c>
      <c r="T135" s="349">
        <f>S135</f>
        <v>46568</v>
      </c>
      <c r="U135" s="50" t="str">
        <f>IFERROR(__xludf.DUMMYFUNCTION("VLOOKUP(D135, IMPORTRANGE(""https://docs.google.com/spreadsheets/d/1-1sI1CgmkGLtYav5pFpc8zU1CMdiR2hGtZeWB7zWrbY/edit"", ""BD075!A1:AV2803""),34, FALSE)"),"NO")</f>
        <v>NO</v>
      </c>
      <c r="V135" s="50" t="str">
        <f>IFERROR(__xludf.DUMMYFUNCTION("VLOOKUP(D135, IMPORTRANGE(""https://docs.google.com/spreadsheets/d/1-1sI1CgmkGLtYav5pFpc8zU1CMdiR2hGtZeWB7zWrbY/edit"", ""BD075!A1:AV2803""), 35, FALSE)"),"")</f>
        <v/>
      </c>
      <c r="W135" s="50" t="s">
        <v>28</v>
      </c>
      <c r="X135" s="328" t="s">
        <v>192</v>
      </c>
      <c r="Y135" s="228" t="s">
        <v>534</v>
      </c>
      <c r="Z135" s="252" t="s">
        <v>535</v>
      </c>
      <c r="AA135" s="252"/>
      <c r="AB135" s="285"/>
      <c r="AC135" s="50">
        <v>2.1</v>
      </c>
      <c r="AD135" s="223" t="s">
        <v>33</v>
      </c>
    </row>
    <row r="136" ht="162.0" hidden="1" customHeight="1">
      <c r="A136" s="350"/>
      <c r="B136" s="351"/>
      <c r="C136" s="352" t="s">
        <v>54</v>
      </c>
      <c r="D136" s="7">
        <v>473.0</v>
      </c>
      <c r="E136" s="7">
        <v>3272.0</v>
      </c>
      <c r="F136" s="307" t="str">
        <f>IFERROR(__xludf.DUMMYFUNCTION("VLOOKUP(D136, IMPORTRANGE(""https://docs.google.com/spreadsheets/d/1-1sI1CgmkGLtYav5pFpc8zU1CMdiR2hGtZeWB7zWrbY/edit"", ""BD075!A1:AV2803""), 5, FALSE)"),"PARQUE SOLAR TOLUVIEJO DE 150 MW")</f>
        <v>PARQUE SOLAR TOLUVIEJO DE 150 MW</v>
      </c>
      <c r="G136" s="307" t="str">
        <f>IFERROR(__xludf.DUMMYFUNCTION("VLOOKUP(D136, IMPORTRANGE(""https://docs.google.com/spreadsheets/d/1-1sI1CgmkGLtYav5pFpc8zU1CMdiR2hGtZeWB7zWrbY/edit"", ""BD075!A1:AV2803""), 15, FALSE)"),"ELAWAN ENERGY")</f>
        <v>ELAWAN ENERGY</v>
      </c>
      <c r="H136" s="307" t="s">
        <v>196</v>
      </c>
      <c r="I136" s="7" t="s">
        <v>37</v>
      </c>
      <c r="J136" s="7" t="str">
        <f>IFERROR(__xludf.DUMMYFUNCTION("VLOOKUP(D136, IMPORTRANGE(""https://docs.google.com/spreadsheets/d/1-1sI1CgmkGLtYav5pFpc8zU1CMdiR2hGtZeWB7zWrbY/edit"", ""BD075!A1:AV2803""), 28, FALSE)"),"SUCRE")</f>
        <v>SUCRE</v>
      </c>
      <c r="K136" s="7" t="str">
        <f>IFERROR(__xludf.DUMMYFUNCTION("VLOOKUP(D136, IMPORTRANGE(""https://docs.google.com/spreadsheets/d/1-1sI1CgmkGLtYav5pFpc8zU1CMdiR2hGtZeWB7zWrbY/edit"", ""BD075!A1:AV2803""), 29, FALSE)"),"SAN JOSÉ DE TOLUVIEJO")</f>
        <v>SAN JOSÉ DE TOLUVIEJO</v>
      </c>
      <c r="L136" s="7" t="s">
        <v>197</v>
      </c>
      <c r="M136" s="7"/>
      <c r="N136" s="7" t="str">
        <f>IFERROR(__xludf.DUMMYFUNCTION("VLOOKUP(D136, IMPORTRANGE(""https://docs.google.com/spreadsheets/d/1-1sI1CgmkGLtYav5pFpc8zU1CMdiR2hGtZeWB7zWrbY/edit"", ""BD075!A1:AV2803""), 22, FALSE)"),"")</f>
        <v/>
      </c>
      <c r="O136" s="7" t="str">
        <f>IFERROR(__xludf.DUMMYFUNCTION("VLOOKUP(D136, IMPORTRANGE(""https://docs.google.com/spreadsheets/d/1-1sI1CgmkGLtYav5pFpc8zU1CMdiR2hGtZeWB7zWrbY/edit"", ""BD075!A1:AV2803""), 32, FALSE)"),"TOLUVIEJO 220 KV")</f>
        <v>TOLUVIEJO 220 KV</v>
      </c>
      <c r="P136" s="7" t="str">
        <f>IFERROR(__xludf.DUMMYFUNCTION("VLOOKUP(D136, IMPORTRANGE(""https://docs.google.com/spreadsheets/d/1-1sI1CgmkGLtYav5pFpc8zU1CMdiR2hGtZeWB7zWrbY/edit"", ""BD075!A1:AV2803""), 33, FALSE)"),"EPSA-CELSIA")</f>
        <v>EPSA-CELSIA</v>
      </c>
      <c r="Q136" s="7" t="str">
        <f>IFERROR(__xludf.DUMMYFUNCTION("VLOOKUP(D136, IMPORTRANGE(""https://docs.google.com/spreadsheets/d/1-1sI1CgmkGLtYav5pFpc8zU1CMdiR2hGtZeWB7zWrbY/edit"", ""BD075!A1:AV2803""), 7, FALSE)"),"SOLAR FV")</f>
        <v>SOLAR FV</v>
      </c>
      <c r="R136" s="7">
        <f t="shared" si="1"/>
        <v>1899</v>
      </c>
      <c r="S136" s="353" t="str">
        <f>IFERROR(__xludf.DUMMYFUNCTION("VLOOKUP(D136, IMPORTRANGE(""https://docs.google.com/spreadsheets/d/1-1sI1CgmkGLtYav5pFpc8zU1CMdiR2hGtZeWB7zWrbY/edit"", ""BD075!A1:AV2803""), 26, FALSE)"),"")</f>
        <v/>
      </c>
      <c r="T136" s="354">
        <v>46233.0</v>
      </c>
      <c r="U136" s="7" t="str">
        <f>IFERROR(__xludf.DUMMYFUNCTION("VLOOKUP(D136, IMPORTRANGE(""https://docs.google.com/spreadsheets/d/1-1sI1CgmkGLtYav5pFpc8zU1CMdiR2hGtZeWB7zWrbY/edit"", ""BD075!A1:AV2803""),34, FALSE)"),"NO")</f>
        <v>NO</v>
      </c>
      <c r="V136" s="7" t="str">
        <f>IFERROR(__xludf.DUMMYFUNCTION("VLOOKUP(D136, IMPORTRANGE(""https://docs.google.com/spreadsheets/d/1-1sI1CgmkGLtYav5pFpc8zU1CMdiR2hGtZeWB7zWrbY/edit"", ""BD075!A1:AV2803""), 35, FALSE)"),"")</f>
        <v/>
      </c>
      <c r="W136" s="7" t="s">
        <v>28</v>
      </c>
      <c r="X136" s="355" t="s">
        <v>198</v>
      </c>
      <c r="Y136" s="356" t="s">
        <v>536</v>
      </c>
      <c r="Z136" s="357"/>
      <c r="AA136" s="357"/>
      <c r="AB136" s="358"/>
      <c r="AC136" s="7">
        <v>3.1</v>
      </c>
      <c r="AD136" s="321" t="s">
        <v>221</v>
      </c>
    </row>
    <row r="137" ht="22.5" hidden="1" customHeight="1">
      <c r="A137" s="213"/>
      <c r="B137" s="326"/>
      <c r="C137" s="37" t="s">
        <v>28</v>
      </c>
      <c r="D137" s="51">
        <v>794.0</v>
      </c>
      <c r="E137" s="107" t="s">
        <v>47</v>
      </c>
      <c r="F137" s="281" t="str">
        <f>IFERROR(__xludf.DUMMYFUNCTION("VLOOKUP(D137, IMPORTRANGE(""https://docs.google.com/spreadsheets/d/1-1sI1CgmkGLtYav5pFpc8zU1CMdiR2hGtZeWB7zWrbY/edit"", ""BD075!A1:AV2803""), 5, FALSE)"),"PROYECTO DE GENERACIÓN PLAYITAS DE 19,9 MW (ETAPA 1 DE 9 MW)")</f>
        <v>PROYECTO DE GENERACIÓN PLAYITAS DE 19,9 MW (ETAPA 1 DE 9 MW)</v>
      </c>
      <c r="G137" s="281" t="str">
        <f>IFERROR(__xludf.DUMMYFUNCTION("VLOOKUP(D137, IMPORTRANGE(""https://docs.google.com/spreadsheets/d/1-1sI1CgmkGLtYav5pFpc8zU1CMdiR2hGtZeWB7zWrbY/edit"", ""BD075!A1:AV2803""), 15, FALSE)"),"LICA ENERGÍA RENOVABLES S.A.S")</f>
        <v>LICA ENERGÍA RENOVABLES S.A.S</v>
      </c>
      <c r="H137" s="326"/>
      <c r="I137" s="50"/>
      <c r="J137" s="50" t="str">
        <f>IFERROR(__xludf.DUMMYFUNCTION("VLOOKUP(D137, IMPORTRANGE(""https://docs.google.com/spreadsheets/d/1-1sI1CgmkGLtYav5pFpc8zU1CMdiR2hGtZeWB7zWrbY/edit"", ""BD075!A1:AV2803""), 28, FALSE)"),"ARAUCA")</f>
        <v>ARAUCA</v>
      </c>
      <c r="K137" s="50" t="str">
        <f>IFERROR(__xludf.DUMMYFUNCTION("VLOOKUP(D137, IMPORTRANGE(""https://docs.google.com/spreadsheets/d/1-1sI1CgmkGLtYav5pFpc8zU1CMdiR2hGtZeWB7zWrbY/edit"", ""BD075!A1:AV2803""), 29, FALSE)"),"ARAUCA")</f>
        <v>ARAUCA</v>
      </c>
      <c r="L137" s="50"/>
      <c r="M137" s="50"/>
      <c r="N137" s="50" t="str">
        <f>IFERROR(__xludf.DUMMYFUNCTION("VLOOKUP(D137, IMPORTRANGE(""https://docs.google.com/spreadsheets/d/1-1sI1CgmkGLtYav5pFpc8zU1CMdiR2hGtZeWB7zWrbY/edit"", ""BD075!A1:AV2803""), 22, FALSE)"),"")</f>
        <v/>
      </c>
      <c r="O137" s="50" t="str">
        <f>IFERROR(__xludf.DUMMYFUNCTION("VLOOKUP(D137, IMPORTRANGE(""https://docs.google.com/spreadsheets/d/1-1sI1CgmkGLtYav5pFpc8zU1CMdiR2hGtZeWB7zWrbY/edit"", ""BD075!A1:AV2803""), 32, FALSE)"),"PLAYITAS 34.5 KV")</f>
        <v>PLAYITAS 34.5 KV</v>
      </c>
      <c r="P137" s="50" t="str">
        <f>IFERROR(__xludf.DUMMYFUNCTION("VLOOKUP(D137, IMPORTRANGE(""https://docs.google.com/spreadsheets/d/1-1sI1CgmkGLtYav5pFpc8zU1CMdiR2hGtZeWB7zWrbY/edit"", ""BD075!A1:AV2803""), 33, FALSE)"),"EMPRESA DE ENERGÍA DEL ARAUCA E.S.P - ENELAR")</f>
        <v>EMPRESA DE ENERGÍA DEL ARAUCA E.S.P - ENELAR</v>
      </c>
      <c r="Q137" s="50" t="str">
        <f>IFERROR(__xludf.DUMMYFUNCTION("VLOOKUP(D137, IMPORTRANGE(""https://docs.google.com/spreadsheets/d/1-1sI1CgmkGLtYav5pFpc8zU1CMdiR2hGtZeWB7zWrbY/edit"", ""BD075!A1:AV2803""), 7, FALSE)"),"SOLAR FV")</f>
        <v>SOLAR FV</v>
      </c>
      <c r="R137" s="50">
        <f t="shared" si="1"/>
        <v>1899</v>
      </c>
      <c r="S137" s="283" t="str">
        <f>IFERROR(__xludf.DUMMYFUNCTION("VLOOKUP(D137, IMPORTRANGE(""https://docs.google.com/spreadsheets/d/1-1sI1CgmkGLtYav5pFpc8zU1CMdiR2hGtZeWB7zWrbY/edit"", ""BD075!A1:AV2803""), 26, FALSE)"),"")</f>
        <v/>
      </c>
      <c r="T137" s="327">
        <v>47026.0</v>
      </c>
      <c r="U137" s="50" t="str">
        <f>IFERROR(__xludf.DUMMYFUNCTION("VLOOKUP(D137, IMPORTRANGE(""https://docs.google.com/spreadsheets/d/1-1sI1CgmkGLtYav5pFpc8zU1CMdiR2hGtZeWB7zWrbY/edit"", ""BD075!A1:AV2803""),34, FALSE)"),"NO")</f>
        <v>NO</v>
      </c>
      <c r="V137" s="50" t="str">
        <f>IFERROR(__xludf.DUMMYFUNCTION("VLOOKUP(D137, IMPORTRANGE(""https://docs.google.com/spreadsheets/d/1-1sI1CgmkGLtYav5pFpc8zU1CMdiR2hGtZeWB7zWrbY/edit"", ""BD075!A1:AV2803""), 35, FALSE)"),"")</f>
        <v/>
      </c>
      <c r="W137" s="50" t="s">
        <v>28</v>
      </c>
      <c r="X137" s="227" t="s">
        <v>537</v>
      </c>
      <c r="Y137" s="339" t="s">
        <v>538</v>
      </c>
      <c r="Z137" s="252"/>
      <c r="AA137" s="252"/>
      <c r="AB137" s="285"/>
      <c r="AC137" s="50">
        <v>3.2</v>
      </c>
      <c r="AD137" s="223" t="s">
        <v>539</v>
      </c>
    </row>
    <row r="138" ht="22.5" customHeight="1">
      <c r="A138" s="290"/>
      <c r="B138" s="301"/>
      <c r="C138" s="294" t="s">
        <v>28</v>
      </c>
      <c r="D138" s="294" t="s">
        <v>193</v>
      </c>
      <c r="E138" s="294">
        <v>3314.0</v>
      </c>
      <c r="F138" s="295" t="str">
        <f>IFERROR(__xludf.DUMMYFUNCTION("VLOOKUP(D138, IMPORTRANGE(""https://docs.google.com/spreadsheets/d/1-1sI1CgmkGLtYav5pFpc8zU1CMdiR2hGtZeWB7zWrbY/edit"", ""BD075!A1:AV2803""), 5, FALSE)"),"DSE NEIVA SUR_9.9MW")</f>
        <v>DSE NEIVA SUR_9.9MW</v>
      </c>
      <c r="G138" s="292" t="str">
        <f>IFERROR(__xludf.DUMMYFUNCTION("VLOOKUP(D138, IMPORTRANGE(""https://docs.google.com/spreadsheets/d/1-1sI1CgmkGLtYav5pFpc8zU1CMdiR2hGtZeWB7zWrbY/edit"", ""BD075!A1:AV2803""), 15, FALSE)"),"DSE NEIVA SUR S.A.S")</f>
        <v>DSE NEIVA SUR S.A.S</v>
      </c>
      <c r="H138" s="301"/>
      <c r="I138" s="294" t="s">
        <v>37</v>
      </c>
      <c r="J138" s="294" t="str">
        <f>IFERROR(__xludf.DUMMYFUNCTION("VLOOKUP(D138, IMPORTRANGE(""https://docs.google.com/spreadsheets/d/1-1sI1CgmkGLtYav5pFpc8zU1CMdiR2hGtZeWB7zWrbY/edit"", ""BD075!A1:AV2803""), 28, FALSE)"),"HUILA")</f>
        <v>HUILA</v>
      </c>
      <c r="K138" s="294" t="str">
        <f>IFERROR(__xludf.DUMMYFUNCTION("VLOOKUP(D138, IMPORTRANGE(""https://docs.google.com/spreadsheets/d/1-1sI1CgmkGLtYav5pFpc8zU1CMdiR2hGtZeWB7zWrbY/edit"", ""BD075!A1:AV2803""), 29, FALSE)"),"NEIVA")</f>
        <v>NEIVA</v>
      </c>
      <c r="L138" s="294" t="s">
        <v>194</v>
      </c>
      <c r="M138" s="294"/>
      <c r="N138" s="294">
        <f>IFERROR(__xludf.DUMMYFUNCTION("VLOOKUP(D138, IMPORTRANGE(""https://docs.google.com/spreadsheets/d/1-1sI1CgmkGLtYav5pFpc8zU1CMdiR2hGtZeWB7zWrbY/edit"", ""BD075!A1:AV2803""), 22, FALSE)"),9.9)</f>
        <v>9.9</v>
      </c>
      <c r="O138" s="294" t="str">
        <f>IFERROR(__xludf.DUMMYFUNCTION("VLOOKUP(D138, IMPORTRANGE(""https://docs.google.com/spreadsheets/d/1-1sI1CgmkGLtYav5pFpc8zU1CMdiR2hGtZeWB7zWrbY/edit"", ""BD075!A1:AV2803""), 32, FALSE)"),"SUR 34.5 KV")</f>
        <v>SUR 34.5 KV</v>
      </c>
      <c r="P138" s="292" t="str">
        <f>IFERROR(__xludf.DUMMYFUNCTION("VLOOKUP(D138, IMPORTRANGE(""https://docs.google.com/spreadsheets/d/1-1sI1CgmkGLtYav5pFpc8zU1CMdiR2hGtZeWB7zWrbY/edit"", ""BD075!A1:AV2803""), 33, FALSE)"),"ELECTRIFICADORA DEL HUILA S.A. E.S.P")</f>
        <v>ELECTRIFICADORA DEL HUILA S.A. E.S.P</v>
      </c>
      <c r="Q138" s="294" t="str">
        <f>IFERROR(__xludf.DUMMYFUNCTION("VLOOKUP(D138, IMPORTRANGE(""https://docs.google.com/spreadsheets/d/1-1sI1CgmkGLtYav5pFpc8zU1CMdiR2hGtZeWB7zWrbY/edit"", ""BD075!A1:AV2803""), 7, FALSE)"),"SOLAR FV")</f>
        <v>SOLAR FV</v>
      </c>
      <c r="R138" s="294">
        <f t="shared" si="1"/>
        <v>2026</v>
      </c>
      <c r="S138" s="296">
        <f>IFERROR(__xludf.DUMMYFUNCTION("VLOOKUP(D138, IMPORTRANGE(""https://docs.google.com/spreadsheets/d/1-1sI1CgmkGLtYav5pFpc8zU1CMdiR2hGtZeWB7zWrbY/edit"", ""BD075!A1:AV2803""), 26, FALSE)"),46223.0)</f>
        <v>46223</v>
      </c>
      <c r="T138" s="303"/>
      <c r="U138" s="294" t="str">
        <f>IFERROR(__xludf.DUMMYFUNCTION("VLOOKUP(D138, IMPORTRANGE(""https://docs.google.com/spreadsheets/d/1-1sI1CgmkGLtYav5pFpc8zU1CMdiR2hGtZeWB7zWrbY/edit"", ""BD075!A1:AV2803""),34, FALSE)"),"SI")</f>
        <v>SI</v>
      </c>
      <c r="V138" s="292" t="str">
        <f>IFERROR(__xludf.DUMMYFUNCTION("VLOOKUP(D138,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138" s="294" t="s">
        <v>28</v>
      </c>
      <c r="X138" s="298" t="s">
        <v>195</v>
      </c>
      <c r="Y138" s="299" t="s">
        <v>540</v>
      </c>
      <c r="Z138" s="300" t="s">
        <v>541</v>
      </c>
      <c r="AA138" s="254" t="s">
        <v>504</v>
      </c>
      <c r="AB138" s="333"/>
      <c r="AC138" s="294">
        <v>6.1</v>
      </c>
      <c r="AD138" s="292" t="s">
        <v>33</v>
      </c>
    </row>
    <row r="139" ht="22.5" customHeight="1">
      <c r="A139" s="290"/>
      <c r="B139" s="261"/>
      <c r="C139" s="234" t="s">
        <v>54</v>
      </c>
      <c r="D139" s="280" t="s">
        <v>203</v>
      </c>
      <c r="E139" s="234">
        <v>3362.0</v>
      </c>
      <c r="F139" s="235" t="str">
        <f>IFERROR(__xludf.DUMMYFUNCTION("VLOOKUP(D139, IMPORTRANGE(""https://docs.google.com/spreadsheets/d/1-1sI1CgmkGLtYav5pFpc8zU1CMdiR2hGtZeWB7zWrbY/edit"", ""BD075!A1:AV2803""), 5, FALSE)"),"PARQUE SOLAR FOTOSFERA")</f>
        <v>PARQUE SOLAR FOTOSFERA</v>
      </c>
      <c r="G139" s="232" t="str">
        <f>IFERROR(__xludf.DUMMYFUNCTION("VLOOKUP(D139, IMPORTRANGE(""https://docs.google.com/spreadsheets/d/1-1sI1CgmkGLtYav5pFpc8zU1CMdiR2hGtZeWB7zWrbY/edit"", ""BD075!A1:AV2803""), 15, FALSE)"),"EGAL SAS")</f>
        <v>EGAL SAS</v>
      </c>
      <c r="H139" s="232" t="s">
        <v>204</v>
      </c>
      <c r="I139" s="234" t="s">
        <v>37</v>
      </c>
      <c r="J139" s="234" t="str">
        <f>IFERROR(__xludf.DUMMYFUNCTION("VLOOKUP(D139, IMPORTRANGE(""https://docs.google.com/spreadsheets/d/1-1sI1CgmkGLtYav5pFpc8zU1CMdiR2hGtZeWB7zWrbY/edit"", ""BD075!A1:AV2803""), 28, FALSE)"),"BOLIVAR")</f>
        <v>BOLIVAR</v>
      </c>
      <c r="K139" s="234" t="str">
        <f>IFERROR(__xludf.DUMMYFUNCTION("VLOOKUP(D139, IMPORTRANGE(""https://docs.google.com/spreadsheets/d/1-1sI1CgmkGLtYav5pFpc8zU1CMdiR2hGtZeWB7zWrbY/edit"", ""BD075!A1:AV2803""), 29, FALSE)"),"CARTAGENA DE INDIAS")</f>
        <v>CARTAGENA DE INDIAS</v>
      </c>
      <c r="L139" s="234" t="s">
        <v>51</v>
      </c>
      <c r="M139" s="234"/>
      <c r="N139" s="234">
        <f>IFERROR(__xludf.DUMMYFUNCTION("VLOOKUP(D139, IMPORTRANGE(""https://docs.google.com/spreadsheets/d/1-1sI1CgmkGLtYav5pFpc8zU1CMdiR2hGtZeWB7zWrbY/edit"", ""BD075!A1:AV2803""), 22, FALSE)"),9.9)</f>
        <v>9.9</v>
      </c>
      <c r="O139" s="234" t="str">
        <f>IFERROR(__xludf.DUMMYFUNCTION("VLOOKUP(D139, IMPORTRANGE(""https://docs.google.com/spreadsheets/d/1-1sI1CgmkGLtYav5pFpc8zU1CMdiR2hGtZeWB7zWrbY/edit"", ""BD075!A1:AV2803""), 32, FALSE)"),"MANZANILLO 66")</f>
        <v>MANZANILLO 66</v>
      </c>
      <c r="P139" s="232" t="str">
        <f>IFERROR(__xludf.DUMMYFUNCTION("VLOOKUP(D139, IMPORTRANGE(""https://docs.google.com/spreadsheets/d/1-1sI1CgmkGLtYav5pFpc8zU1CMdiR2hGtZeWB7zWrbY/edit"", ""BD075!A1:AV2803""), 33, FALSE)"),"CARIBEMAR DE LA COSTA S.A.S. E.S.P. - AFINIA")</f>
        <v>CARIBEMAR DE LA COSTA S.A.S. E.S.P. - AFINIA</v>
      </c>
      <c r="Q139" s="234" t="str">
        <f>IFERROR(__xludf.DUMMYFUNCTION("VLOOKUP(D139, IMPORTRANGE(""https://docs.google.com/spreadsheets/d/1-1sI1CgmkGLtYav5pFpc8zU1CMdiR2hGtZeWB7zWrbY/edit"", ""BD075!A1:AV2803""), 7, FALSE)"),"SOLAR FV")</f>
        <v>SOLAR FV</v>
      </c>
      <c r="R139" s="234">
        <f t="shared" si="1"/>
        <v>2027</v>
      </c>
      <c r="S139" s="236">
        <f>IFERROR(__xludf.DUMMYFUNCTION("VLOOKUP(D139, IMPORTRANGE(""https://docs.google.com/spreadsheets/d/1-1sI1CgmkGLtYav5pFpc8zU1CMdiR2hGtZeWB7zWrbY/edit"", ""BD075!A1:AV2803""), 26, FALSE)"),46477.0)</f>
        <v>46477</v>
      </c>
      <c r="T139" s="262"/>
      <c r="U139" s="234" t="str">
        <f>IFERROR(__xludf.DUMMYFUNCTION("VLOOKUP(D139, IMPORTRANGE(""https://docs.google.com/spreadsheets/d/1-1sI1CgmkGLtYav5pFpc8zU1CMdiR2hGtZeWB7zWrbY/edit"", ""BD075!A1:AV2803""),34, FALSE)"),"NO")</f>
        <v>NO</v>
      </c>
      <c r="V139" s="232" t="str">
        <f>IFERROR(__xludf.DUMMYFUNCTION("VLOOKUP(D139, IMPORTRANGE(""https://docs.google.com/spreadsheets/d/1-1sI1CgmkGLtYav5pFpc8zU1CMdiR2hGtZeWB7zWrbY/edit"", ""BD075!A1:AV2803""), 35, FALSE)"),"")</f>
        <v/>
      </c>
      <c r="W139" s="234" t="s">
        <v>28</v>
      </c>
      <c r="X139" s="237" t="s">
        <v>205</v>
      </c>
      <c r="Y139" s="238" t="s">
        <v>542</v>
      </c>
      <c r="Z139" s="239" t="s">
        <v>543</v>
      </c>
      <c r="AA139" s="254" t="s">
        <v>504</v>
      </c>
      <c r="AB139" s="260"/>
      <c r="AC139" s="234">
        <v>3.1</v>
      </c>
      <c r="AD139" s="232" t="s">
        <v>58</v>
      </c>
    </row>
    <row r="140" ht="22.5" customHeight="1">
      <c r="A140" s="231"/>
      <c r="B140" s="232" t="s">
        <v>27</v>
      </c>
      <c r="C140" s="234" t="s">
        <v>28</v>
      </c>
      <c r="D140" s="234">
        <v>892.0</v>
      </c>
      <c r="E140" s="234">
        <v>3356.0</v>
      </c>
      <c r="F140" s="235" t="str">
        <f>IFERROR(__xludf.DUMMYFUNCTION("VLOOKUP(D140, IMPORTRANGE(""https://docs.google.com/spreadsheets/d/1-1sI1CgmkGLtYav5pFpc8zU1CMdiR2hGtZeWB7zWrbY/edit"", ""BD075!A1:AV2803""), 5, FALSE)"),"PARQUE SOLAR URABA 1 DE (9,9 MW)")</f>
        <v>PARQUE SOLAR URABA 1 DE (9,9 MW)</v>
      </c>
      <c r="G140" s="232" t="str">
        <f>IFERROR(__xludf.DUMMYFUNCTION("VLOOKUP(D140, IMPORTRANGE(""https://docs.google.com/spreadsheets/d/1-1sI1CgmkGLtYav5pFpc8zU1CMdiR2hGtZeWB7zWrbY/edit"", ""BD075!A1:AV2803""), 15, FALSE)"),"XANTIA XAMUELS S.A.S")</f>
        <v>XANTIA XAMUELS S.A.S</v>
      </c>
      <c r="H140" s="232" t="s">
        <v>199</v>
      </c>
      <c r="I140" s="234" t="s">
        <v>42</v>
      </c>
      <c r="J140" s="234" t="str">
        <f>IFERROR(__xludf.DUMMYFUNCTION("VLOOKUP(D140, IMPORTRANGE(""https://docs.google.com/spreadsheets/d/1-1sI1CgmkGLtYav5pFpc8zU1CMdiR2hGtZeWB7zWrbY/edit"", ""BD075!A1:AV2803""), 28, FALSE)"),"ANTIOQUIA")</f>
        <v>ANTIOQUIA</v>
      </c>
      <c r="K140" s="234" t="str">
        <f>IFERROR(__xludf.DUMMYFUNCTION("VLOOKUP(D140, IMPORTRANGE(""https://docs.google.com/spreadsheets/d/1-1sI1CgmkGLtYav5pFpc8zU1CMdiR2hGtZeWB7zWrbY/edit"", ""BD075!A1:AV2803""), 29, FALSE)"),"TURBO")</f>
        <v>TURBO</v>
      </c>
      <c r="L140" s="234" t="s">
        <v>200</v>
      </c>
      <c r="M140" s="234"/>
      <c r="N140" s="234">
        <f>IFERROR(__xludf.DUMMYFUNCTION("VLOOKUP(D140, IMPORTRANGE(""https://docs.google.com/spreadsheets/d/1-1sI1CgmkGLtYav5pFpc8zU1CMdiR2hGtZeWB7zWrbY/edit"", ""BD075!A1:AV2803""), 22, FALSE)"),9.9)</f>
        <v>9.9</v>
      </c>
      <c r="O140" s="234" t="str">
        <f>IFERROR(__xludf.DUMMYFUNCTION("VLOOKUP(D140, IMPORTRANGE(""https://docs.google.com/spreadsheets/d/1-1sI1CgmkGLtYav5pFpc8zU1CMdiR2hGtZeWB7zWrbY/edit"", ""BD075!A1:AV2803""), 32, FALSE)"),"URABA 44 KV KV")</f>
        <v>URABA 44 KV KV</v>
      </c>
      <c r="P140" s="232" t="str">
        <f>IFERROR(__xludf.DUMMYFUNCTION("VLOOKUP(D140, IMPORTRANGE(""https://docs.google.com/spreadsheets/d/1-1sI1CgmkGLtYav5pFpc8zU1CMdiR2hGtZeWB7zWrbY/edit"", ""BD075!A1:AV2803""), 33, FALSE)"),"EMPRESAS PUBLICAS DE MEDELLIN E.S.P.")</f>
        <v>EMPRESAS PUBLICAS DE MEDELLIN E.S.P.</v>
      </c>
      <c r="Q140" s="234" t="str">
        <f>IFERROR(__xludf.DUMMYFUNCTION("VLOOKUP(D140, IMPORTRANGE(""https://docs.google.com/spreadsheets/d/1-1sI1CgmkGLtYav5pFpc8zU1CMdiR2hGtZeWB7zWrbY/edit"", ""BD075!A1:AV2803""), 7, FALSE)"),"SOLAR FV")</f>
        <v>SOLAR FV</v>
      </c>
      <c r="R140" s="234">
        <f t="shared" si="1"/>
        <v>2026</v>
      </c>
      <c r="S140" s="236">
        <f>IFERROR(__xludf.DUMMYFUNCTION("VLOOKUP(D140, IMPORTRANGE(""https://docs.google.com/spreadsheets/d/1-1sI1CgmkGLtYav5pFpc8zU1CMdiR2hGtZeWB7zWrbY/edit"", ""BD075!A1:AV2803""), 26, FALSE)"),46234.0)</f>
        <v>46234</v>
      </c>
      <c r="T140" s="253"/>
      <c r="U140" s="234" t="str">
        <f>IFERROR(__xludf.DUMMYFUNCTION("VLOOKUP(D140, IMPORTRANGE(""https://docs.google.com/spreadsheets/d/1-1sI1CgmkGLtYav5pFpc8zU1CMdiR2hGtZeWB7zWrbY/edit"", ""BD075!A1:AV2803""),34, FALSE)"),"NO")</f>
        <v>NO</v>
      </c>
      <c r="V140" s="232" t="str">
        <f>IFERROR(__xludf.DUMMYFUNCTION("VLOOKUP(D140, IMPORTRANGE(""https://docs.google.com/spreadsheets/d/1-1sI1CgmkGLtYav5pFpc8zU1CMdiR2hGtZeWB7zWrbY/edit"", ""BD075!A1:AV2803""), 35, FALSE)"),"")</f>
        <v/>
      </c>
      <c r="W140" s="234" t="s">
        <v>28</v>
      </c>
      <c r="X140" s="237" t="s">
        <v>202</v>
      </c>
      <c r="Y140" s="238" t="s">
        <v>544</v>
      </c>
      <c r="Z140" s="239" t="s">
        <v>424</v>
      </c>
      <c r="AA140" s="254" t="s">
        <v>504</v>
      </c>
      <c r="AB140" s="260"/>
      <c r="AC140" s="234">
        <v>3.1</v>
      </c>
      <c r="AD140" s="232" t="s">
        <v>33</v>
      </c>
    </row>
    <row r="141" ht="22.5" hidden="1" customHeight="1">
      <c r="A141" s="213"/>
      <c r="B141" s="242" t="s">
        <v>27</v>
      </c>
      <c r="C141" s="45" t="s">
        <v>54</v>
      </c>
      <c r="D141" s="45">
        <v>657.0</v>
      </c>
      <c r="E141" s="45">
        <v>3245.0</v>
      </c>
      <c r="F141" s="242" t="str">
        <f>IFERROR(__xludf.DUMMYFUNCTION("VLOOKUP(D141, IMPORTRANGE(""https://docs.google.com/spreadsheets/d/1-1sI1CgmkGLtYav5pFpc8zU1CMdiR2hGtZeWB7zWrbY/edit"", ""BD075!A1:AV2803""), 5, FALSE)"),"PARQUE SOLAR ANDRÓMEDA DE 100 MW")</f>
        <v>PARQUE SOLAR ANDRÓMEDA DE 100 MW</v>
      </c>
      <c r="G141" s="242" t="str">
        <f>IFERROR(__xludf.DUMMYFUNCTION("VLOOKUP(D141, IMPORTRANGE(""https://docs.google.com/spreadsheets/d/1-1sI1CgmkGLtYav5pFpc8zU1CMdiR2hGtZeWB7zWrbY/edit"", ""BD075!A1:AV2803""), 15, FALSE)"),"PARQUE SOLAR ANDRÓMEDA I S.A.S. E.S.P.")</f>
        <v>PARQUE SOLAR ANDRÓMEDA I S.A.S. E.S.P.</v>
      </c>
      <c r="H141" s="242" t="s">
        <v>545</v>
      </c>
      <c r="I141" s="45" t="s">
        <v>206</v>
      </c>
      <c r="J141" s="45" t="str">
        <f>IFERROR(__xludf.DUMMYFUNCTION("VLOOKUP(D141, IMPORTRANGE(""https://docs.google.com/spreadsheets/d/1-1sI1CgmkGLtYav5pFpc8zU1CMdiR2hGtZeWB7zWrbY/edit"", ""BD075!A1:AV2803""), 28, FALSE)"),"SUCRE")</f>
        <v>SUCRE</v>
      </c>
      <c r="K141" s="45" t="str">
        <f>IFERROR(__xludf.DUMMYFUNCTION("VLOOKUP(D141, IMPORTRANGE(""https://docs.google.com/spreadsheets/d/1-1sI1CgmkGLtYav5pFpc8zU1CMdiR2hGtZeWB7zWrbY/edit"", ""BD075!A1:AV2803""), 29, FALSE)"),"SAN JOSÉ DE TOLUVIEJO")</f>
        <v>SAN JOSÉ DE TOLUVIEJO</v>
      </c>
      <c r="L141" s="45" t="s">
        <v>197</v>
      </c>
      <c r="M141" s="45"/>
      <c r="N141" s="45">
        <f>IFERROR(__xludf.DUMMYFUNCTION("VLOOKUP(D141, IMPORTRANGE(""https://docs.google.com/spreadsheets/d/1-1sI1CgmkGLtYav5pFpc8zU1CMdiR2hGtZeWB7zWrbY/edit"", ""BD075!A1:AV2803""), 22, FALSE)"),100.0)</f>
        <v>100</v>
      </c>
      <c r="O141" s="45" t="str">
        <f>IFERROR(__xludf.DUMMYFUNCTION("VLOOKUP(D141, IMPORTRANGE(""https://docs.google.com/spreadsheets/d/1-1sI1CgmkGLtYav5pFpc8zU1CMdiR2hGtZeWB7zWrbY/edit"", ""BD075!A1:AV2803""), 32, FALSE)"),"TOLUVIEJO 220 KV")</f>
        <v>TOLUVIEJO 220 KV</v>
      </c>
      <c r="P141" s="45" t="str">
        <f>IFERROR(__xludf.DUMMYFUNCTION("VLOOKUP(D141, IMPORTRANGE(""https://docs.google.com/spreadsheets/d/1-1sI1CgmkGLtYav5pFpc8zU1CMdiR2hGtZeWB7zWrbY/edit"", ""BD075!A1:AV2803""), 33, FALSE)"),"EPSA-CELSIA")</f>
        <v>EPSA-CELSIA</v>
      </c>
      <c r="Q141" s="45" t="str">
        <f>IFERROR(__xludf.DUMMYFUNCTION("VLOOKUP(D141, IMPORTRANGE(""https://docs.google.com/spreadsheets/d/1-1sI1CgmkGLtYav5pFpc8zU1CMdiR2hGtZeWB7zWrbY/edit"", ""BD075!A1:AV2803""), 7, FALSE)"),"SOLAR FV")</f>
        <v>SOLAR FV</v>
      </c>
      <c r="R141" s="45">
        <f t="shared" si="1"/>
        <v>2028</v>
      </c>
      <c r="S141" s="245">
        <f>IFERROR(__xludf.DUMMYFUNCTION("VLOOKUP(D141, IMPORTRANGE(""https://docs.google.com/spreadsheets/d/1-1sI1CgmkGLtYav5pFpc8zU1CMdiR2hGtZeWB7zWrbY/edit"", ""BD075!A1:AV2803""), 26, FALSE)"),46753.0)</f>
        <v>46753</v>
      </c>
      <c r="T141" s="246">
        <v>46235.0</v>
      </c>
      <c r="U141" s="45" t="str">
        <f>IFERROR(__xludf.DUMMYFUNCTION("VLOOKUP(D141, IMPORTRANGE(""https://docs.google.com/spreadsheets/d/1-1sI1CgmkGLtYav5pFpc8zU1CMdiR2hGtZeWB7zWrbY/edit"", ""BD075!A1:AV2803""),34, FALSE)"),"NO")</f>
        <v>NO</v>
      </c>
      <c r="V141" s="45" t="str">
        <f>IFERROR(__xludf.DUMMYFUNCTION("VLOOKUP(D141, IMPORTRANGE(""https://docs.google.com/spreadsheets/d/1-1sI1CgmkGLtYav5pFpc8zU1CMdiR2hGtZeWB7zWrbY/edit"", ""BD075!A1:AV2803""), 35, FALSE)"),"")</f>
        <v/>
      </c>
      <c r="W141" s="45" t="s">
        <v>66</v>
      </c>
      <c r="X141" s="247" t="s">
        <v>207</v>
      </c>
      <c r="Y141" s="344" t="s">
        <v>546</v>
      </c>
      <c r="Z141" s="248"/>
      <c r="AA141" s="248"/>
      <c r="AB141" s="250"/>
      <c r="AC141" s="45">
        <v>2.2</v>
      </c>
      <c r="AD141" s="242" t="s">
        <v>33</v>
      </c>
    </row>
    <row r="142" ht="22.5" customHeight="1">
      <c r="A142" s="359" t="s">
        <v>547</v>
      </c>
      <c r="B142" s="232" t="s">
        <v>35</v>
      </c>
      <c r="C142" s="234" t="s">
        <v>28</v>
      </c>
      <c r="D142" s="234">
        <v>502.0</v>
      </c>
      <c r="E142" s="234">
        <v>3182.0</v>
      </c>
      <c r="F142" s="235" t="str">
        <f>IFERROR(__xludf.DUMMYFUNCTION("VLOOKUP(D142, IMPORTRANGE(""https://docs.google.com/spreadsheets/d/1-1sI1CgmkGLtYav5pFpc8zU1CMdiR2hGtZeWB7zWrbY/edit"", ""BD075!A1:AV2803""), 5, FALSE)"),"PLANTA SOLAR ESCOBAL 5 19,9 MW")</f>
        <v>PLANTA SOLAR ESCOBAL 5 19,9 MW</v>
      </c>
      <c r="G142" s="232" t="str">
        <f>IFERROR(__xludf.DUMMYFUNCTION("VLOOKUP(D142, IMPORTRANGE(""https://docs.google.com/spreadsheets/d/1-1sI1CgmkGLtYav5pFpc8zU1CMdiR2hGtZeWB7zWrbY/edit"", ""BD075!A1:AV2803""), 15, FALSE)"),"CELSIA COLOMBIA")</f>
        <v>CELSIA COLOMBIA</v>
      </c>
      <c r="H142" s="232" t="s">
        <v>77</v>
      </c>
      <c r="I142" s="234" t="s">
        <v>37</v>
      </c>
      <c r="J142" s="234" t="str">
        <f>IFERROR(__xludf.DUMMYFUNCTION("VLOOKUP(D142, IMPORTRANGE(""https://docs.google.com/spreadsheets/d/1-1sI1CgmkGLtYav5pFpc8zU1CMdiR2hGtZeWB7zWrbY/edit"", ""BD075!A1:AV2803""), 28, FALSE)"),"TOLIMA")</f>
        <v>TOLIMA</v>
      </c>
      <c r="K142" s="234" t="str">
        <f>IFERROR(__xludf.DUMMYFUNCTION("VLOOKUP(D142, IMPORTRANGE(""https://docs.google.com/spreadsheets/d/1-1sI1CgmkGLtYav5pFpc8zU1CMdiR2hGtZeWB7zWrbY/edit"", ""BD075!A1:AV2803""), 29, FALSE)"),"IBAGUÉ")</f>
        <v>IBAGUÉ</v>
      </c>
      <c r="L142" s="234" t="s">
        <v>99</v>
      </c>
      <c r="M142" s="234"/>
      <c r="N142" s="234">
        <f>IFERROR(__xludf.DUMMYFUNCTION("VLOOKUP(D142, IMPORTRANGE(""https://docs.google.com/spreadsheets/d/1-1sI1CgmkGLtYav5pFpc8zU1CMdiR2hGtZeWB7zWrbY/edit"", ""BD075!A1:AV2803""), 22, FALSE)"),19.9)</f>
        <v>19.9</v>
      </c>
      <c r="O142" s="234" t="str">
        <f>IFERROR(__xludf.DUMMYFUNCTION("VLOOKUP(D142, IMPORTRANGE(""https://docs.google.com/spreadsheets/d/1-1sI1CgmkGLtYav5pFpc8zU1CMdiR2hGtZeWB7zWrbY/edit"", ""BD075!A1:AV2803""), 32, FALSE)"),"SALADO 34.5 KV")</f>
        <v>SALADO 34.5 KV</v>
      </c>
      <c r="P142" s="232" t="str">
        <f>IFERROR(__xludf.DUMMYFUNCTION("VLOOKUP(D142, IMPORTRANGE(""https://docs.google.com/spreadsheets/d/1-1sI1CgmkGLtYav5pFpc8zU1CMdiR2hGtZeWB7zWrbY/edit"", ""BD075!A1:AV2803""), 33, FALSE)"),"CELSIA COLOMBIA")</f>
        <v>CELSIA COLOMBIA</v>
      </c>
      <c r="Q142" s="234" t="str">
        <f>IFERROR(__xludf.DUMMYFUNCTION("VLOOKUP(D142, IMPORTRANGE(""https://docs.google.com/spreadsheets/d/1-1sI1CgmkGLtYav5pFpc8zU1CMdiR2hGtZeWB7zWrbY/edit"", ""BD075!A1:AV2803""), 7, FALSE)"),"SOLAR FV")</f>
        <v>SOLAR FV</v>
      </c>
      <c r="R142" s="234">
        <f t="shared" si="1"/>
        <v>2026</v>
      </c>
      <c r="S142" s="236">
        <f>IFERROR(__xludf.DUMMYFUNCTION("VLOOKUP(D142, IMPORTRANGE(""https://docs.google.com/spreadsheets/d/1-1sI1CgmkGLtYav5pFpc8zU1CMdiR2hGtZeWB7zWrbY/edit"", ""BD075!A1:AV2803""), 26, FALSE)"),46264.0)</f>
        <v>46264</v>
      </c>
      <c r="T142" s="259"/>
      <c r="U142" s="234" t="str">
        <f>IFERROR(__xludf.DUMMYFUNCTION("VLOOKUP(D142, IMPORTRANGE(""https://docs.google.com/spreadsheets/d/1-1sI1CgmkGLtYav5pFpc8zU1CMdiR2hGtZeWB7zWrbY/edit"", ""BD075!A1:AV2803""),34, FALSE)"),"SI")</f>
        <v>SI</v>
      </c>
      <c r="V142" s="232" t="str">
        <f>IFERROR(__xludf.DUMMYFUNCTION("VLOOKUP(D142, IMPORTRANGE(""https://docs.google.com/spreadsheets/d/1-1sI1CgmkGLtYav5pFpc8zU1CMdiR2hGtZeWB7zWrbY/edit"", ""BD075!A1:AV2803""), 35, FALSE)"),"SUPEDITADO A LA REPOTENCIACIÓN DE LAS LÍNEAS DEL STR")</f>
        <v>SUPEDITADO A LA REPOTENCIACIÓN DE LAS LÍNEAS DEL STR</v>
      </c>
      <c r="W142" s="234" t="s">
        <v>28</v>
      </c>
      <c r="X142" s="237" t="s">
        <v>211</v>
      </c>
      <c r="Y142" s="238" t="s">
        <v>548</v>
      </c>
      <c r="Z142" s="239" t="s">
        <v>549</v>
      </c>
      <c r="AA142" s="254" t="s">
        <v>504</v>
      </c>
      <c r="AB142" s="260"/>
      <c r="AC142" s="234"/>
      <c r="AD142" s="232" t="s">
        <v>58</v>
      </c>
    </row>
    <row r="143" ht="22.5" customHeight="1">
      <c r="A143" s="231"/>
      <c r="B143" s="232" t="s">
        <v>35</v>
      </c>
      <c r="C143" s="234" t="s">
        <v>28</v>
      </c>
      <c r="D143" s="234">
        <v>499.0</v>
      </c>
      <c r="E143" s="234">
        <v>3455.0</v>
      </c>
      <c r="F143" s="235" t="str">
        <f>IFERROR(__xludf.DUMMYFUNCTION("VLOOKUP(D143, IMPORTRANGE(""https://docs.google.com/spreadsheets/d/1-1sI1CgmkGLtYav5pFpc8zU1CMdiR2hGtZeWB7zWrbY/edit"", ""BD075!A1:AV2803""), 5, FALSE)"),"PLANTA FOTOVOLTAICA SOLAR ESCOBAL 2 DE 19,9 MW")</f>
        <v>PLANTA FOTOVOLTAICA SOLAR ESCOBAL 2 DE 19,9 MW</v>
      </c>
      <c r="G143" s="232" t="str">
        <f>IFERROR(__xludf.DUMMYFUNCTION("VLOOKUP(D143, IMPORTRANGE(""https://docs.google.com/spreadsheets/d/1-1sI1CgmkGLtYav5pFpc8zU1CMdiR2hGtZeWB7zWrbY/edit"", ""BD075!A1:AV2803""), 15, FALSE)"),"CELSIA COLOMBIA")</f>
        <v>CELSIA COLOMBIA</v>
      </c>
      <c r="H143" s="232" t="s">
        <v>77</v>
      </c>
      <c r="I143" s="234" t="s">
        <v>37</v>
      </c>
      <c r="J143" s="234" t="str">
        <f>IFERROR(__xludf.DUMMYFUNCTION("VLOOKUP(D143, IMPORTRANGE(""https://docs.google.com/spreadsheets/d/1-1sI1CgmkGLtYav5pFpc8zU1CMdiR2hGtZeWB7zWrbY/edit"", ""BD075!A1:AV2803""), 28, FALSE)"),"TOLIMA")</f>
        <v>TOLIMA</v>
      </c>
      <c r="K143" s="234" t="str">
        <f>IFERROR(__xludf.DUMMYFUNCTION("VLOOKUP(D143, IMPORTRANGE(""https://docs.google.com/spreadsheets/d/1-1sI1CgmkGLtYav5pFpc8zU1CMdiR2hGtZeWB7zWrbY/edit"", ""BD075!A1:AV2803""), 29, FALSE)"),"IBAGUÉ")</f>
        <v>IBAGUÉ</v>
      </c>
      <c r="L143" s="234" t="s">
        <v>99</v>
      </c>
      <c r="M143" s="234"/>
      <c r="N143" s="234">
        <f>IFERROR(__xludf.DUMMYFUNCTION("VLOOKUP(D143, IMPORTRANGE(""https://docs.google.com/spreadsheets/d/1-1sI1CgmkGLtYav5pFpc8zU1CMdiR2hGtZeWB7zWrbY/edit"", ""BD075!A1:AV2803""), 22, FALSE)"),19.9)</f>
        <v>19.9</v>
      </c>
      <c r="O143" s="234" t="str">
        <f>IFERROR(__xludf.DUMMYFUNCTION("VLOOKUP(D143, IMPORTRANGE(""https://docs.google.com/spreadsheets/d/1-1sI1CgmkGLtYav5pFpc8zU1CMdiR2hGtZeWB7zWrbY/edit"", ""BD075!A1:AV2803""), 32, FALSE)"),"MIROLINDO (IBAGUÉ) 115 KV")</f>
        <v>MIROLINDO (IBAGUÉ) 115 KV</v>
      </c>
      <c r="P143" s="232" t="str">
        <f>IFERROR(__xludf.DUMMYFUNCTION("VLOOKUP(D143, IMPORTRANGE(""https://docs.google.com/spreadsheets/d/1-1sI1CgmkGLtYav5pFpc8zU1CMdiR2hGtZeWB7zWrbY/edit"", ""BD075!A1:AV2803""), 33, FALSE)"),"CELSIA COLOMBIA S.A. E.S.P.")</f>
        <v>CELSIA COLOMBIA S.A. E.S.P.</v>
      </c>
      <c r="Q143" s="234" t="str">
        <f>IFERROR(__xludf.DUMMYFUNCTION("VLOOKUP(D143, IMPORTRANGE(""https://docs.google.com/spreadsheets/d/1-1sI1CgmkGLtYav5pFpc8zU1CMdiR2hGtZeWB7zWrbY/edit"", ""BD075!A1:AV2803""), 7, FALSE)"),"SOLAR FV")</f>
        <v>SOLAR FV</v>
      </c>
      <c r="R143" s="234">
        <f t="shared" si="1"/>
        <v>2026</v>
      </c>
      <c r="S143" s="236">
        <f>IFERROR(__xludf.DUMMYFUNCTION("VLOOKUP(D143, IMPORTRANGE(""https://docs.google.com/spreadsheets/d/1-1sI1CgmkGLtYav5pFpc8zU1CMdiR2hGtZeWB7zWrbY/edit"", ""BD075!A1:AV2803""), 26, FALSE)"),46265.0)</f>
        <v>46265</v>
      </c>
      <c r="T143" s="253"/>
      <c r="U143" s="234" t="str">
        <f>IFERROR(__xludf.DUMMYFUNCTION("VLOOKUP(D143, IMPORTRANGE(""https://docs.google.com/spreadsheets/d/1-1sI1CgmkGLtYav5pFpc8zU1CMdiR2hGtZeWB7zWrbY/edit"", ""BD075!A1:AV2803""),34, FALSE)"),"SI")</f>
        <v>SI</v>
      </c>
      <c r="V143" s="232" t="str">
        <f>IFERROR(__xludf.DUMMYFUNCTION("VLOOKUP(D143, IMPORTRANGE(""https://docs.google.com/spreadsheets/d/1-1sI1CgmkGLtYav5pFpc8zU1CMdiR2hGtZeWB7zWrbY/edit"", ""BD075!A1:AV2803""), 35, FALSE)"),"POSIBILIDAD DE AUMENTAR LA CAPACIDAD DE LAS LÍNEAS BRISAS - CAJAMARCA 115 KV, CAJAMARCAS - REGIVIT 115 KV Y BRISAS - PAPAYO 115 KV.SE EMITE CONCEPTO APROBADO SUPEDITADO A LA REPOTENCIACIÓN DE LAS LÍNEAS DEL STR")</f>
        <v>POSIBILIDAD DE AUMENTAR LA CAPACIDAD DE LAS LÍNEAS BRISAS - CAJAMARCA 115 KV, CAJAMARCAS - REGIVIT 115 KV Y BRISAS - PAPAYO 115 KV.SE EMITE CONCEPTO APROBADO SUPEDITADO A LA REPOTENCIACIÓN DE LAS LÍNEAS DEL STR</v>
      </c>
      <c r="W143" s="234" t="s">
        <v>28</v>
      </c>
      <c r="X143" s="237" t="s">
        <v>215</v>
      </c>
      <c r="Y143" s="238" t="s">
        <v>548</v>
      </c>
      <c r="Z143" s="239" t="s">
        <v>550</v>
      </c>
      <c r="AA143" s="254" t="s">
        <v>504</v>
      </c>
      <c r="AB143" s="260"/>
      <c r="AC143" s="234"/>
      <c r="AD143" s="232" t="s">
        <v>58</v>
      </c>
    </row>
    <row r="144" ht="22.5" customHeight="1">
      <c r="A144" s="231"/>
      <c r="B144" s="232" t="s">
        <v>35</v>
      </c>
      <c r="C144" s="233" t="s">
        <v>28</v>
      </c>
      <c r="D144" s="234">
        <v>827.0</v>
      </c>
      <c r="E144" s="234">
        <v>3458.0</v>
      </c>
      <c r="F144" s="235" t="str">
        <f>IFERROR(__xludf.DUMMYFUNCTION("VLOOKUP(D144, IMPORTRANGE(""https://docs.google.com/spreadsheets/d/1-1sI1CgmkGLtYav5pFpc8zU1CMdiR2hGtZeWB7zWrbY/edit"", ""BD075!A1:AV2803""), 5, FALSE)"),"PLANTA FOTOVOLTAICA SOLAR ESCOBAL 3 DE 19,9 MW")</f>
        <v>PLANTA FOTOVOLTAICA SOLAR ESCOBAL 3 DE 19,9 MW</v>
      </c>
      <c r="G144" s="232" t="str">
        <f>IFERROR(__xludf.DUMMYFUNCTION("VLOOKUP(D144, IMPORTRANGE(""https://docs.google.com/spreadsheets/d/1-1sI1CgmkGLtYav5pFpc8zU1CMdiR2hGtZeWB7zWrbY/edit"", ""BD075!A1:AV2803""), 15, FALSE)"),"CELSIA COLOMBIA")</f>
        <v>CELSIA COLOMBIA</v>
      </c>
      <c r="H144" s="232" t="s">
        <v>77</v>
      </c>
      <c r="I144" s="234" t="s">
        <v>37</v>
      </c>
      <c r="J144" s="234" t="str">
        <f>IFERROR(__xludf.DUMMYFUNCTION("VLOOKUP(D144, IMPORTRANGE(""https://docs.google.com/spreadsheets/d/1-1sI1CgmkGLtYav5pFpc8zU1CMdiR2hGtZeWB7zWrbY/edit"", ""BD075!A1:AV2803""), 28, FALSE)"),"TOLIMA")</f>
        <v>TOLIMA</v>
      </c>
      <c r="K144" s="234" t="str">
        <f>IFERROR(__xludf.DUMMYFUNCTION("VLOOKUP(D144, IMPORTRANGE(""https://docs.google.com/spreadsheets/d/1-1sI1CgmkGLtYav5pFpc8zU1CMdiR2hGtZeWB7zWrbY/edit"", ""BD075!A1:AV2803""), 29, FALSE)"),"IBAGUÉ")</f>
        <v>IBAGUÉ</v>
      </c>
      <c r="L144" s="234" t="s">
        <v>99</v>
      </c>
      <c r="M144" s="234"/>
      <c r="N144" s="234">
        <f>IFERROR(__xludf.DUMMYFUNCTION("VLOOKUP(D144, IMPORTRANGE(""https://docs.google.com/spreadsheets/d/1-1sI1CgmkGLtYav5pFpc8zU1CMdiR2hGtZeWB7zWrbY/edit"", ""BD075!A1:AV2803""), 22, FALSE)"),19.9)</f>
        <v>19.9</v>
      </c>
      <c r="O144" s="234" t="str">
        <f>IFERROR(__xludf.DUMMYFUNCTION("VLOOKUP(D144, IMPORTRANGE(""https://docs.google.com/spreadsheets/d/1-1sI1CgmkGLtYav5pFpc8zU1CMdiR2hGtZeWB7zWrbY/edit"", ""BD075!A1:AV2803""), 32, FALSE)"),"MIROLINDO (IBAGUÉ) 115 KV")</f>
        <v>MIROLINDO (IBAGUÉ) 115 KV</v>
      </c>
      <c r="P144" s="232" t="str">
        <f>IFERROR(__xludf.DUMMYFUNCTION("VLOOKUP(D144, IMPORTRANGE(""https://docs.google.com/spreadsheets/d/1-1sI1CgmkGLtYav5pFpc8zU1CMdiR2hGtZeWB7zWrbY/edit"", ""BD075!A1:AV2803""), 33, FALSE)"),"CELSIA COLOMBIA S.A. E.S.P.")</f>
        <v>CELSIA COLOMBIA S.A. E.S.P.</v>
      </c>
      <c r="Q144" s="234" t="str">
        <f>IFERROR(__xludf.DUMMYFUNCTION("VLOOKUP(D144, IMPORTRANGE(""https://docs.google.com/spreadsheets/d/1-1sI1CgmkGLtYav5pFpc8zU1CMdiR2hGtZeWB7zWrbY/edit"", ""BD075!A1:AV2803""), 7, FALSE)"),"SOLAR FV")</f>
        <v>SOLAR FV</v>
      </c>
      <c r="R144" s="234">
        <f t="shared" si="1"/>
        <v>2026</v>
      </c>
      <c r="S144" s="236">
        <f>IFERROR(__xludf.DUMMYFUNCTION("VLOOKUP(D144, IMPORTRANGE(""https://docs.google.com/spreadsheets/d/1-1sI1CgmkGLtYav5pFpc8zU1CMdiR2hGtZeWB7zWrbY/edit"", ""BD075!A1:AV2803""), 26, FALSE)"),46265.0)</f>
        <v>46265</v>
      </c>
      <c r="T144" s="253"/>
      <c r="U144" s="234" t="str">
        <f>IFERROR(__xludf.DUMMYFUNCTION("VLOOKUP(D144, IMPORTRANGE(""https://docs.google.com/spreadsheets/d/1-1sI1CgmkGLtYav5pFpc8zU1CMdiR2hGtZeWB7zWrbY/edit"", ""BD075!A1:AV2803""),34, FALSE)"),"SI")</f>
        <v>SI</v>
      </c>
      <c r="V144" s="232" t="str">
        <f>IFERROR(__xludf.DUMMYFUNCTION("VLOOKUP(D144, IMPORTRANGE(""https://docs.google.com/spreadsheets/d/1-1sI1CgmkGLtYav5pFpc8zU1CMdiR2hGtZeWB7zWrbY/edit"", ""BD075!A1:AV2803""), 35, FALSE)"),"SUPEDITADO A LA REPOTENCIACIÓN DE LAS LÍNEAS DEL STR")</f>
        <v>SUPEDITADO A LA REPOTENCIACIÓN DE LAS LÍNEAS DEL STR</v>
      </c>
      <c r="W144" s="234" t="s">
        <v>28</v>
      </c>
      <c r="X144" s="237" t="s">
        <v>215</v>
      </c>
      <c r="Y144" s="238" t="s">
        <v>548</v>
      </c>
      <c r="Z144" s="239" t="s">
        <v>551</v>
      </c>
      <c r="AA144" s="254" t="s">
        <v>504</v>
      </c>
      <c r="AB144" s="260"/>
      <c r="AC144" s="234"/>
      <c r="AD144" s="232" t="s">
        <v>58</v>
      </c>
    </row>
    <row r="145" ht="22.5" hidden="1" customHeight="1">
      <c r="A145" s="213"/>
      <c r="B145" s="263"/>
      <c r="C145" s="264" t="s">
        <v>28</v>
      </c>
      <c r="D145" s="22">
        <v>1006.0</v>
      </c>
      <c r="E145" s="22">
        <v>3286.0</v>
      </c>
      <c r="F145" s="22" t="str">
        <f>IFERROR(__xludf.DUMMYFUNCTION("VLOOKUP(D145, IMPORTRANGE(""https://docs.google.com/spreadsheets/d/1-1sI1CgmkGLtYav5pFpc8zU1CMdiR2hGtZeWB7zWrbY/edit"", ""BD075!A1:AV2803""), 5, FALSE)"),"PARQUE DE GENERACIÓN SOLAR SAN PELAYO DE 2.5 MW")</f>
        <v>PARQUE DE GENERACIÓN SOLAR SAN PELAYO DE 2.5 MW</v>
      </c>
      <c r="G145" s="22" t="str">
        <f>IFERROR(__xludf.DUMMYFUNCTION("VLOOKUP(D145, IMPORTRANGE(""https://docs.google.com/spreadsheets/d/1-1sI1CgmkGLtYav5pFpc8zU1CMdiR2hGtZeWB7zWrbY/edit"", ""BD075!A1:AV2803""), 15, FALSE)"),"COLGEOLICA S.A.S")</f>
        <v>COLGEOLICA S.A.S</v>
      </c>
      <c r="H145" s="22" t="s">
        <v>48</v>
      </c>
      <c r="I145" s="22" t="s">
        <v>42</v>
      </c>
      <c r="J145" s="22" t="str">
        <f>IFERROR(__xludf.DUMMYFUNCTION("VLOOKUP(D145, IMPORTRANGE(""https://docs.google.com/spreadsheets/d/1-1sI1CgmkGLtYav5pFpc8zU1CMdiR2hGtZeWB7zWrbY/edit"", ""BD075!A1:AV2803""), 28, FALSE)"),"CORDOBA")</f>
        <v>CORDOBA</v>
      </c>
      <c r="K145" s="22" t="str">
        <f>IFERROR(__xludf.DUMMYFUNCTION("VLOOKUP(D145, IMPORTRANGE(""https://docs.google.com/spreadsheets/d/1-1sI1CgmkGLtYav5pFpc8zU1CMdiR2hGtZeWB7zWrbY/edit"", ""BD075!A1:AV2803""), 29, FALSE)"),"SAN PELAYO")</f>
        <v>SAN PELAYO</v>
      </c>
      <c r="L145" s="22" t="s">
        <v>43</v>
      </c>
      <c r="M145" s="22"/>
      <c r="N145" s="22">
        <f>IFERROR(__xludf.DUMMYFUNCTION("VLOOKUP(D145, IMPORTRANGE(""https://docs.google.com/spreadsheets/d/1-1sI1CgmkGLtYav5pFpc8zU1CMdiR2hGtZeWB7zWrbY/edit"", ""BD075!A1:AV2803""), 22, FALSE)"),2.5)</f>
        <v>2.5</v>
      </c>
      <c r="O145" s="22" t="str">
        <f>IFERROR(__xludf.DUMMYFUNCTION("VLOOKUP(D145, IMPORTRANGE(""https://docs.google.com/spreadsheets/d/1-1sI1CgmkGLtYav5pFpc8zU1CMdiR2hGtZeWB7zWrbY/edit"", ""BD075!A1:AV2803""), 32, FALSE)"),"SAN PELAYO 34.5 KV")</f>
        <v>SAN PELAYO 34.5 KV</v>
      </c>
      <c r="P145" s="22" t="str">
        <f>IFERROR(__xludf.DUMMYFUNCTION("VLOOKUP(D145, IMPORTRANGE(""https://docs.google.com/spreadsheets/d/1-1sI1CgmkGLtYav5pFpc8zU1CMdiR2hGtZeWB7zWrbY/edit"", ""BD075!A1:AV2803""), 33, FALSE)"),"CARIBE MAR DE LA COSTA S.A. E.S.P. - AFINIA")</f>
        <v>CARIBE MAR DE LA COSTA S.A. E.S.P. - AFINIA</v>
      </c>
      <c r="Q145" s="22" t="str">
        <f>IFERROR(__xludf.DUMMYFUNCTION("VLOOKUP(D145, IMPORTRANGE(""https://docs.google.com/spreadsheets/d/1-1sI1CgmkGLtYav5pFpc8zU1CMdiR2hGtZeWB7zWrbY/edit"", ""BD075!A1:AV2803""), 7, FALSE)"),"SOLAR FV")</f>
        <v>SOLAR FV</v>
      </c>
      <c r="R145" s="22">
        <f t="shared" si="1"/>
        <v>2026</v>
      </c>
      <c r="S145" s="265">
        <f>IFERROR(__xludf.DUMMYFUNCTION("VLOOKUP(D145, IMPORTRANGE(""https://docs.google.com/spreadsheets/d/1-1sI1CgmkGLtYav5pFpc8zU1CMdiR2hGtZeWB7zWrbY/edit"", ""BD075!A1:AV2803""), 26, FALSE)"),46203.0)</f>
        <v>46203</v>
      </c>
      <c r="T145" s="266">
        <v>45947.0</v>
      </c>
      <c r="U145" s="22" t="str">
        <f>IFERROR(__xludf.DUMMYFUNCTION("VLOOKUP(D145, IMPORTRANGE(""https://docs.google.com/spreadsheets/d/1-1sI1CgmkGLtYav5pFpc8zU1CMdiR2hGtZeWB7zWrbY/edit"", ""BD075!A1:AV2803""),34, FALSE)"),"NO")</f>
        <v>NO</v>
      </c>
      <c r="V145" s="22" t="str">
        <f>IFERROR(__xludf.DUMMYFUNCTION("VLOOKUP(D145, IMPORTRANGE(""https://docs.google.com/spreadsheets/d/1-1sI1CgmkGLtYav5pFpc8zU1CMdiR2hGtZeWB7zWrbY/edit"", ""BD075!A1:AV2803""), 35, FALSE)"),"")</f>
        <v/>
      </c>
      <c r="W145" s="22" t="s">
        <v>28</v>
      </c>
      <c r="X145" s="267" t="s">
        <v>49</v>
      </c>
      <c r="Y145" s="268"/>
      <c r="Z145" s="269"/>
      <c r="AA145" s="269"/>
      <c r="AB145" s="270"/>
      <c r="AC145" s="22"/>
      <c r="AD145" s="22" t="s">
        <v>46</v>
      </c>
    </row>
    <row r="146" ht="22.5" hidden="1" customHeight="1">
      <c r="A146" s="1"/>
      <c r="B146" s="223" t="s">
        <v>27</v>
      </c>
      <c r="C146" s="37" t="s">
        <v>28</v>
      </c>
      <c r="D146" s="107" t="s">
        <v>80</v>
      </c>
      <c r="E146" s="37">
        <v>3207.0</v>
      </c>
      <c r="F146" s="37" t="str">
        <f>IFERROR(__xludf.DUMMYFUNCTION("VLOOKUP(D146, IMPORTRANGE(""https://docs.google.com/spreadsheets/d/1-1sI1CgmkGLtYav5pFpc8zU1CMdiR2hGtZeWB7zWrbY/edit"", ""BD075!A1:AV2803""), 5, FALSE)"),"PARQUE SOLAR LA UNIÓN")</f>
        <v>PARQUE SOLAR LA UNIÓN</v>
      </c>
      <c r="G146" s="37" t="str">
        <f>IFERROR(__xludf.DUMMYFUNCTION("VLOOKUP(D146, IMPORTRANGE(""https://docs.google.com/spreadsheets/d/1-1sI1CgmkGLtYav5pFpc8zU1CMdiR2hGtZeWB7zWrbY/edit"", ""BD075!A1:AV2803""), 15, FALSE)"),"SOLEK COLOMBIA HOLDING SAS")</f>
        <v>SOLEK COLOMBIA HOLDING SAS</v>
      </c>
      <c r="H146" s="37" t="s">
        <v>81</v>
      </c>
      <c r="I146" s="37" t="s">
        <v>82</v>
      </c>
      <c r="J146" s="37" t="str">
        <f>IFERROR(__xludf.DUMMYFUNCTION("VLOOKUP(D146, IMPORTRANGE(""https://docs.google.com/spreadsheets/d/1-1sI1CgmkGLtYav5pFpc8zU1CMdiR2hGtZeWB7zWrbY/edit"", ""BD075!A1:AV2803""), 28, FALSE)"),"CESAR")</f>
        <v>CESAR</v>
      </c>
      <c r="K146" s="37" t="str">
        <f>IFERROR(__xludf.DUMMYFUNCTION("VLOOKUP(D146, IMPORTRANGE(""https://docs.google.com/spreadsheets/d/1-1sI1CgmkGLtYav5pFpc8zU1CMdiR2hGtZeWB7zWrbY/edit"", ""BD075!A1:AV2803""), 29, FALSE)"),"EL PASO")</f>
        <v>EL PASO</v>
      </c>
      <c r="L146" s="37" t="s">
        <v>83</v>
      </c>
      <c r="M146" s="37"/>
      <c r="N146" s="37">
        <f>IFERROR(__xludf.DUMMYFUNCTION("VLOOKUP(D146, IMPORTRANGE(""https://docs.google.com/spreadsheets/d/1-1sI1CgmkGLtYav5pFpc8zU1CMdiR2hGtZeWB7zWrbY/edit"", ""BD075!A1:AV2803""), 22, FALSE)"),9.9)</f>
        <v>9.9</v>
      </c>
      <c r="O146" s="37" t="str">
        <f>IFERROR(__xludf.DUMMYFUNCTION("VLOOKUP(D146, IMPORTRANGE(""https://docs.google.com/spreadsheets/d/1-1sI1CgmkGLtYav5pFpc8zU1CMdiR2hGtZeWB7zWrbY/edit"", ""BD075!A1:AV2803""), 32, FALSE)"),"EL PASO 1 34.5 KV")</f>
        <v>EL PASO 1 34.5 KV</v>
      </c>
      <c r="P146" s="37" t="str">
        <f>IFERROR(__xludf.DUMMYFUNCTION("VLOOKUP(D146, IMPORTRANGE(""https://docs.google.com/spreadsheets/d/1-1sI1CgmkGLtYav5pFpc8zU1CMdiR2hGtZeWB7zWrbY/edit"", ""BD075!A1:AV2803""), 33, FALSE)"),"CARIBE MAR DE LA COSTA S.A.S. E.S.P. - AFINIA")</f>
        <v>CARIBE MAR DE LA COSTA S.A.S. E.S.P. - AFINIA</v>
      </c>
      <c r="Q146" s="37" t="str">
        <f>IFERROR(__xludf.DUMMYFUNCTION("VLOOKUP(D146, IMPORTRANGE(""https://docs.google.com/spreadsheets/d/1-1sI1CgmkGLtYav5pFpc8zU1CMdiR2hGtZeWB7zWrbY/edit"", ""BD075!A1:AV2803""), 7, FALSE)"),"SOLAR FV")</f>
        <v>SOLAR FV</v>
      </c>
      <c r="R146" s="37">
        <f t="shared" si="1"/>
        <v>2027</v>
      </c>
      <c r="S146" s="225">
        <f>IFERROR(__xludf.DUMMYFUNCTION("VLOOKUP(D146, IMPORTRANGE(""https://docs.google.com/spreadsheets/d/1-1sI1CgmkGLtYav5pFpc8zU1CMdiR2hGtZeWB7zWrbY/edit"", ""BD075!A1:AV2803""), 26, FALSE)"),46538.0)</f>
        <v>46538</v>
      </c>
      <c r="T146" s="324">
        <f t="shared" ref="T146:T147" si="5">S146</f>
        <v>46538</v>
      </c>
      <c r="U146" s="37" t="str">
        <f>IFERROR(__xludf.DUMMYFUNCTION("VLOOKUP(D146, IMPORTRANGE(""https://docs.google.com/spreadsheets/d/1-1sI1CgmkGLtYav5pFpc8zU1CMdiR2hGtZeWB7zWrbY/edit"", ""BD075!A1:AV2803""),34, FALSE)"),"SI")</f>
        <v>SI</v>
      </c>
      <c r="V146" s="37" t="str">
        <f>IFERROR(__xludf.DUMMYFUNCTION("VLOOKUP(D146, IMPORTRANGE(""https://docs.google.com/spreadsheets/d/1-1sI1CgmkGLtYav5pFpc8zU1CMdiR2hGtZeWB7zWrbY/edit"", ""BD075!A1:AV2803""), 35, FALSE)"),"SUBESTACIÓN LA LOMA 110 KV Y SU CONEXIÓN AL STN A TRAVÉS DE DOS NUEVOS TRANSFORMADORES 500/110KV DE 150MVA")</f>
        <v>SUBESTACIÓN LA LOMA 110 KV Y SU CONEXIÓN AL STN A TRAVÉS DE DOS NUEVOS TRANSFORMADORES 500/110KV DE 150MVA</v>
      </c>
      <c r="W146" s="37" t="s">
        <v>28</v>
      </c>
      <c r="X146" s="227" t="s">
        <v>84</v>
      </c>
      <c r="Y146" s="252"/>
      <c r="Z146" s="229"/>
      <c r="AA146" s="229"/>
      <c r="AB146" s="230"/>
      <c r="AC146" s="37"/>
      <c r="AD146" s="37" t="s">
        <v>89</v>
      </c>
    </row>
    <row r="147" ht="22.5" hidden="1" customHeight="1">
      <c r="A147" s="1"/>
      <c r="B147" s="319"/>
      <c r="C147" s="45" t="s">
        <v>28</v>
      </c>
      <c r="D147" s="323" t="s">
        <v>143</v>
      </c>
      <c r="E147" s="45">
        <v>3292.0</v>
      </c>
      <c r="F147" s="45" t="str">
        <f>IFERROR(__xludf.DUMMYFUNCTION("VLOOKUP(D147, IMPORTRANGE(""https://docs.google.com/spreadsheets/d/1-1sI1CgmkGLtYav5pFpc8zU1CMdiR2hGtZeWB7zWrbY/edit"", ""BD075!A1:AV2803""), 5, FALSE)"),"PARQUE SOLAR DON VIZO")</f>
        <v>PARQUE SOLAR DON VIZO</v>
      </c>
      <c r="G147" s="45" t="str">
        <f>IFERROR(__xludf.DUMMYFUNCTION("VLOOKUP(D147, IMPORTRANGE(""https://docs.google.com/spreadsheets/d/1-1sI1CgmkGLtYav5pFpc8zU1CMdiR2hGtZeWB7zWrbY/edit"", ""BD075!A1:AV2803""), 15, FALSE)"),"EGAL SAS")</f>
        <v>EGAL SAS</v>
      </c>
      <c r="H147" s="315"/>
      <c r="I147" s="45" t="s">
        <v>37</v>
      </c>
      <c r="J147" s="45" t="str">
        <f>IFERROR(__xludf.DUMMYFUNCTION("VLOOKUP(D147, IMPORTRANGE(""https://docs.google.com/spreadsheets/d/1-1sI1CgmkGLtYav5pFpc8zU1CMdiR2hGtZeWB7zWrbY/edit"", ""BD075!A1:AV2803""), 28, FALSE)"),"ATLANTICO")</f>
        <v>ATLANTICO</v>
      </c>
      <c r="K147" s="45" t="str">
        <f>IFERROR(__xludf.DUMMYFUNCTION("VLOOKUP(D147, IMPORTRANGE(""https://docs.google.com/spreadsheets/d/1-1sI1CgmkGLtYav5pFpc8zU1CMdiR2hGtZeWB7zWrbY/edit"", ""BD075!A1:AV2803""), 29, FALSE)"),"MALAMBO")</f>
        <v>MALAMBO</v>
      </c>
      <c r="L147" s="45" t="s">
        <v>38</v>
      </c>
      <c r="M147" s="45"/>
      <c r="N147" s="45">
        <f>IFERROR(__xludf.DUMMYFUNCTION("VLOOKUP(D147, IMPORTRANGE(""https://docs.google.com/spreadsheets/d/1-1sI1CgmkGLtYav5pFpc8zU1CMdiR2hGtZeWB7zWrbY/edit"", ""BD075!A1:AV2803""), 22, FALSE)"),4.9)</f>
        <v>4.9</v>
      </c>
      <c r="O147" s="45" t="str">
        <f>IFERROR(__xludf.DUMMYFUNCTION("VLOOKUP(D147, IMPORTRANGE(""https://docs.google.com/spreadsheets/d/1-1sI1CgmkGLtYav5pFpc8zU1CMdiR2hGtZeWB7zWrbY/edit"", ""BD075!A1:AV2803""), 32, FALSE)"),"CARACOLÍ 13.8")</f>
        <v>CARACOLÍ 13.8</v>
      </c>
      <c r="P147" s="45" t="str">
        <f>IFERROR(__xludf.DUMMYFUNCTION("VLOOKUP(D147, IMPORTRANGE(""https://docs.google.com/spreadsheets/d/1-1sI1CgmkGLtYav5pFpc8zU1CMdiR2hGtZeWB7zWrbY/edit"", ""BD075!A1:AV2803""), 33, FALSE)"),"AIR-E")</f>
        <v>AIR-E</v>
      </c>
      <c r="Q147" s="45" t="str">
        <f>IFERROR(__xludf.DUMMYFUNCTION("VLOOKUP(D147, IMPORTRANGE(""https://docs.google.com/spreadsheets/d/1-1sI1CgmkGLtYav5pFpc8zU1CMdiR2hGtZeWB7zWrbY/edit"", ""BD075!A1:AV2803""), 7, FALSE)"),"SOLAR FV")</f>
        <v>SOLAR FV</v>
      </c>
      <c r="R147" s="45">
        <f t="shared" si="1"/>
        <v>2027</v>
      </c>
      <c r="S147" s="245">
        <f>IFERROR(__xludf.DUMMYFUNCTION("VLOOKUP(D147, IMPORTRANGE(""https://docs.google.com/spreadsheets/d/1-1sI1CgmkGLtYav5pFpc8zU1CMdiR2hGtZeWB7zWrbY/edit"", ""BD075!A1:AV2803""), 26, FALSE)"),46752.0)</f>
        <v>46752</v>
      </c>
      <c r="T147" s="322">
        <f t="shared" si="5"/>
        <v>46752</v>
      </c>
      <c r="U147" s="45" t="str">
        <f>IFERROR(__xludf.DUMMYFUNCTION("VLOOKUP(D147, IMPORTRANGE(""https://docs.google.com/spreadsheets/d/1-1sI1CgmkGLtYav5pFpc8zU1CMdiR2hGtZeWB7zWrbY/edit"", ""BD075!A1:AV2803""),34, FALSE)"),"NO")</f>
        <v>NO</v>
      </c>
      <c r="V147" s="45" t="str">
        <f>IFERROR(__xludf.DUMMYFUNCTION("VLOOKUP(D147, IMPORTRANGE(""https://docs.google.com/spreadsheets/d/1-1sI1CgmkGLtYav5pFpc8zU1CMdiR2hGtZeWB7zWrbY/edit"", ""BD075!A1:AV2803""), 35, FALSE)"),"")</f>
        <v/>
      </c>
      <c r="W147" s="45" t="s">
        <v>28</v>
      </c>
      <c r="X147" s="247" t="s">
        <v>144</v>
      </c>
      <c r="Y147" s="248"/>
      <c r="Z147" s="249"/>
      <c r="AA147" s="249"/>
      <c r="AB147" s="250"/>
      <c r="AC147" s="45"/>
      <c r="AD147" s="45" t="s">
        <v>89</v>
      </c>
    </row>
    <row r="148" ht="22.5" customHeight="1">
      <c r="A148" s="231"/>
      <c r="B148" s="292" t="s">
        <v>27</v>
      </c>
      <c r="C148" s="294" t="s">
        <v>28</v>
      </c>
      <c r="D148" s="294">
        <v>258.0</v>
      </c>
      <c r="E148" s="294">
        <v>3352.0</v>
      </c>
      <c r="F148" s="295" t="str">
        <f>IFERROR(__xludf.DUMMYFUNCTION("VLOOKUP(D148, IMPORTRANGE(""https://docs.google.com/spreadsheets/d/1-1sI1CgmkGLtYav5pFpc8zU1CMdiR2hGtZeWB7zWrbY/edit"", ""BD075!A1:AV2803""), 5, FALSE)"),"PLANTA SOLAR FOTOVOLTAICA EL GUAYACÁN DE 8 MW")</f>
        <v>PLANTA SOLAR FOTOVOLTAICA EL GUAYACÁN DE 8 MW</v>
      </c>
      <c r="G148" s="292" t="str">
        <f>IFERROR(__xludf.DUMMYFUNCTION("VLOOKUP(D148, IMPORTRANGE(""https://docs.google.com/spreadsheets/d/1-1sI1CgmkGLtYav5pFpc8zU1CMdiR2hGtZeWB7zWrbY/edit"", ""BD075!A1:AV2803""), 15, FALSE)"),"EL GUAYACAN SOLAR SAS")</f>
        <v>EL GUAYACAN SOLAR SAS</v>
      </c>
      <c r="H148" s="292" t="s">
        <v>50</v>
      </c>
      <c r="I148" s="294" t="s">
        <v>42</v>
      </c>
      <c r="J148" s="294" t="str">
        <f>IFERROR(__xludf.DUMMYFUNCTION("VLOOKUP(D148, IMPORTRANGE(""https://docs.google.com/spreadsheets/d/1-1sI1CgmkGLtYav5pFpc8zU1CMdiR2hGtZeWB7zWrbY/edit"", ""BD075!A1:AV2803""), 28, FALSE)"),"SUCRE")</f>
        <v>SUCRE</v>
      </c>
      <c r="K148" s="294" t="str">
        <f>IFERROR(__xludf.DUMMYFUNCTION("VLOOKUP(D148, IMPORTRANGE(""https://docs.google.com/spreadsheets/d/1-1sI1CgmkGLtYav5pFpc8zU1CMdiR2hGtZeWB7zWrbY/edit"", ""BD075!A1:AV2803""), 29, FALSE)"),"COROZAL")</f>
        <v>COROZAL</v>
      </c>
      <c r="L148" s="294" t="s">
        <v>72</v>
      </c>
      <c r="M148" s="294"/>
      <c r="N148" s="294">
        <f>IFERROR(__xludf.DUMMYFUNCTION("VLOOKUP(D148, IMPORTRANGE(""https://docs.google.com/spreadsheets/d/1-1sI1CgmkGLtYav5pFpc8zU1CMdiR2hGtZeWB7zWrbY/edit"", ""BD075!A1:AV2803""), 22, FALSE)"),8.0)</f>
        <v>8</v>
      </c>
      <c r="O148" s="294" t="str">
        <f>IFERROR(__xludf.DUMMYFUNCTION("VLOOKUP(D148, IMPORTRANGE(""https://docs.google.com/spreadsheets/d/1-1sI1CgmkGLtYav5pFpc8zU1CMdiR2hGtZeWB7zWrbY/edit"", ""BD075!A1:AV2803""), 32, FALSE)"),"COROZAL 34.5 KV")</f>
        <v>COROZAL 34.5 KV</v>
      </c>
      <c r="P148" s="292" t="str">
        <f>IFERROR(__xludf.DUMMYFUNCTION("VLOOKUP(D148, IMPORTRANGE(""https://docs.google.com/spreadsheets/d/1-1sI1CgmkGLtYav5pFpc8zU1CMdiR2hGtZeWB7zWrbY/edit"", ""BD075!A1:AV2803""), 33, FALSE)"),"CARIBE MAR DE LA COSTA S.A. E.S.P. - AFINIA")</f>
        <v>CARIBE MAR DE LA COSTA S.A. E.S.P. - AFINIA</v>
      </c>
      <c r="Q148" s="294" t="str">
        <f>IFERROR(__xludf.DUMMYFUNCTION("VLOOKUP(D148, IMPORTRANGE(""https://docs.google.com/spreadsheets/d/1-1sI1CgmkGLtYav5pFpc8zU1CMdiR2hGtZeWB7zWrbY/edit"", ""BD075!A1:AV2803""), 7, FALSE)"),"SOLAR FV")</f>
        <v>SOLAR FV</v>
      </c>
      <c r="R148" s="294">
        <f t="shared" si="1"/>
        <v>2026</v>
      </c>
      <c r="S148" s="296">
        <f>IFERROR(__xludf.DUMMYFUNCTION("VLOOKUP(D148, IMPORTRANGE(""https://docs.google.com/spreadsheets/d/1-1sI1CgmkGLtYav5pFpc8zU1CMdiR2hGtZeWB7zWrbY/edit"", ""BD075!A1:AV2803""), 26, FALSE)"),46112.0)</f>
        <v>46112</v>
      </c>
      <c r="T148" s="304"/>
      <c r="U148" s="294" t="str">
        <f>IFERROR(__xludf.DUMMYFUNCTION("VLOOKUP(D148, IMPORTRANGE(""https://docs.google.com/spreadsheets/d/1-1sI1CgmkGLtYav5pFpc8zU1CMdiR2hGtZeWB7zWrbY/edit"", ""BD075!A1:AV2803""),34, FALSE)"),"NO")</f>
        <v>NO</v>
      </c>
      <c r="V148" s="292" t="str">
        <f>IFERROR(__xludf.DUMMYFUNCTION("VLOOKUP(D148, IMPORTRANGE(""https://docs.google.com/spreadsheets/d/1-1sI1CgmkGLtYav5pFpc8zU1CMdiR2hGtZeWB7zWrbY/edit"", ""BD075!A1:AV2803""), 35, FALSE)"),"")</f>
        <v/>
      </c>
      <c r="W148" s="294" t="s">
        <v>28</v>
      </c>
      <c r="X148" s="298" t="s">
        <v>163</v>
      </c>
      <c r="Y148" s="360" t="s">
        <v>552</v>
      </c>
      <c r="Z148" s="336" t="s">
        <v>553</v>
      </c>
      <c r="AA148" s="254" t="s">
        <v>504</v>
      </c>
      <c r="AB148" s="333"/>
      <c r="AC148" s="294"/>
      <c r="AD148" s="292" t="s">
        <v>33</v>
      </c>
    </row>
    <row r="149" ht="137.25" customHeight="1">
      <c r="A149" s="231"/>
      <c r="B149" s="301"/>
      <c r="C149" s="294" t="s">
        <v>28</v>
      </c>
      <c r="D149" s="294" t="s">
        <v>177</v>
      </c>
      <c r="E149" s="294">
        <v>3337.0</v>
      </c>
      <c r="F149" s="295" t="str">
        <f>IFERROR(__xludf.DUMMYFUNCTION("VLOOKUP(D149, IMPORTRANGE(""https://docs.google.com/spreadsheets/d/1-1sI1CgmkGLtYav5pFpc8zU1CMdiR2hGtZeWB7zWrbY/edit"", ""BD075!A1:AV2803""), 5, FALSE)"),"HELIOS GUAMO 19.9MW")</f>
        <v>HELIOS GUAMO 19.9MW</v>
      </c>
      <c r="G149" s="292" t="str">
        <f>IFERROR(__xludf.DUMMYFUNCTION("VLOOKUP(D149, IMPORTRANGE(""https://docs.google.com/spreadsheets/d/1-1sI1CgmkGLtYav5pFpc8zU1CMdiR2hGtZeWB7zWrbY/edit"", ""BD075!A1:AV2803""), 15, FALSE)"),"ELECTRYON POWER COLOMBIA SAS")</f>
        <v>ELECTRYON POWER COLOMBIA SAS</v>
      </c>
      <c r="H149" s="301"/>
      <c r="I149" s="294" t="s">
        <v>178</v>
      </c>
      <c r="J149" s="294" t="str">
        <f>IFERROR(__xludf.DUMMYFUNCTION("VLOOKUP(D149, IMPORTRANGE(""https://docs.google.com/spreadsheets/d/1-1sI1CgmkGLtYav5pFpc8zU1CMdiR2hGtZeWB7zWrbY/edit"", ""BD075!A1:AV2803""), 28, FALSE)"),"TOLIMA")</f>
        <v>TOLIMA</v>
      </c>
      <c r="K149" s="294" t="str">
        <f>IFERROR(__xludf.DUMMYFUNCTION("VLOOKUP(D149, IMPORTRANGE(""https://docs.google.com/spreadsheets/d/1-1sI1CgmkGLtYav5pFpc8zU1CMdiR2hGtZeWB7zWrbY/edit"", ""BD075!A1:AV2803""), 29, FALSE)"),"GUAMO")</f>
        <v>GUAMO</v>
      </c>
      <c r="L149" s="294" t="s">
        <v>99</v>
      </c>
      <c r="M149" s="294"/>
      <c r="N149" s="294">
        <f>IFERROR(__xludf.DUMMYFUNCTION("VLOOKUP(D149, IMPORTRANGE(""https://docs.google.com/spreadsheets/d/1-1sI1CgmkGLtYav5pFpc8zU1CMdiR2hGtZeWB7zWrbY/edit"", ""BD075!A1:AV2803""), 22, FALSE)"),19.9)</f>
        <v>19.9</v>
      </c>
      <c r="O149" s="294" t="str">
        <f>IFERROR(__xludf.DUMMYFUNCTION("VLOOKUP(D149, IMPORTRANGE(""https://docs.google.com/spreadsheets/d/1-1sI1CgmkGLtYav5pFpc8zU1CMdiR2hGtZeWB7zWrbY/edit"", ""BD075!A1:AV2803""), 32, FALSE)"),"")</f>
        <v/>
      </c>
      <c r="P149" s="292" t="str">
        <f>IFERROR(__xludf.DUMMYFUNCTION("VLOOKUP(D149, IMPORTRANGE(""https://docs.google.com/spreadsheets/d/1-1sI1CgmkGLtYav5pFpc8zU1CMdiR2hGtZeWB7zWrbY/edit"", ""BD075!A1:AV2803""), 33, FALSE)"),"")</f>
        <v/>
      </c>
      <c r="Q149" s="294" t="str">
        <f>IFERROR(__xludf.DUMMYFUNCTION("VLOOKUP(D149, IMPORTRANGE(""https://docs.google.com/spreadsheets/d/1-1sI1CgmkGLtYav5pFpc8zU1CMdiR2hGtZeWB7zWrbY/edit"", ""BD075!A1:AV2803""), 7, FALSE)"),"SOLAR FV")</f>
        <v>SOLAR FV</v>
      </c>
      <c r="R149" s="294">
        <f t="shared" si="1"/>
        <v>2026</v>
      </c>
      <c r="S149" s="296">
        <f>IFERROR(__xludf.DUMMYFUNCTION("VLOOKUP(D149, IMPORTRANGE(""https://docs.google.com/spreadsheets/d/1-1sI1CgmkGLtYav5pFpc8zU1CMdiR2hGtZeWB7zWrbY/edit"", ""BD075!A1:AV2803""), 26, FALSE)"),46141.0)</f>
        <v>46141</v>
      </c>
      <c r="T149" s="304"/>
      <c r="U149" s="294" t="str">
        <f>IFERROR(__xludf.DUMMYFUNCTION("VLOOKUP(D149, IMPORTRANGE(""https://docs.google.com/spreadsheets/d/1-1sI1CgmkGLtYav5pFpc8zU1CMdiR2hGtZeWB7zWrbY/edit"", ""BD075!A1:AV2803""),34, FALSE)"),"SI")</f>
        <v>SI</v>
      </c>
      <c r="V149" s="292" t="str">
        <f>IFERROR(__xludf.DUMMYFUNCTION("VLOOKUP(D149, IMPORTRANGE(""https://docs.google.com/spreadsheets/d/1-1sI1CgmkGLtYav5pFpc8zU1CMdiR2hGtZeWB7zWrbY/edit"", ""BD075!A1:AV2803""), 35, FALSE)"),"REPOTENCIACIÓN DEL ENLACE GUACA - COLEGIO 115 KV Y CAMBIO DE CTS EN CIRCUITOS BOTE - TENAY 115 KV, BETANIA - EL BOTE 115 KV, BETANIA - SEBORUCO 115 KV, EL BOTE SEBORUCO 115 KV.")</f>
        <v>REPOTENCIACIÓN DEL ENLACE GUACA - COLEGIO 115 KV Y CAMBIO DE CTS EN CIRCUITOS BOTE - TENAY 115 KV, BETANIA - EL BOTE 115 KV, BETANIA - SEBORUCO 115 KV, EL BOTE SEBORUCO 115 KV.</v>
      </c>
      <c r="W149" s="294" t="s">
        <v>28</v>
      </c>
      <c r="X149" s="298" t="s">
        <v>179</v>
      </c>
      <c r="Y149" s="344" t="s">
        <v>554</v>
      </c>
      <c r="Z149" s="336" t="s">
        <v>555</v>
      </c>
      <c r="AA149" s="254" t="s">
        <v>504</v>
      </c>
      <c r="AB149" s="333"/>
      <c r="AC149" s="294"/>
      <c r="AD149" s="292" t="s">
        <v>33</v>
      </c>
    </row>
    <row r="150" ht="22.5" customHeight="1">
      <c r="A150" s="231"/>
      <c r="B150" s="301"/>
      <c r="C150" s="294" t="s">
        <v>28</v>
      </c>
      <c r="D150" s="294" t="s">
        <v>182</v>
      </c>
      <c r="E150" s="294">
        <v>3434.0</v>
      </c>
      <c r="F150" s="295" t="str">
        <f>IFERROR(__xludf.DUMMYFUNCTION("VLOOKUP(D150, IMPORTRANGE(""https://docs.google.com/spreadsheets/d/1-1sI1CgmkGLtYav5pFpc8zU1CMdiR2hGtZeWB7zWrbY/edit"", ""BD075!A1:AV2803""), 5, FALSE)"),"HELIOS LANCEROS - 19,9MW")</f>
        <v>HELIOS LANCEROS - 19,9MW</v>
      </c>
      <c r="G150" s="292" t="str">
        <f>IFERROR(__xludf.DUMMYFUNCTION("VLOOKUP(D150, IMPORTRANGE(""https://docs.google.com/spreadsheets/d/1-1sI1CgmkGLtYav5pFpc8zU1CMdiR2hGtZeWB7zWrbY/edit"", ""BD075!A1:AV2803""), 15, FALSE)"),"ELECTRYON POWER COLOMBIA SAS")</f>
        <v>ELECTRYON POWER COLOMBIA SAS</v>
      </c>
      <c r="H150" s="301"/>
      <c r="I150" s="294" t="s">
        <v>178</v>
      </c>
      <c r="J150" s="294" t="str">
        <f>IFERROR(__xludf.DUMMYFUNCTION("VLOOKUP(D150, IMPORTRANGE(""https://docs.google.com/spreadsheets/d/1-1sI1CgmkGLtYav5pFpc8zU1CMdiR2hGtZeWB7zWrbY/edit"", ""BD075!A1:AV2803""), 28, FALSE)"),"TOLIMA")</f>
        <v>TOLIMA</v>
      </c>
      <c r="K150" s="294" t="str">
        <f>IFERROR(__xludf.DUMMYFUNCTION("VLOOKUP(D150, IMPORTRANGE(""https://docs.google.com/spreadsheets/d/1-1sI1CgmkGLtYav5pFpc8zU1CMdiR2hGtZeWB7zWrbY/edit"", ""BD075!A1:AV2803""), 29, FALSE)"),"MELGAR")</f>
        <v>MELGAR</v>
      </c>
      <c r="L150" s="294" t="s">
        <v>99</v>
      </c>
      <c r="M150" s="294"/>
      <c r="N150" s="294">
        <f>IFERROR(__xludf.DUMMYFUNCTION("VLOOKUP(D150, IMPORTRANGE(""https://docs.google.com/spreadsheets/d/1-1sI1CgmkGLtYav5pFpc8zU1CMdiR2hGtZeWB7zWrbY/edit"", ""BD075!A1:AV2803""), 22, FALSE)"),19.9)</f>
        <v>19.9</v>
      </c>
      <c r="O150" s="294" t="str">
        <f>IFERROR(__xludf.DUMMYFUNCTION("VLOOKUP(D150, IMPORTRANGE(""https://docs.google.com/spreadsheets/d/1-1sI1CgmkGLtYav5pFpc8zU1CMdiR2hGtZeWB7zWrbY/edit"", ""BD075!A1:AV2803""), 32, FALSE)"),"")</f>
        <v/>
      </c>
      <c r="P150" s="292" t="str">
        <f>IFERROR(__xludf.DUMMYFUNCTION("VLOOKUP(D150, IMPORTRANGE(""https://docs.google.com/spreadsheets/d/1-1sI1CgmkGLtYav5pFpc8zU1CMdiR2hGtZeWB7zWrbY/edit"", ""BD075!A1:AV2803""), 33, FALSE)"),"")</f>
        <v/>
      </c>
      <c r="Q150" s="294" t="str">
        <f>IFERROR(__xludf.DUMMYFUNCTION("VLOOKUP(D150, IMPORTRANGE(""https://docs.google.com/spreadsheets/d/1-1sI1CgmkGLtYav5pFpc8zU1CMdiR2hGtZeWB7zWrbY/edit"", ""BD075!A1:AV2803""), 7, FALSE)"),"SOLAR FV")</f>
        <v>SOLAR FV</v>
      </c>
      <c r="R150" s="294">
        <f t="shared" si="1"/>
        <v>2026</v>
      </c>
      <c r="S150" s="296">
        <f>IFERROR(__xludf.DUMMYFUNCTION("VLOOKUP(D150, IMPORTRANGE(""https://docs.google.com/spreadsheets/d/1-1sI1CgmkGLtYav5pFpc8zU1CMdiR2hGtZeWB7zWrbY/edit"", ""BD075!A1:AV2803""), 26, FALSE)"),46142.0)</f>
        <v>46142</v>
      </c>
      <c r="T150" s="304"/>
      <c r="U150" s="294" t="str">
        <f>IFERROR(__xludf.DUMMYFUNCTION("VLOOKUP(D150, IMPORTRANGE(""https://docs.google.com/spreadsheets/d/1-1sI1CgmkGLtYav5pFpc8zU1CMdiR2hGtZeWB7zWrbY/edit"", ""BD075!A1:AV2803""),34, FALSE)"),"SI")</f>
        <v>SI</v>
      </c>
      <c r="V150" s="292" t="str">
        <f>IFERROR(__xludf.DUMMYFUNCTION("VLOOKUP(D150, IMPORTRANGE(""https://docs.google.com/spreadsheets/d/1-1sI1CgmkGLtYav5pFpc8zU1CMdiR2hGtZeWB7zWrbY/edit"", ""BD075!A1:AV2803""), 35, FALSE)"),"REPOTENCIACIÓN DEL ENLACE GUACA - COLEGIO 115 KV Y CAMBIO DE CTS EN CIRCUITOS BOTE - TENAY 115 KV, BETANIA -EL BOTE 115 KV, BETANIA - SEBORUCO 115 KV, EL BOTE SEBORUCO 115 KV")</f>
        <v>REPOTENCIACIÓN DEL ENLACE GUACA - COLEGIO 115 KV Y CAMBIO DE CTS EN CIRCUITOS BOTE - TENAY 115 KV, BETANIA -EL BOTE 115 KV, BETANIA - SEBORUCO 115 KV, EL BOTE SEBORUCO 115 KV</v>
      </c>
      <c r="W150" s="294" t="s">
        <v>28</v>
      </c>
      <c r="X150" s="298" t="s">
        <v>183</v>
      </c>
      <c r="Y150" s="299" t="s">
        <v>556</v>
      </c>
      <c r="Z150" s="300" t="s">
        <v>424</v>
      </c>
      <c r="AA150" s="361" t="s">
        <v>557</v>
      </c>
      <c r="AB150" s="333"/>
      <c r="AC150" s="294"/>
      <c r="AD150" s="292" t="s">
        <v>33</v>
      </c>
    </row>
    <row r="151" ht="22.5" customHeight="1">
      <c r="A151" s="290"/>
      <c r="B151" s="232" t="s">
        <v>35</v>
      </c>
      <c r="C151" s="234" t="s">
        <v>28</v>
      </c>
      <c r="D151" s="234">
        <v>500.0</v>
      </c>
      <c r="E151" s="234">
        <v>3463.0</v>
      </c>
      <c r="F151" s="235" t="str">
        <f>IFERROR(__xludf.DUMMYFUNCTION("VLOOKUP(D151, IMPORTRANGE(""https://docs.google.com/spreadsheets/d/1-1sI1CgmkGLtYav5pFpc8zU1CMdiR2hGtZeWB7zWrbY/edit"", ""BD075!A1:AV2803""), 5, FALSE)"),"PLANTA SOLAR ESCOBAL 1 19,9 MW")</f>
        <v>PLANTA SOLAR ESCOBAL 1 19,9 MW</v>
      </c>
      <c r="G151" s="232" t="str">
        <f>IFERROR(__xludf.DUMMYFUNCTION("VLOOKUP(D151, IMPORTRANGE(""https://docs.google.com/spreadsheets/d/1-1sI1CgmkGLtYav5pFpc8zU1CMdiR2hGtZeWB7zWrbY/edit"", ""BD075!A1:AV2803""), 15, FALSE)"),"CELSIA COLOMBIA")</f>
        <v>CELSIA COLOMBIA</v>
      </c>
      <c r="H151" s="232" t="s">
        <v>77</v>
      </c>
      <c r="I151" s="234" t="s">
        <v>37</v>
      </c>
      <c r="J151" s="234" t="str">
        <f>IFERROR(__xludf.DUMMYFUNCTION("VLOOKUP(D151, IMPORTRANGE(""https://docs.google.com/spreadsheets/d/1-1sI1CgmkGLtYav5pFpc8zU1CMdiR2hGtZeWB7zWrbY/edit"", ""BD075!A1:AV2803""), 28, FALSE)"),"TOLIMA")</f>
        <v>TOLIMA</v>
      </c>
      <c r="K151" s="234" t="str">
        <f>IFERROR(__xludf.DUMMYFUNCTION("VLOOKUP(D151, IMPORTRANGE(""https://docs.google.com/spreadsheets/d/1-1sI1CgmkGLtYav5pFpc8zU1CMdiR2hGtZeWB7zWrbY/edit"", ""BD075!A1:AV2803""), 29, FALSE)"),"IBAGUÉ")</f>
        <v>IBAGUÉ</v>
      </c>
      <c r="L151" s="234" t="s">
        <v>99</v>
      </c>
      <c r="M151" s="234"/>
      <c r="N151" s="234">
        <f>IFERROR(__xludf.DUMMYFUNCTION("VLOOKUP(D151, IMPORTRANGE(""https://docs.google.com/spreadsheets/d/1-1sI1CgmkGLtYav5pFpc8zU1CMdiR2hGtZeWB7zWrbY/edit"", ""BD075!A1:AV2803""), 22, FALSE)"),19.9)</f>
        <v>19.9</v>
      </c>
      <c r="O151" s="234" t="str">
        <f>IFERROR(__xludf.DUMMYFUNCTION("VLOOKUP(D151, IMPORTRANGE(""https://docs.google.com/spreadsheets/d/1-1sI1CgmkGLtYav5pFpc8zU1CMdiR2hGtZeWB7zWrbY/edit"", ""BD075!A1:AV2803""), 32, FALSE)"),"MIROLINDO (IBAGUÉ) 34.5 KV")</f>
        <v>MIROLINDO (IBAGUÉ) 34.5 KV</v>
      </c>
      <c r="P151" s="232" t="str">
        <f>IFERROR(__xludf.DUMMYFUNCTION("VLOOKUP(D151, IMPORTRANGE(""https://docs.google.com/spreadsheets/d/1-1sI1CgmkGLtYav5pFpc8zU1CMdiR2hGtZeWB7zWrbY/edit"", ""BD075!A1:AV2803""), 33, FALSE)"),"CELSIA COLOMBIA S.A. E.S.P.")</f>
        <v>CELSIA COLOMBIA S.A. E.S.P.</v>
      </c>
      <c r="Q151" s="234" t="str">
        <f>IFERROR(__xludf.DUMMYFUNCTION("VLOOKUP(D151, IMPORTRANGE(""https://docs.google.com/spreadsheets/d/1-1sI1CgmkGLtYav5pFpc8zU1CMdiR2hGtZeWB7zWrbY/edit"", ""BD075!A1:AV2803""), 7, FALSE)"),"SOLAR FV")</f>
        <v>SOLAR FV</v>
      </c>
      <c r="R151" s="234">
        <f t="shared" si="1"/>
        <v>2026</v>
      </c>
      <c r="S151" s="236">
        <f>IFERROR(__xludf.DUMMYFUNCTION("VLOOKUP(D151, IMPORTRANGE(""https://docs.google.com/spreadsheets/d/1-1sI1CgmkGLtYav5pFpc8zU1CMdiR2hGtZeWB7zWrbY/edit"", ""BD075!A1:AV2803""), 26, FALSE)"),46265.0)</f>
        <v>46265</v>
      </c>
      <c r="T151" s="253"/>
      <c r="U151" s="234" t="str">
        <f>IFERROR(__xludf.DUMMYFUNCTION("VLOOKUP(D151, IMPORTRANGE(""https://docs.google.com/spreadsheets/d/1-1sI1CgmkGLtYav5pFpc8zU1CMdiR2hGtZeWB7zWrbY/edit"", ""BD075!A1:AV2803""),34, FALSE)"),"SI")</f>
        <v>SI</v>
      </c>
      <c r="V151" s="232" t="str">
        <f>IFERROR(__xludf.DUMMYFUNCTION("VLOOKUP(D151, IMPORTRANGE(""https://docs.google.com/spreadsheets/d/1-1sI1CgmkGLtYav5pFpc8zU1CMdiR2hGtZeWB7zWrbY/edit"", ""BD075!A1:AV2803""), 35, FALSE)"),"POSIBILIDAD DE AUMENTAR LA CAPACIDAD DE LAS LÍNEAS BRISAS - CAJAMARCA 115 KV, CAJAMARCAS - REGIVIT 115 KV Y BRISAS - PAPAYO 115 KV.SE EMITE CONCEPTO APROBADO SUPEDITADO A LA REPOTENCIACIÓN DE LAS LÍNEAS DEL STRCAMBIA NOMBRE A SOLAR ESCOBAL 1 -SE EMITE ALC"&amp;"ANCE MODIFICANDO LA FPO PARA DIC DE 2022.SE EMITE ALCANCE PARA EL CAMBIO DE NOMBRE DEL PROYECTO CELSIA SOLAR MIROLINDO I A SOLAR ESCOBAL 1.")</f>
        <v>POSIBILIDAD DE AUMENTAR LA CAPACIDAD DE LAS LÍNEAS BRISAS - CAJAMARCA 115 KV, CAJAMARCAS - REGIVIT 115 KV Y BRISAS - PAPAYO 115 KV.SE EMITE CONCEPTO APROBADO SUPEDITADO A LA REPOTENCIACIÓN DE LAS LÍNEAS DEL STRCAMBIA NOMBRE A SOLAR ESCOBAL 1 -SE EMITE ALCANCE MODIFICANDO LA FPO PARA DIC DE 2022.SE EMITE ALCANCE PARA EL CAMBIO DE NOMBRE DEL PROYECTO CELSIA SOLAR MIROLINDO I A SOLAR ESCOBAL 1.</v>
      </c>
      <c r="W151" s="234" t="s">
        <v>28</v>
      </c>
      <c r="X151" s="237" t="s">
        <v>215</v>
      </c>
      <c r="Y151" s="238" t="s">
        <v>558</v>
      </c>
      <c r="Z151" s="239" t="s">
        <v>559</v>
      </c>
      <c r="AA151" s="361" t="s">
        <v>557</v>
      </c>
      <c r="AB151" s="260"/>
      <c r="AC151" s="234"/>
      <c r="AD151" s="232" t="s">
        <v>58</v>
      </c>
    </row>
    <row r="152" ht="22.5" customHeight="1">
      <c r="A152" s="290"/>
      <c r="B152" s="232" t="s">
        <v>35</v>
      </c>
      <c r="C152" s="234" t="s">
        <v>28</v>
      </c>
      <c r="D152" s="234">
        <v>501.0</v>
      </c>
      <c r="E152" s="234">
        <v>3181.0</v>
      </c>
      <c r="F152" s="235" t="str">
        <f>IFERROR(__xludf.DUMMYFUNCTION("VLOOKUP(D152, IMPORTRANGE(""https://docs.google.com/spreadsheets/d/1-1sI1CgmkGLtYav5pFpc8zU1CMdiR2hGtZeWB7zWrbY/edit"", ""BD075!A1:AV2803""), 5, FALSE)"),"PLANTA SOLAR ESCOBAL 4")</f>
        <v>PLANTA SOLAR ESCOBAL 4</v>
      </c>
      <c r="G152" s="232" t="str">
        <f>IFERROR(__xludf.DUMMYFUNCTION("VLOOKUP(D152, IMPORTRANGE(""https://docs.google.com/spreadsheets/d/1-1sI1CgmkGLtYav5pFpc8zU1CMdiR2hGtZeWB7zWrbY/edit"", ""BD075!A1:AV2803""), 15, FALSE)"),"CELSIA COLOMBIA")</f>
        <v>CELSIA COLOMBIA</v>
      </c>
      <c r="H152" s="232" t="s">
        <v>77</v>
      </c>
      <c r="I152" s="234" t="s">
        <v>37</v>
      </c>
      <c r="J152" s="234" t="str">
        <f>IFERROR(__xludf.DUMMYFUNCTION("VLOOKUP(D152, IMPORTRANGE(""https://docs.google.com/spreadsheets/d/1-1sI1CgmkGLtYav5pFpc8zU1CMdiR2hGtZeWB7zWrbY/edit"", ""BD075!A1:AV2803""), 28, FALSE)"),"TOLIMA")</f>
        <v>TOLIMA</v>
      </c>
      <c r="K152" s="234" t="str">
        <f>IFERROR(__xludf.DUMMYFUNCTION("VLOOKUP(D152, IMPORTRANGE(""https://docs.google.com/spreadsheets/d/1-1sI1CgmkGLtYav5pFpc8zU1CMdiR2hGtZeWB7zWrbY/edit"", ""BD075!A1:AV2803""), 29, FALSE)"),"IBAGUÉ")</f>
        <v>IBAGUÉ</v>
      </c>
      <c r="L152" s="234" t="s">
        <v>99</v>
      </c>
      <c r="M152" s="362"/>
      <c r="N152" s="234">
        <f>IFERROR(__xludf.DUMMYFUNCTION("VLOOKUP(D152, IMPORTRANGE(""https://docs.google.com/spreadsheets/d/1-1sI1CgmkGLtYav5pFpc8zU1CMdiR2hGtZeWB7zWrbY/edit"", ""BD075!A1:AV2803""), 22, FALSE)"),19.9)</f>
        <v>19.9</v>
      </c>
      <c r="O152" s="234" t="str">
        <f>IFERROR(__xludf.DUMMYFUNCTION("VLOOKUP(D152, IMPORTRANGE(""https://docs.google.com/spreadsheets/d/1-1sI1CgmkGLtYav5pFpc8zU1CMdiR2hGtZeWB7zWrbY/edit"", ""BD075!A1:AV2803""), 32, FALSE)"),"PICALEÑA 34.5 KV")</f>
        <v>PICALEÑA 34.5 KV</v>
      </c>
      <c r="P152" s="232" t="str">
        <f>IFERROR(__xludf.DUMMYFUNCTION("VLOOKUP(D152, IMPORTRANGE(""https://docs.google.com/spreadsheets/d/1-1sI1CgmkGLtYav5pFpc8zU1CMdiR2hGtZeWB7zWrbY/edit"", ""BD075!A1:AV2803""), 33, FALSE)"),"CELSIA COLOMBIA S.A. E.S.P.")</f>
        <v>CELSIA COLOMBIA S.A. E.S.P.</v>
      </c>
      <c r="Q152" s="234" t="str">
        <f>IFERROR(__xludf.DUMMYFUNCTION("VLOOKUP(D152, IMPORTRANGE(""https://docs.google.com/spreadsheets/d/1-1sI1CgmkGLtYav5pFpc8zU1CMdiR2hGtZeWB7zWrbY/edit"", ""BD075!A1:AV2803""), 7, FALSE)"),"SOLAR FV")</f>
        <v>SOLAR FV</v>
      </c>
      <c r="R152" s="234">
        <f t="shared" si="1"/>
        <v>2026</v>
      </c>
      <c r="S152" s="236">
        <f>IFERROR(__xludf.DUMMYFUNCTION("VLOOKUP(D152, IMPORTRANGE(""https://docs.google.com/spreadsheets/d/1-1sI1CgmkGLtYav5pFpc8zU1CMdiR2hGtZeWB7zWrbY/edit"", ""BD075!A1:AV2803""), 26, FALSE)"),46265.0)</f>
        <v>46265</v>
      </c>
      <c r="T152" s="253"/>
      <c r="U152" s="234" t="str">
        <f>IFERROR(__xludf.DUMMYFUNCTION("VLOOKUP(D152, IMPORTRANGE(""https://docs.google.com/spreadsheets/d/1-1sI1CgmkGLtYav5pFpc8zU1CMdiR2hGtZeWB7zWrbY/edit"", ""BD075!A1:AV2803""),34, FALSE)"),"SI")</f>
        <v>SI</v>
      </c>
      <c r="V152" s="232" t="str">
        <f>IFERROR(__xludf.DUMMYFUNCTION("VLOOKUP(D152, IMPORTRANGE(""https://docs.google.com/spreadsheets/d/1-1sI1CgmkGLtYav5pFpc8zU1CMdiR2hGtZeWB7zWrbY/edit"", ""BD075!A1:AV2803""), 35, FALSE)"),"POSIBILIDAD DE AUMENTAR LA CAPACIDAD DE LAS LÍNEAS BRISAS - CAJAMARCA 115 KV, CAJAMARCAS - REGIVIT 115 KV Y BRISAS - PAPAYO 115 KV.SE EMITE CONCEPTO APROBADO SUPEDITADO A LA REPOTENCIACIÓN DE LAS LÍNEAS DEL STR")</f>
        <v>POSIBILIDAD DE AUMENTAR LA CAPACIDAD DE LAS LÍNEAS BRISAS - CAJAMARCA 115 KV, CAJAMARCAS - REGIVIT 115 KV Y BRISAS - PAPAYO 115 KV.SE EMITE CONCEPTO APROBADO SUPEDITADO A LA REPOTENCIACIÓN DE LAS LÍNEAS DEL STR</v>
      </c>
      <c r="W152" s="234" t="s">
        <v>28</v>
      </c>
      <c r="X152" s="237" t="s">
        <v>215</v>
      </c>
      <c r="Y152" s="238" t="s">
        <v>558</v>
      </c>
      <c r="Z152" s="239" t="s">
        <v>560</v>
      </c>
      <c r="AA152" s="361" t="s">
        <v>557</v>
      </c>
      <c r="AB152" s="260"/>
      <c r="AC152" s="234"/>
      <c r="AD152" s="232" t="s">
        <v>58</v>
      </c>
    </row>
    <row r="153" ht="22.5" customHeight="1">
      <c r="A153" s="290"/>
      <c r="B153" s="232" t="s">
        <v>27</v>
      </c>
      <c r="C153" s="234" t="s">
        <v>28</v>
      </c>
      <c r="D153" s="234">
        <v>277.0</v>
      </c>
      <c r="E153" s="234">
        <v>3401.0</v>
      </c>
      <c r="F153" s="235" t="str">
        <f>IFERROR(__xludf.DUMMYFUNCTION("VLOOKUP(D153, IMPORTRANGE(""https://docs.google.com/spreadsheets/d/1-1sI1CgmkGLtYav5pFpc8zU1CMdiR2hGtZeWB7zWrbY/edit"", ""BD075!A1:AV2803""), 5, FALSE)"),"PLANTA SOLAR LOS MORROSQUILLOS II DE 19,5 MW")</f>
        <v>PLANTA SOLAR LOS MORROSQUILLOS II DE 19,5 MW</v>
      </c>
      <c r="G153" s="232" t="str">
        <f>IFERROR(__xludf.DUMMYFUNCTION("VLOOKUP(D153, IMPORTRANGE(""https://docs.google.com/spreadsheets/d/1-1sI1CgmkGLtYav5pFpc8zU1CMdiR2hGtZeWB7zWrbY/edit"", ""BD075!A1:AV2803""), 15, FALSE)"),"CASTELLANA DE PROYECTOS SOLARES")</f>
        <v>CASTELLANA DE PROYECTOS SOLARES</v>
      </c>
      <c r="H153" s="232" t="s">
        <v>50</v>
      </c>
      <c r="I153" s="234" t="s">
        <v>42</v>
      </c>
      <c r="J153" s="234" t="str">
        <f>IFERROR(__xludf.DUMMYFUNCTION("VLOOKUP(D153, IMPORTRANGE(""https://docs.google.com/spreadsheets/d/1-1sI1CgmkGLtYav5pFpc8zU1CMdiR2hGtZeWB7zWrbY/edit"", ""BD075!A1:AV2803""), 28, FALSE)"),"SUCRE")</f>
        <v>SUCRE</v>
      </c>
      <c r="K153" s="234" t="str">
        <f>IFERROR(__xludf.DUMMYFUNCTION("VLOOKUP(D153, IMPORTRANGE(""https://docs.google.com/spreadsheets/d/1-1sI1CgmkGLtYav5pFpc8zU1CMdiR2hGtZeWB7zWrbY/edit"", ""BD075!A1:AV2803""), 29, FALSE)"),"SAN JOSÉ DE TOLUVIEJO")</f>
        <v>SAN JOSÉ DE TOLUVIEJO</v>
      </c>
      <c r="L153" s="234" t="s">
        <v>72</v>
      </c>
      <c r="M153" s="234"/>
      <c r="N153" s="234">
        <f>IFERROR(__xludf.DUMMYFUNCTION("VLOOKUP(D153, IMPORTRANGE(""https://docs.google.com/spreadsheets/d/1-1sI1CgmkGLtYav5pFpc8zU1CMdiR2hGtZeWB7zWrbY/edit"", ""BD075!A1:AV2803""), 22, FALSE)"),19.5)</f>
        <v>19.5</v>
      </c>
      <c r="O153" s="234" t="str">
        <f>IFERROR(__xludf.DUMMYFUNCTION("VLOOKUP(D153, IMPORTRANGE(""https://docs.google.com/spreadsheets/d/1-1sI1CgmkGLtYav5pFpc8zU1CMdiR2hGtZeWB7zWrbY/edit"", ""BD075!A1:AV2803""), 32, FALSE)"),"TOLUVIEJO 110 KV")</f>
        <v>TOLUVIEJO 110 KV</v>
      </c>
      <c r="P153" s="232" t="str">
        <f>IFERROR(__xludf.DUMMYFUNCTION("VLOOKUP(D153, IMPORTRANGE(""https://docs.google.com/spreadsheets/d/1-1sI1CgmkGLtYav5pFpc8zU1CMdiR2hGtZeWB7zWrbY/edit"", ""BD075!A1:AV2803""), 33, FALSE)"),"CARIBE MAR DE LA COSTA S.A. E.S.P. - AFINIA")</f>
        <v>CARIBE MAR DE LA COSTA S.A. E.S.P. - AFINIA</v>
      </c>
      <c r="Q153" s="234" t="str">
        <f>IFERROR(__xludf.DUMMYFUNCTION("VLOOKUP(D153, IMPORTRANGE(""https://docs.google.com/spreadsheets/d/1-1sI1CgmkGLtYav5pFpc8zU1CMdiR2hGtZeWB7zWrbY/edit"", ""BD075!A1:AV2803""), 7, FALSE)"),"SOLAR FV")</f>
        <v>SOLAR FV</v>
      </c>
      <c r="R153" s="234">
        <f t="shared" si="1"/>
        <v>2026</v>
      </c>
      <c r="S153" s="236">
        <v>46387.0</v>
      </c>
      <c r="T153" s="259"/>
      <c r="U153" s="234" t="str">
        <f>IFERROR(__xludf.DUMMYFUNCTION("VLOOKUP(D153, IMPORTRANGE(""https://docs.google.com/spreadsheets/d/1-1sI1CgmkGLtYav5pFpc8zU1CMdiR2hGtZeWB7zWrbY/edit"", ""BD075!A1:AV2803""),34, FALSE)"),"SI")</f>
        <v>SI</v>
      </c>
      <c r="V153" s="232" t="str">
        <f>IFERROR(__xludf.DUMMYFUNCTION("VLOOKUP(D153, IMPORTRANGE(""https://docs.google.com/spreadsheets/d/1-1sI1CgmkGLtYav5pFpc8zU1CMdiR2hGtZeWB7zWrbY/edit"", ""BD075!A1:AV2803""), 35, FALSE)"),"SUPEDITADO A NUEVA BAHÍA EN TOLUVIEJO 110 KV")</f>
        <v>SUPEDITADO A NUEVA BAHÍA EN TOLUVIEJO 110 KV</v>
      </c>
      <c r="W153" s="234" t="s">
        <v>28</v>
      </c>
      <c r="X153" s="334" t="s">
        <v>214</v>
      </c>
      <c r="Y153" s="337" t="s">
        <v>561</v>
      </c>
      <c r="Z153" s="338" t="s">
        <v>562</v>
      </c>
      <c r="AA153" s="361" t="s">
        <v>557</v>
      </c>
      <c r="AB153" s="260"/>
      <c r="AC153" s="234"/>
      <c r="AD153" s="232" t="s">
        <v>33</v>
      </c>
    </row>
    <row r="154" ht="22.5" customHeight="1">
      <c r="A154" s="290"/>
      <c r="B154" s="232" t="s">
        <v>27</v>
      </c>
      <c r="C154" s="234" t="s">
        <v>28</v>
      </c>
      <c r="D154" s="234">
        <v>254.0</v>
      </c>
      <c r="E154" s="234">
        <v>3400.0</v>
      </c>
      <c r="F154" s="235" t="str">
        <f>IFERROR(__xludf.DUMMYFUNCTION("VLOOKUP(D154, IMPORTRANGE(""https://docs.google.com/spreadsheets/d/1-1sI1CgmkGLtYav5pFpc8zU1CMdiR2hGtZeWB7zWrbY/edit"", ""BD075!A1:AV2803""), 5, FALSE)"),"PLANTA SOLAR LOS MORROSQUILLOS I DE 19,5 MW")</f>
        <v>PLANTA SOLAR LOS MORROSQUILLOS I DE 19,5 MW</v>
      </c>
      <c r="G154" s="232" t="str">
        <f>IFERROR(__xludf.DUMMYFUNCTION("VLOOKUP(D154, IMPORTRANGE(""https://docs.google.com/spreadsheets/d/1-1sI1CgmkGLtYav5pFpc8zU1CMdiR2hGtZeWB7zWrbY/edit"", ""BD075!A1:AV2803""), 15, FALSE)"),"LOS MORROSQUILLOS SOLAR S.A.S.")</f>
        <v>LOS MORROSQUILLOS SOLAR S.A.S.</v>
      </c>
      <c r="H154" s="232" t="s">
        <v>50</v>
      </c>
      <c r="I154" s="234" t="s">
        <v>42</v>
      </c>
      <c r="J154" s="234" t="str">
        <f>IFERROR(__xludf.DUMMYFUNCTION("VLOOKUP(D154, IMPORTRANGE(""https://docs.google.com/spreadsheets/d/1-1sI1CgmkGLtYav5pFpc8zU1CMdiR2hGtZeWB7zWrbY/edit"", ""BD075!A1:AV2803""), 28, FALSE)"),"SUCRE")</f>
        <v>SUCRE</v>
      </c>
      <c r="K154" s="234" t="str">
        <f>IFERROR(__xludf.DUMMYFUNCTION("VLOOKUP(D154, IMPORTRANGE(""https://docs.google.com/spreadsheets/d/1-1sI1CgmkGLtYav5pFpc8zU1CMdiR2hGtZeWB7zWrbY/edit"", ""BD075!A1:AV2803""), 29, FALSE)"),"SAN JOSÉ DE TOLUVIEJO")</f>
        <v>SAN JOSÉ DE TOLUVIEJO</v>
      </c>
      <c r="L154" s="234" t="s">
        <v>72</v>
      </c>
      <c r="M154" s="234"/>
      <c r="N154" s="234">
        <f>IFERROR(__xludf.DUMMYFUNCTION("VLOOKUP(D154, IMPORTRANGE(""https://docs.google.com/spreadsheets/d/1-1sI1CgmkGLtYav5pFpc8zU1CMdiR2hGtZeWB7zWrbY/edit"", ""BD075!A1:AV2803""), 22, FALSE)"),19.9)</f>
        <v>19.9</v>
      </c>
      <c r="O154" s="234" t="str">
        <f>IFERROR(__xludf.DUMMYFUNCTION("VLOOKUP(D154, IMPORTRANGE(""https://docs.google.com/spreadsheets/d/1-1sI1CgmkGLtYav5pFpc8zU1CMdiR2hGtZeWB7zWrbY/edit"", ""BD075!A1:AV2803""), 32, FALSE)"),"TOLUVIEJO 110 KV")</f>
        <v>TOLUVIEJO 110 KV</v>
      </c>
      <c r="P154" s="232" t="str">
        <f>IFERROR(__xludf.DUMMYFUNCTION("VLOOKUP(D154, IMPORTRANGE(""https://docs.google.com/spreadsheets/d/1-1sI1CgmkGLtYav5pFpc8zU1CMdiR2hGtZeWB7zWrbY/edit"", ""BD075!A1:AV2803""), 33, FALSE)"),"CARIBE MAR DE LA COSTA S.A. E.S.P. - AFINIA")</f>
        <v>CARIBE MAR DE LA COSTA S.A. E.S.P. - AFINIA</v>
      </c>
      <c r="Q154" s="234" t="str">
        <f>IFERROR(__xludf.DUMMYFUNCTION("VLOOKUP(D154, IMPORTRANGE(""https://docs.google.com/spreadsheets/d/1-1sI1CgmkGLtYav5pFpc8zU1CMdiR2hGtZeWB7zWrbY/edit"", ""BD075!A1:AV2803""), 7, FALSE)"),"SOLAR FV")</f>
        <v>SOLAR FV</v>
      </c>
      <c r="R154" s="234">
        <f t="shared" si="1"/>
        <v>2026</v>
      </c>
      <c r="S154" s="236">
        <f>IFERROR(__xludf.DUMMYFUNCTION("VLOOKUP(D154, IMPORTRANGE(""https://docs.google.com/spreadsheets/d/1-1sI1CgmkGLtYav5pFpc8zU1CMdiR2hGtZeWB7zWrbY/edit"", ""BD075!A1:AV2803""), 26, FALSE)"),46265.0)</f>
        <v>46265</v>
      </c>
      <c r="T154" s="259"/>
      <c r="U154" s="234" t="str">
        <f>IFERROR(__xludf.DUMMYFUNCTION("VLOOKUP(D154, IMPORTRANGE(""https://docs.google.com/spreadsheets/d/1-1sI1CgmkGLtYav5pFpc8zU1CMdiR2hGtZeWB7zWrbY/edit"", ""BD075!A1:AV2803""),34, FALSE)"),"NO")</f>
        <v>NO</v>
      </c>
      <c r="V154" s="232" t="str">
        <f>IFERROR(__xludf.DUMMYFUNCTION("VLOOKUP(D154, IMPORTRANGE(""https://docs.google.com/spreadsheets/d/1-1sI1CgmkGLtYav5pFpc8zU1CMdiR2hGtZeWB7zWrbY/edit"", ""BD075!A1:AV2803""), 35, FALSE)"),"")</f>
        <v/>
      </c>
      <c r="W154" s="234" t="s">
        <v>28</v>
      </c>
      <c r="X154" s="334" t="s">
        <v>216</v>
      </c>
      <c r="Y154" s="337" t="s">
        <v>563</v>
      </c>
      <c r="Z154" s="338" t="s">
        <v>564</v>
      </c>
      <c r="AA154" s="361" t="s">
        <v>557</v>
      </c>
      <c r="AB154" s="260"/>
      <c r="AC154" s="234"/>
      <c r="AD154" s="232" t="s">
        <v>33</v>
      </c>
    </row>
    <row r="155" ht="22.5" customHeight="1">
      <c r="A155" s="290"/>
      <c r="B155" s="292" t="s">
        <v>27</v>
      </c>
      <c r="C155" s="234" t="s">
        <v>28</v>
      </c>
      <c r="D155" s="294">
        <v>715.0</v>
      </c>
      <c r="E155" s="294">
        <v>3219.0</v>
      </c>
      <c r="F155" s="295" t="str">
        <f>IFERROR(__xludf.DUMMYFUNCTION("VLOOKUP(D155, IMPORTRANGE(""https://docs.google.com/spreadsheets/d/1-1sI1CgmkGLtYav5pFpc8zU1CMdiR2hGtZeWB7zWrbY/edit"", ""BD075!A1:AV2803""), 5, FALSE)"),"PARQUE SOLAR FOTOVOLTAICO LIGUSTRO I DE 99.9 MW")</f>
        <v>PARQUE SOLAR FOTOVOLTAICO LIGUSTRO I DE 99.9 MW</v>
      </c>
      <c r="G155" s="292" t="str">
        <f>IFERROR(__xludf.DUMMYFUNCTION("VLOOKUP(D155, IMPORTRANGE(""https://docs.google.com/spreadsheets/d/1-1sI1CgmkGLtYav5pFpc8zU1CMdiR2hGtZeWB7zWrbY/edit"", ""BD075!A1:AV2803""), 15, FALSE)"),"GREEN ENERGY DS&amp;E SAS")</f>
        <v>GREEN ENERGY DS&amp;E SAS</v>
      </c>
      <c r="H155" s="292" t="s">
        <v>217</v>
      </c>
      <c r="I155" s="294" t="s">
        <v>45</v>
      </c>
      <c r="J155" s="294" t="str">
        <f>IFERROR(__xludf.DUMMYFUNCTION("VLOOKUP(D155, IMPORTRANGE(""https://docs.google.com/spreadsheets/d/1-1sI1CgmkGLtYav5pFpc8zU1CMdiR2hGtZeWB7zWrbY/edit"", ""BD075!A1:AV2803""), 28, FALSE)"),"CORDOBA")</f>
        <v>CORDOBA</v>
      </c>
      <c r="K155" s="294" t="str">
        <f>IFERROR(__xludf.DUMMYFUNCTION("VLOOKUP(D155, IMPORTRANGE(""https://docs.google.com/spreadsheets/d/1-1sI1CgmkGLtYav5pFpc8zU1CMdiR2hGtZeWB7zWrbY/edit"", ""BD075!A1:AV2803""), 29, FALSE)"),"SAHAGÚN")</f>
        <v>SAHAGÚN</v>
      </c>
      <c r="L155" s="294" t="s">
        <v>43</v>
      </c>
      <c r="M155" s="294"/>
      <c r="N155" s="294">
        <f>IFERROR(__xludf.DUMMYFUNCTION("VLOOKUP(D155, IMPORTRANGE(""https://docs.google.com/spreadsheets/d/1-1sI1CgmkGLtYav5pFpc8zU1CMdiR2hGtZeWB7zWrbY/edit"", ""BD075!A1:AV2803""), 22, FALSE)"),99.9)</f>
        <v>99.9</v>
      </c>
      <c r="O155" s="294" t="str">
        <f>IFERROR(__xludf.DUMMYFUNCTION("VLOOKUP(D155, IMPORTRANGE(""https://docs.google.com/spreadsheets/d/1-1sI1CgmkGLtYav5pFpc8zU1CMdiR2hGtZeWB7zWrbY/edit"", ""BD075!A1:AV2803""), 32, FALSE)"),"SAHAGUN 500 KV")</f>
        <v>SAHAGUN 500 KV</v>
      </c>
      <c r="P155" s="292" t="str">
        <f>IFERROR(__xludf.DUMMYFUNCTION("VLOOKUP(D155, IMPORTRANGE(""https://docs.google.com/spreadsheets/d/1-1sI1CgmkGLtYav5pFpc8zU1CMdiR2hGtZeWB7zWrbY/edit"", ""BD075!A1:AV2803""), 33, FALSE)"),"CELSIA COLOMBIA S.A. E.S.P.")</f>
        <v>CELSIA COLOMBIA S.A. E.S.P.</v>
      </c>
      <c r="Q155" s="294" t="str">
        <f>IFERROR(__xludf.DUMMYFUNCTION("VLOOKUP(D155, IMPORTRANGE(""https://docs.google.com/spreadsheets/d/1-1sI1CgmkGLtYav5pFpc8zU1CMdiR2hGtZeWB7zWrbY/edit"", ""BD075!A1:AV2803""), 7, FALSE)"),"SOLAR FV")</f>
        <v>SOLAR FV</v>
      </c>
      <c r="R155" s="294">
        <f t="shared" si="1"/>
        <v>2026</v>
      </c>
      <c r="S155" s="296">
        <f>IFERROR(__xludf.DUMMYFUNCTION("VLOOKUP(D155, IMPORTRANGE(""https://docs.google.com/spreadsheets/d/1-1sI1CgmkGLtYav5pFpc8zU1CMdiR2hGtZeWB7zWrbY/edit"", ""BD075!A1:AV2803""), 26, FALSE)"),46266.0)</f>
        <v>46266</v>
      </c>
      <c r="T155" s="297"/>
      <c r="U155" s="294" t="str">
        <f>IFERROR(__xludf.DUMMYFUNCTION("VLOOKUP(D155, IMPORTRANGE(""https://docs.google.com/spreadsheets/d/1-1sI1CgmkGLtYav5pFpc8zU1CMdiR2hGtZeWB7zWrbY/edit"", ""BD075!A1:AV2803""),34, FALSE)"),"SI")</f>
        <v>SI</v>
      </c>
      <c r="V155" s="292" t="str">
        <f>IFERROR(__xludf.DUMMYFUNCTION("VLOOKUP(D155, IMPORTRANGE(""https://docs.google.com/spreadsheets/d/1-1sI1CgmkGLtYav5pFpc8zU1CMdiR2hGtZeWB7zWrbY/edit"", ""BD075!A1:AV2803""), 35, FALSE)"),"A ENTRADA EN OPERACIÓN DE LA SUBESTACIÓN SAHAGÚN 500 KV Y LÍNEAS ASOCIADAS (UPME 09-2019).")</f>
        <v>A ENTRADA EN OPERACIÓN DE LA SUBESTACIÓN SAHAGÚN 500 KV Y LÍNEAS ASOCIADAS (UPME 09-2019).</v>
      </c>
      <c r="W155" s="294" t="s">
        <v>28</v>
      </c>
      <c r="X155" s="298" t="s">
        <v>218</v>
      </c>
      <c r="Y155" s="360" t="s">
        <v>565</v>
      </c>
      <c r="Z155" s="336" t="s">
        <v>566</v>
      </c>
      <c r="AA155" s="361" t="s">
        <v>557</v>
      </c>
      <c r="AB155" s="260"/>
      <c r="AC155" s="234"/>
      <c r="AD155" s="292" t="s">
        <v>33</v>
      </c>
    </row>
    <row r="156" ht="22.5" customHeight="1">
      <c r="A156" s="290"/>
      <c r="B156" s="292" t="s">
        <v>27</v>
      </c>
      <c r="C156" s="234" t="s">
        <v>28</v>
      </c>
      <c r="D156" s="294">
        <v>714.0</v>
      </c>
      <c r="E156" s="294">
        <v>3221.0</v>
      </c>
      <c r="F156" s="295" t="str">
        <f>IFERROR(__xludf.DUMMYFUNCTION("VLOOKUP(D156, IMPORTRANGE(""https://docs.google.com/spreadsheets/d/1-1sI1CgmkGLtYav5pFpc8zU1CMdiR2hGtZeWB7zWrbY/edit"", ""BD075!A1:AV2803""), 5, FALSE)"),"PARQUE SOLAR FOTOVOLTAICO LIGUSTRO II DE 99.9 MW")</f>
        <v>PARQUE SOLAR FOTOVOLTAICO LIGUSTRO II DE 99.9 MW</v>
      </c>
      <c r="G156" s="292" t="str">
        <f>IFERROR(__xludf.DUMMYFUNCTION("VLOOKUP(D156, IMPORTRANGE(""https://docs.google.com/spreadsheets/d/1-1sI1CgmkGLtYav5pFpc8zU1CMdiR2hGtZeWB7zWrbY/edit"", ""BD075!A1:AV2803""), 15, FALSE)"),"GREEN ENERGY DS&amp;E SAS")</f>
        <v>GREEN ENERGY DS&amp;E SAS</v>
      </c>
      <c r="H156" s="292" t="s">
        <v>217</v>
      </c>
      <c r="I156" s="294" t="s">
        <v>45</v>
      </c>
      <c r="J156" s="294" t="str">
        <f>IFERROR(__xludf.DUMMYFUNCTION("VLOOKUP(D156, IMPORTRANGE(""https://docs.google.com/spreadsheets/d/1-1sI1CgmkGLtYav5pFpc8zU1CMdiR2hGtZeWB7zWrbY/edit"", ""BD075!A1:AV2803""), 28, FALSE)"),"CORDOBA")</f>
        <v>CORDOBA</v>
      </c>
      <c r="K156" s="294" t="str">
        <f>IFERROR(__xludf.DUMMYFUNCTION("VLOOKUP(D156, IMPORTRANGE(""https://docs.google.com/spreadsheets/d/1-1sI1CgmkGLtYav5pFpc8zU1CMdiR2hGtZeWB7zWrbY/edit"", ""BD075!A1:AV2803""), 29, FALSE)"),"SAHAGÚN")</f>
        <v>SAHAGÚN</v>
      </c>
      <c r="L156" s="294" t="s">
        <v>43</v>
      </c>
      <c r="M156" s="294"/>
      <c r="N156" s="294">
        <f>IFERROR(__xludf.DUMMYFUNCTION("VLOOKUP(D156, IMPORTRANGE(""https://docs.google.com/spreadsheets/d/1-1sI1CgmkGLtYav5pFpc8zU1CMdiR2hGtZeWB7zWrbY/edit"", ""BD075!A1:AV2803""), 22, FALSE)"),99.9)</f>
        <v>99.9</v>
      </c>
      <c r="O156" s="294" t="str">
        <f>IFERROR(__xludf.DUMMYFUNCTION("VLOOKUP(D156, IMPORTRANGE(""https://docs.google.com/spreadsheets/d/1-1sI1CgmkGLtYav5pFpc8zU1CMdiR2hGtZeWB7zWrbY/edit"", ""BD075!A1:AV2803""), 32, FALSE)"),"SAHAGUN 500 KV")</f>
        <v>SAHAGUN 500 KV</v>
      </c>
      <c r="P156" s="292" t="str">
        <f>IFERROR(__xludf.DUMMYFUNCTION("VLOOKUP(D156, IMPORTRANGE(""https://docs.google.com/spreadsheets/d/1-1sI1CgmkGLtYav5pFpc8zU1CMdiR2hGtZeWB7zWrbY/edit"", ""BD075!A1:AV2803""), 33, FALSE)"),"CELSIA COLOMBIA S.A. E.S.P.")</f>
        <v>CELSIA COLOMBIA S.A. E.S.P.</v>
      </c>
      <c r="Q156" s="294" t="str">
        <f>IFERROR(__xludf.DUMMYFUNCTION("VLOOKUP(D156, IMPORTRANGE(""https://docs.google.com/spreadsheets/d/1-1sI1CgmkGLtYav5pFpc8zU1CMdiR2hGtZeWB7zWrbY/edit"", ""BD075!A1:AV2803""), 7, FALSE)"),"SOLAR FV")</f>
        <v>SOLAR FV</v>
      </c>
      <c r="R156" s="294">
        <f t="shared" si="1"/>
        <v>2026</v>
      </c>
      <c r="S156" s="296">
        <f>IFERROR(__xludf.DUMMYFUNCTION("VLOOKUP(D156, IMPORTRANGE(""https://docs.google.com/spreadsheets/d/1-1sI1CgmkGLtYav5pFpc8zU1CMdiR2hGtZeWB7zWrbY/edit"", ""BD075!A1:AV2803""), 26, FALSE)"),46266.0)</f>
        <v>46266</v>
      </c>
      <c r="T156" s="297"/>
      <c r="U156" s="294" t="str">
        <f>IFERROR(__xludf.DUMMYFUNCTION("VLOOKUP(D156, IMPORTRANGE(""https://docs.google.com/spreadsheets/d/1-1sI1CgmkGLtYav5pFpc8zU1CMdiR2hGtZeWB7zWrbY/edit"", ""BD075!A1:AV2803""),34, FALSE)"),"NO")</f>
        <v>NO</v>
      </c>
      <c r="V156" s="292" t="str">
        <f>IFERROR(__xludf.DUMMYFUNCTION("VLOOKUP(D156, IMPORTRANGE(""https://docs.google.com/spreadsheets/d/1-1sI1CgmkGLtYav5pFpc8zU1CMdiR2hGtZeWB7zWrbY/edit"", ""BD075!A1:AV2803""), 35, FALSE)"),"")</f>
        <v/>
      </c>
      <c r="W156" s="294" t="s">
        <v>28</v>
      </c>
      <c r="X156" s="298" t="s">
        <v>219</v>
      </c>
      <c r="Y156" s="360" t="s">
        <v>567</v>
      </c>
      <c r="Z156" s="336" t="s">
        <v>568</v>
      </c>
      <c r="AA156" s="361" t="s">
        <v>557</v>
      </c>
      <c r="AB156" s="260"/>
      <c r="AC156" s="234"/>
      <c r="AD156" s="292" t="s">
        <v>33</v>
      </c>
    </row>
    <row r="157" ht="22.5" customHeight="1">
      <c r="A157" s="290"/>
      <c r="B157" s="292" t="s">
        <v>27</v>
      </c>
      <c r="C157" s="234" t="s">
        <v>28</v>
      </c>
      <c r="D157" s="294">
        <v>669.0</v>
      </c>
      <c r="E157" s="294">
        <v>3222.0</v>
      </c>
      <c r="F157" s="295" t="str">
        <f>IFERROR(__xludf.DUMMYFUNCTION("VLOOKUP(D157, IMPORTRANGE(""https://docs.google.com/spreadsheets/d/1-1sI1CgmkGLtYav5pFpc8zU1CMdiR2hGtZeWB7zWrbY/edit"", ""BD075!A1:AV2803""), 5, FALSE)"),"PARQUE SOLAR FOTOVOLTAICO TANGARA DE 99,9 MW")</f>
        <v>PARQUE SOLAR FOTOVOLTAICO TANGARA DE 99,9 MW</v>
      </c>
      <c r="G157" s="292" t="str">
        <f>IFERROR(__xludf.DUMMYFUNCTION("VLOOKUP(D157, IMPORTRANGE(""https://docs.google.com/spreadsheets/d/1-1sI1CgmkGLtYav5pFpc8zU1CMdiR2hGtZeWB7zWrbY/edit"", ""BD075!A1:AV2803""), 15, FALSE)"),"GREEN ENERGY DS&amp;E SAS")</f>
        <v>GREEN ENERGY DS&amp;E SAS</v>
      </c>
      <c r="H157" s="292" t="s">
        <v>217</v>
      </c>
      <c r="I157" s="294" t="s">
        <v>45</v>
      </c>
      <c r="J157" s="294" t="str">
        <f>IFERROR(__xludf.DUMMYFUNCTION("VLOOKUP(D157, IMPORTRANGE(""https://docs.google.com/spreadsheets/d/1-1sI1CgmkGLtYav5pFpc8zU1CMdiR2hGtZeWB7zWrbY/edit"", ""BD075!A1:AV2803""), 28, FALSE)"),"CORDOBA")</f>
        <v>CORDOBA</v>
      </c>
      <c r="K157" s="294" t="str">
        <f>IFERROR(__xludf.DUMMYFUNCTION("VLOOKUP(D157, IMPORTRANGE(""https://docs.google.com/spreadsheets/d/1-1sI1CgmkGLtYav5pFpc8zU1CMdiR2hGtZeWB7zWrbY/edit"", ""BD075!A1:AV2803""), 29, FALSE)"),"CIÉNAGA DE ORO")</f>
        <v>CIÉNAGA DE ORO</v>
      </c>
      <c r="L157" s="294" t="s">
        <v>43</v>
      </c>
      <c r="M157" s="294"/>
      <c r="N157" s="294">
        <f>IFERROR(__xludf.DUMMYFUNCTION("VLOOKUP(D157, IMPORTRANGE(""https://docs.google.com/spreadsheets/d/1-1sI1CgmkGLtYav5pFpc8zU1CMdiR2hGtZeWB7zWrbY/edit"", ""BD075!A1:AV2803""), 22, FALSE)"),99.9)</f>
        <v>99.9</v>
      </c>
      <c r="O157" s="294" t="str">
        <f>IFERROR(__xludf.DUMMYFUNCTION("VLOOKUP(D157, IMPORTRANGE(""https://docs.google.com/spreadsheets/d/1-1sI1CgmkGLtYav5pFpc8zU1CMdiR2hGtZeWB7zWrbY/edit"", ""BD075!A1:AV2803""), 32, FALSE)"),"SAHAGUN 500 KV")</f>
        <v>SAHAGUN 500 KV</v>
      </c>
      <c r="P157" s="292" t="str">
        <f>IFERROR(__xludf.DUMMYFUNCTION("VLOOKUP(D157, IMPORTRANGE(""https://docs.google.com/spreadsheets/d/1-1sI1CgmkGLtYav5pFpc8zU1CMdiR2hGtZeWB7zWrbY/edit"", ""BD075!A1:AV2803""), 33, FALSE)"),"CELSIA COLOMBIA S.A. E.S.P.")</f>
        <v>CELSIA COLOMBIA S.A. E.S.P.</v>
      </c>
      <c r="Q157" s="294" t="str">
        <f>IFERROR(__xludf.DUMMYFUNCTION("VLOOKUP(D157, IMPORTRANGE(""https://docs.google.com/spreadsheets/d/1-1sI1CgmkGLtYav5pFpc8zU1CMdiR2hGtZeWB7zWrbY/edit"", ""BD075!A1:AV2803""), 7, FALSE)"),"SOLAR FV")</f>
        <v>SOLAR FV</v>
      </c>
      <c r="R157" s="294">
        <f t="shared" si="1"/>
        <v>2026</v>
      </c>
      <c r="S157" s="296">
        <f>IFERROR(__xludf.DUMMYFUNCTION("VLOOKUP(D157, IMPORTRANGE(""https://docs.google.com/spreadsheets/d/1-1sI1CgmkGLtYav5pFpc8zU1CMdiR2hGtZeWB7zWrbY/edit"", ""BD075!A1:AV2803""), 26, FALSE)"),46266.0)</f>
        <v>46266</v>
      </c>
      <c r="T157" s="297"/>
      <c r="U157" s="294" t="str">
        <f>IFERROR(__xludf.DUMMYFUNCTION("VLOOKUP(D157, IMPORTRANGE(""https://docs.google.com/spreadsheets/d/1-1sI1CgmkGLtYav5pFpc8zU1CMdiR2hGtZeWB7zWrbY/edit"", ""BD075!A1:AV2803""),34, FALSE)"),"NO")</f>
        <v>NO</v>
      </c>
      <c r="V157" s="292" t="str">
        <f>IFERROR(__xludf.DUMMYFUNCTION("VLOOKUP(D157, IMPORTRANGE(""https://docs.google.com/spreadsheets/d/1-1sI1CgmkGLtYav5pFpc8zU1CMdiR2hGtZeWB7zWrbY/edit"", ""BD075!A1:AV2803""), 35, FALSE)"),"")</f>
        <v/>
      </c>
      <c r="W157" s="294" t="s">
        <v>28</v>
      </c>
      <c r="X157" s="298" t="s">
        <v>220</v>
      </c>
      <c r="Y157" s="360" t="s">
        <v>569</v>
      </c>
      <c r="Z157" s="336" t="s">
        <v>570</v>
      </c>
      <c r="AA157" s="361" t="s">
        <v>557</v>
      </c>
      <c r="AB157" s="260"/>
      <c r="AC157" s="234"/>
      <c r="AD157" s="292" t="s">
        <v>221</v>
      </c>
    </row>
    <row r="158" ht="22.5" customHeight="1">
      <c r="A158" s="290"/>
      <c r="B158" s="232" t="s">
        <v>27</v>
      </c>
      <c r="C158" s="234" t="s">
        <v>28</v>
      </c>
      <c r="D158" s="234">
        <v>182.0</v>
      </c>
      <c r="E158" s="234">
        <v>3371.0</v>
      </c>
      <c r="F158" s="235" t="str">
        <f>IFERROR(__xludf.DUMMYFUNCTION("VLOOKUP(D158, IMPORTRANGE(""https://docs.google.com/spreadsheets/d/1-1sI1CgmkGLtYav5pFpc8zU1CMdiR2hGtZeWB7zWrbY/edit"", ""BD075!A1:AV2803""), 5, FALSE)"),"PROYECTO DE GENERACIÓN FOTOVOLTAICA ""EL JARDIN"" DE 9.9 MW")</f>
        <v>PROYECTO DE GENERACIÓN FOTOVOLTAICA "EL JARDIN" DE 9.9 MW</v>
      </c>
      <c r="G158" s="232" t="str">
        <f>IFERROR(__xludf.DUMMYFUNCTION("VLOOKUP(D158, IMPORTRANGE(""https://docs.google.com/spreadsheets/d/1-1sI1CgmkGLtYav5pFpc8zU1CMdiR2hGtZeWB7zWrbY/edit"", ""BD075!A1:AV2803""), 15, FALSE)"),"DS COLOMBIA 2 S.A.S.")</f>
        <v>DS COLOMBIA 2 S.A.S.</v>
      </c>
      <c r="H158" s="232" t="s">
        <v>180</v>
      </c>
      <c r="I158" s="234" t="s">
        <v>105</v>
      </c>
      <c r="J158" s="234" t="str">
        <f>IFERROR(__xludf.DUMMYFUNCTION("VLOOKUP(D158, IMPORTRANGE(""https://docs.google.com/spreadsheets/d/1-1sI1CgmkGLtYav5pFpc8zU1CMdiR2hGtZeWB7zWrbY/edit"", ""BD075!A1:AV2803""), 28, FALSE)"),"CESAR")</f>
        <v>CESAR</v>
      </c>
      <c r="K158" s="234" t="str">
        <f>IFERROR(__xludf.DUMMYFUNCTION("VLOOKUP(D158, IMPORTRANGE(""https://docs.google.com/spreadsheets/d/1-1sI1CgmkGLtYav5pFpc8zU1CMdiR2hGtZeWB7zWrbY/edit"", ""BD075!A1:AV2803""), 29, FALSE)"),"VALLEDUPAR")</f>
        <v>VALLEDUPAR</v>
      </c>
      <c r="L158" s="234" t="s">
        <v>83</v>
      </c>
      <c r="M158" s="234"/>
      <c r="N158" s="234">
        <f>IFERROR(__xludf.DUMMYFUNCTION("VLOOKUP(D158, IMPORTRANGE(""https://docs.google.com/spreadsheets/d/1-1sI1CgmkGLtYav5pFpc8zU1CMdiR2hGtZeWB7zWrbY/edit"", ""BD075!A1:AV2803""), 22, FALSE)"),9.9)</f>
        <v>9.9</v>
      </c>
      <c r="O158" s="234" t="str">
        <f>IFERROR(__xludf.DUMMYFUNCTION("VLOOKUP(D158, IMPORTRANGE(""https://docs.google.com/spreadsheets/d/1-1sI1CgmkGLtYav5pFpc8zU1CMdiR2hGtZeWB7zWrbY/edit"", ""BD075!A1:AV2803""), 32, FALSE)"),"VALENCIA DE JESUS 34.5 KV")</f>
        <v>VALENCIA DE JESUS 34.5 KV</v>
      </c>
      <c r="P158" s="232" t="str">
        <f>IFERROR(__xludf.DUMMYFUNCTION("VLOOKUP(D158, IMPORTRANGE(""https://docs.google.com/spreadsheets/d/1-1sI1CgmkGLtYav5pFpc8zU1CMdiR2hGtZeWB7zWrbY/edit"", ""BD075!A1:AV2803""), 33, FALSE)"),"CARIBE MAR DE LA COSTA S.A. E.S.P. - AFINIA")</f>
        <v>CARIBE MAR DE LA COSTA S.A. E.S.P. - AFINIA</v>
      </c>
      <c r="Q158" s="234" t="str">
        <f>IFERROR(__xludf.DUMMYFUNCTION("VLOOKUP(D158, IMPORTRANGE(""https://docs.google.com/spreadsheets/d/1-1sI1CgmkGLtYav5pFpc8zU1CMdiR2hGtZeWB7zWrbY/edit"", ""BD075!A1:AV2803""), 7, FALSE)"),"SOLAR FV")</f>
        <v>SOLAR FV</v>
      </c>
      <c r="R158" s="234">
        <f t="shared" si="1"/>
        <v>2026</v>
      </c>
      <c r="S158" s="236">
        <f>IFERROR(__xludf.DUMMYFUNCTION("VLOOKUP(D158, IMPORTRANGE(""https://docs.google.com/spreadsheets/d/1-1sI1CgmkGLtYav5pFpc8zU1CMdiR2hGtZeWB7zWrbY/edit"", ""BD075!A1:AV2803""), 26, FALSE)"),46295.0)</f>
        <v>46295</v>
      </c>
      <c r="T158" s="262"/>
      <c r="U158" s="234" t="str">
        <f>IFERROR(__xludf.DUMMYFUNCTION("VLOOKUP(D158, IMPORTRANGE(""https://docs.google.com/spreadsheets/d/1-1sI1CgmkGLtYav5pFpc8zU1CMdiR2hGtZeWB7zWrbY/edit"", ""BD075!A1:AV2803""),34, FALSE)"),"SI")</f>
        <v>SI</v>
      </c>
      <c r="V158" s="232" t="str">
        <f>IFERROR(__xludf.DUMMYFUNCTION("VLOOKUP(D158, IMPORTRANGE(""https://docs.google.com/spreadsheets/d/1-1sI1CgmkGLtYav5pFpc8zU1CMdiR2hGtZeWB7zWrbY/edit"", ""BD075!A1:AV2803""), 35, FALSE)"),"LA CONEXIÓN DEL PROYECTO DE GENERACIÓN QUEDA CONDICIONADA A LA ENTRADA EN OPERACIÓN DE: - LÍNEAS DE TRANSMISIÓN COPEY ± CUESTECITAS 500 KV, COPEY ± FUNDACIÓN 220 KV Y OBRAS ASOCIADAS EN LA SUBESTACIÓN CUESTECITAS. - SUBESTACIÓN COLECTORA 500 KV, DOS LÍNEA"&amp;"S DE TRANSMISIÓN COLECTORA ± CUESTECITAS 500 KV Y UNA LÍNEA CUESTECITAS ± LA LOMA 500 KV. - SEGUNDO CIRCUITO COPEY ± CUESTECITAS 500 KV. - SEGUNDO CIRCUITO CUESTECITAS ± LA LOMA 500 KV. - LÍNEA DE TRANSMISIÓN LA LOMA ± SOGAMOSO 500 KV. - LÍNEA DE TRANSMIS"&amp;"IÓN BONDA ± RÍO CÓRDOBA 220 KV. - INSTALACIÓN DE DISPOSITIVOS D-FACTS EN LOS CIRCUITOS SANTA MARTA ± BONDA 220 KV Y SANTA MARTA TERMOGUAJIRA 220 KV. - REPOTENCIACIÓN DE LOS ENLACES GUATAPURÍ ± SAN JUAN 110 KV Y SAN JUAN ± VALLEDUPAR 110 KV A 691 A.")</f>
        <v>LA CONEXIÓN DEL PROYECTO DE GENERACIÓN QUEDA CONDICIONADA A LA ENTRADA EN OPERACIÓN DE: -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158" s="234" t="s">
        <v>28</v>
      </c>
      <c r="X158" s="237" t="s">
        <v>226</v>
      </c>
      <c r="Y158" s="238" t="s">
        <v>571</v>
      </c>
      <c r="Z158" s="239" t="s">
        <v>424</v>
      </c>
      <c r="AA158" s="361" t="s">
        <v>557</v>
      </c>
      <c r="AB158" s="260"/>
      <c r="AC158" s="234"/>
      <c r="AD158" s="232" t="s">
        <v>33</v>
      </c>
    </row>
    <row r="159" ht="22.5" customHeight="1">
      <c r="A159" s="290"/>
      <c r="B159" s="292" t="s">
        <v>27</v>
      </c>
      <c r="C159" s="234" t="s">
        <v>28</v>
      </c>
      <c r="D159" s="294">
        <v>113.0</v>
      </c>
      <c r="E159" s="294">
        <v>3289.0</v>
      </c>
      <c r="F159" s="295" t="str">
        <f>IFERROR(__xludf.DUMMYFUNCTION("VLOOKUP(D159, IMPORTRANGE(""https://docs.google.com/spreadsheets/d/1-1sI1CgmkGLtYav5pFpc8zU1CMdiR2hGtZeWB7zWrbY/edit"", ""BD075!A1:AV2803""), 5, FALSE)"),"PARQUE EÓLICO WINDPESHI DE 200 MW")</f>
        <v>PARQUE EÓLICO WINDPESHI DE 200 MW</v>
      </c>
      <c r="G159" s="292" t="str">
        <f>IFERROR(__xludf.DUMMYFUNCTION("VLOOKUP(D159, IMPORTRANGE(""https://docs.google.com/spreadsheets/d/1-1sI1CgmkGLtYav5pFpc8zU1CMdiR2hGtZeWB7zWrbY/edit"", ""BD075!A1:AV2803""), 15, FALSE)"),"ENEL GREEN POWER")</f>
        <v>ENEL GREEN POWER</v>
      </c>
      <c r="H159" s="292" t="s">
        <v>346</v>
      </c>
      <c r="I159" s="294" t="s">
        <v>347</v>
      </c>
      <c r="J159" s="294" t="str">
        <f>IFERROR(__xludf.DUMMYFUNCTION("VLOOKUP(D159, IMPORTRANGE(""https://docs.google.com/spreadsheets/d/1-1sI1CgmkGLtYav5pFpc8zU1CMdiR2hGtZeWB7zWrbY/edit"", ""BD075!A1:AV2803""), 28, FALSE)"),"LA_GUAJIRA")</f>
        <v>LA_GUAJIRA</v>
      </c>
      <c r="K159" s="294" t="str">
        <f>IFERROR(__xludf.DUMMYFUNCTION("VLOOKUP(D159, IMPORTRANGE(""https://docs.google.com/spreadsheets/d/1-1sI1CgmkGLtYav5pFpc8zU1CMdiR2hGtZeWB7zWrbY/edit"", ""BD075!A1:AV2803""), 29, FALSE)"),"MAICAO")</f>
        <v>MAICAO</v>
      </c>
      <c r="L159" s="294" t="s">
        <v>197</v>
      </c>
      <c r="M159" s="294"/>
      <c r="N159" s="294">
        <f>IFERROR(__xludf.DUMMYFUNCTION("VLOOKUP(D159, IMPORTRANGE(""https://docs.google.com/spreadsheets/d/1-1sI1CgmkGLtYav5pFpc8zU1CMdiR2hGtZeWB7zWrbY/edit"", ""BD075!A1:AV2803""), 22, FALSE)"),200.0)</f>
        <v>200</v>
      </c>
      <c r="O159" s="294" t="str">
        <f>IFERROR(__xludf.DUMMYFUNCTION("VLOOKUP(D159, IMPORTRANGE(""https://docs.google.com/spreadsheets/d/1-1sI1CgmkGLtYav5pFpc8zU1CMdiR2hGtZeWB7zWrbY/edit"", ""BD075!A1:AV2803""), 32, FALSE)"),"CUESTECITAS 220 KV")</f>
        <v>CUESTECITAS 220 KV</v>
      </c>
      <c r="P159" s="292" t="str">
        <f>IFERROR(__xludf.DUMMYFUNCTION("VLOOKUP(D159, IMPORTRANGE(""https://docs.google.com/spreadsheets/d/1-1sI1CgmkGLtYav5pFpc8zU1CMdiR2hGtZeWB7zWrbY/edit"", ""BD075!A1:AV2803""), 33, FALSE)"),"INTERCOLOMBIA S.A. E.S.P. / TRANSELCA S.A. E.S.P.")</f>
        <v>INTERCOLOMBIA S.A. E.S.P. / TRANSELCA S.A. E.S.P.</v>
      </c>
      <c r="Q159" s="294" t="str">
        <f>IFERROR(__xludf.DUMMYFUNCTION("VLOOKUP(D159, IMPORTRANGE(""https://docs.google.com/spreadsheets/d/1-1sI1CgmkGLtYav5pFpc8zU1CMdiR2hGtZeWB7zWrbY/edit"", ""BD075!A1:AV2803""), 7, FALSE)"),"EÓLICA")</f>
        <v>EÓLICA</v>
      </c>
      <c r="R159" s="294">
        <f t="shared" si="1"/>
        <v>2026</v>
      </c>
      <c r="S159" s="296">
        <f>IFERROR(__xludf.DUMMYFUNCTION("VLOOKUP(D159, IMPORTRANGE(""https://docs.google.com/spreadsheets/d/1-1sI1CgmkGLtYav5pFpc8zU1CMdiR2hGtZeWB7zWrbY/edit"", ""BD075!A1:AV2803""), 26, FALSE)"),46295.0)</f>
        <v>46295</v>
      </c>
      <c r="T159" s="297"/>
      <c r="U159" s="294" t="str">
        <f>IFERROR(__xludf.DUMMYFUNCTION("VLOOKUP(D159, IMPORTRANGE(""https://docs.google.com/spreadsheets/d/1-1sI1CgmkGLtYav5pFpc8zU1CMdiR2hGtZeWB7zWrbY/edit"", ""BD075!A1:AV2803""),34, FALSE)"),"SI")</f>
        <v>SI</v>
      </c>
      <c r="V159" s="292" t="str">
        <f>IFERROR(__xludf.DUMMYFUNCTION("VLOOKUP(D159, IMPORTRANGE(""https://docs.google.com/spreadsheets/d/1-1sI1CgmkGLtYav5pFpc8zU1CMdiR2hGtZeWB7zWrbY/edit"", ""BD075!A1:AV2803""), 35, FALSE)"),"CON RADICADO 20211520116251 SE EMITE CONCEPTO DE CONEXIÓN TEMPORAL
EXPANSIÓN DEL STN I) COPEY - CUESTECITAS 500 KV, II) TRANSFORMADOR 500/220 KV - 450 MVA EN LA SUBESTACIÓN CUESTECITAS Y, III) EL SEGUNDO CIRCUITO COPEY – FUNDACIÓN 220 KV OBJETO DE LA CONV"&amp;"OCATORIA PÚBLICA UPME 09 – 2016.")</f>
        <v>CON RADICADO 20211520116251 SE EMITE CONCEPTO DE CONEXIÓN TEMPORAL
EXPANSIÓN DEL STN I) COPEY - CUESTECITAS 500 KV, II) TRANSFORMADOR 500/220 KV - 450 MVA EN LA SUBESTACIÓN CUESTECITAS Y, III) EL SEGUNDO CIRCUITO COPEY – FUNDACIÓN 220 KV OBJETO DE LA CONVOCATORIA PÚBLICA UPME 09 – 2016.</v>
      </c>
      <c r="W159" s="294" t="s">
        <v>28</v>
      </c>
      <c r="X159" s="298" t="s">
        <v>572</v>
      </c>
      <c r="Y159" s="360" t="s">
        <v>573</v>
      </c>
      <c r="Z159" s="336" t="s">
        <v>424</v>
      </c>
      <c r="AA159" s="361" t="s">
        <v>557</v>
      </c>
      <c r="AB159" s="260"/>
      <c r="AC159" s="234"/>
      <c r="AD159" s="292" t="s">
        <v>33</v>
      </c>
    </row>
    <row r="160" ht="22.5" customHeight="1">
      <c r="A160" s="290"/>
      <c r="B160" s="292" t="s">
        <v>133</v>
      </c>
      <c r="C160" s="234" t="s">
        <v>28</v>
      </c>
      <c r="D160" s="294" t="s">
        <v>227</v>
      </c>
      <c r="E160" s="294">
        <v>3271.0</v>
      </c>
      <c r="F160" s="295" t="str">
        <f>IFERROR(__xludf.DUMMYFUNCTION("VLOOKUP(D160, IMPORTRANGE(""https://docs.google.com/spreadsheets/d/1-1sI1CgmkGLtYav5pFpc8zU1CMdiR2hGtZeWB7zWrbY/edit"", ""BD075!A1:AV2803""), 5, FALSE)"),"PCH VENTANA DE 7MW (ENTREGA 6,7 MW)")</f>
        <v>PCH VENTANA DE 7MW (ENTREGA 6,7 MW)</v>
      </c>
      <c r="G160" s="292" t="str">
        <f>IFERROR(__xludf.DUMMYFUNCTION("VLOOKUP(D160, IMPORTRANGE(""https://docs.google.com/spreadsheets/d/1-1sI1CgmkGLtYav5pFpc8zU1CMdiR2hGtZeWB7zWrbY/edit"", ""BD075!A1:AV2803""), 15, FALSE)"),"EMPRESA DE ACUEDUCTO Y ALCANTARILLADO DE BOGOTÁ")</f>
        <v>EMPRESA DE ACUEDUCTO Y ALCANTARILLADO DE BOGOTÁ</v>
      </c>
      <c r="H160" s="301"/>
      <c r="I160" s="294" t="s">
        <v>37</v>
      </c>
      <c r="J160" s="294" t="str">
        <f>IFERROR(__xludf.DUMMYFUNCTION("VLOOKUP(D160, IMPORTRANGE(""https://docs.google.com/spreadsheets/d/1-1sI1CgmkGLtYav5pFpc8zU1CMdiR2hGtZeWB7zWrbY/edit"", ""BD075!A1:AV2803""), 28, FALSE)"),"CUNDINAMARCA")</f>
        <v>CUNDINAMARCA</v>
      </c>
      <c r="K160" s="294" t="str">
        <f>IFERROR(__xludf.DUMMYFUNCTION("VLOOKUP(D160, IMPORTRANGE(""https://docs.google.com/spreadsheets/d/1-1sI1CgmkGLtYav5pFpc8zU1CMdiR2hGtZeWB7zWrbY/edit"", ""BD075!A1:AV2803""), 29, FALSE)"),"GUASCA")</f>
        <v>GUASCA</v>
      </c>
      <c r="L160" s="294" t="s">
        <v>224</v>
      </c>
      <c r="M160" s="294"/>
      <c r="N160" s="294">
        <f>IFERROR(__xludf.DUMMYFUNCTION("VLOOKUP(D160, IMPORTRANGE(""https://docs.google.com/spreadsheets/d/1-1sI1CgmkGLtYav5pFpc8zU1CMdiR2hGtZeWB7zWrbY/edit"", ""BD075!A1:AV2803""), 22, FALSE)"),6.7)</f>
        <v>6.7</v>
      </c>
      <c r="O160" s="294" t="str">
        <f>IFERROR(__xludf.DUMMYFUNCTION("VLOOKUP(D160, IMPORTRANGE(""https://docs.google.com/spreadsheets/d/1-1sI1CgmkGLtYav5pFpc8zU1CMdiR2hGtZeWB7zWrbY/edit"", ""BD075!A1:AV2803""), 32, FALSE)"),"CALERA 34.5")</f>
        <v>CALERA 34.5</v>
      </c>
      <c r="P160" s="292" t="str">
        <f>IFERROR(__xludf.DUMMYFUNCTION("VLOOKUP(D160, IMPORTRANGE(""https://docs.google.com/spreadsheets/d/1-1sI1CgmkGLtYav5pFpc8zU1CMdiR2hGtZeWB7zWrbY/edit"", ""BD075!A1:AV2803""), 33, FALSE)"),"ENEL COLOMBIA S.A E.S.P.")</f>
        <v>ENEL COLOMBIA S.A E.S.P.</v>
      </c>
      <c r="Q160" s="294" t="str">
        <f>IFERROR(__xludf.DUMMYFUNCTION("VLOOKUP(D160, IMPORTRANGE(""https://docs.google.com/spreadsheets/d/1-1sI1CgmkGLtYav5pFpc8zU1CMdiR2hGtZeWB7zWrbY/edit"", ""BD075!A1:AV2803""), 7, FALSE)"),"PCH")</f>
        <v>PCH</v>
      </c>
      <c r="R160" s="294">
        <f t="shared" si="1"/>
        <v>2026</v>
      </c>
      <c r="S160" s="296">
        <f>IFERROR(__xludf.DUMMYFUNCTION("VLOOKUP(D160, IMPORTRANGE(""https://docs.google.com/spreadsheets/d/1-1sI1CgmkGLtYav5pFpc8zU1CMdiR2hGtZeWB7zWrbY/edit"", ""BD075!A1:AV2803""), 26, FALSE)"),46295.0)</f>
        <v>46295</v>
      </c>
      <c r="T160" s="297"/>
      <c r="U160" s="294" t="str">
        <f>IFERROR(__xludf.DUMMYFUNCTION("VLOOKUP(D160, IMPORTRANGE(""https://docs.google.com/spreadsheets/d/1-1sI1CgmkGLtYav5pFpc8zU1CMdiR2hGtZeWB7zWrbY/edit"", ""BD075!A1:AV2803""),34, FALSE)"),"NO")</f>
        <v>NO</v>
      </c>
      <c r="V160" s="292" t="str">
        <f>IFERROR(__xludf.DUMMYFUNCTION("VLOOKUP(D160, IMPORTRANGE(""https://docs.google.com/spreadsheets/d/1-1sI1CgmkGLtYav5pFpc8zU1CMdiR2hGtZeWB7zWrbY/edit"", ""BD075!A1:AV2803""), 35, FALSE)"),"")</f>
        <v/>
      </c>
      <c r="W160" s="294" t="s">
        <v>28</v>
      </c>
      <c r="X160" s="298" t="s">
        <v>228</v>
      </c>
      <c r="Y160" s="360" t="s">
        <v>574</v>
      </c>
      <c r="Z160" s="336" t="s">
        <v>455</v>
      </c>
      <c r="AA160" s="361" t="s">
        <v>557</v>
      </c>
      <c r="AB160" s="260"/>
      <c r="AC160" s="234"/>
      <c r="AD160" s="292" t="s">
        <v>221</v>
      </c>
    </row>
    <row r="161" ht="22.5" customHeight="1">
      <c r="A161" s="290"/>
      <c r="B161" s="301"/>
      <c r="C161" s="233" t="s">
        <v>28</v>
      </c>
      <c r="D161" s="294">
        <v>461.0</v>
      </c>
      <c r="E161" s="294">
        <v>3424.0</v>
      </c>
      <c r="F161" s="295" t="str">
        <f>IFERROR(__xludf.DUMMYFUNCTION("VLOOKUP(D161, IMPORTRANGE(""https://docs.google.com/spreadsheets/d/1-1sI1CgmkGLtYav5pFpc8zU1CMdiR2hGtZeWB7zWrbY/edit"", ""BD075!A1:AV2803""), 5, FALSE)"),"PSF CRLI DE 9,9 MW A LA SUBESTACIÓN CARACOLÍ DE 13,8 KV.")</f>
        <v>PSF CRLI DE 9,9 MW A LA SUBESTACIÓN CARACOLÍ DE 13,8 KV.</v>
      </c>
      <c r="G161" s="292" t="str">
        <f>IFERROR(__xludf.DUMMYFUNCTION("VLOOKUP(D161, IMPORTRANGE(""https://docs.google.com/spreadsheets/d/1-1sI1CgmkGLtYav5pFpc8zU1CMdiR2hGtZeWB7zWrbY/edit"", ""BD075!A1:AV2803""), 15, FALSE)"),"CARACOL ENERGÍAS RENOVABLES SAS E.S.P.")</f>
        <v>CARACOL ENERGÍAS RENOVABLES SAS E.S.P.</v>
      </c>
      <c r="H161" s="292" t="s">
        <v>204</v>
      </c>
      <c r="I161" s="294" t="s">
        <v>37</v>
      </c>
      <c r="J161" s="294" t="str">
        <f>IFERROR(__xludf.DUMMYFUNCTION("VLOOKUP(D161, IMPORTRANGE(""https://docs.google.com/spreadsheets/d/1-1sI1CgmkGLtYav5pFpc8zU1CMdiR2hGtZeWB7zWrbY/edit"", ""BD075!A1:AV2803""), 28, FALSE)"),"ATLANTICO")</f>
        <v>ATLANTICO</v>
      </c>
      <c r="K161" s="294" t="str">
        <f>IFERROR(__xludf.DUMMYFUNCTION("VLOOKUP(D161, IMPORTRANGE(""https://docs.google.com/spreadsheets/d/1-1sI1CgmkGLtYav5pFpc8zU1CMdiR2hGtZeWB7zWrbY/edit"", ""BD075!A1:AV2803""), 29, FALSE)"),"BARRANQUILLA")</f>
        <v>BARRANQUILLA</v>
      </c>
      <c r="L161" s="294" t="s">
        <v>38</v>
      </c>
      <c r="M161" s="294"/>
      <c r="N161" s="294">
        <f>IFERROR(__xludf.DUMMYFUNCTION("VLOOKUP(D161, IMPORTRANGE(""https://docs.google.com/spreadsheets/d/1-1sI1CgmkGLtYav5pFpc8zU1CMdiR2hGtZeWB7zWrbY/edit"", ""BD075!A1:AV2803""), 22, FALSE)"),9.9)</f>
        <v>9.9</v>
      </c>
      <c r="O161" s="294" t="str">
        <f>IFERROR(__xludf.DUMMYFUNCTION("VLOOKUP(D161, IMPORTRANGE(""https://docs.google.com/spreadsheets/d/1-1sI1CgmkGLtYav5pFpc8zU1CMdiR2hGtZeWB7zWrbY/edit"", ""BD075!A1:AV2803""), 32, FALSE)"),"CARACOLI 13.8 KV")</f>
        <v>CARACOLI 13.8 KV</v>
      </c>
      <c r="P161" s="292" t="str">
        <f>IFERROR(__xludf.DUMMYFUNCTION("VLOOKUP(D161, IMPORTRANGE(""https://docs.google.com/spreadsheets/d/1-1sI1CgmkGLtYav5pFpc8zU1CMdiR2hGtZeWB7zWrbY/edit"", ""BD075!A1:AV2803""), 33, FALSE)"),"CARIBE SOL DE LA COSRA S.A. E.S.P.")</f>
        <v>CARIBE SOL DE LA COSRA S.A. E.S.P.</v>
      </c>
      <c r="Q161" s="294" t="str">
        <f>IFERROR(__xludf.DUMMYFUNCTION("VLOOKUP(D161, IMPORTRANGE(""https://docs.google.com/spreadsheets/d/1-1sI1CgmkGLtYav5pFpc8zU1CMdiR2hGtZeWB7zWrbY/edit"", ""BD075!A1:AV2803""), 7, FALSE)"),"SOLAR FV")</f>
        <v>SOLAR FV</v>
      </c>
      <c r="R161" s="294">
        <f t="shared" si="1"/>
        <v>2026</v>
      </c>
      <c r="S161" s="296">
        <f>IFERROR(__xludf.DUMMYFUNCTION("VLOOKUP(D161, IMPORTRANGE(""https://docs.google.com/spreadsheets/d/1-1sI1CgmkGLtYav5pFpc8zU1CMdiR2hGtZeWB7zWrbY/edit"", ""BD075!A1:AV2803""), 26, FALSE)"),46326.0)</f>
        <v>46326</v>
      </c>
      <c r="T161" s="297"/>
      <c r="U161" s="294" t="str">
        <f>IFERROR(__xludf.DUMMYFUNCTION("VLOOKUP(D161, IMPORTRANGE(""https://docs.google.com/spreadsheets/d/1-1sI1CgmkGLtYav5pFpc8zU1CMdiR2hGtZeWB7zWrbY/edit"", ""BD075!A1:AV2803""),34, FALSE)"),"NO")</f>
        <v>NO</v>
      </c>
      <c r="V161" s="292" t="str">
        <f>IFERROR(__xludf.DUMMYFUNCTION("VLOOKUP(D161, IMPORTRANGE(""https://docs.google.com/spreadsheets/d/1-1sI1CgmkGLtYav5pFpc8zU1CMdiR2hGtZeWB7zWrbY/edit"", ""BD075!A1:AV2803""), 35, FALSE)"),"")</f>
        <v/>
      </c>
      <c r="W161" s="294" t="s">
        <v>28</v>
      </c>
      <c r="X161" s="298" t="s">
        <v>231</v>
      </c>
      <c r="Y161" s="299" t="s">
        <v>575</v>
      </c>
      <c r="Z161" s="300" t="s">
        <v>424</v>
      </c>
      <c r="AA161" s="361" t="s">
        <v>557</v>
      </c>
      <c r="AB161" s="260"/>
      <c r="AC161" s="234"/>
      <c r="AD161" s="292" t="s">
        <v>58</v>
      </c>
    </row>
    <row r="162" ht="22.5" customHeight="1">
      <c r="A162" s="231"/>
      <c r="B162" s="301"/>
      <c r="C162" s="233" t="s">
        <v>28</v>
      </c>
      <c r="D162" s="294">
        <v>475.0</v>
      </c>
      <c r="E162" s="294">
        <v>3429.0</v>
      </c>
      <c r="F162" s="295" t="str">
        <f>IFERROR(__xludf.DUMMYFUNCTION("VLOOKUP(D162, IMPORTRANGE(""https://docs.google.com/spreadsheets/d/1-1sI1CgmkGLtYav5pFpc8zU1CMdiR2hGtZeWB7zWrbY/edit"", ""BD075!A1:AV2803""), 5, FALSE)"),"PLANTA FOTOVOLTAICA ""SGDE"" DE 9,9 MW")</f>
        <v>PLANTA FOTOVOLTAICA "SGDE" DE 9,9 MW</v>
      </c>
      <c r="G162" s="292" t="str">
        <f>IFERROR(__xludf.DUMMYFUNCTION("VLOOKUP(D162, IMPORTRANGE(""https://docs.google.com/spreadsheets/d/1-1sI1CgmkGLtYav5pFpc8zU1CMdiR2hGtZeWB7zWrbY/edit"", ""BD075!A1:AV2803""), 15, FALSE)"),"SGDE ENERGÍAS RENOVABLES SAS E.S.P.")</f>
        <v>SGDE ENERGÍAS RENOVABLES SAS E.S.P.</v>
      </c>
      <c r="H162" s="292" t="s">
        <v>204</v>
      </c>
      <c r="I162" s="294" t="s">
        <v>37</v>
      </c>
      <c r="J162" s="294" t="str">
        <f>IFERROR(__xludf.DUMMYFUNCTION("VLOOKUP(D162, IMPORTRANGE(""https://docs.google.com/spreadsheets/d/1-1sI1CgmkGLtYav5pFpc8zU1CMdiR2hGtZeWB7zWrbY/edit"", ""BD075!A1:AV2803""), 28, FALSE)"),"ATLANTICO")</f>
        <v>ATLANTICO</v>
      </c>
      <c r="K162" s="294" t="str">
        <f>IFERROR(__xludf.DUMMYFUNCTION("VLOOKUP(D162, IMPORTRANGE(""https://docs.google.com/spreadsheets/d/1-1sI1CgmkGLtYav5pFpc8zU1CMdiR2hGtZeWB7zWrbY/edit"", ""BD075!A1:AV2803""), 29, FALSE)"),"SABANAGRANDE")</f>
        <v>SABANAGRANDE</v>
      </c>
      <c r="L162" s="294" t="s">
        <v>38</v>
      </c>
      <c r="M162" s="294"/>
      <c r="N162" s="294">
        <f>IFERROR(__xludf.DUMMYFUNCTION("VLOOKUP(D162, IMPORTRANGE(""https://docs.google.com/spreadsheets/d/1-1sI1CgmkGLtYav5pFpc8zU1CMdiR2hGtZeWB7zWrbY/edit"", ""BD075!A1:AV2803""), 22, FALSE)"),9.9)</f>
        <v>9.9</v>
      </c>
      <c r="O162" s="294" t="str">
        <f>IFERROR(__xludf.DUMMYFUNCTION("VLOOKUP(D162, IMPORTRANGE(""https://docs.google.com/spreadsheets/d/1-1sI1CgmkGLtYav5pFpc8zU1CMdiR2hGtZeWB7zWrbY/edit"", ""BD075!A1:AV2803""), 32, FALSE)"),"SABANAGRANDE 13.8 KV")</f>
        <v>SABANAGRANDE 13.8 KV</v>
      </c>
      <c r="P162" s="292" t="str">
        <f>IFERROR(__xludf.DUMMYFUNCTION("VLOOKUP(D162, IMPORTRANGE(""https://docs.google.com/spreadsheets/d/1-1sI1CgmkGLtYav5pFpc8zU1CMdiR2hGtZeWB7zWrbY/edit"", ""BD075!A1:AV2803""), 33, FALSE)"),"CARIBE SOL DE LA COSTA S.A.S. E.S.P. - AIR - E")</f>
        <v>CARIBE SOL DE LA COSTA S.A.S. E.S.P. - AIR - E</v>
      </c>
      <c r="Q162" s="294" t="str">
        <f>IFERROR(__xludf.DUMMYFUNCTION("VLOOKUP(D162, IMPORTRANGE(""https://docs.google.com/spreadsheets/d/1-1sI1CgmkGLtYav5pFpc8zU1CMdiR2hGtZeWB7zWrbY/edit"", ""BD075!A1:AV2803""), 7, FALSE)"),"SOLAR FV")</f>
        <v>SOLAR FV</v>
      </c>
      <c r="R162" s="294">
        <f t="shared" si="1"/>
        <v>2026</v>
      </c>
      <c r="S162" s="296">
        <f>IFERROR(__xludf.DUMMYFUNCTION("VLOOKUP(D162, IMPORTRANGE(""https://docs.google.com/spreadsheets/d/1-1sI1CgmkGLtYav5pFpc8zU1CMdiR2hGtZeWB7zWrbY/edit"", ""BD075!A1:AV2803""), 26, FALSE)"),46326.0)</f>
        <v>46326</v>
      </c>
      <c r="T162" s="297"/>
      <c r="U162" s="294" t="str">
        <f>IFERROR(__xludf.DUMMYFUNCTION("VLOOKUP(D162, IMPORTRANGE(""https://docs.google.com/spreadsheets/d/1-1sI1CgmkGLtYav5pFpc8zU1CMdiR2hGtZeWB7zWrbY/edit"", ""BD075!A1:AV2803""),34, FALSE)"),"NO")</f>
        <v>NO</v>
      </c>
      <c r="V162" s="292" t="str">
        <f>IFERROR(__xludf.DUMMYFUNCTION("VLOOKUP(D162, IMPORTRANGE(""https://docs.google.com/spreadsheets/d/1-1sI1CgmkGLtYav5pFpc8zU1CMdiR2hGtZeWB7zWrbY/edit"", ""BD075!A1:AV2803""), 35, FALSE)"),"")</f>
        <v/>
      </c>
      <c r="W162" s="294" t="s">
        <v>28</v>
      </c>
      <c r="X162" s="298" t="s">
        <v>232</v>
      </c>
      <c r="Y162" s="299" t="s">
        <v>576</v>
      </c>
      <c r="Z162" s="300" t="s">
        <v>424</v>
      </c>
      <c r="AA162" s="361" t="s">
        <v>557</v>
      </c>
      <c r="AB162" s="260"/>
      <c r="AC162" s="234"/>
      <c r="AD162" s="292" t="s">
        <v>58</v>
      </c>
    </row>
    <row r="163" ht="22.5" customHeight="1">
      <c r="A163" s="290"/>
      <c r="B163" s="292" t="s">
        <v>27</v>
      </c>
      <c r="C163" s="233" t="s">
        <v>28</v>
      </c>
      <c r="D163" s="294">
        <v>192.0</v>
      </c>
      <c r="E163" s="294">
        <v>3226.0</v>
      </c>
      <c r="F163" s="295" t="str">
        <f>IFERROR(__xludf.DUMMYFUNCTION("VLOOKUP(D163, IMPORTRANGE(""https://docs.google.com/spreadsheets/d/1-1sI1CgmkGLtYav5pFpc8zU1CMdiR2hGtZeWB7zWrbY/edit"", ""BD075!A1:AV2803""), 5, FALSE)"),"PARQUE EÓLICO ALPHA DE 212 MW")</f>
        <v>PARQUE EÓLICO ALPHA DE 212 MW</v>
      </c>
      <c r="G163" s="292" t="str">
        <f>IFERROR(__xludf.DUMMYFUNCTION("VLOOKUP(D163, IMPORTRANGE(""https://docs.google.com/spreadsheets/d/1-1sI1CgmkGLtYav5pFpc8zU1CMdiR2hGtZeWB7zWrbY/edit"", ""BD075!A1:AV2803""), 15, FALSE)"),"VIENTOS DEL NORTE")</f>
        <v>VIENTOS DEL NORTE</v>
      </c>
      <c r="H163" s="292" t="s">
        <v>233</v>
      </c>
      <c r="I163" s="294" t="s">
        <v>234</v>
      </c>
      <c r="J163" s="294" t="str">
        <f>IFERROR(__xludf.DUMMYFUNCTION("VLOOKUP(D163, IMPORTRANGE(""https://docs.google.com/spreadsheets/d/1-1sI1CgmkGLtYav5pFpc8zU1CMdiR2hGtZeWB7zWrbY/edit"", ""BD075!A1:AV2803""), 28, FALSE)"),"LA_GUAJIRA")</f>
        <v>LA_GUAJIRA</v>
      </c>
      <c r="K163" s="294" t="str">
        <f>IFERROR(__xludf.DUMMYFUNCTION("VLOOKUP(D163, IMPORTRANGE(""https://docs.google.com/spreadsheets/d/1-1sI1CgmkGLtYav5pFpc8zU1CMdiR2hGtZeWB7zWrbY/edit"", ""BD075!A1:AV2803""), 29, FALSE)"),"MAICAO")</f>
        <v>MAICAO</v>
      </c>
      <c r="L163" s="294" t="s">
        <v>197</v>
      </c>
      <c r="M163" s="294"/>
      <c r="N163" s="294">
        <f>IFERROR(__xludf.DUMMYFUNCTION("VLOOKUP(D163, IMPORTRANGE(""https://docs.google.com/spreadsheets/d/1-1sI1CgmkGLtYav5pFpc8zU1CMdiR2hGtZeWB7zWrbY/edit"", ""BD075!A1:AV2803""), 22, FALSE)"),212.0)</f>
        <v>212</v>
      </c>
      <c r="O163" s="294" t="str">
        <f>IFERROR(__xludf.DUMMYFUNCTION("VLOOKUP(D163, IMPORTRANGE(""https://docs.google.com/spreadsheets/d/1-1sI1CgmkGLtYav5pFpc8zU1CMdiR2hGtZeWB7zWrbY/edit"", ""BD075!A1:AV2803""), 32, FALSE)"),"CUESTECITAS 500 KV")</f>
        <v>CUESTECITAS 500 KV</v>
      </c>
      <c r="P163" s="292" t="str">
        <f>IFERROR(__xludf.DUMMYFUNCTION("VLOOKUP(D163, IMPORTRANGE(""https://docs.google.com/spreadsheets/d/1-1sI1CgmkGLtYav5pFpc8zU1CMdiR2hGtZeWB7zWrbY/edit"", ""BD075!A1:AV2803""), 33, FALSE)"),"INTERCOLOMBIA")</f>
        <v>INTERCOLOMBIA</v>
      </c>
      <c r="Q163" s="294" t="str">
        <f>IFERROR(__xludf.DUMMYFUNCTION("VLOOKUP(D163, IMPORTRANGE(""https://docs.google.com/spreadsheets/d/1-1sI1CgmkGLtYav5pFpc8zU1CMdiR2hGtZeWB7zWrbY/edit"", ""BD075!A1:AV2803""), 7, FALSE)"),"EÓLICA")</f>
        <v>EÓLICA</v>
      </c>
      <c r="R163" s="294">
        <f t="shared" si="1"/>
        <v>2026</v>
      </c>
      <c r="S163" s="296">
        <f>IFERROR(__xludf.DUMMYFUNCTION("VLOOKUP(D163, IMPORTRANGE(""https://docs.google.com/spreadsheets/d/1-1sI1CgmkGLtYav5pFpc8zU1CMdiR2hGtZeWB7zWrbY/edit"", ""BD075!A1:AV2803""), 26, FALSE)"),46327.0)</f>
        <v>46327</v>
      </c>
      <c r="T163" s="297"/>
      <c r="U163" s="294" t="str">
        <f>IFERROR(__xludf.DUMMYFUNCTION("VLOOKUP(D163, IMPORTRANGE(""https://docs.google.com/spreadsheets/d/1-1sI1CgmkGLtYav5pFpc8zU1CMdiR2hGtZeWB7zWrbY/edit"", ""BD075!A1:AV2803""),34, FALSE)"),"SI")</f>
        <v>SI</v>
      </c>
      <c r="V163" s="292" t="str">
        <f>IFERROR(__xludf.DUMMYFUNCTION("VLOOKUP(D163, IMPORTRANGE(""https://docs.google.com/spreadsheets/d/1-1sI1CgmkGLtYav5pFpc8zU1CMdiR2hGtZeWB7zWrbY/edit"", ""BD075!A1:AV2803""), 35, FALSE)"),"CONDICIONADO A LA ADOPCIÓN POR PARTE DEL MINISTERIO DE MINAS Y ENERGÍA DE LAS OBRAS DEFINIDAS EN EL PLAN DE EXPANSI'ØN DE TRANSMISIÓN 2019 - 2033 Y A LA ENTRADA EN OPERACIÓN DE LOS PROYECTOS CORRESPONDIENTES AL REFUERZO DE RED SEGUNDO CIRCUITO CUESTECITAS"&amp;" - COPEY 500 KV Y RIO CÓRDOBA - BONDA 220 KV")</f>
        <v>CONDICIONADO A LA ADOPCIÓN POR PARTE DEL MINISTERIO DE MINAS Y ENERGÍA DE LAS OBRAS DEFINIDAS EN EL PLAN DE EXPANSI'ØN DE TRANSMISIÓN 2019 - 2033 Y A LA ENTRADA EN OPERACIÓN DE LOS PROYECTOS CORRESPONDIENTES AL REFUERZO DE RED SEGUNDO CIRCUITO CUESTECITAS - COPEY 500 KV Y RIO CÓRDOBA - BONDA 220 KV</v>
      </c>
      <c r="W163" s="294" t="s">
        <v>66</v>
      </c>
      <c r="X163" s="298" t="s">
        <v>235</v>
      </c>
      <c r="Y163" s="299" t="s">
        <v>577</v>
      </c>
      <c r="Z163" s="300" t="s">
        <v>424</v>
      </c>
      <c r="AA163" s="361" t="s">
        <v>557</v>
      </c>
      <c r="AB163" s="260"/>
      <c r="AC163" s="234"/>
      <c r="AD163" s="292" t="s">
        <v>33</v>
      </c>
    </row>
    <row r="164" ht="22.5" customHeight="1">
      <c r="A164" s="290"/>
      <c r="B164" s="261"/>
      <c r="C164" s="233" t="s">
        <v>28</v>
      </c>
      <c r="D164" s="280" t="s">
        <v>236</v>
      </c>
      <c r="E164" s="234">
        <v>3242.0</v>
      </c>
      <c r="F164" s="235" t="str">
        <f>IFERROR(__xludf.DUMMYFUNCTION("VLOOKUP(D164, IMPORTRANGE(""https://docs.google.com/spreadsheets/d/1-1sI1CgmkGLtYav5pFpc8zU1CMdiR2hGtZeWB7zWrbY/edit"", ""BD075!A1:AV2803""), 5, FALSE)"),"HELICONEA")</f>
        <v>HELICONEA</v>
      </c>
      <c r="G164" s="232" t="str">
        <f>IFERROR(__xludf.DUMMYFUNCTION("VLOOKUP(D164, IMPORTRANGE(""https://docs.google.com/spreadsheets/d/1-1sI1CgmkGLtYav5pFpc8zU1CMdiR2hGtZeWB7zWrbY/edit"", ""BD075!A1:AV2803""), 15, FALSE)"),"VOLTALIA COLOMBIA SAS")</f>
        <v>VOLTALIA COLOMBIA SAS</v>
      </c>
      <c r="H164" s="232" t="s">
        <v>104</v>
      </c>
      <c r="I164" s="234" t="s">
        <v>105</v>
      </c>
      <c r="J164" s="234" t="str">
        <f>IFERROR(__xludf.DUMMYFUNCTION("VLOOKUP(D164, IMPORTRANGE(""https://docs.google.com/spreadsheets/d/1-1sI1CgmkGLtYav5pFpc8zU1CMdiR2hGtZeWB7zWrbY/edit"", ""BD075!A1:AV2803""), 28, FALSE)"),"TOLIMA")</f>
        <v>TOLIMA</v>
      </c>
      <c r="K164" s="234" t="str">
        <f>IFERROR(__xludf.DUMMYFUNCTION("VLOOKUP(D164, IMPORTRANGE(""https://docs.google.com/spreadsheets/d/1-1sI1CgmkGLtYav5pFpc8zU1CMdiR2hGtZeWB7zWrbY/edit"", ""BD075!A1:AV2803""), 29, FALSE)"),"ARMERO")</f>
        <v>ARMERO</v>
      </c>
      <c r="L164" s="234" t="s">
        <v>99</v>
      </c>
      <c r="M164" s="234"/>
      <c r="N164" s="234">
        <f>IFERROR(__xludf.DUMMYFUNCTION("VLOOKUP(D164, IMPORTRANGE(""https://docs.google.com/spreadsheets/d/1-1sI1CgmkGLtYav5pFpc8zU1CMdiR2hGtZeWB7zWrbY/edit"", ""BD075!A1:AV2803""), 22, FALSE)"),60.0)</f>
        <v>60</v>
      </c>
      <c r="O164" s="234" t="str">
        <f>IFERROR(__xludf.DUMMYFUNCTION("VLOOKUP(D164, IMPORTRANGE(""https://docs.google.com/spreadsheets/d/1-1sI1CgmkGLtYav5pFpc8zU1CMdiR2hGtZeWB7zWrbY/edit"", ""BD075!A1:AV2803""), 32, FALSE)"),"SAN FELIPE 115")</f>
        <v>SAN FELIPE 115</v>
      </c>
      <c r="P164" s="232" t="str">
        <f>IFERROR(__xludf.DUMMYFUNCTION("VLOOKUP(D164, IMPORTRANGE(""https://docs.google.com/spreadsheets/d/1-1sI1CgmkGLtYav5pFpc8zU1CMdiR2hGtZeWB7zWrbY/edit"", ""BD075!A1:AV2803""), 33, FALSE)"),"CELSIA COLOMBIA S.A. E.S.P.")</f>
        <v>CELSIA COLOMBIA S.A. E.S.P.</v>
      </c>
      <c r="Q164" s="234" t="str">
        <f>IFERROR(__xludf.DUMMYFUNCTION("VLOOKUP(D164, IMPORTRANGE(""https://docs.google.com/spreadsheets/d/1-1sI1CgmkGLtYav5pFpc8zU1CMdiR2hGtZeWB7zWrbY/edit"", ""BD075!A1:AV2803""), 7, FALSE)"),"SOLAR FV")</f>
        <v>SOLAR FV</v>
      </c>
      <c r="R164" s="234">
        <f t="shared" si="1"/>
        <v>2026</v>
      </c>
      <c r="S164" s="236">
        <f>IFERROR(__xludf.DUMMYFUNCTION("VLOOKUP(D164, IMPORTRANGE(""https://docs.google.com/spreadsheets/d/1-1sI1CgmkGLtYav5pFpc8zU1CMdiR2hGtZeWB7zWrbY/edit"", ""BD075!A1:AV2803""), 26, FALSE)"),46327.0)</f>
        <v>46327</v>
      </c>
      <c r="T164" s="262"/>
      <c r="U164" s="234" t="str">
        <f>IFERROR(__xludf.DUMMYFUNCTION("VLOOKUP(D164, IMPORTRANGE(""https://docs.google.com/spreadsheets/d/1-1sI1CgmkGLtYav5pFpc8zU1CMdiR2hGtZeWB7zWrbY/edit"", ""BD075!A1:AV2803""),34, FALSE)"),"SI")</f>
        <v>SI</v>
      </c>
      <c r="V164" s="232" t="str">
        <f>IFERROR(__xludf.DUMMYFUNCTION("VLOOKUP(D164, IMPORTRANGE(""https://docs.google.com/spreadsheets/d/1-1sI1CgmkGLtYav5pFpc8zU1CMdiR2hGtZeWB7zWrbY/edit"", ""BD075!A1:AV2803""), 35, FALSE)"),"ENTRADA EN OPERACIÓN COMERCIAL DEL 2° TRANSFORMADOR DE SAN FELIPE 230/115 KV")</f>
        <v>ENTRADA EN OPERACIÓN COMERCIAL DEL 2° TRANSFORMADOR DE SAN FELIPE 230/115 KV</v>
      </c>
      <c r="W164" s="234" t="s">
        <v>28</v>
      </c>
      <c r="X164" s="237" t="s">
        <v>237</v>
      </c>
      <c r="Y164" s="299" t="s">
        <v>578</v>
      </c>
      <c r="Z164" s="300" t="s">
        <v>579</v>
      </c>
      <c r="AA164" s="361" t="s">
        <v>557</v>
      </c>
      <c r="AB164" s="260"/>
      <c r="AC164" s="234"/>
      <c r="AD164" s="292" t="s">
        <v>221</v>
      </c>
    </row>
    <row r="165" ht="22.5" hidden="1" customHeight="1">
      <c r="A165" s="1"/>
      <c r="B165" s="288" t="s">
        <v>35</v>
      </c>
      <c r="C165" s="264" t="s">
        <v>28</v>
      </c>
      <c r="D165" s="23">
        <v>1033.0</v>
      </c>
      <c r="E165" s="23">
        <v>3218.0</v>
      </c>
      <c r="F165" s="23" t="str">
        <f>IFERROR(__xludf.DUMMYFUNCTION("VLOOKUP(D165, IMPORTRANGE(""https://docs.google.com/spreadsheets/d/1-1sI1CgmkGLtYav5pFpc8zU1CMdiR2hGtZeWB7zWrbY/edit"", ""BD075!A1:AV2803""), 5, FALSE)"),"SOLAR PALMIRA 4 ETAPA 1 9.9 MW")</f>
        <v>SOLAR PALMIRA 4 ETAPA 1 9.9 MW</v>
      </c>
      <c r="G165" s="23" t="str">
        <f>IFERROR(__xludf.DUMMYFUNCTION("VLOOKUP(D165, IMPORTRANGE(""https://docs.google.com/spreadsheets/d/1-1sI1CgmkGLtYav5pFpc8zU1CMdiR2hGtZeWB7zWrbY/edit"", ""BD075!A1:AV2803""), 15, FALSE)"),"CELSIA COLOMBIA")</f>
        <v>CELSIA COLOMBIA</v>
      </c>
      <c r="H165" s="155"/>
      <c r="I165" s="23" t="s">
        <v>37</v>
      </c>
      <c r="J165" s="23" t="str">
        <f>IFERROR(__xludf.DUMMYFUNCTION("VLOOKUP(D165, IMPORTRANGE(""https://docs.google.com/spreadsheets/d/1-1sI1CgmkGLtYav5pFpc8zU1CMdiR2hGtZeWB7zWrbY/edit"", ""BD075!A1:AV2803""), 28, FALSE)"),"VALLE_DEL_CAUCA")</f>
        <v>VALLE_DEL_CAUCA</v>
      </c>
      <c r="K165" s="23" t="str">
        <f>IFERROR(__xludf.DUMMYFUNCTION("VLOOKUP(D165, IMPORTRANGE(""https://docs.google.com/spreadsheets/d/1-1sI1CgmkGLtYav5pFpc8zU1CMdiR2hGtZeWB7zWrbY/edit"", ""BD075!A1:AV2803""), 29, FALSE)"),"ROLDANILLO")</f>
        <v>ROLDANILLO</v>
      </c>
      <c r="L165" s="23" t="s">
        <v>131</v>
      </c>
      <c r="M165" s="23"/>
      <c r="N165" s="23">
        <f>IFERROR(__xludf.DUMMYFUNCTION("VLOOKUP(D165, IMPORTRANGE(""https://docs.google.com/spreadsheets/d/1-1sI1CgmkGLtYav5pFpc8zU1CMdiR2hGtZeWB7zWrbY/edit"", ""BD075!A1:AV2803""), 22, FALSE)"),9.9)</f>
        <v>9.9</v>
      </c>
      <c r="O165" s="23" t="str">
        <f>IFERROR(__xludf.DUMMYFUNCTION("VLOOKUP(D165, IMPORTRANGE(""https://docs.google.com/spreadsheets/d/1-1sI1CgmkGLtYav5pFpc8zU1CMdiR2hGtZeWB7zWrbY/edit"", ""BD075!A1:AV2803""), 32, FALSE)"),"GUACHAL 2 115 KV")</f>
        <v>GUACHAL 2 115 KV</v>
      </c>
      <c r="P165" s="23" t="str">
        <f>IFERROR(__xludf.DUMMYFUNCTION("VLOOKUP(D165, IMPORTRANGE(""https://docs.google.com/spreadsheets/d/1-1sI1CgmkGLtYav5pFpc8zU1CMdiR2hGtZeWB7zWrbY/edit"", ""BD075!A1:AV2803""), 33, FALSE)"),"CELSIA COLOMBIA S.A. E.S.P.")</f>
        <v>CELSIA COLOMBIA S.A. E.S.P.</v>
      </c>
      <c r="Q165" s="23" t="str">
        <f>IFERROR(__xludf.DUMMYFUNCTION("VLOOKUP(D165, IMPORTRANGE(""https://docs.google.com/spreadsheets/d/1-1sI1CgmkGLtYav5pFpc8zU1CMdiR2hGtZeWB7zWrbY/edit"", ""BD075!A1:AV2803""), 7, FALSE)"),"SOLAR FV")</f>
        <v>SOLAR FV</v>
      </c>
      <c r="R165" s="23">
        <f t="shared" si="1"/>
        <v>2027</v>
      </c>
      <c r="S165" s="274">
        <f>IFERROR(__xludf.DUMMYFUNCTION("VLOOKUP(D165, IMPORTRANGE(""https://docs.google.com/spreadsheets/d/1-1sI1CgmkGLtYav5pFpc8zU1CMdiR2hGtZeWB7zWrbY/edit"", ""BD075!A1:AV2803""), 26, FALSE)"),46451.0)</f>
        <v>46451</v>
      </c>
      <c r="T165" s="289"/>
      <c r="U165" s="23" t="str">
        <f>IFERROR(__xludf.DUMMYFUNCTION("VLOOKUP(D165, IMPORTRANGE(""https://docs.google.com/spreadsheets/d/1-1sI1CgmkGLtYav5pFpc8zU1CMdiR2hGtZeWB7zWrbY/edit"", ""BD075!A1:AV2803""),34, FALSE)"),"SI")</f>
        <v>SI</v>
      </c>
      <c r="V165" s="23" t="str">
        <f>IFERROR(__xludf.DUMMYFUNCTION("VLOOKUP(D165,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04- 2014 REFUERZO SUROCCIDENTAL.")</f>
        <v>LA CONEXIÓN DEL PROYECTO QUEDA CONDICIONADA A I) SUBESTACIÓN ESTAMBUL 115 KV Y OBRAS COMPLEMENTARIAS; Y II) LA PREVIA PUESTA EN OPERACIÓN DE LAS OBRAS OBJETO DE LA CONVOCATORIA PÚBLICA UPME 04- 2014 REFUERZO SUROCCIDENTAL.</v>
      </c>
      <c r="W165" s="23" t="s">
        <v>28</v>
      </c>
      <c r="X165" s="275" t="s">
        <v>240</v>
      </c>
      <c r="Y165" s="276"/>
      <c r="Z165" s="277"/>
      <c r="AA165" s="277"/>
      <c r="AB165" s="270"/>
      <c r="AC165" s="22"/>
      <c r="AD165" s="23" t="s">
        <v>33</v>
      </c>
    </row>
    <row r="166" ht="22.5" hidden="1" customHeight="1">
      <c r="A166" s="1"/>
      <c r="B166" s="363" t="s">
        <v>35</v>
      </c>
      <c r="C166" s="264" t="s">
        <v>28</v>
      </c>
      <c r="D166" s="22">
        <v>1034.0</v>
      </c>
      <c r="E166" s="22">
        <v>3220.0</v>
      </c>
      <c r="F166" s="22" t="str">
        <f>IFERROR(__xludf.DUMMYFUNCTION("VLOOKUP(D166, IMPORTRANGE(""https://docs.google.com/spreadsheets/d/1-1sI1CgmkGLtYav5pFpc8zU1CMdiR2hGtZeWB7zWrbY/edit"", ""BD075!A1:AV2803""), 5, FALSE)"),"SOLAR PALMIRA 4 ETAPA 2 9.9 MW")</f>
        <v>SOLAR PALMIRA 4 ETAPA 2 9.9 MW</v>
      </c>
      <c r="G166" s="22" t="str">
        <f>IFERROR(__xludf.DUMMYFUNCTION("VLOOKUP(D166, IMPORTRANGE(""https://docs.google.com/spreadsheets/d/1-1sI1CgmkGLtYav5pFpc8zU1CMdiR2hGtZeWB7zWrbY/edit"", ""BD075!A1:AV2803""), 15, FALSE)"),"CELSIA COLOMBIA")</f>
        <v>CELSIA COLOMBIA</v>
      </c>
      <c r="H166" s="364"/>
      <c r="I166" s="22" t="s">
        <v>37</v>
      </c>
      <c r="J166" s="22" t="str">
        <f>IFERROR(__xludf.DUMMYFUNCTION("VLOOKUP(D166, IMPORTRANGE(""https://docs.google.com/spreadsheets/d/1-1sI1CgmkGLtYav5pFpc8zU1CMdiR2hGtZeWB7zWrbY/edit"", ""BD075!A1:AV2803""), 28, FALSE)"),"VALLE_DEL_CAUCA")</f>
        <v>VALLE_DEL_CAUCA</v>
      </c>
      <c r="K166" s="22" t="str">
        <f>IFERROR(__xludf.DUMMYFUNCTION("VLOOKUP(D166, IMPORTRANGE(""https://docs.google.com/spreadsheets/d/1-1sI1CgmkGLtYav5pFpc8zU1CMdiR2hGtZeWB7zWrbY/edit"", ""BD075!A1:AV2803""), 29, FALSE)"),"ROLDANILLO")</f>
        <v>ROLDANILLO</v>
      </c>
      <c r="L166" s="22" t="s">
        <v>131</v>
      </c>
      <c r="M166" s="22"/>
      <c r="N166" s="22">
        <f>IFERROR(__xludf.DUMMYFUNCTION("VLOOKUP(D166, IMPORTRANGE(""https://docs.google.com/spreadsheets/d/1-1sI1CgmkGLtYav5pFpc8zU1CMdiR2hGtZeWB7zWrbY/edit"", ""BD075!A1:AV2803""), 22, FALSE)"),9.9)</f>
        <v>9.9</v>
      </c>
      <c r="O166" s="22" t="str">
        <f>IFERROR(__xludf.DUMMYFUNCTION("VLOOKUP(D166, IMPORTRANGE(""https://docs.google.com/spreadsheets/d/1-1sI1CgmkGLtYav5pFpc8zU1CMdiR2hGtZeWB7zWrbY/edit"", ""BD075!A1:AV2803""), 32, FALSE)"),"GUACHAL 2 115 KV")</f>
        <v>GUACHAL 2 115 KV</v>
      </c>
      <c r="P166" s="22" t="str">
        <f>IFERROR(__xludf.DUMMYFUNCTION("VLOOKUP(D166, IMPORTRANGE(""https://docs.google.com/spreadsheets/d/1-1sI1CgmkGLtYav5pFpc8zU1CMdiR2hGtZeWB7zWrbY/edit"", ""BD075!A1:AV2803""), 33, FALSE)"),"CELSIA COLOMBIA S.A. E.S.P.")</f>
        <v>CELSIA COLOMBIA S.A. E.S.P.</v>
      </c>
      <c r="Q166" s="22" t="str">
        <f>IFERROR(__xludf.DUMMYFUNCTION("VLOOKUP(D166, IMPORTRANGE(""https://docs.google.com/spreadsheets/d/1-1sI1CgmkGLtYav5pFpc8zU1CMdiR2hGtZeWB7zWrbY/edit"", ""BD075!A1:AV2803""), 7, FALSE)"),"SOLAR FV")</f>
        <v>SOLAR FV</v>
      </c>
      <c r="R166" s="22">
        <f t="shared" si="1"/>
        <v>2027</v>
      </c>
      <c r="S166" s="265">
        <f>IFERROR(__xludf.DUMMYFUNCTION("VLOOKUP(D166, IMPORTRANGE(""https://docs.google.com/spreadsheets/d/1-1sI1CgmkGLtYav5pFpc8zU1CMdiR2hGtZeWB7zWrbY/edit"", ""BD075!A1:AV2803""), 26, FALSE)"),46451.0)</f>
        <v>46451</v>
      </c>
      <c r="T166" s="364"/>
      <c r="U166" s="22" t="str">
        <f>IFERROR(__xludf.DUMMYFUNCTION("VLOOKUP(D166, IMPORTRANGE(""https://docs.google.com/spreadsheets/d/1-1sI1CgmkGLtYav5pFpc8zU1CMdiR2hGtZeWB7zWrbY/edit"", ""BD075!A1:AV2803""),34, FALSE)"),"SI")</f>
        <v>SI</v>
      </c>
      <c r="V166" s="22" t="str">
        <f>IFERROR(__xludf.DUMMYFUNCTION("VLOOKUP(D166,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04- 2014 REFUERZO SUROCCIDENTAL.")</f>
        <v>LA CONEXIÓN DEL PROYECTO QUEDA CONDICIONADA A I) SUBESTACIÓN ESTAMBUL 115 KV Y OBRAS COMPLEMENTARIAS; Y II) LA PREVIA PUESTA EN OPERACIÓN DE LAS OBRAS OBJETO DE LA CONVOCATORIA PÚBLICA UPME 04- 2014 REFUERZO SUROCCIDENTAL.</v>
      </c>
      <c r="W166" s="22" t="s">
        <v>28</v>
      </c>
      <c r="X166" s="267" t="s">
        <v>241</v>
      </c>
      <c r="Y166" s="268"/>
      <c r="Z166" s="269"/>
      <c r="AA166" s="269"/>
      <c r="AB166" s="270"/>
      <c r="AC166" s="22"/>
      <c r="AD166" s="22" t="s">
        <v>33</v>
      </c>
    </row>
    <row r="167" ht="22.5" hidden="1" customHeight="1">
      <c r="A167" s="213"/>
      <c r="B167" s="288" t="s">
        <v>35</v>
      </c>
      <c r="C167" s="264" t="s">
        <v>28</v>
      </c>
      <c r="D167" s="23">
        <v>490.0</v>
      </c>
      <c r="E167" s="23">
        <v>3329.0</v>
      </c>
      <c r="F167" s="23" t="str">
        <f>IFERROR(__xludf.DUMMYFUNCTION("VLOOKUP(D167, IMPORTRANGE(""https://docs.google.com/spreadsheets/d/1-1sI1CgmkGLtYav5pFpc8zU1CMdiR2hGtZeWB7zWrbY/edit"", ""BD075!A1:AV2803""), 5, FALSE)"),"PARQUE SOLAR EL LAGO")</f>
        <v>PARQUE SOLAR EL LAGO</v>
      </c>
      <c r="G167" s="23" t="str">
        <f>IFERROR(__xludf.DUMMYFUNCTION("VLOOKUP(D167, IMPORTRANGE(""https://docs.google.com/spreadsheets/d/1-1sI1CgmkGLtYav5pFpc8zU1CMdiR2hGtZeWB7zWrbY/edit"", ""BD075!A1:AV2803""), 15, FALSE)"),"CELSIA COLOMBIA S.A. E.S.P.")</f>
        <v>CELSIA COLOMBIA S.A. E.S.P.</v>
      </c>
      <c r="H167" s="155"/>
      <c r="I167" s="23" t="s">
        <v>37</v>
      </c>
      <c r="J167" s="23" t="str">
        <f>IFERROR(__xludf.DUMMYFUNCTION("VLOOKUP(D167, IMPORTRANGE(""https://docs.google.com/spreadsheets/d/1-1sI1CgmkGLtYav5pFpc8zU1CMdiR2hGtZeWB7zWrbY/edit"", ""BD075!A1:AV2803""), 28, FALSE)"),"VALLE_DEL_CAUCA")</f>
        <v>VALLE_DEL_CAUCA</v>
      </c>
      <c r="K167" s="23" t="str">
        <f>IFERROR(__xludf.DUMMYFUNCTION("VLOOKUP(D167, IMPORTRANGE(""https://docs.google.com/spreadsheets/d/1-1sI1CgmkGLtYav5pFpc8zU1CMdiR2hGtZeWB7zWrbY/edit"", ""BD075!A1:AV2803""), 29, FALSE)"),"TULUÁ")</f>
        <v>TULUÁ</v>
      </c>
      <c r="L167" s="23" t="s">
        <v>131</v>
      </c>
      <c r="M167" s="23"/>
      <c r="N167" s="23">
        <f>IFERROR(__xludf.DUMMYFUNCTION("VLOOKUP(D167, IMPORTRANGE(""https://docs.google.com/spreadsheets/d/1-1sI1CgmkGLtYav5pFpc8zU1CMdiR2hGtZeWB7zWrbY/edit"", ""BD075!A1:AV2803""), 22, FALSE)"),19.8)</f>
        <v>19.8</v>
      </c>
      <c r="O167" s="23" t="str">
        <f>IFERROR(__xludf.DUMMYFUNCTION("VLOOKUP(D167, IMPORTRANGE(""https://docs.google.com/spreadsheets/d/1-1sI1CgmkGLtYav5pFpc8zU1CMdiR2hGtZeWB7zWrbY/edit"", ""BD075!A1:AV2803""), 32, FALSE)"),"EL LAGO 34.5 KV")</f>
        <v>EL LAGO 34.5 KV</v>
      </c>
      <c r="P167" s="23" t="str">
        <f>IFERROR(__xludf.DUMMYFUNCTION("VLOOKUP(D167, IMPORTRANGE(""https://docs.google.com/spreadsheets/d/1-1sI1CgmkGLtYav5pFpc8zU1CMdiR2hGtZeWB7zWrbY/edit"", ""BD075!A1:AV2803""), 33, FALSE)"),"CELSIA COLOMBIA S.A. E.S.P.")</f>
        <v>CELSIA COLOMBIA S.A. E.S.P.</v>
      </c>
      <c r="Q167" s="23" t="str">
        <f>IFERROR(__xludf.DUMMYFUNCTION("VLOOKUP(D167, IMPORTRANGE(""https://docs.google.com/spreadsheets/d/1-1sI1CgmkGLtYav5pFpc8zU1CMdiR2hGtZeWB7zWrbY/edit"", ""BD075!A1:AV2803""), 7, FALSE)"),"SOLAR FV")</f>
        <v>SOLAR FV</v>
      </c>
      <c r="R167" s="23">
        <f t="shared" si="1"/>
        <v>2027</v>
      </c>
      <c r="S167" s="274">
        <f>IFERROR(__xludf.DUMMYFUNCTION("VLOOKUP(D167, IMPORTRANGE(""https://docs.google.com/spreadsheets/d/1-1sI1CgmkGLtYav5pFpc8zU1CMdiR2hGtZeWB7zWrbY/edit"", ""BD075!A1:AV2803""), 26, FALSE)"),46582.0)</f>
        <v>46582</v>
      </c>
      <c r="T167" s="289"/>
      <c r="U167" s="23" t="str">
        <f>IFERROR(__xludf.DUMMYFUNCTION("VLOOKUP(D167, IMPORTRANGE(""https://docs.google.com/spreadsheets/d/1-1sI1CgmkGLtYav5pFpc8zU1CMdiR2hGtZeWB7zWrbY/edit"", ""BD075!A1:AV2803""),34, FALSE)"),"SI")</f>
        <v>SI</v>
      </c>
      <c r="V167" s="23" t="str">
        <f>IFERROR(__xludf.DUMMYFUNCTION("VLOOKUP(D167,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04- 2014 REFUERZO SUROCCIDENTAL.")</f>
        <v>LA CONEXIÓN DEL PROYECTO QUEDA CONDICIONADA A: I) SUBESTACIÓN ESTAMBUL 115 KV Y OBRAS COMPLEMENTARIAS; Y II) LA PREVIA PUESTA EN OPERACIÓN DE LAS OBRAS OBJETO DE LA CONVOCATORIA PÚBLICA UPME 04- 2014 REFUERZO SUROCCIDENTAL.</v>
      </c>
      <c r="W167" s="23" t="s">
        <v>28</v>
      </c>
      <c r="X167" s="275" t="s">
        <v>242</v>
      </c>
      <c r="Y167" s="276"/>
      <c r="Z167" s="277"/>
      <c r="AA167" s="277"/>
      <c r="AB167" s="270"/>
      <c r="AC167" s="22"/>
      <c r="AD167" s="23" t="s">
        <v>221</v>
      </c>
    </row>
    <row r="168" ht="22.5" customHeight="1">
      <c r="A168" s="290"/>
      <c r="B168" s="292" t="s">
        <v>27</v>
      </c>
      <c r="C168" s="233" t="s">
        <v>28</v>
      </c>
      <c r="D168" s="294">
        <v>191.0</v>
      </c>
      <c r="E168" s="294">
        <v>3224.0</v>
      </c>
      <c r="F168" s="295" t="str">
        <f>IFERROR(__xludf.DUMMYFUNCTION("VLOOKUP(D168, IMPORTRANGE(""https://docs.google.com/spreadsheets/d/1-1sI1CgmkGLtYav5pFpc8zU1CMdiR2hGtZeWB7zWrbY/edit"", ""BD075!A1:AV2803""), 5, FALSE)"),"PARQUE EÓLICO BETA DE 280 MW")</f>
        <v>PARQUE EÓLICO BETA DE 280 MW</v>
      </c>
      <c r="G168" s="292" t="str">
        <f>IFERROR(__xludf.DUMMYFUNCTION("VLOOKUP(D168, IMPORTRANGE(""https://docs.google.com/spreadsheets/d/1-1sI1CgmkGLtYav5pFpc8zU1CMdiR2hGtZeWB7zWrbY/edit"", ""BD075!A1:AV2803""), 15, FALSE)"),"EOLOS ENERGÍA")</f>
        <v>EOLOS ENERGÍA</v>
      </c>
      <c r="H168" s="292" t="s">
        <v>233</v>
      </c>
      <c r="I168" s="294" t="s">
        <v>234</v>
      </c>
      <c r="J168" s="294" t="str">
        <f>IFERROR(__xludf.DUMMYFUNCTION("VLOOKUP(D168, IMPORTRANGE(""https://docs.google.com/spreadsheets/d/1-1sI1CgmkGLtYav5pFpc8zU1CMdiR2hGtZeWB7zWrbY/edit"", ""BD075!A1:AV2803""), 28, FALSE)"),"LA_GUAJIRA")</f>
        <v>LA_GUAJIRA</v>
      </c>
      <c r="K168" s="294" t="str">
        <f>IFERROR(__xludf.DUMMYFUNCTION("VLOOKUP(D168, IMPORTRANGE(""https://docs.google.com/spreadsheets/d/1-1sI1CgmkGLtYav5pFpc8zU1CMdiR2hGtZeWB7zWrbY/edit"", ""BD075!A1:AV2803""), 29, FALSE)"),"MAICAO")</f>
        <v>MAICAO</v>
      </c>
      <c r="L168" s="294" t="s">
        <v>197</v>
      </c>
      <c r="M168" s="294"/>
      <c r="N168" s="294">
        <f>IFERROR(__xludf.DUMMYFUNCTION("VLOOKUP(D168, IMPORTRANGE(""https://docs.google.com/spreadsheets/d/1-1sI1CgmkGLtYav5pFpc8zU1CMdiR2hGtZeWB7zWrbY/edit"", ""BD075!A1:AV2803""), 22, FALSE)"),280.0)</f>
        <v>280</v>
      </c>
      <c r="O168" s="294" t="str">
        <f>IFERROR(__xludf.DUMMYFUNCTION("VLOOKUP(D168, IMPORTRANGE(""https://docs.google.com/spreadsheets/d/1-1sI1CgmkGLtYav5pFpc8zU1CMdiR2hGtZeWB7zWrbY/edit"", ""BD075!A1:AV2803""), 32, FALSE)"),"CUESTECITAS 500 KV")</f>
        <v>CUESTECITAS 500 KV</v>
      </c>
      <c r="P168" s="292" t="str">
        <f>IFERROR(__xludf.DUMMYFUNCTION("VLOOKUP(D168, IMPORTRANGE(""https://docs.google.com/spreadsheets/d/1-1sI1CgmkGLtYav5pFpc8zU1CMdiR2hGtZeWB7zWrbY/edit"", ""BD075!A1:AV2803""), 33, FALSE)"),"INTERCOLOMBIA")</f>
        <v>INTERCOLOMBIA</v>
      </c>
      <c r="Q168" s="294" t="str">
        <f>IFERROR(__xludf.DUMMYFUNCTION("VLOOKUP(D168, IMPORTRANGE(""https://docs.google.com/spreadsheets/d/1-1sI1CgmkGLtYav5pFpc8zU1CMdiR2hGtZeWB7zWrbY/edit"", ""BD075!A1:AV2803""), 7, FALSE)"),"EÓLICA")</f>
        <v>EÓLICA</v>
      </c>
      <c r="R168" s="294">
        <f t="shared" si="1"/>
        <v>2026</v>
      </c>
      <c r="S168" s="296">
        <f>IFERROR(__xludf.DUMMYFUNCTION("VLOOKUP(D168, IMPORTRANGE(""https://docs.google.com/spreadsheets/d/1-1sI1CgmkGLtYav5pFpc8zU1CMdiR2hGtZeWB7zWrbY/edit"", ""BD075!A1:AV2803""), 26, FALSE)"),46356.0)</f>
        <v>46356</v>
      </c>
      <c r="T168" s="297"/>
      <c r="U168" s="294" t="str">
        <f>IFERROR(__xludf.DUMMYFUNCTION("VLOOKUP(D168, IMPORTRANGE(""https://docs.google.com/spreadsheets/d/1-1sI1CgmkGLtYav5pFpc8zU1CMdiR2hGtZeWB7zWrbY/edit"", ""BD075!A1:AV2803""),34, FALSE)"),"SI")</f>
        <v>SI</v>
      </c>
      <c r="V168" s="292" t="str">
        <f>IFERROR(__xludf.DUMMYFUNCTION("VLOOKUP(D168, IMPORTRANGE(""https://docs.google.com/spreadsheets/d/1-1sI1CgmkGLtYav5pFpc8zU1CMdiR2hGtZeWB7zWrbY/edit"", ""BD075!A1:AV2803""), 35, FALSE)"),"CONDICIONADO A LA ADOPCIÓN POR PARTE DEL MINISTERIO DE MINAS Y ENERGÍA DE LAS OBRAS DEFINIDAS EN EL PLAN DE EXPANSI'ØN DE TRANSMISIÓN 2019 - 2033 Y A LA ENTRADA EN OPERACIÓN DE LOS PROYECTOS CORRESPONDIENTES AL REFUERZO DE RED SEGUNDO CIRCUITO CUESTECITAS"&amp;" - COPEY 500 KV Y RIO CÓRDOBA - BONDA 220 KV")</f>
        <v>CONDICIONADO A LA ADOPCIÓN POR PARTE DEL MINISTERIO DE MINAS Y ENERGÍA DE LAS OBRAS DEFINIDAS EN EL PLAN DE EXPANSI'ØN DE TRANSMISIÓN 2019 - 2033 Y A LA ENTRADA EN OPERACIÓN DE LOS PROYECTOS CORRESPONDIENTES AL REFUERZO DE RED SEGUNDO CIRCUITO CUESTECITAS - COPEY 500 KV Y RIO CÓRDOBA - BONDA 220 KV</v>
      </c>
      <c r="W168" s="294" t="s">
        <v>66</v>
      </c>
      <c r="X168" s="298" t="s">
        <v>247</v>
      </c>
      <c r="Y168" s="299" t="s">
        <v>580</v>
      </c>
      <c r="Z168" s="300" t="s">
        <v>455</v>
      </c>
      <c r="AA168" s="361" t="s">
        <v>557</v>
      </c>
      <c r="AB168" s="260"/>
      <c r="AC168" s="234"/>
      <c r="AD168" s="292" t="s">
        <v>33</v>
      </c>
    </row>
    <row r="169" ht="22.5" hidden="1" customHeight="1">
      <c r="A169" s="213"/>
      <c r="B169" s="363" t="s">
        <v>27</v>
      </c>
      <c r="C169" s="264" t="s">
        <v>28</v>
      </c>
      <c r="D169" s="22" t="s">
        <v>349</v>
      </c>
      <c r="E169" s="22">
        <v>3251.0</v>
      </c>
      <c r="F169" s="22" t="str">
        <f>IFERROR(__xludf.DUMMYFUNCTION("VLOOKUP(D169, IMPORTRANGE(""https://docs.google.com/spreadsheets/d/1-1sI1CgmkGLtYav5pFpc8zU1CMdiR2hGtZeWB7zWrbY/edit"", ""BD075!A1:AV2803""), 5, FALSE)"),"AES SOLAR 3_100MW")</f>
        <v>AES SOLAR 3_100MW</v>
      </c>
      <c r="G169" s="22" t="str">
        <f>IFERROR(__xludf.DUMMYFUNCTION("VLOOKUP(D169, IMPORTRANGE(""https://docs.google.com/spreadsheets/d/1-1sI1CgmkGLtYav5pFpc8zU1CMdiR2hGtZeWB7zWrbY/edit"", ""BD075!A1:AV2803""), 15, FALSE)"),"AES COLOMBIA &amp; CÍA. S.C.A. E.S.P.")</f>
        <v>AES COLOMBIA &amp; CÍA. S.C.A. E.S.P.</v>
      </c>
      <c r="H169" s="22" t="s">
        <v>350</v>
      </c>
      <c r="I169" s="22" t="s">
        <v>254</v>
      </c>
      <c r="J169" s="22" t="str">
        <f>IFERROR(__xludf.DUMMYFUNCTION("VLOOKUP(D169, IMPORTRANGE(""https://docs.google.com/spreadsheets/d/1-1sI1CgmkGLtYav5pFpc8zU1CMdiR2hGtZeWB7zWrbY/edit"", ""BD075!A1:AV2803""), 28, FALSE)"),"TOLIMA")</f>
        <v>TOLIMA</v>
      </c>
      <c r="K169" s="22" t="str">
        <f>IFERROR(__xludf.DUMMYFUNCTION("VLOOKUP(D169, IMPORTRANGE(""https://docs.google.com/spreadsheets/d/1-1sI1CgmkGLtYav5pFpc8zU1CMdiR2hGtZeWB7zWrbY/edit"", ""BD075!A1:AV2803""), 29, FALSE)"),"SAN SEBASTIÁN DE MARIQUITA")</f>
        <v>SAN SEBASTIÁN DE MARIQUITA</v>
      </c>
      <c r="L169" s="22" t="s">
        <v>197</v>
      </c>
      <c r="M169" s="22"/>
      <c r="N169" s="22">
        <f>IFERROR(__xludf.DUMMYFUNCTION("VLOOKUP(D169, IMPORTRANGE(""https://docs.google.com/spreadsheets/d/1-1sI1CgmkGLtYav5pFpc8zU1CMdiR2hGtZeWB7zWrbY/edit"", ""BD075!A1:AV2803""), 22, FALSE)"),100.0)</f>
        <v>100</v>
      </c>
      <c r="O169" s="22" t="str">
        <f>IFERROR(__xludf.DUMMYFUNCTION("VLOOKUP(D169, IMPORTRANGE(""https://docs.google.com/spreadsheets/d/1-1sI1CgmkGLtYav5pFpc8zU1CMdiR2hGtZeWB7zWrbY/edit"", ""BD075!A1:AV2803""), 32, FALSE)"),"SAN FELIPE 230")</f>
        <v>SAN FELIPE 230</v>
      </c>
      <c r="P169" s="22" t="str">
        <f>IFERROR(__xludf.DUMMYFUNCTION("VLOOKUP(D169, IMPORTRANGE(""https://docs.google.com/spreadsheets/d/1-1sI1CgmkGLtYav5pFpc8zU1CMdiR2hGtZeWB7zWrbY/edit"", ""BD075!A1:AV2803""), 33, FALSE)"),"ISA INTERCOLOMBIA S.A. E.S.P.")</f>
        <v>ISA INTERCOLOMBIA S.A. E.S.P.</v>
      </c>
      <c r="Q169" s="22" t="str">
        <f>IFERROR(__xludf.DUMMYFUNCTION("VLOOKUP(D169, IMPORTRANGE(""https://docs.google.com/spreadsheets/d/1-1sI1CgmkGLtYav5pFpc8zU1CMdiR2hGtZeWB7zWrbY/edit"", ""BD075!A1:AV2803""), 7, FALSE)"),"SOLAR FV")</f>
        <v>SOLAR FV</v>
      </c>
      <c r="R169" s="22">
        <f t="shared" si="1"/>
        <v>2027</v>
      </c>
      <c r="S169" s="265">
        <f>IFERROR(__xludf.DUMMYFUNCTION("VLOOKUP(D169, IMPORTRANGE(""https://docs.google.com/spreadsheets/d/1-1sI1CgmkGLtYav5pFpc8zU1CMdiR2hGtZeWB7zWrbY/edit"", ""BD075!A1:AV2803""), 26, FALSE)"),46722.0)</f>
        <v>46722</v>
      </c>
      <c r="T169" s="266"/>
      <c r="U169" s="22" t="str">
        <f>IFERROR(__xludf.DUMMYFUNCTION("VLOOKUP(D169, IMPORTRANGE(""https://docs.google.com/spreadsheets/d/1-1sI1CgmkGLtYav5pFpc8zU1CMdiR2hGtZeWB7zWrbY/edit"", ""BD075!A1:AV2803""),34, FALSE)"),"NO")</f>
        <v>NO</v>
      </c>
      <c r="V169" s="22" t="str">
        <f>IFERROR(__xludf.DUMMYFUNCTION("VLOOKUP(D169, IMPORTRANGE(""https://docs.google.com/spreadsheets/d/1-1sI1CgmkGLtYav5pFpc8zU1CMdiR2hGtZeWB7zWrbY/edit"", ""BD075!A1:AV2803""), 35, FALSE)"),"")</f>
        <v/>
      </c>
      <c r="W169" s="22" t="s">
        <v>28</v>
      </c>
      <c r="X169" s="267" t="s">
        <v>351</v>
      </c>
      <c r="Y169" s="276"/>
      <c r="Z169" s="277"/>
      <c r="AA169" s="277"/>
      <c r="AB169" s="270"/>
      <c r="AC169" s="22"/>
      <c r="AD169" s="23" t="s">
        <v>221</v>
      </c>
    </row>
    <row r="170" ht="146.25" customHeight="1">
      <c r="A170" s="290"/>
      <c r="B170" s="232" t="s">
        <v>27</v>
      </c>
      <c r="C170" s="233" t="s">
        <v>28</v>
      </c>
      <c r="D170" s="234" t="s">
        <v>248</v>
      </c>
      <c r="E170" s="234">
        <v>3376.0</v>
      </c>
      <c r="F170" s="235" t="str">
        <f>IFERROR(__xludf.DUMMYFUNCTION("VLOOKUP(D170, IMPORTRANGE(""https://docs.google.com/spreadsheets/d/1-1sI1CgmkGLtYav5pFpc8zU1CMdiR2hGtZeWB7zWrbY/edit"", ""BD075!A1:AV2803""), 5, FALSE)"),"LA PAZ SOLAR 9,9 MW")</f>
        <v>LA PAZ SOLAR 9,9 MW</v>
      </c>
      <c r="G170" s="232" t="str">
        <f>IFERROR(__xludf.DUMMYFUNCTION("VLOOKUP(D170, IMPORTRANGE(""https://docs.google.com/spreadsheets/d/1-1sI1CgmkGLtYav5pFpc8zU1CMdiR2hGtZeWB7zWrbY/edit"", ""BD075!A1:AV2803""), 15, FALSE)"),"GRENERGY GESTION E INFRAESTRUCTURA SAS")</f>
        <v>GRENERGY GESTION E INFRAESTRUCTURA SAS</v>
      </c>
      <c r="H170" s="232" t="s">
        <v>41</v>
      </c>
      <c r="I170" s="234" t="s">
        <v>42</v>
      </c>
      <c r="J170" s="234" t="str">
        <f>IFERROR(__xludf.DUMMYFUNCTION("VLOOKUP(D170, IMPORTRANGE(""https://docs.google.com/spreadsheets/d/1-1sI1CgmkGLtYav5pFpc8zU1CMdiR2hGtZeWB7zWrbY/edit"", ""BD075!A1:AV2803""), 28, FALSE)"),"CESAR")</f>
        <v>CESAR</v>
      </c>
      <c r="K170" s="234" t="str">
        <f>IFERROR(__xludf.DUMMYFUNCTION("VLOOKUP(D170, IMPORTRANGE(""https://docs.google.com/spreadsheets/d/1-1sI1CgmkGLtYav5pFpc8zU1CMdiR2hGtZeWB7zWrbY/edit"", ""BD075!A1:AV2803""), 29, FALSE)"),"LA PAZ")</f>
        <v>LA PAZ</v>
      </c>
      <c r="L170" s="234" t="s">
        <v>83</v>
      </c>
      <c r="M170" s="234"/>
      <c r="N170" s="234">
        <f>IFERROR(__xludf.DUMMYFUNCTION("VLOOKUP(D170, IMPORTRANGE(""https://docs.google.com/spreadsheets/d/1-1sI1CgmkGLtYav5pFpc8zU1CMdiR2hGtZeWB7zWrbY/edit"", ""BD075!A1:AV2803""), 22, FALSE)"),9.9)</f>
        <v>9.9</v>
      </c>
      <c r="O170" s="234" t="str">
        <f>IFERROR(__xludf.DUMMYFUNCTION("VLOOKUP(D170, IMPORTRANGE(""https://docs.google.com/spreadsheets/d/1-1sI1CgmkGLtYav5pFpc8zU1CMdiR2hGtZeWB7zWrbY/edit"", ""BD075!A1:AV2803""), 32, FALSE)"),"LA PAZ 13.8")</f>
        <v>LA PAZ 13.8</v>
      </c>
      <c r="P170" s="232" t="str">
        <f>IFERROR(__xludf.DUMMYFUNCTION("VLOOKUP(D170, IMPORTRANGE(""https://docs.google.com/spreadsheets/d/1-1sI1CgmkGLtYav5pFpc8zU1CMdiR2hGtZeWB7zWrbY/edit"", ""BD075!A1:AV2803""), 33, FALSE)"),"CARIBEMAR DE LA COSTA S.A.S. E.S.P. - AFINIA")</f>
        <v>CARIBEMAR DE LA COSTA S.A.S. E.S.P. - AFINIA</v>
      </c>
      <c r="Q170" s="234" t="str">
        <f>IFERROR(__xludf.DUMMYFUNCTION("VLOOKUP(D170, IMPORTRANGE(""https://docs.google.com/spreadsheets/d/1-1sI1CgmkGLtYav5pFpc8zU1CMdiR2hGtZeWB7zWrbY/edit"", ""BD075!A1:AV2803""), 7, FALSE)"),"SOLAR FV")</f>
        <v>SOLAR FV</v>
      </c>
      <c r="R170" s="234">
        <f t="shared" si="1"/>
        <v>2026</v>
      </c>
      <c r="S170" s="236">
        <f>IFERROR(__xludf.DUMMYFUNCTION("VLOOKUP(D170, IMPORTRANGE(""https://docs.google.com/spreadsheets/d/1-1sI1CgmkGLtYav5pFpc8zU1CMdiR2hGtZeWB7zWrbY/edit"", ""BD075!A1:AV2803""), 26, FALSE)"),46359.0)</f>
        <v>46359</v>
      </c>
      <c r="T170" s="262"/>
      <c r="U170" s="234" t="str">
        <f>IFERROR(__xludf.DUMMYFUNCTION("VLOOKUP(D170, IMPORTRANGE(""https://docs.google.com/spreadsheets/d/1-1sI1CgmkGLtYav5pFpc8zU1CMdiR2hGtZeWB7zWrbY/edit"", ""BD075!A1:AV2803""),34, FALSE)"),"NO")</f>
        <v>NO</v>
      </c>
      <c r="V170" s="232" t="str">
        <f>IFERROR(__xludf.DUMMYFUNCTION("VLOOKUP(D170, IMPORTRANGE(""https://docs.google.com/spreadsheets/d/1-1sI1CgmkGLtYav5pFpc8zU1CMdiR2hGtZeWB7zWrbY/edit"", ""BD075!A1:AV2803""), 35, FALSE)"),"")</f>
        <v/>
      </c>
      <c r="W170" s="234" t="s">
        <v>28</v>
      </c>
      <c r="X170" s="237" t="s">
        <v>249</v>
      </c>
      <c r="Y170" s="238" t="s">
        <v>581</v>
      </c>
      <c r="Z170" s="239" t="s">
        <v>582</v>
      </c>
      <c r="AA170" s="361" t="s">
        <v>557</v>
      </c>
      <c r="AB170" s="260"/>
      <c r="AC170" s="234"/>
      <c r="AD170" s="232" t="s">
        <v>58</v>
      </c>
    </row>
    <row r="171" ht="22.5" customHeight="1">
      <c r="A171" s="290"/>
      <c r="B171" s="232" t="s">
        <v>35</v>
      </c>
      <c r="C171" s="233" t="s">
        <v>28</v>
      </c>
      <c r="D171" s="234">
        <v>87.0</v>
      </c>
      <c r="E171" s="234">
        <v>3202.0</v>
      </c>
      <c r="F171" s="235" t="str">
        <f>IFERROR(__xludf.DUMMYFUNCTION("VLOOKUP(D171, IMPORTRANGE(""https://docs.google.com/spreadsheets/d/1-1sI1CgmkGLtYav5pFpc8zU1CMdiR2hGtZeWB7zWrbY/edit"", ""BD075!A1:AV2803""), 5, FALSE)"),"PARQUE EÓLICO CAMELIAS DE 250 MW")</f>
        <v>PARQUE EÓLICO CAMELIAS DE 250 MW</v>
      </c>
      <c r="G171" s="232" t="str">
        <f>IFERROR(__xludf.DUMMYFUNCTION("VLOOKUP(D171, IMPORTRANGE(""https://docs.google.com/spreadsheets/d/1-1sI1CgmkGLtYav5pFpc8zU1CMdiR2hGtZeWB7zWrbY/edit"", ""BD075!A1:AV2803""), 15, FALSE)"),"CELSIA COLOMBIA")</f>
        <v>CELSIA COLOMBIA</v>
      </c>
      <c r="H171" s="261"/>
      <c r="I171" s="234" t="s">
        <v>37</v>
      </c>
      <c r="J171" s="234" t="str">
        <f>IFERROR(__xludf.DUMMYFUNCTION("VLOOKUP(D171, IMPORTRANGE(""https://docs.google.com/spreadsheets/d/1-1sI1CgmkGLtYav5pFpc8zU1CMdiR2hGtZeWB7zWrbY/edit"", ""BD075!A1:AV2803""), 28, FALSE)"),"LA_GUAJIRA")</f>
        <v>LA_GUAJIRA</v>
      </c>
      <c r="K171" s="234" t="str">
        <f>IFERROR(__xludf.DUMMYFUNCTION("VLOOKUP(D171, IMPORTRANGE(""https://docs.google.com/spreadsheets/d/1-1sI1CgmkGLtYav5pFpc8zU1CMdiR2hGtZeWB7zWrbY/edit"", ""BD075!A1:AV2803""), 29, FALSE)"),"ALBANIA")</f>
        <v>ALBANIA</v>
      </c>
      <c r="L171" s="234" t="s">
        <v>197</v>
      </c>
      <c r="M171" s="234"/>
      <c r="N171" s="234">
        <f>IFERROR(__xludf.DUMMYFUNCTION("VLOOKUP(D171, IMPORTRANGE(""https://docs.google.com/spreadsheets/d/1-1sI1CgmkGLtYav5pFpc8zU1CMdiR2hGtZeWB7zWrbY/edit"", ""BD075!A1:AV2803""), 22, FALSE)"),250.0)</f>
        <v>250</v>
      </c>
      <c r="O171" s="234" t="str">
        <f>IFERROR(__xludf.DUMMYFUNCTION("VLOOKUP(D171, IMPORTRANGE(""https://docs.google.com/spreadsheets/d/1-1sI1CgmkGLtYav5pFpc8zU1CMdiR2hGtZeWB7zWrbY/edit"", ""BD075!A1:AV2803""), 32, FALSE)"),"CUESTECITAS 500 KV")</f>
        <v>CUESTECITAS 500 KV</v>
      </c>
      <c r="P171" s="232" t="str">
        <f>IFERROR(__xludf.DUMMYFUNCTION("VLOOKUP(D171, IMPORTRANGE(""https://docs.google.com/spreadsheets/d/1-1sI1CgmkGLtYav5pFpc8zU1CMdiR2hGtZeWB7zWrbY/edit"", ""BD075!A1:AV2803""), 33, FALSE)"),"INTERCOLOMBIA")</f>
        <v>INTERCOLOMBIA</v>
      </c>
      <c r="Q171" s="234" t="str">
        <f>IFERROR(__xludf.DUMMYFUNCTION("VLOOKUP(D171, IMPORTRANGE(""https://docs.google.com/spreadsheets/d/1-1sI1CgmkGLtYav5pFpc8zU1CMdiR2hGtZeWB7zWrbY/edit"", ""BD075!A1:AV2803""), 7, FALSE)"),"EÓLICA")</f>
        <v>EÓLICA</v>
      </c>
      <c r="R171" s="234">
        <f t="shared" si="1"/>
        <v>2026</v>
      </c>
      <c r="S171" s="236">
        <f>IFERROR(__xludf.DUMMYFUNCTION("VLOOKUP(D171, IMPORTRANGE(""https://docs.google.com/spreadsheets/d/1-1sI1CgmkGLtYav5pFpc8zU1CMdiR2hGtZeWB7zWrbY/edit"", ""BD075!A1:AV2803""), 26, FALSE)"),46366.0)</f>
        <v>46366</v>
      </c>
      <c r="T171" s="259"/>
      <c r="U171" s="234" t="str">
        <f>IFERROR(__xludf.DUMMYFUNCTION("VLOOKUP(D171, IMPORTRANGE(""https://docs.google.com/spreadsheets/d/1-1sI1CgmkGLtYav5pFpc8zU1CMdiR2hGtZeWB7zWrbY/edit"", ""BD075!A1:AV2803""),34, FALSE)"),"SI")</f>
        <v>SI</v>
      </c>
      <c r="V171" s="232" t="str">
        <f>IFERROR(__xludf.DUMMYFUNCTION("VLOOKUP(D171, IMPORTRANGE(""https://docs.google.com/spreadsheets/d/1-1sI1CgmkGLtYav5pFpc8zU1CMdiR2hGtZeWB7zWrbY/edit"", ""BD075!A1:AV2803""), 35, FALSE)"),"SUPEDITADO A LA ENTRADA EN OPERACI?N DE: SEGUNDO CIRCUITO CUESTECITASLA LOMA 500 KV CIRCUITO LA LOMASOGAMOSOS 500 KV")</f>
        <v>SUPEDITADO A LA ENTRADA EN OPERACI?N DE: SEGUNDO CIRCUITO CUESTECITASLA LOMA 500 KV CIRCUITO LA LOMASOGAMOSOS 500 KV</v>
      </c>
      <c r="W171" s="234" t="s">
        <v>28</v>
      </c>
      <c r="X171" s="237" t="s">
        <v>250</v>
      </c>
      <c r="Y171" s="337" t="s">
        <v>583</v>
      </c>
      <c r="Z171" s="338" t="s">
        <v>455</v>
      </c>
      <c r="AA171" s="361" t="s">
        <v>557</v>
      </c>
      <c r="AB171" s="260"/>
      <c r="AC171" s="234"/>
      <c r="AD171" s="232" t="s">
        <v>33</v>
      </c>
    </row>
    <row r="172" ht="22.5" customHeight="1">
      <c r="A172" s="290"/>
      <c r="B172" s="232" t="s">
        <v>27</v>
      </c>
      <c r="C172" s="234" t="s">
        <v>28</v>
      </c>
      <c r="D172" s="280" t="s">
        <v>253</v>
      </c>
      <c r="E172" s="234">
        <v>3443.0</v>
      </c>
      <c r="F172" s="235" t="str">
        <f>IFERROR(__xludf.DUMMYFUNCTION("VLOOKUP(D172, IMPORTRANGE(""https://docs.google.com/spreadsheets/d/1-1sI1CgmkGLtYav5pFpc8zU1CMdiR2hGtZeWB7zWrbY/edit"", ""BD075!A1:AV2803""), 5, FALSE)"),"GENERACIÓN SOLAR FOTOVOLTAICA SABANA SOLAR")</f>
        <v>GENERACIÓN SOLAR FOTOVOLTAICA SABANA SOLAR</v>
      </c>
      <c r="G172" s="232" t="str">
        <f>IFERROR(__xludf.DUMMYFUNCTION("VLOOKUP(D172, IMPORTRANGE(""https://docs.google.com/spreadsheets/d/1-1sI1CgmkGLtYav5pFpc8zU1CMdiR2hGtZeWB7zWrbY/edit"", ""BD075!A1:AV2803""), 15, FALSE)"),"VO RENOVABLES SOL 1 S.A.S E.S.P.")</f>
        <v>VO RENOVABLES SOL 1 S.A.S E.S.P.</v>
      </c>
      <c r="H172" s="232" t="s">
        <v>126</v>
      </c>
      <c r="I172" s="234" t="s">
        <v>254</v>
      </c>
      <c r="J172" s="234" t="str">
        <f>IFERROR(__xludf.DUMMYFUNCTION("VLOOKUP(D172, IMPORTRANGE(""https://docs.google.com/spreadsheets/d/1-1sI1CgmkGLtYav5pFpc8zU1CMdiR2hGtZeWB7zWrbY/edit"", ""BD075!A1:AV2803""), 28, FALSE)"),"CESAR")</f>
        <v>CESAR</v>
      </c>
      <c r="K172" s="234" t="str">
        <f>IFERROR(__xludf.DUMMYFUNCTION("VLOOKUP(D172, IMPORTRANGE(""https://docs.google.com/spreadsheets/d/1-1sI1CgmkGLtYav5pFpc8zU1CMdiR2hGtZeWB7zWrbY/edit"", ""BD075!A1:AV2803""), 29, FALSE)"),"CHIRIGUANÁ")</f>
        <v>CHIRIGUANÁ</v>
      </c>
      <c r="L172" s="234" t="s">
        <v>83</v>
      </c>
      <c r="M172" s="234"/>
      <c r="N172" s="234">
        <f>IFERROR(__xludf.DUMMYFUNCTION("VLOOKUP(D172, IMPORTRANGE(""https://docs.google.com/spreadsheets/d/1-1sI1CgmkGLtYav5pFpc8zU1CMdiR2hGtZeWB7zWrbY/edit"", ""BD075!A1:AV2803""), 22, FALSE)"),9.9)</f>
        <v>9.9</v>
      </c>
      <c r="O172" s="234" t="str">
        <f>IFERROR(__xludf.DUMMYFUNCTION("VLOOKUP(D172, IMPORTRANGE(""https://docs.google.com/spreadsheets/d/1-1sI1CgmkGLtYav5pFpc8zU1CMdiR2hGtZeWB7zWrbY/edit"", ""BD075!A1:AV2803""), 32, FALSE)"),"CHIRIGUANA 34.5")</f>
        <v>CHIRIGUANA 34.5</v>
      </c>
      <c r="P172" s="232" t="str">
        <f>IFERROR(__xludf.DUMMYFUNCTION("VLOOKUP(D172, IMPORTRANGE(""https://docs.google.com/spreadsheets/d/1-1sI1CgmkGLtYav5pFpc8zU1CMdiR2hGtZeWB7zWrbY/edit"", ""BD075!A1:AV2803""), 33, FALSE)"),"AFINIA")</f>
        <v>AFINIA</v>
      </c>
      <c r="Q172" s="234" t="str">
        <f>IFERROR(__xludf.DUMMYFUNCTION("VLOOKUP(D172, IMPORTRANGE(""https://docs.google.com/spreadsheets/d/1-1sI1CgmkGLtYav5pFpc8zU1CMdiR2hGtZeWB7zWrbY/edit"", ""BD075!A1:AV2803""), 7, FALSE)"),"SOLAR FV")</f>
        <v>SOLAR FV</v>
      </c>
      <c r="R172" s="234">
        <f t="shared" si="1"/>
        <v>2026</v>
      </c>
      <c r="S172" s="236">
        <f>IFERROR(__xludf.DUMMYFUNCTION("VLOOKUP(D172, IMPORTRANGE(""https://docs.google.com/spreadsheets/d/1-1sI1CgmkGLtYav5pFpc8zU1CMdiR2hGtZeWB7zWrbY/edit"", ""BD075!A1:AV2803""), 26, FALSE)"),46142.0)</f>
        <v>46142</v>
      </c>
      <c r="T172" s="262"/>
      <c r="U172" s="234" t="str">
        <f>IFERROR(__xludf.DUMMYFUNCTION("VLOOKUP(D172, IMPORTRANGE(""https://docs.google.com/spreadsheets/d/1-1sI1CgmkGLtYav5pFpc8zU1CMdiR2hGtZeWB7zWrbY/edit"", ""BD075!A1:AV2803""),34, FALSE)"),"SI")</f>
        <v>SI</v>
      </c>
      <c r="V172" s="232" t="str">
        <f>IFERROR(__xludf.DUMMYFUNCTION("VLOOKUP(D172, IMPORTRANGE(""https://docs.google.com/spreadsheets/d/1-1sI1CgmkGLtYav5pFpc8zU1CMdiR2hGtZeWB7zWrbY/edit"", ""BD075!A1:AV2803""), 35, FALSE)"),"SUBESTACIÓN LA LOMA 110 KV Y SU CONEXIÓN AL STN A TRAVÉS DE DOS NUEVOS TRANSFORMADORES 500/110KV DE 150MVA")</f>
        <v>SUBESTACIÓN LA LOMA 110 KV Y SU CONEXIÓN AL STN A TRAVÉS DE DOS NUEVOS TRANSFORMADORES 500/110KV DE 150MVA</v>
      </c>
      <c r="W172" s="234" t="s">
        <v>28</v>
      </c>
      <c r="X172" s="237" t="s">
        <v>255</v>
      </c>
      <c r="Y172" s="238" t="s">
        <v>584</v>
      </c>
      <c r="Z172" s="239" t="s">
        <v>455</v>
      </c>
      <c r="AA172" s="361" t="s">
        <v>557</v>
      </c>
      <c r="AB172" s="260"/>
      <c r="AC172" s="234"/>
      <c r="AD172" s="232" t="s">
        <v>58</v>
      </c>
    </row>
    <row r="173" ht="22.5" customHeight="1">
      <c r="A173" s="290"/>
      <c r="B173" s="261"/>
      <c r="C173" s="233" t="s">
        <v>28</v>
      </c>
      <c r="D173" s="279" t="s">
        <v>257</v>
      </c>
      <c r="E173" s="280" t="s">
        <v>47</v>
      </c>
      <c r="F173" s="235" t="str">
        <f>IFERROR(__xludf.DUMMYFUNCTION("VLOOKUP(D173, IMPORTRANGE(""https://docs.google.com/spreadsheets/d/1-1sI1CgmkGLtYav5pFpc8zU1CMdiR2hGtZeWB7zWrbY/edit"", ""BD075!A1:AV2803""), 5, FALSE)"),"PARQUE SOLAR LA PONDEROSA")</f>
        <v>PARQUE SOLAR LA PONDEROSA</v>
      </c>
      <c r="G173" s="232" t="str">
        <f>IFERROR(__xludf.DUMMYFUNCTION("VLOOKUP(D173, IMPORTRANGE(""https://docs.google.com/spreadsheets/d/1-1sI1CgmkGLtYav5pFpc8zU1CMdiR2hGtZeWB7zWrbY/edit"", ""BD075!A1:AV2803""), 15, FALSE)"),"EAGLE ENERGY SL")</f>
        <v>EAGLE ENERGY SL</v>
      </c>
      <c r="H173" s="261"/>
      <c r="I173" s="234"/>
      <c r="J173" s="234" t="str">
        <f>IFERROR(__xludf.DUMMYFUNCTION("VLOOKUP(D173, IMPORTRANGE(""https://docs.google.com/spreadsheets/d/1-1sI1CgmkGLtYav5pFpc8zU1CMdiR2hGtZeWB7zWrbY/edit"", ""BD075!A1:AV2803""), 28, FALSE)"),"CALDAS")</f>
        <v>CALDAS</v>
      </c>
      <c r="K173" s="234" t="str">
        <f>IFERROR(__xludf.DUMMYFUNCTION("VLOOKUP(D173, IMPORTRANGE(""https://docs.google.com/spreadsheets/d/1-1sI1CgmkGLtYav5pFpc8zU1CMdiR2hGtZeWB7zWrbY/edit"", ""BD075!A1:AV2803""), 29, FALSE)"),"LA DORADA")</f>
        <v>LA DORADA</v>
      </c>
      <c r="L173" s="234"/>
      <c r="M173" s="234"/>
      <c r="N173" s="234">
        <f>IFERROR(__xludf.DUMMYFUNCTION("VLOOKUP(D173, IMPORTRANGE(""https://docs.google.com/spreadsheets/d/1-1sI1CgmkGLtYav5pFpc8zU1CMdiR2hGtZeWB7zWrbY/edit"", ""BD075!A1:AV2803""), 22, FALSE)"),99.99)</f>
        <v>99.99</v>
      </c>
      <c r="O173" s="234" t="str">
        <f>IFERROR(__xludf.DUMMYFUNCTION("VLOOKUP(D173, IMPORTRANGE(""https://docs.google.com/spreadsheets/d/1-1sI1CgmkGLtYav5pFpc8zU1CMdiR2hGtZeWB7zWrbY/edit"", ""BD075!A1:AV2803""), 32, FALSE)"),"PURNIO 115")</f>
        <v>PURNIO 115</v>
      </c>
      <c r="P173" s="232" t="str">
        <f>IFERROR(__xludf.DUMMYFUNCTION("VLOOKUP(D173, IMPORTRANGE(""https://docs.google.com/spreadsheets/d/1-1sI1CgmkGLtYav5pFpc8zU1CMdiR2hGtZeWB7zWrbY/edit"", ""BD075!A1:AV2803""), 33, FALSE)"),"CHEC S.A. E.S.P.")</f>
        <v>CHEC S.A. E.S.P.</v>
      </c>
      <c r="Q173" s="234" t="str">
        <f>IFERROR(__xludf.DUMMYFUNCTION("VLOOKUP(D173, IMPORTRANGE(""https://docs.google.com/spreadsheets/d/1-1sI1CgmkGLtYav5pFpc8zU1CMdiR2hGtZeWB7zWrbY/edit"", ""BD075!A1:AV2803""), 7, FALSE)"),"SOLAR FV")</f>
        <v>SOLAR FV</v>
      </c>
      <c r="R173" s="234">
        <f t="shared" si="1"/>
        <v>2026</v>
      </c>
      <c r="S173" s="236">
        <f>IFERROR(__xludf.DUMMYFUNCTION("VLOOKUP(D173, IMPORTRANGE(""https://docs.google.com/spreadsheets/d/1-1sI1CgmkGLtYav5pFpc8zU1CMdiR2hGtZeWB7zWrbY/edit"", ""BD075!A1:AV2803""), 26, FALSE)"),46386.0)</f>
        <v>46386</v>
      </c>
      <c r="T173" s="262"/>
      <c r="U173" s="234" t="str">
        <f>IFERROR(__xludf.DUMMYFUNCTION("VLOOKUP(D173, IMPORTRANGE(""https://docs.google.com/spreadsheets/d/1-1sI1CgmkGLtYav5pFpc8zU1CMdiR2hGtZeWB7zWrbY/edit"", ""BD075!A1:AV2803""),34, FALSE)"),"SI")</f>
        <v>SI</v>
      </c>
      <c r="V173" s="232" t="str">
        <f>IFERROR(__xludf.DUMMYFUNCTION("VLOOKUP(D173, IMPORTRANGE(""https://docs.google.com/spreadsheets/d/1-1sI1CgmkGLtYav5pFpc8zU1CMdiR2hGtZeWB7zWrbY/edit"", ""BD075!A1:AV2803""), 35, FALSE)"),"ENTRADA EN OPERACIÓN COMERCIAL DEL 2° TRANSFORMADOR DE PURNIO 230/115 KV")</f>
        <v>ENTRADA EN OPERACIÓN COMERCIAL DEL 2° TRANSFORMADOR DE PURNIO 230/115 KV</v>
      </c>
      <c r="W173" s="234" t="s">
        <v>28</v>
      </c>
      <c r="X173" s="237" t="s">
        <v>258</v>
      </c>
      <c r="Y173" s="299" t="s">
        <v>585</v>
      </c>
      <c r="Z173" s="300" t="s">
        <v>586</v>
      </c>
      <c r="AA173" s="361" t="s">
        <v>557</v>
      </c>
      <c r="AB173" s="260"/>
      <c r="AC173" s="234"/>
      <c r="AD173" s="292" t="s">
        <v>221</v>
      </c>
    </row>
    <row r="174" ht="22.5" customHeight="1">
      <c r="A174" s="231"/>
      <c r="B174" s="232" t="s">
        <v>27</v>
      </c>
      <c r="C174" s="233" t="s">
        <v>28</v>
      </c>
      <c r="D174" s="234" t="s">
        <v>298</v>
      </c>
      <c r="E174" s="234">
        <v>3378.0</v>
      </c>
      <c r="F174" s="235" t="str">
        <f>IFERROR(__xludf.DUMMYFUNCTION("VLOOKUP(D174, IMPORTRANGE(""https://docs.google.com/spreadsheets/d/1-1sI1CgmkGLtYav5pFpc8zU1CMdiR2hGtZeWB7zWrbY/edit"", ""BD075!A1:AV2803""), 5, FALSE)"),"GRANJA SOLAR ASTURIAS 9,9 MW")</f>
        <v>GRANJA SOLAR ASTURIAS 9,9 MW</v>
      </c>
      <c r="G174" s="232" t="str">
        <f>IFERROR(__xludf.DUMMYFUNCTION("VLOOKUP(D174, IMPORTRANGE(""https://docs.google.com/spreadsheets/d/1-1sI1CgmkGLtYav5pFpc8zU1CMdiR2hGtZeWB7zWrbY/edit"", ""BD075!A1:AV2803""), 15, FALSE)"),"GRENERGY GESTION E INFRAESTRUCTURA SAS")</f>
        <v>GRENERGY GESTION E INFRAESTRUCTURA SAS</v>
      </c>
      <c r="H174" s="232" t="s">
        <v>41</v>
      </c>
      <c r="I174" s="234" t="s">
        <v>42</v>
      </c>
      <c r="J174" s="234" t="str">
        <f>IFERROR(__xludf.DUMMYFUNCTION("VLOOKUP(D174, IMPORTRANGE(""https://docs.google.com/spreadsheets/d/1-1sI1CgmkGLtYav5pFpc8zU1CMdiR2hGtZeWB7zWrbY/edit"", ""BD075!A1:AV2803""), 28, FALSE)"),"CESAR")</f>
        <v>CESAR</v>
      </c>
      <c r="K174" s="234" t="str">
        <f>IFERROR(__xludf.DUMMYFUNCTION("VLOOKUP(D174, IMPORTRANGE(""https://docs.google.com/spreadsheets/d/1-1sI1CgmkGLtYav5pFpc8zU1CMdiR2hGtZeWB7zWrbY/edit"", ""BD075!A1:AV2803""), 29, FALSE)"),"EL PASO")</f>
        <v>EL PASO</v>
      </c>
      <c r="L174" s="234" t="s">
        <v>83</v>
      </c>
      <c r="M174" s="234"/>
      <c r="N174" s="234">
        <f>IFERROR(__xludf.DUMMYFUNCTION("VLOOKUP(D174, IMPORTRANGE(""https://docs.google.com/spreadsheets/d/1-1sI1CgmkGLtYav5pFpc8zU1CMdiR2hGtZeWB7zWrbY/edit"", ""BD075!A1:AV2803""), 22, FALSE)"),9.9)</f>
        <v>9.9</v>
      </c>
      <c r="O174" s="234" t="str">
        <f>IFERROR(__xludf.DUMMYFUNCTION("VLOOKUP(D174, IMPORTRANGE(""https://docs.google.com/spreadsheets/d/1-1sI1CgmkGLtYav5pFpc8zU1CMdiR2hGtZeWB7zWrbY/edit"", ""BD075!A1:AV2803""), 32, FALSE)"),"LA LOMA 13.8")</f>
        <v>LA LOMA 13.8</v>
      </c>
      <c r="P174" s="232" t="str">
        <f>IFERROR(__xludf.DUMMYFUNCTION("VLOOKUP(D174, IMPORTRANGE(""https://docs.google.com/spreadsheets/d/1-1sI1CgmkGLtYav5pFpc8zU1CMdiR2hGtZeWB7zWrbY/edit"", ""BD075!A1:AV2803""), 33, FALSE)"),"CARIBE MAR DE LA COSTA S.A.S. E.S.P. - AFINIA")</f>
        <v>CARIBE MAR DE LA COSTA S.A.S. E.S.P. - AFINIA</v>
      </c>
      <c r="Q174" s="234" t="str">
        <f>IFERROR(__xludf.DUMMYFUNCTION("VLOOKUP(D174, IMPORTRANGE(""https://docs.google.com/spreadsheets/d/1-1sI1CgmkGLtYav5pFpc8zU1CMdiR2hGtZeWB7zWrbY/edit"", ""BD075!A1:AV2803""), 7, FALSE)"),"SOLAR FV")</f>
        <v>SOLAR FV</v>
      </c>
      <c r="R174" s="234">
        <f t="shared" si="1"/>
        <v>2026</v>
      </c>
      <c r="S174" s="236">
        <f>IFERROR(__xludf.DUMMYFUNCTION("VLOOKUP(D174, IMPORTRANGE(""https://docs.google.com/spreadsheets/d/1-1sI1CgmkGLtYav5pFpc8zU1CMdiR2hGtZeWB7zWrbY/edit"", ""BD075!A1:AV2803""), 26, FALSE)"),46387.0)</f>
        <v>46387</v>
      </c>
      <c r="T174" s="262"/>
      <c r="U174" s="234" t="str">
        <f>IFERROR(__xludf.DUMMYFUNCTION("VLOOKUP(D174, IMPORTRANGE(""https://docs.google.com/spreadsheets/d/1-1sI1CgmkGLtYav5pFpc8zU1CMdiR2hGtZeWB7zWrbY/edit"", ""BD075!A1:AV2803""),34, FALSE)"),"SI")</f>
        <v>SI</v>
      </c>
      <c r="V174" s="232" t="str">
        <f>IFERROR(__xludf.DUMMYFUNCTION("VLOOKUP(D174, IMPORTRANGE(""https://docs.google.com/spreadsheets/d/1-1sI1CgmkGLtYav5pFpc8zU1CMdiR2hGtZeWB7zWrbY/edit"", ""BD075!A1:AV2803""), 35, FALSE)"),"SUBESTACIÓN LA LOMA 110 KV Y SU CONEXIÓN AL STN A TRAVÉS DE DOS NUEVOS TRANSFORMADORES 500/110 KV DE 150 MVA (UPME STR 13-2015)")</f>
        <v>SUBESTACIÓN LA LOMA 110 KV Y SU CONEXIÓN AL STN A TRAVÉS DE DOS NUEVOS TRANSFORMADORES 500/110 KV DE 150 MVA (UPME STR 13-2015)</v>
      </c>
      <c r="W174" s="234" t="s">
        <v>28</v>
      </c>
      <c r="X174" s="237" t="s">
        <v>299</v>
      </c>
      <c r="Y174" s="238" t="s">
        <v>587</v>
      </c>
      <c r="Z174" s="239" t="s">
        <v>588</v>
      </c>
      <c r="AA174" s="254" t="s">
        <v>589</v>
      </c>
      <c r="AB174" s="260" t="s">
        <v>590</v>
      </c>
      <c r="AC174" s="234"/>
      <c r="AD174" s="232" t="s">
        <v>58</v>
      </c>
    </row>
    <row r="175" ht="22.5" customHeight="1">
      <c r="A175" s="290"/>
      <c r="B175" s="261"/>
      <c r="C175" s="234" t="s">
        <v>28</v>
      </c>
      <c r="D175" s="234" t="s">
        <v>276</v>
      </c>
      <c r="E175" s="234">
        <v>3452.0</v>
      </c>
      <c r="F175" s="235" t="str">
        <f>IFERROR(__xludf.DUMMYFUNCTION("VLOOKUP(D175, IMPORTRANGE(""https://docs.google.com/spreadsheets/d/1-1sI1CgmkGLtYav5pFpc8zU1CMdiR2hGtZeWB7zWrbY/edit"", ""BD075!A1:AV2803""), 5, FALSE)"),"APBAQ I")</f>
        <v>APBAQ I</v>
      </c>
      <c r="G175" s="232" t="str">
        <f>IFERROR(__xludf.DUMMYFUNCTION("VLOOKUP(D175, IMPORTRANGE(""https://docs.google.com/spreadsheets/d/1-1sI1CgmkGLtYav5pFpc8zU1CMdiR2hGtZeWB7zWrbY/edit"", ""BD075!A1:AV2803""), 15, FALSE)"),"ALUMBRADO PUBLICO DE BARRANQUILLA S.A.S.")</f>
        <v>ALUMBRADO PUBLICO DE BARRANQUILLA S.A.S.</v>
      </c>
      <c r="H175" s="261"/>
      <c r="I175" s="234" t="s">
        <v>37</v>
      </c>
      <c r="J175" s="234" t="str">
        <f>IFERROR(__xludf.DUMMYFUNCTION("VLOOKUP(D175, IMPORTRANGE(""https://docs.google.com/spreadsheets/d/1-1sI1CgmkGLtYav5pFpc8zU1CMdiR2hGtZeWB7zWrbY/edit"", ""BD075!A1:AV2803""), 28, FALSE)"),"ATLANTICO")</f>
        <v>ATLANTICO</v>
      </c>
      <c r="K175" s="234" t="str">
        <f>IFERROR(__xludf.DUMMYFUNCTION("VLOOKUP(D175, IMPORTRANGE(""https://docs.google.com/spreadsheets/d/1-1sI1CgmkGLtYav5pFpc8zU1CMdiR2hGtZeWB7zWrbY/edit"", ""BD075!A1:AV2803""), 29, FALSE)"),"BARRANQUILLA")</f>
        <v>BARRANQUILLA</v>
      </c>
      <c r="L175" s="234" t="s">
        <v>38</v>
      </c>
      <c r="M175" s="234"/>
      <c r="N175" s="234">
        <f>IFERROR(__xludf.DUMMYFUNCTION("VLOOKUP(D175, IMPORTRANGE(""https://docs.google.com/spreadsheets/d/1-1sI1CgmkGLtYav5pFpc8zU1CMdiR2hGtZeWB7zWrbY/edit"", ""BD075!A1:AV2803""), 22, FALSE)"),4.2)</f>
        <v>4.2</v>
      </c>
      <c r="O175" s="234" t="str">
        <f>IFERROR(__xludf.DUMMYFUNCTION("VLOOKUP(D175, IMPORTRANGE(""https://docs.google.com/spreadsheets/d/1-1sI1CgmkGLtYav5pFpc8zU1CMdiR2hGtZeWB7zWrbY/edit"", ""BD075!A1:AV2803""), 32, FALSE)"),"JUAN MINA 34.5KV")</f>
        <v>JUAN MINA 34.5KV</v>
      </c>
      <c r="P175" s="232" t="str">
        <f>IFERROR(__xludf.DUMMYFUNCTION("VLOOKUP(D175, IMPORTRANGE(""https://docs.google.com/spreadsheets/d/1-1sI1CgmkGLtYav5pFpc8zU1CMdiR2hGtZeWB7zWrbY/edit"", ""BD075!A1:AV2803""), 33, FALSE)"),"CARIBE SOL DE LA COSTA S.A.S. E.S.P. - AIR- E")</f>
        <v>CARIBE SOL DE LA COSTA S.A.S. E.S.P. - AIR- E</v>
      </c>
      <c r="Q175" s="234" t="str">
        <f>IFERROR(__xludf.DUMMYFUNCTION("VLOOKUP(D175, IMPORTRANGE(""https://docs.google.com/spreadsheets/d/1-1sI1CgmkGLtYav5pFpc8zU1CMdiR2hGtZeWB7zWrbY/edit"", ""BD075!A1:AV2803""), 7, FALSE)"),"SOLAR FV")</f>
        <v>SOLAR FV</v>
      </c>
      <c r="R175" s="234">
        <f t="shared" si="1"/>
        <v>2026</v>
      </c>
      <c r="S175" s="236">
        <f>IFERROR(__xludf.DUMMYFUNCTION("VLOOKUP(D175, IMPORTRANGE(""https://docs.google.com/spreadsheets/d/1-1sI1CgmkGLtYav5pFpc8zU1CMdiR2hGtZeWB7zWrbY/edit"", ""BD075!A1:AV2803""), 26, FALSE)"),46387.0)</f>
        <v>46387</v>
      </c>
      <c r="T175" s="259"/>
      <c r="U175" s="234" t="str">
        <f>IFERROR(__xludf.DUMMYFUNCTION("VLOOKUP(D175, IMPORTRANGE(""https://docs.google.com/spreadsheets/d/1-1sI1CgmkGLtYav5pFpc8zU1CMdiR2hGtZeWB7zWrbY/edit"", ""BD075!A1:AV2803""),34, FALSE)"),"NO")</f>
        <v>NO</v>
      </c>
      <c r="V175" s="232" t="str">
        <f>IFERROR(__xludf.DUMMYFUNCTION("VLOOKUP(D175, IMPORTRANGE(""https://docs.google.com/spreadsheets/d/1-1sI1CgmkGLtYav5pFpc8zU1CMdiR2hGtZeWB7zWrbY/edit"", ""BD075!A1:AV2803""), 35, FALSE)"),"")</f>
        <v/>
      </c>
      <c r="W175" s="234" t="s">
        <v>28</v>
      </c>
      <c r="X175" s="237" t="s">
        <v>277</v>
      </c>
      <c r="Y175" s="238" t="s">
        <v>591</v>
      </c>
      <c r="Z175" s="239" t="s">
        <v>455</v>
      </c>
      <c r="AA175" s="254" t="s">
        <v>589</v>
      </c>
      <c r="AB175" s="260" t="s">
        <v>592</v>
      </c>
      <c r="AC175" s="234"/>
      <c r="AD175" s="232" t="s">
        <v>33</v>
      </c>
    </row>
    <row r="176" ht="256.5" customHeight="1">
      <c r="A176" s="290"/>
      <c r="B176" s="261"/>
      <c r="C176" s="234" t="s">
        <v>28</v>
      </c>
      <c r="D176" s="234">
        <v>445.0</v>
      </c>
      <c r="E176" s="234">
        <v>3223.0</v>
      </c>
      <c r="F176" s="235" t="str">
        <f>IFERROR(__xludf.DUMMYFUNCTION("VLOOKUP(D176, IMPORTRANGE(""https://docs.google.com/spreadsheets/d/1-1sI1CgmkGLtYav5pFpc8zU1CMdiR2hGtZeWB7zWrbY/edit"", ""BD075!A1:AV2803""), 5, FALSE)"),"PROYECTO PLANTA SOLAR PUERTO WILCHES 15 MW")</f>
        <v>PROYECTO PLANTA SOLAR PUERTO WILCHES 15 MW</v>
      </c>
      <c r="G176" s="232" t="str">
        <f>IFERROR(__xludf.DUMMYFUNCTION("VLOOKUP(D176, IMPORTRANGE(""https://docs.google.com/spreadsheets/d/1-1sI1CgmkGLtYav5pFpc8zU1CMdiR2hGtZeWB7zWrbY/edit"", ""BD075!A1:AV2803""), 15, FALSE)"),"EPM")</f>
        <v>EPM</v>
      </c>
      <c r="H176" s="261"/>
      <c r="I176" s="234" t="s">
        <v>37</v>
      </c>
      <c r="J176" s="234" t="str">
        <f>IFERROR(__xludf.DUMMYFUNCTION("VLOOKUP(D176, IMPORTRANGE(""https://docs.google.com/spreadsheets/d/1-1sI1CgmkGLtYav5pFpc8zU1CMdiR2hGtZeWB7zWrbY/edit"", ""BD075!A1:AV2803""), 28, FALSE)"),"SANTANDER")</f>
        <v>SANTANDER</v>
      </c>
      <c r="K176" s="234" t="str">
        <f>IFERROR(__xludf.DUMMYFUNCTION("VLOOKUP(D176, IMPORTRANGE(""https://docs.google.com/spreadsheets/d/1-1sI1CgmkGLtYav5pFpc8zU1CMdiR2hGtZeWB7zWrbY/edit"", ""BD075!A1:AV2803""), 29, FALSE)"),"PUERTO WILCHES")</f>
        <v>PUERTO WILCHES</v>
      </c>
      <c r="L176" s="234" t="s">
        <v>30</v>
      </c>
      <c r="M176" s="234"/>
      <c r="N176" s="234">
        <f>IFERROR(__xludf.DUMMYFUNCTION("VLOOKUP(D176, IMPORTRANGE(""https://docs.google.com/spreadsheets/d/1-1sI1CgmkGLtYav5pFpc8zU1CMdiR2hGtZeWB7zWrbY/edit"", ""BD075!A1:AV2803""), 22, FALSE)"),15.0)</f>
        <v>15</v>
      </c>
      <c r="O176" s="234" t="str">
        <f>IFERROR(__xludf.DUMMYFUNCTION("VLOOKUP(D176, IMPORTRANGE(""https://docs.google.com/spreadsheets/d/1-1sI1CgmkGLtYav5pFpc8zU1CMdiR2hGtZeWB7zWrbY/edit"", ""BD075!A1:AV2803""), 32, FALSE)"),"PUERTO WILCHES 34.5 KV")</f>
        <v>PUERTO WILCHES 34.5 KV</v>
      </c>
      <c r="P176" s="232" t="str">
        <f>IFERROR(__xludf.DUMMYFUNCTION("VLOOKUP(D176, IMPORTRANGE(""https://docs.google.com/spreadsheets/d/1-1sI1CgmkGLtYav5pFpc8zU1CMdiR2hGtZeWB7zWrbY/edit"", ""BD075!A1:AV2803""), 33, FALSE)"),"ELECTRIFICADORA DE SANTANDER S.A. ESP - ESSA")</f>
        <v>ELECTRIFICADORA DE SANTANDER S.A. ESP - ESSA</v>
      </c>
      <c r="Q176" s="234" t="str">
        <f>IFERROR(__xludf.DUMMYFUNCTION("VLOOKUP(D176, IMPORTRANGE(""https://docs.google.com/spreadsheets/d/1-1sI1CgmkGLtYav5pFpc8zU1CMdiR2hGtZeWB7zWrbY/edit"", ""BD075!A1:AV2803""), 7, FALSE)"),"SOLAR FV")</f>
        <v>SOLAR FV</v>
      </c>
      <c r="R176" s="234">
        <f t="shared" si="1"/>
        <v>2026</v>
      </c>
      <c r="S176" s="236">
        <f>IFERROR(__xludf.DUMMYFUNCTION("VLOOKUP(D176, IMPORTRANGE(""https://docs.google.com/spreadsheets/d/1-1sI1CgmkGLtYav5pFpc8zU1CMdiR2hGtZeWB7zWrbY/edit"", ""BD075!A1:AV2803""), 26, FALSE)"),46387.0)</f>
        <v>46387</v>
      </c>
      <c r="T176" s="259"/>
      <c r="U176" s="234" t="str">
        <f>IFERROR(__xludf.DUMMYFUNCTION("VLOOKUP(D176, IMPORTRANGE(""https://docs.google.com/spreadsheets/d/1-1sI1CgmkGLtYav5pFpc8zU1CMdiR2hGtZeWB7zWrbY/edit"", ""BD075!A1:AV2803""),34, FALSE)"),"SI")</f>
        <v>SI</v>
      </c>
      <c r="V176" s="232" t="str">
        <f>IFERROR(__xludf.DUMMYFUNCTION("VLOOKUP(D176, IMPORTRANGE(""https://docs.google.com/spreadsheets/d/1-1sI1CgmkGLtYav5pFpc8zU1CMdiR2hGtZeWB7zWrbY/edit"", ""BD075!A1:AV2803""), 35, FALSE)"),"LA CONEXIÓN DEL PROYECTO QUEDA CONDICIONADA A LA ENTRADA EN OPERACIÓN DEL CUARTO TRANSFORMADOR DE SOGAMOSO 500/230/34.5 KV")</f>
        <v>LA CONEXIÓN DEL PROYECTO QUEDA CONDICIONADA A LA ENTRADA EN OPERACIÓN DEL CUARTO TRANSFORMADOR DE SOGAMOSO 500/230/34.5 KV</v>
      </c>
      <c r="W176" s="234" t="s">
        <v>28</v>
      </c>
      <c r="X176" s="237" t="s">
        <v>593</v>
      </c>
      <c r="Y176" s="337" t="s">
        <v>594</v>
      </c>
      <c r="Z176" s="338" t="s">
        <v>595</v>
      </c>
      <c r="AA176" s="254" t="s">
        <v>589</v>
      </c>
      <c r="AB176" s="260" t="s">
        <v>596</v>
      </c>
      <c r="AC176" s="234"/>
      <c r="AD176" s="232" t="s">
        <v>33</v>
      </c>
    </row>
    <row r="177" ht="22.5" customHeight="1">
      <c r="A177" s="231"/>
      <c r="B177" s="232" t="s">
        <v>133</v>
      </c>
      <c r="C177" s="234" t="s">
        <v>28</v>
      </c>
      <c r="D177" s="234">
        <v>308.0</v>
      </c>
      <c r="E177" s="234">
        <v>3257.0</v>
      </c>
      <c r="F177" s="235" t="str">
        <f>IFERROR(__xludf.DUMMYFUNCTION("VLOOKUP(D177, IMPORTRANGE(""https://docs.google.com/spreadsheets/d/1-1sI1CgmkGLtYav5pFpc8zU1CMdiR2hGtZeWB7zWrbY/edit"", ""BD075!A1:AV2803""), 5, FALSE)"),"CENTRAL HIDROELÉCTRICA PENDERISCO I (20 MW)")</f>
        <v>CENTRAL HIDROELÉCTRICA PENDERISCO I (20 MW)</v>
      </c>
      <c r="G177" s="232" t="str">
        <f>IFERROR(__xludf.DUMMYFUNCTION("VLOOKUP(D177, IMPORTRANGE(""https://docs.google.com/spreadsheets/d/1-1sI1CgmkGLtYav5pFpc8zU1CMdiR2hGtZeWB7zWrbY/edit"", ""BD075!A1:AV2803""), 15, FALSE)"),"EMPRESA DE GENERACIÓN Y PROMOCIÓN DE ENERGÍA DE ANTIOQUIA S.A. E.S.P.")</f>
        <v>EMPRESA DE GENERACIÓN Y PROMOCIÓN DE ENERGÍA DE ANTIOQUIA S.A. E.S.P.</v>
      </c>
      <c r="H177" s="261"/>
      <c r="I177" s="234" t="s">
        <v>37</v>
      </c>
      <c r="J177" s="234" t="str">
        <f>IFERROR(__xludf.DUMMYFUNCTION("VLOOKUP(D177, IMPORTRANGE(""https://docs.google.com/spreadsheets/d/1-1sI1CgmkGLtYav5pFpc8zU1CMdiR2hGtZeWB7zWrbY/edit"", ""BD075!A1:AV2803""), 28, FALSE)"),"ANTIOQUIA")</f>
        <v>ANTIOQUIA</v>
      </c>
      <c r="K177" s="234" t="str">
        <f>IFERROR(__xludf.DUMMYFUNCTION("VLOOKUP(D177, IMPORTRANGE(""https://docs.google.com/spreadsheets/d/1-1sI1CgmkGLtYav5pFpc8zU1CMdiR2hGtZeWB7zWrbY/edit"", ""BD075!A1:AV2803""), 29, FALSE)"),"URRAO")</f>
        <v>URRAO</v>
      </c>
      <c r="L177" s="234" t="s">
        <v>200</v>
      </c>
      <c r="M177" s="234"/>
      <c r="N177" s="234">
        <f>IFERROR(__xludf.DUMMYFUNCTION("VLOOKUP(D177, IMPORTRANGE(""https://docs.google.com/spreadsheets/d/1-1sI1CgmkGLtYav5pFpc8zU1CMdiR2hGtZeWB7zWrbY/edit"", ""BD075!A1:AV2803""), 22, FALSE)"),20.0)</f>
        <v>20</v>
      </c>
      <c r="O177" s="234" t="str">
        <f>IFERROR(__xludf.DUMMYFUNCTION("VLOOKUP(D177, IMPORTRANGE(""https://docs.google.com/spreadsheets/d/1-1sI1CgmkGLtYav5pFpc8zU1CMdiR2hGtZeWB7zWrbY/edit"", ""BD075!A1:AV2803""), 32, FALSE)"),"MADEROS 44 KV (CAICEDO 44 KV)")</f>
        <v>MADEROS 44 KV (CAICEDO 44 KV)</v>
      </c>
      <c r="P177" s="232" t="str">
        <f>IFERROR(__xludf.DUMMYFUNCTION("VLOOKUP(D177, IMPORTRANGE(""https://docs.google.com/spreadsheets/d/1-1sI1CgmkGLtYav5pFpc8zU1CMdiR2hGtZeWB7zWrbY/edit"", ""BD075!A1:AV2803""), 33, FALSE)"),"EMPRASAS PUBLICAS DE MEDELLIN E.S.P.")</f>
        <v>EMPRASAS PUBLICAS DE MEDELLIN E.S.P.</v>
      </c>
      <c r="Q177" s="234" t="str">
        <f>IFERROR(__xludf.DUMMYFUNCTION("VLOOKUP(D177, IMPORTRANGE(""https://docs.google.com/spreadsheets/d/1-1sI1CgmkGLtYav5pFpc8zU1CMdiR2hGtZeWB7zWrbY/edit"", ""BD075!A1:AV2803""), 7, FALSE)"),"HIDRAULICA")</f>
        <v>HIDRAULICA</v>
      </c>
      <c r="R177" s="234">
        <f t="shared" si="1"/>
        <v>2026</v>
      </c>
      <c r="S177" s="236">
        <f>IFERROR(__xludf.DUMMYFUNCTION("VLOOKUP(D177, IMPORTRANGE(""https://docs.google.com/spreadsheets/d/1-1sI1CgmkGLtYav5pFpc8zU1CMdiR2hGtZeWB7zWrbY/edit"", ""BD075!A1:AV2803""), 26, FALSE)"),46387.0)</f>
        <v>46387</v>
      </c>
      <c r="T177" s="259"/>
      <c r="U177" s="234" t="str">
        <f>IFERROR(__xludf.DUMMYFUNCTION("VLOOKUP(D177, IMPORTRANGE(""https://docs.google.com/spreadsheets/d/1-1sI1CgmkGLtYav5pFpc8zU1CMdiR2hGtZeWB7zWrbY/edit"", ""BD075!A1:AV2803""),34, FALSE)"),"NO")</f>
        <v>NO</v>
      </c>
      <c r="V177" s="232" t="str">
        <f>IFERROR(__xludf.DUMMYFUNCTION("VLOOKUP(D177, IMPORTRANGE(""https://docs.google.com/spreadsheets/d/1-1sI1CgmkGLtYav5pFpc8zU1CMdiR2hGtZeWB7zWrbY/edit"", ""BD075!A1:AV2803""), 35, FALSE)"),"")</f>
        <v/>
      </c>
      <c r="W177" s="234" t="s">
        <v>28</v>
      </c>
      <c r="X177" s="237" t="s">
        <v>278</v>
      </c>
      <c r="Y177" s="238" t="s">
        <v>597</v>
      </c>
      <c r="Z177" s="239" t="s">
        <v>455</v>
      </c>
      <c r="AA177" s="254" t="s">
        <v>589</v>
      </c>
      <c r="AB177" s="260"/>
      <c r="AC177" s="234"/>
      <c r="AD177" s="232" t="s">
        <v>58</v>
      </c>
    </row>
    <row r="178" ht="22.5" customHeight="1">
      <c r="A178" s="231"/>
      <c r="B178" s="232" t="s">
        <v>133</v>
      </c>
      <c r="C178" s="234" t="s">
        <v>28</v>
      </c>
      <c r="D178" s="234">
        <v>335.0</v>
      </c>
      <c r="E178" s="234">
        <v>3305.0</v>
      </c>
      <c r="F178" s="235" t="str">
        <f>IFERROR(__xludf.DUMMYFUNCTION("VLOOKUP(D178, IMPORTRANGE(""https://docs.google.com/spreadsheets/d/1-1sI1CgmkGLtYav5pFpc8zU1CMdiR2hGtZeWB7zWrbY/edit"", ""BD075!A1:AV2803""), 5, FALSE)"),"CENTRAL HIDROELÉCTRICA RIO VERDE (9,9 MW)")</f>
        <v>CENTRAL HIDROELÉCTRICA RIO VERDE (9,9 MW)</v>
      </c>
      <c r="G178" s="232" t="str">
        <f>IFERROR(__xludf.DUMMYFUNCTION("VLOOKUP(D178, IMPORTRANGE(""https://docs.google.com/spreadsheets/d/1-1sI1CgmkGLtYav5pFpc8zU1CMdiR2hGtZeWB7zWrbY/edit"", ""BD075!A1:AV2803""), 15, FALSE)"),"HIDROELÉCTRICAS DE OCCIDENTE S.A. E.S.P.")</f>
        <v>HIDROELÉCTRICAS DE OCCIDENTE S.A. E.S.P.</v>
      </c>
      <c r="H178" s="261"/>
      <c r="I178" s="234" t="s">
        <v>37</v>
      </c>
      <c r="J178" s="234" t="str">
        <f>IFERROR(__xludf.DUMMYFUNCTION("VLOOKUP(D178, IMPORTRANGE(""https://docs.google.com/spreadsheets/d/1-1sI1CgmkGLtYav5pFpc8zU1CMdiR2hGtZeWB7zWrbY/edit"", ""BD075!A1:AV2803""), 28, FALSE)"),"ANTIOQUIA")</f>
        <v>ANTIOQUIA</v>
      </c>
      <c r="K178" s="234" t="str">
        <f>IFERROR(__xludf.DUMMYFUNCTION("VLOOKUP(D178, IMPORTRANGE(""https://docs.google.com/spreadsheets/d/1-1sI1CgmkGLtYav5pFpc8zU1CMdiR2hGtZeWB7zWrbY/edit"", ""BD075!A1:AV2803""), 29, FALSE)"),"FRONTINO")</f>
        <v>FRONTINO</v>
      </c>
      <c r="L178" s="234" t="s">
        <v>197</v>
      </c>
      <c r="M178" s="234"/>
      <c r="N178" s="234">
        <f>IFERROR(__xludf.DUMMYFUNCTION("VLOOKUP(D178, IMPORTRANGE(""https://docs.google.com/spreadsheets/d/1-1sI1CgmkGLtYav5pFpc8zU1CMdiR2hGtZeWB7zWrbY/edit"", ""BD075!A1:AV2803""), 22, FALSE)"),9.9)</f>
        <v>9.9</v>
      </c>
      <c r="O178" s="234" t="str">
        <f>IFERROR(__xludf.DUMMYFUNCTION("VLOOKUP(D178, IMPORTRANGE(""https://docs.google.com/spreadsheets/d/1-1sI1CgmkGLtYav5pFpc8zU1CMdiR2hGtZeWB7zWrbY/edit"", ""BD075!A1:AV2803""), 32, FALSE)"),"LAGUNAS 44 KV (DABEIBA 44 KV)")</f>
        <v>LAGUNAS 44 KV (DABEIBA 44 KV)</v>
      </c>
      <c r="P178" s="232" t="str">
        <f>IFERROR(__xludf.DUMMYFUNCTION("VLOOKUP(D178, IMPORTRANGE(""https://docs.google.com/spreadsheets/d/1-1sI1CgmkGLtYav5pFpc8zU1CMdiR2hGtZeWB7zWrbY/edit"", ""BD075!A1:AV2803""), 33, FALSE)"),"INFORMACION NO DISPONIBLE")</f>
        <v>INFORMACION NO DISPONIBLE</v>
      </c>
      <c r="Q178" s="234" t="str">
        <f>IFERROR(__xludf.DUMMYFUNCTION("VLOOKUP(D178, IMPORTRANGE(""https://docs.google.com/spreadsheets/d/1-1sI1CgmkGLtYav5pFpc8zU1CMdiR2hGtZeWB7zWrbY/edit"", ""BD075!A1:AV2803""), 7, FALSE)"),"PCH")</f>
        <v>PCH</v>
      </c>
      <c r="R178" s="234">
        <f t="shared" si="1"/>
        <v>2026</v>
      </c>
      <c r="S178" s="236">
        <f>IFERROR(__xludf.DUMMYFUNCTION("VLOOKUP(D178, IMPORTRANGE(""https://docs.google.com/spreadsheets/d/1-1sI1CgmkGLtYav5pFpc8zU1CMdiR2hGtZeWB7zWrbY/edit"", ""BD075!A1:AV2803""), 26, FALSE)"),46387.0)</f>
        <v>46387</v>
      </c>
      <c r="T178" s="259"/>
      <c r="U178" s="234" t="str">
        <f>IFERROR(__xludf.DUMMYFUNCTION("VLOOKUP(D178, IMPORTRANGE(""https://docs.google.com/spreadsheets/d/1-1sI1CgmkGLtYav5pFpc8zU1CMdiR2hGtZeWB7zWrbY/edit"", ""BD075!A1:AV2803""),34, FALSE)"),"SI")</f>
        <v>SI</v>
      </c>
      <c r="V178" s="232" t="str">
        <f>IFERROR(__xludf.DUMMYFUNCTION("VLOOKUP(D178, IMPORTRANGE(""https://docs.google.com/spreadsheets/d/1-1sI1CgmkGLtYav5pFpc8zU1CMdiR2hGtZeWB7zWrbY/edit"", ""BD075!A1:AV2803""), 35, FALSE)"),"SUPEDITADA A LA ENTRADA EN OPERACIÓN DE LA SUBESTACIÓN LAGUNAS 110 KV")</f>
        <v>SUPEDITADA A LA ENTRADA EN OPERACIÓN DE LA SUBESTACIÓN LAGUNAS 110 KV</v>
      </c>
      <c r="W178" s="234" t="s">
        <v>28</v>
      </c>
      <c r="X178" s="237" t="s">
        <v>279</v>
      </c>
      <c r="Y178" s="238" t="s">
        <v>598</v>
      </c>
      <c r="Z178" s="239" t="s">
        <v>455</v>
      </c>
      <c r="AA178" s="254" t="s">
        <v>589</v>
      </c>
      <c r="AB178" s="260"/>
      <c r="AC178" s="234"/>
      <c r="AD178" s="232" t="s">
        <v>33</v>
      </c>
    </row>
    <row r="179" ht="22.5" customHeight="1">
      <c r="A179" s="290"/>
      <c r="B179" s="232" t="s">
        <v>133</v>
      </c>
      <c r="C179" s="234" t="s">
        <v>28</v>
      </c>
      <c r="D179" s="279">
        <v>782.0</v>
      </c>
      <c r="E179" s="280" t="s">
        <v>47</v>
      </c>
      <c r="F179" s="235" t="str">
        <f>IFERROR(__xludf.DUMMYFUNCTION("VLOOKUP(D179, IMPORTRANGE(""https://docs.google.com/spreadsheets/d/1-1sI1CgmkGLtYav5pFpc8zU1CMdiR2hGtZeWB7zWrbY/edit"", ""BD075!A1:AV2803""), 5, FALSE)"),"PCH EL REMANSO (17 MW)")</f>
        <v>PCH EL REMANSO (17 MW)</v>
      </c>
      <c r="G179" s="232" t="str">
        <f>IFERROR(__xludf.DUMMYFUNCTION("VLOOKUP(D179, IMPORTRANGE(""https://docs.google.com/spreadsheets/d/1-1sI1CgmkGLtYav5pFpc8zU1CMdiR2hGtZeWB7zWrbY/edit"", ""BD075!A1:AV2803""), 15, FALSE)"),"CONSTRUCTORA SAN BLAS S.A.S")</f>
        <v>CONSTRUCTORA SAN BLAS S.A.S</v>
      </c>
      <c r="H179" s="232" t="s">
        <v>304</v>
      </c>
      <c r="I179" s="234" t="s">
        <v>37</v>
      </c>
      <c r="J179" s="234" t="str">
        <f>IFERROR(__xludf.DUMMYFUNCTION("VLOOKUP(D179, IMPORTRANGE(""https://docs.google.com/spreadsheets/d/1-1sI1CgmkGLtYav5pFpc8zU1CMdiR2hGtZeWB7zWrbY/edit"", ""BD075!A1:AV2803""), 28, FALSE)"),"ANTIOQUIA")</f>
        <v>ANTIOQUIA</v>
      </c>
      <c r="K179" s="234" t="str">
        <f>IFERROR(__xludf.DUMMYFUNCTION("VLOOKUP(D179, IMPORTRANGE(""https://docs.google.com/spreadsheets/d/1-1sI1CgmkGLtYav5pFpc8zU1CMdiR2hGtZeWB7zWrbY/edit"", ""BD075!A1:AV2803""), 29, FALSE)"),"CAÑASGORDAS")</f>
        <v>CAÑASGORDAS</v>
      </c>
      <c r="L179" s="234"/>
      <c r="M179" s="234"/>
      <c r="N179" s="234">
        <f>IFERROR(__xludf.DUMMYFUNCTION("VLOOKUP(D179, IMPORTRANGE(""https://docs.google.com/spreadsheets/d/1-1sI1CgmkGLtYav5pFpc8zU1CMdiR2hGtZeWB7zWrbY/edit"", ""BD075!A1:AV2803""), 22, FALSE)"),17.0)</f>
        <v>17</v>
      </c>
      <c r="O179" s="234" t="str">
        <f>IFERROR(__xludf.DUMMYFUNCTION("VLOOKUP(D179, IMPORTRANGE(""https://docs.google.com/spreadsheets/d/1-1sI1CgmkGLtYav5pFpc8zU1CMdiR2hGtZeWB7zWrbY/edit"", ""BD075!A1:AV2803""), 32, FALSE)"),"CHORODO 110 KV")</f>
        <v>CHORODO 110 KV</v>
      </c>
      <c r="P179" s="232" t="str">
        <f>IFERROR(__xludf.DUMMYFUNCTION("VLOOKUP(D179, IMPORTRANGE(""https://docs.google.com/spreadsheets/d/1-1sI1CgmkGLtYav5pFpc8zU1CMdiR2hGtZeWB7zWrbY/edit"", ""BD075!A1:AV2803""), 33, FALSE)"),"EMPRESAS PUBLICAS DE MEDELLIN E.S.P.")</f>
        <v>EMPRESAS PUBLICAS DE MEDELLIN E.S.P.</v>
      </c>
      <c r="Q179" s="234" t="str">
        <f>IFERROR(__xludf.DUMMYFUNCTION("VLOOKUP(D179, IMPORTRANGE(""https://docs.google.com/spreadsheets/d/1-1sI1CgmkGLtYav5pFpc8zU1CMdiR2hGtZeWB7zWrbY/edit"", ""BD075!A1:AV2803""), 7, FALSE)"),"PCH")</f>
        <v>PCH</v>
      </c>
      <c r="R179" s="234">
        <f t="shared" si="1"/>
        <v>2026</v>
      </c>
      <c r="S179" s="236">
        <f>IFERROR(__xludf.DUMMYFUNCTION("VLOOKUP(D179, IMPORTRANGE(""https://docs.google.com/spreadsheets/d/1-1sI1CgmkGLtYav5pFpc8zU1CMdiR2hGtZeWB7zWrbY/edit"", ""BD075!A1:AV2803""), 26, FALSE)"),46387.0)</f>
        <v>46387</v>
      </c>
      <c r="T179" s="262"/>
      <c r="U179" s="234" t="str">
        <f>IFERROR(__xludf.DUMMYFUNCTION("VLOOKUP(D179, IMPORTRANGE(""https://docs.google.com/spreadsheets/d/1-1sI1CgmkGLtYav5pFpc8zU1CMdiR2hGtZeWB7zWrbY/edit"", ""BD075!A1:AV2803""),34, FALSE)"),"SI")</f>
        <v>SI</v>
      </c>
      <c r="V179" s="232" t="str">
        <f>IFERROR(__xludf.DUMMYFUNCTION("VLOOKUP(D179, IMPORTRANGE(""https://docs.google.com/spreadsheets/d/1-1sI1CgmkGLtYav5pFpc8zU1CMdiR2hGtZeWB7zWrbY/edit"", ""BD075!A1:AV2803""), 35, FALSE)"),"SUPEDITADO A: I) LA REPOTENCIACIÓN DEL CORREDOR OCCIDENTE - SAN JERÓNIMO - SANTA FE DE ANTIOQUIA 110 KV A 467 A CON FPO PROPUESTA PARA ABRIL DE 2022; II) LA REPOTENCIACIÓN DEL TRANSFORMADOR SAN JERÓNIMO 110/44 KV A 40 MVA III) CIERRE DEL ENLACE APARTADÓ -"&amp;" CAUCHERAS 110 KV")</f>
        <v>SUPEDITADO A: I) LA REPOTENCIACIÓN DEL CORREDOR OCCIDENTE - SAN JERÓNIMO - SANTA FE DE ANTIOQUIA 110 KV A 467 A CON FPO PROPUESTA PARA ABRIL DE 2022; II) LA REPOTENCIACIÓN DEL TRANSFORMADOR SAN JERÓNIMO 110/44 KV A 40 MVA III) CIERRE DEL ENLACE APARTADÓ - CAUCHERAS 110 KV</v>
      </c>
      <c r="W179" s="234" t="s">
        <v>28</v>
      </c>
      <c r="X179" s="237" t="s">
        <v>305</v>
      </c>
      <c r="Y179" s="238" t="s">
        <v>599</v>
      </c>
      <c r="Z179" s="239" t="s">
        <v>600</v>
      </c>
      <c r="AA179" s="254" t="s">
        <v>589</v>
      </c>
      <c r="AB179" s="260"/>
      <c r="AC179" s="234"/>
      <c r="AD179" s="232" t="s">
        <v>58</v>
      </c>
    </row>
    <row r="180" ht="22.5" customHeight="1">
      <c r="A180" s="290"/>
      <c r="B180" s="232" t="s">
        <v>27</v>
      </c>
      <c r="C180" s="234" t="s">
        <v>28</v>
      </c>
      <c r="D180" s="234">
        <v>380.0</v>
      </c>
      <c r="E180" s="234">
        <v>3236.0</v>
      </c>
      <c r="F180" s="235" t="str">
        <f>IFERROR(__xludf.DUMMYFUNCTION("VLOOKUP(D180, IMPORTRANGE(""https://docs.google.com/spreadsheets/d/1-1sI1CgmkGLtYav5pFpc8zU1CMdiR2hGtZeWB7zWrbY/edit"", ""BD075!A1:AV2803""), 5, FALSE)"),"PLANTA SOLAR LA ORQUÍDEA DE 200 MW")</f>
        <v>PLANTA SOLAR LA ORQUÍDEA DE 200 MW</v>
      </c>
      <c r="G180" s="232" t="str">
        <f>IFERROR(__xludf.DUMMYFUNCTION("VLOOKUP(D180, IMPORTRANGE(""https://docs.google.com/spreadsheets/d/1-1sI1CgmkGLtYav5pFpc8zU1CMdiR2hGtZeWB7zWrbY/edit"", ""BD075!A1:AV2803""), 15, FALSE)"),"LA ORQUIDEA SOLAR S.A.S.")</f>
        <v>LA ORQUIDEA SOLAR S.A.S.</v>
      </c>
      <c r="H180" s="232" t="s">
        <v>301</v>
      </c>
      <c r="I180" s="234" t="s">
        <v>42</v>
      </c>
      <c r="J180" s="234" t="str">
        <f>IFERROR(__xludf.DUMMYFUNCTION("VLOOKUP(D180, IMPORTRANGE(""https://docs.google.com/spreadsheets/d/1-1sI1CgmkGLtYav5pFpc8zU1CMdiR2hGtZeWB7zWrbY/edit"", ""BD075!A1:AV2803""), 28, FALSE)"),"BOLIVAR")</f>
        <v>BOLIVAR</v>
      </c>
      <c r="K180" s="234" t="str">
        <f>IFERROR(__xludf.DUMMYFUNCTION("VLOOKUP(D180, IMPORTRANGE(""https://docs.google.com/spreadsheets/d/1-1sI1CgmkGLtYav5pFpc8zU1CMdiR2hGtZeWB7zWrbY/edit"", ""BD075!A1:AV2803""), 29, FALSE)"),"SANTA ROSA")</f>
        <v>SANTA ROSA</v>
      </c>
      <c r="L180" s="234" t="s">
        <v>197</v>
      </c>
      <c r="M180" s="234"/>
      <c r="N180" s="234">
        <f>IFERROR(__xludf.DUMMYFUNCTION("VLOOKUP(D180, IMPORTRANGE(""https://docs.google.com/spreadsheets/d/1-1sI1CgmkGLtYav5pFpc8zU1CMdiR2hGtZeWB7zWrbY/edit"", ""BD075!A1:AV2803""), 22, FALSE)"),200.0)</f>
        <v>200</v>
      </c>
      <c r="O180" s="234" t="str">
        <f>IFERROR(__xludf.DUMMYFUNCTION("VLOOKUP(D180, IMPORTRANGE(""https://docs.google.com/spreadsheets/d/1-1sI1CgmkGLtYav5pFpc8zU1CMdiR2hGtZeWB7zWrbY/edit"", ""BD075!A1:AV2803""), 32, FALSE)"),"BOLÍVAR 220 KV")</f>
        <v>BOLÍVAR 220 KV</v>
      </c>
      <c r="P180" s="232" t="str">
        <f>IFERROR(__xludf.DUMMYFUNCTION("VLOOKUP(D180, IMPORTRANGE(""https://docs.google.com/spreadsheets/d/1-1sI1CgmkGLtYav5pFpc8zU1CMdiR2hGtZeWB7zWrbY/edit"", ""BD075!A1:AV2803""), 33, FALSE)"),"ISA INTERCOLOMBIA")</f>
        <v>ISA INTERCOLOMBIA</v>
      </c>
      <c r="Q180" s="234" t="str">
        <f>IFERROR(__xludf.DUMMYFUNCTION("VLOOKUP(D180, IMPORTRANGE(""https://docs.google.com/spreadsheets/d/1-1sI1CgmkGLtYav5pFpc8zU1CMdiR2hGtZeWB7zWrbY/edit"", ""BD075!A1:AV2803""), 7, FALSE)"),"SOLAR FV")</f>
        <v>SOLAR FV</v>
      </c>
      <c r="R180" s="234">
        <f t="shared" si="1"/>
        <v>2026</v>
      </c>
      <c r="S180" s="236">
        <f>IFERROR(__xludf.DUMMYFUNCTION("VLOOKUP(D180, IMPORTRANGE(""https://docs.google.com/spreadsheets/d/1-1sI1CgmkGLtYav5pFpc8zU1CMdiR2hGtZeWB7zWrbY/edit"", ""BD075!A1:AV2803""), 26, FALSE)"),46387.0)</f>
        <v>46387</v>
      </c>
      <c r="T180" s="262"/>
      <c r="U180" s="234" t="str">
        <f>IFERROR(__xludf.DUMMYFUNCTION("VLOOKUP(D180, IMPORTRANGE(""https://docs.google.com/spreadsheets/d/1-1sI1CgmkGLtYav5pFpc8zU1CMdiR2hGtZeWB7zWrbY/edit"", ""BD075!A1:AV2803""),34, FALSE)"),"NO")</f>
        <v>NO</v>
      </c>
      <c r="V180" s="232" t="str">
        <f>IFERROR(__xludf.DUMMYFUNCTION("VLOOKUP(D180, IMPORTRANGE(""https://docs.google.com/spreadsheets/d/1-1sI1CgmkGLtYav5pFpc8zU1CMdiR2hGtZeWB7zWrbY/edit"", ""BD075!A1:AV2803""), 35, FALSE)"),"")</f>
        <v/>
      </c>
      <c r="W180" s="294" t="s">
        <v>66</v>
      </c>
      <c r="X180" s="237" t="s">
        <v>302</v>
      </c>
      <c r="Y180" s="238" t="s">
        <v>601</v>
      </c>
      <c r="Z180" s="239" t="s">
        <v>455</v>
      </c>
      <c r="AA180" s="254" t="s">
        <v>589</v>
      </c>
      <c r="AB180" s="260"/>
      <c r="AC180" s="234"/>
      <c r="AD180" s="232" t="s">
        <v>58</v>
      </c>
    </row>
    <row r="181" ht="22.5" customHeight="1">
      <c r="A181" s="290"/>
      <c r="B181" s="232" t="s">
        <v>27</v>
      </c>
      <c r="C181" s="234" t="s">
        <v>28</v>
      </c>
      <c r="D181" s="234">
        <v>871.0</v>
      </c>
      <c r="E181" s="234">
        <v>3343.0</v>
      </c>
      <c r="F181" s="235" t="str">
        <f>IFERROR(__xludf.DUMMYFUNCTION("VLOOKUP(D181, IMPORTRANGE(""https://docs.google.com/spreadsheets/d/1-1sI1CgmkGLtYav5pFpc8zU1CMdiR2hGtZeWB7zWrbY/edit"", ""BD075!A1:AV2803""), 5, FALSE)"),"PROYECTO GENERACIÓN APULO I 9,9 MW")</f>
        <v>PROYECTO GENERACIÓN APULO I 9,9 MW</v>
      </c>
      <c r="G181" s="232" t="str">
        <f>IFERROR(__xludf.DUMMYFUNCTION("VLOOKUP(D181, IMPORTRANGE(""https://docs.google.com/spreadsheets/d/1-1sI1CgmkGLtYav5pFpc8zU1CMdiR2hGtZeWB7zWrbY/edit"", ""BD075!A1:AV2803""), 15, FALSE)"),"VO RENOVABLES SOL 1 S.A.S. E.S.P")</f>
        <v>VO RENOVABLES SOL 1 S.A.S. E.S.P</v>
      </c>
      <c r="H181" s="232" t="s">
        <v>126</v>
      </c>
      <c r="I181" s="234" t="s">
        <v>254</v>
      </c>
      <c r="J181" s="234" t="str">
        <f>IFERROR(__xludf.DUMMYFUNCTION("VLOOKUP(D181, IMPORTRANGE(""https://docs.google.com/spreadsheets/d/1-1sI1CgmkGLtYav5pFpc8zU1CMdiR2hGtZeWB7zWrbY/edit"", ""BD075!A1:AV2803""), 28, FALSE)"),"CUNDINAMARCA")</f>
        <v>CUNDINAMARCA</v>
      </c>
      <c r="K181" s="234" t="str">
        <f>IFERROR(__xludf.DUMMYFUNCTION("VLOOKUP(D181, IMPORTRANGE(""https://docs.google.com/spreadsheets/d/1-1sI1CgmkGLtYav5pFpc8zU1CMdiR2hGtZeWB7zWrbY/edit"", ""BD075!A1:AV2803""), 29, FALSE)"),"APULO")</f>
        <v>APULO</v>
      </c>
      <c r="L181" s="234" t="s">
        <v>224</v>
      </c>
      <c r="M181" s="234"/>
      <c r="N181" s="234">
        <f>IFERROR(__xludf.DUMMYFUNCTION("VLOOKUP(D181, IMPORTRANGE(""https://docs.google.com/spreadsheets/d/1-1sI1CgmkGLtYav5pFpc8zU1CMdiR2hGtZeWB7zWrbY/edit"", ""BD075!A1:AV2803""), 22, FALSE)"),9.9)</f>
        <v>9.9</v>
      </c>
      <c r="O181" s="234" t="str">
        <f>IFERROR(__xludf.DUMMYFUNCTION("VLOOKUP(D181, IMPORTRANGE(""https://docs.google.com/spreadsheets/d/1-1sI1CgmkGLtYav5pFpc8zU1CMdiR2hGtZeWB7zWrbY/edit"", ""BD075!A1:AV2803""), 32, FALSE)"),"CIRCUITO ANAPOIMA 34,5 KV - GUACA 115 34.5 KV")</f>
        <v>CIRCUITO ANAPOIMA 34,5 KV - GUACA 115 34.5 KV</v>
      </c>
      <c r="P181" s="232" t="str">
        <f>IFERROR(__xludf.DUMMYFUNCTION("VLOOKUP(D181, IMPORTRANGE(""https://docs.google.com/spreadsheets/d/1-1sI1CgmkGLtYav5pFpc8zU1CMdiR2hGtZeWB7zWrbY/edit"", ""BD075!A1:AV2803""), 33, FALSE)"),"ENEL COLOMBIA S.A E.S.P.")</f>
        <v>ENEL COLOMBIA S.A E.S.P.</v>
      </c>
      <c r="Q181" s="234" t="str">
        <f>IFERROR(__xludf.DUMMYFUNCTION("VLOOKUP(D181, IMPORTRANGE(""https://docs.google.com/spreadsheets/d/1-1sI1CgmkGLtYav5pFpc8zU1CMdiR2hGtZeWB7zWrbY/edit"", ""BD075!A1:AV2803""), 7, FALSE)"),"SOLAR FV")</f>
        <v>SOLAR FV</v>
      </c>
      <c r="R181" s="234">
        <f t="shared" si="1"/>
        <v>2026</v>
      </c>
      <c r="S181" s="236">
        <f>IFERROR(__xludf.DUMMYFUNCTION("VLOOKUP(D181, IMPORTRANGE(""https://docs.google.com/spreadsheets/d/1-1sI1CgmkGLtYav5pFpc8zU1CMdiR2hGtZeWB7zWrbY/edit"", ""BD075!A1:AV2803""), 26, FALSE)"),46387.0)</f>
        <v>46387</v>
      </c>
      <c r="T181" s="259"/>
      <c r="U181" s="234" t="str">
        <f>IFERROR(__xludf.DUMMYFUNCTION("VLOOKUP(D181, IMPORTRANGE(""https://docs.google.com/spreadsheets/d/1-1sI1CgmkGLtYav5pFpc8zU1CMdiR2hGtZeWB7zWrbY/edit"", ""BD075!A1:AV2803""),34, FALSE)"),"NO")</f>
        <v>NO</v>
      </c>
      <c r="V181" s="232" t="str">
        <f>IFERROR(__xludf.DUMMYFUNCTION("VLOOKUP(D181, IMPORTRANGE(""https://docs.google.com/spreadsheets/d/1-1sI1CgmkGLtYav5pFpc8zU1CMdiR2hGtZeWB7zWrbY/edit"", ""BD075!A1:AV2803""), 35, FALSE)"),"")</f>
        <v/>
      </c>
      <c r="W181" s="234" t="s">
        <v>28</v>
      </c>
      <c r="X181" s="237" t="s">
        <v>255</v>
      </c>
      <c r="Y181" s="238" t="s">
        <v>602</v>
      </c>
      <c r="Z181" s="239" t="s">
        <v>455</v>
      </c>
      <c r="AA181" s="254" t="s">
        <v>589</v>
      </c>
      <c r="AB181" s="260"/>
      <c r="AC181" s="234"/>
      <c r="AD181" s="232" t="s">
        <v>33</v>
      </c>
    </row>
    <row r="182" ht="22.5" hidden="1" customHeight="1">
      <c r="A182" s="213"/>
      <c r="B182" s="363" t="s">
        <v>27</v>
      </c>
      <c r="C182" s="22" t="s">
        <v>28</v>
      </c>
      <c r="D182" s="365" t="s">
        <v>307</v>
      </c>
      <c r="E182" s="366" t="s">
        <v>47</v>
      </c>
      <c r="F182" s="22" t="str">
        <f>IFERROR(__xludf.DUMMYFUNCTION("VLOOKUP(D182, IMPORTRANGE(""https://docs.google.com/spreadsheets/d/1-1sI1CgmkGLtYav5pFpc8zU1CMdiR2hGtZeWB7zWrbY/edit"", ""BD075!A1:AV2803""), 5, FALSE)"),"FLANDES SOLAR")</f>
        <v>FLANDES SOLAR</v>
      </c>
      <c r="G182" s="22" t="str">
        <f>IFERROR(__xludf.DUMMYFUNCTION("VLOOKUP(D182, IMPORTRANGE(""https://docs.google.com/spreadsheets/d/1-1sI1CgmkGLtYav5pFpc8zU1CMdiR2hGtZeWB7zWrbY/edit"", ""BD075!A1:AV2803""), 15, FALSE)"),"GRENERGY GESTION E INFRAESTRUCTURA SAS")</f>
        <v>GRENERGY GESTION E INFRAESTRUCTURA SAS</v>
      </c>
      <c r="H182" s="22" t="s">
        <v>41</v>
      </c>
      <c r="I182" s="22" t="s">
        <v>42</v>
      </c>
      <c r="J182" s="22" t="str">
        <f>IFERROR(__xludf.DUMMYFUNCTION("VLOOKUP(D182, IMPORTRANGE(""https://docs.google.com/spreadsheets/d/1-1sI1CgmkGLtYav5pFpc8zU1CMdiR2hGtZeWB7zWrbY/edit"", ""BD075!A1:AV2803""), 28, FALSE)"),"TOLIMA")</f>
        <v>TOLIMA</v>
      </c>
      <c r="K182" s="22" t="str">
        <f>IFERROR(__xludf.DUMMYFUNCTION("VLOOKUP(D182, IMPORTRANGE(""https://docs.google.com/spreadsheets/d/1-1sI1CgmkGLtYav5pFpc8zU1CMdiR2hGtZeWB7zWrbY/edit"", ""BD075!A1:AV2803""), 29, FALSE)"),"FLANDES")</f>
        <v>FLANDES</v>
      </c>
      <c r="L182" s="22"/>
      <c r="M182" s="22"/>
      <c r="N182" s="22">
        <f>IFERROR(__xludf.DUMMYFUNCTION("VLOOKUP(D182, IMPORTRANGE(""https://docs.google.com/spreadsheets/d/1-1sI1CgmkGLtYav5pFpc8zU1CMdiR2hGtZeWB7zWrbY/edit"", ""BD075!A1:AV2803""), 22, FALSE)"),9.9)</f>
        <v>9.9</v>
      </c>
      <c r="O182" s="22" t="str">
        <f>IFERROR(__xludf.DUMMYFUNCTION("VLOOKUP(D182, IMPORTRANGE(""https://docs.google.com/spreadsheets/d/1-1sI1CgmkGLtYav5pFpc8zU1CMdiR2hGtZeWB7zWrbY/edit"", ""BD075!A1:AV2803""), 32, FALSE)"),"")</f>
        <v/>
      </c>
      <c r="P182" s="22" t="str">
        <f>IFERROR(__xludf.DUMMYFUNCTION("VLOOKUP(D182, IMPORTRANGE(""https://docs.google.com/spreadsheets/d/1-1sI1CgmkGLtYav5pFpc8zU1CMdiR2hGtZeWB7zWrbY/edit"", ""BD075!A1:AV2803""), 33, FALSE)"),"")</f>
        <v/>
      </c>
      <c r="Q182" s="22" t="str">
        <f>IFERROR(__xludf.DUMMYFUNCTION("VLOOKUP(D182, IMPORTRANGE(""https://docs.google.com/spreadsheets/d/1-1sI1CgmkGLtYav5pFpc8zU1CMdiR2hGtZeWB7zWrbY/edit"", ""BD075!A1:AV2803""), 7, FALSE)"),"SOLAR FV")</f>
        <v>SOLAR FV</v>
      </c>
      <c r="R182" s="22">
        <f t="shared" si="1"/>
        <v>2027</v>
      </c>
      <c r="S182" s="265">
        <f>IFERROR(__xludf.DUMMYFUNCTION("VLOOKUP(D182, IMPORTRANGE(""https://docs.google.com/spreadsheets/d/1-1sI1CgmkGLtYav5pFpc8zU1CMdiR2hGtZeWB7zWrbY/edit"", ""BD075!A1:AV2803""), 26, FALSE)"),46752.0)</f>
        <v>46752</v>
      </c>
      <c r="T182" s="364"/>
      <c r="U182" s="22" t="str">
        <f>IFERROR(__xludf.DUMMYFUNCTION("VLOOKUP(D182, IMPORTRANGE(""https://docs.google.com/spreadsheets/d/1-1sI1CgmkGLtYav5pFpc8zU1CMdiR2hGtZeWB7zWrbY/edit"", ""BD075!A1:AV2803""),34, FALSE)"),"SI")</f>
        <v>SI</v>
      </c>
      <c r="V182" s="22" t="str">
        <f>IFERROR(__xludf.DUMMYFUNCTION("VLOOKUP(D182, IMPORTRANGE(""https://docs.google.com/spreadsheets/d/1-1sI1CgmkGLtYav5pFpc8zU1CMdiR2hGtZeWB7zWrbY/edit"", ""BD075!A1:AV2803""), 35, FALSE)"),"REPOTENCIACIÓN DEL ENLACE GUACA - COLEGIO 115 KV, CAMBIO DE CTS EN CIRCUITOS BOTE - TENAY 115 KV, BETANIA - EL BOTE 115 KV, BETANIA - SEBORUCO115 KV, EL BOTE - SEBORUCO 115 KV")</f>
        <v>REPOTENCIACIÓN DEL ENLACE GUACA - COLEGIO 115 KV, CAMBIO DE CTS EN CIRCUITOS BOTE - TENAY 115 KV, BETANIA - EL BOTE 115 KV, BETANIA - SEBORUCO115 KV, EL BOTE - SEBORUCO 115 KV</v>
      </c>
      <c r="W182" s="22" t="s">
        <v>28</v>
      </c>
      <c r="X182" s="267" t="s">
        <v>308</v>
      </c>
      <c r="Y182" s="268"/>
      <c r="Z182" s="269"/>
      <c r="AA182" s="269"/>
      <c r="AB182" s="270"/>
      <c r="AC182" s="22"/>
      <c r="AD182" s="22" t="s">
        <v>33</v>
      </c>
    </row>
    <row r="183" ht="22.5" customHeight="1">
      <c r="A183" s="290"/>
      <c r="B183" s="232" t="s">
        <v>27</v>
      </c>
      <c r="C183" s="234" t="s">
        <v>28</v>
      </c>
      <c r="D183" s="234" t="s">
        <v>268</v>
      </c>
      <c r="E183" s="234">
        <v>3445.0</v>
      </c>
      <c r="F183" s="235" t="str">
        <f>IFERROR(__xludf.DUMMYFUNCTION("VLOOKUP(D183, IMPORTRANGE(""https://docs.google.com/spreadsheets/d/1-1sI1CgmkGLtYav5pFpc8zU1CMdiR2hGtZeWB7zWrbY/edit"", ""BD075!A1:AV2803""), 5, FALSE)"),"CAMPOALEGRE SOLAR 9.9 MW")</f>
        <v>CAMPOALEGRE SOLAR 9.9 MW</v>
      </c>
      <c r="G183" s="232" t="str">
        <f>IFERROR(__xludf.DUMMYFUNCTION("VLOOKUP(D183, IMPORTRANGE(""https://docs.google.com/spreadsheets/d/1-1sI1CgmkGLtYav5pFpc8zU1CMdiR2hGtZeWB7zWrbY/edit"", ""BD075!A1:AV2803""), 15, FALSE)"),"VO RENOVABLES SOL 1 S.A.S E.S.P.")</f>
        <v>VO RENOVABLES SOL 1 S.A.S E.S.P.</v>
      </c>
      <c r="H183" s="232" t="s">
        <v>126</v>
      </c>
      <c r="I183" s="234" t="s">
        <v>254</v>
      </c>
      <c r="J183" s="234" t="str">
        <f>IFERROR(__xludf.DUMMYFUNCTION("VLOOKUP(D183, IMPORTRANGE(""https://docs.google.com/spreadsheets/d/1-1sI1CgmkGLtYav5pFpc8zU1CMdiR2hGtZeWB7zWrbY/edit"", ""BD075!A1:AV2803""), 28, FALSE)"),"HUILA")</f>
        <v>HUILA</v>
      </c>
      <c r="K183" s="234" t="str">
        <f>IFERROR(__xludf.DUMMYFUNCTION("VLOOKUP(D183, IMPORTRANGE(""https://docs.google.com/spreadsheets/d/1-1sI1CgmkGLtYav5pFpc8zU1CMdiR2hGtZeWB7zWrbY/edit"", ""BD075!A1:AV2803""), 29, FALSE)"),"RIVERA")</f>
        <v>RIVERA</v>
      </c>
      <c r="L183" s="234" t="s">
        <v>194</v>
      </c>
      <c r="M183" s="234"/>
      <c r="N183" s="234">
        <f>IFERROR(__xludf.DUMMYFUNCTION("VLOOKUP(D183, IMPORTRANGE(""https://docs.google.com/spreadsheets/d/1-1sI1CgmkGLtYav5pFpc8zU1CMdiR2hGtZeWB7zWrbY/edit"", ""BD075!A1:AV2803""), 22, FALSE)"),9.9)</f>
        <v>9.9</v>
      </c>
      <c r="O183" s="234" t="str">
        <f>IFERROR(__xludf.DUMMYFUNCTION("VLOOKUP(D183, IMPORTRANGE(""https://docs.google.com/spreadsheets/d/1-1sI1CgmkGLtYav5pFpc8zU1CMdiR2hGtZeWB7zWrbY/edit"", ""BD075!A1:AV2803""), 32, FALSE)"),"RIVERA 34.5 KV")</f>
        <v>RIVERA 34.5 KV</v>
      </c>
      <c r="P183" s="232" t="str">
        <f>IFERROR(__xludf.DUMMYFUNCTION("VLOOKUP(D183, IMPORTRANGE(""https://docs.google.com/spreadsheets/d/1-1sI1CgmkGLtYav5pFpc8zU1CMdiR2hGtZeWB7zWrbY/edit"", ""BD075!A1:AV2803""), 33, FALSE)"),"ELECTRIFICADORA DEL HUILA S.A. E.S.P")</f>
        <v>ELECTRIFICADORA DEL HUILA S.A. E.S.P</v>
      </c>
      <c r="Q183" s="234" t="str">
        <f>IFERROR(__xludf.DUMMYFUNCTION("VLOOKUP(D183, IMPORTRANGE(""https://docs.google.com/spreadsheets/d/1-1sI1CgmkGLtYav5pFpc8zU1CMdiR2hGtZeWB7zWrbY/edit"", ""BD075!A1:AV2803""), 7, FALSE)"),"SOLAR FV")</f>
        <v>SOLAR FV</v>
      </c>
      <c r="R183" s="234">
        <f t="shared" si="1"/>
        <v>2026</v>
      </c>
      <c r="S183" s="236">
        <f>IFERROR(__xludf.DUMMYFUNCTION("VLOOKUP(D183, IMPORTRANGE(""https://docs.google.com/spreadsheets/d/1-1sI1CgmkGLtYav5pFpc8zU1CMdiR2hGtZeWB7zWrbY/edit"", ""BD075!A1:AV2803""), 26, FALSE)"),46387.0)</f>
        <v>46387</v>
      </c>
      <c r="T183" s="259"/>
      <c r="U183" s="234" t="str">
        <f>IFERROR(__xludf.DUMMYFUNCTION("VLOOKUP(D183, IMPORTRANGE(""https://docs.google.com/spreadsheets/d/1-1sI1CgmkGLtYav5pFpc8zU1CMdiR2hGtZeWB7zWrbY/edit"", ""BD075!A1:AV2803""),34, FALSE)"),"SI")</f>
        <v>SI</v>
      </c>
      <c r="V183" s="232" t="str">
        <f>IFERROR(__xludf.DUMMYFUNCTION("VLOOKUP(D183,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183" s="234" t="s">
        <v>28</v>
      </c>
      <c r="X183" s="237" t="s">
        <v>269</v>
      </c>
      <c r="Y183" s="238" t="s">
        <v>603</v>
      </c>
      <c r="Z183" s="239" t="s">
        <v>455</v>
      </c>
      <c r="AA183" s="254" t="s">
        <v>589</v>
      </c>
      <c r="AB183" s="260"/>
      <c r="AC183" s="234"/>
      <c r="AD183" s="232" t="s">
        <v>33</v>
      </c>
    </row>
    <row r="184" ht="22.5" hidden="1" customHeight="1">
      <c r="A184" s="213"/>
      <c r="B184" s="363" t="s">
        <v>27</v>
      </c>
      <c r="C184" s="22" t="s">
        <v>28</v>
      </c>
      <c r="D184" s="22">
        <v>960.0</v>
      </c>
      <c r="E184" s="22">
        <v>3393.0</v>
      </c>
      <c r="F184" s="363" t="str">
        <f>IFERROR(__xludf.DUMMYFUNCTION("VLOOKUP(D184, IMPORTRANGE(""https://docs.google.com/spreadsheets/d/1-1sI1CgmkGLtYav5pFpc8zU1CMdiR2hGtZeWB7zWrbY/edit"", ""BD075!A1:AV2803""), 5, FALSE)"),"PROYECTO PARQUE SOLAR FOTOVOLTAICO APULO SOLAR II 9.9 MW")</f>
        <v>PROYECTO PARQUE SOLAR FOTOVOLTAICO APULO SOLAR II 9.9 MW</v>
      </c>
      <c r="G184" s="363" t="str">
        <f>IFERROR(__xludf.DUMMYFUNCTION("VLOOKUP(D184, IMPORTRANGE(""https://docs.google.com/spreadsheets/d/1-1sI1CgmkGLtYav5pFpc8zU1CMdiR2hGtZeWB7zWrbY/edit"", ""BD075!A1:AV2803""), 15, FALSE)"),"VO RENOVABLES SOL 1 S.A.S. E.S.P")</f>
        <v>VO RENOVABLES SOL 1 S.A.S. E.S.P</v>
      </c>
      <c r="H184" s="363" t="s">
        <v>126</v>
      </c>
      <c r="I184" s="22" t="s">
        <v>254</v>
      </c>
      <c r="J184" s="22" t="str">
        <f>IFERROR(__xludf.DUMMYFUNCTION("VLOOKUP(D184, IMPORTRANGE(""https://docs.google.com/spreadsheets/d/1-1sI1CgmkGLtYav5pFpc8zU1CMdiR2hGtZeWB7zWrbY/edit"", ""BD075!A1:AV2803""), 28, FALSE)"),"CUNDINAMARCA")</f>
        <v>CUNDINAMARCA</v>
      </c>
      <c r="K184" s="22" t="str">
        <f>IFERROR(__xludf.DUMMYFUNCTION("VLOOKUP(D184, IMPORTRANGE(""https://docs.google.com/spreadsheets/d/1-1sI1CgmkGLtYav5pFpc8zU1CMdiR2hGtZeWB7zWrbY/edit"", ""BD075!A1:AV2803""), 29, FALSE)"),"APULO")</f>
        <v>APULO</v>
      </c>
      <c r="L184" s="22" t="s">
        <v>224</v>
      </c>
      <c r="M184" s="22"/>
      <c r="N184" s="22" t="str">
        <f>IFERROR(__xludf.DUMMYFUNCTION("VLOOKUP(D184, IMPORTRANGE(""https://docs.google.com/spreadsheets/d/1-1sI1CgmkGLtYav5pFpc8zU1CMdiR2hGtZeWB7zWrbY/edit"", ""BD075!A1:AV2803""), 22, FALSE)"),"")</f>
        <v/>
      </c>
      <c r="O184" s="22" t="str">
        <f>IFERROR(__xludf.DUMMYFUNCTION("VLOOKUP(D184, IMPORTRANGE(""https://docs.google.com/spreadsheets/d/1-1sI1CgmkGLtYav5pFpc8zU1CMdiR2hGtZeWB7zWrbY/edit"", ""BD075!A1:AV2803""), 32, FALSE)"),"TAMARINDO 34.5 KV")</f>
        <v>TAMARINDO 34.5 KV</v>
      </c>
      <c r="P184" s="22" t="str">
        <f>IFERROR(__xludf.DUMMYFUNCTION("VLOOKUP(D184, IMPORTRANGE(""https://docs.google.com/spreadsheets/d/1-1sI1CgmkGLtYav5pFpc8zU1CMdiR2hGtZeWB7zWrbY/edit"", ""BD075!A1:AV2803""), 33, FALSE)"),"ENEL COLOMBIA S.A E.S.P.")</f>
        <v>ENEL COLOMBIA S.A E.S.P.</v>
      </c>
      <c r="Q184" s="22" t="str">
        <f>IFERROR(__xludf.DUMMYFUNCTION("VLOOKUP(D184, IMPORTRANGE(""https://docs.google.com/spreadsheets/d/1-1sI1CgmkGLtYav5pFpc8zU1CMdiR2hGtZeWB7zWrbY/edit"", ""BD075!A1:AV2803""), 7, FALSE)"),"SOLAR FV")</f>
        <v>SOLAR FV</v>
      </c>
      <c r="R184" s="22">
        <f t="shared" si="1"/>
        <v>1899</v>
      </c>
      <c r="S184" s="265" t="str">
        <f>IFERROR(__xludf.DUMMYFUNCTION("VLOOKUP(D184, IMPORTRANGE(""https://docs.google.com/spreadsheets/d/1-1sI1CgmkGLtYav5pFpc8zU1CMdiR2hGtZeWB7zWrbY/edit"", ""BD075!A1:AV2803""), 26, FALSE)"),"")</f>
        <v/>
      </c>
      <c r="T184" s="266">
        <v>46387.0</v>
      </c>
      <c r="U184" s="22" t="str">
        <f>IFERROR(__xludf.DUMMYFUNCTION("VLOOKUP(D184, IMPORTRANGE(""https://docs.google.com/spreadsheets/d/1-1sI1CgmkGLtYav5pFpc8zU1CMdiR2hGtZeWB7zWrbY/edit"", ""BD075!A1:AV2803""),34, FALSE)"),"SI")</f>
        <v>SI</v>
      </c>
      <c r="V184" s="22" t="str">
        <f>IFERROR(__xludf.DUMMYFUNCTION("VLOOKUP(D184, IMPORTRANGE(""https://docs.google.com/spreadsheets/d/1-1sI1CgmkGLtYav5pFpc8zU1CMdiR2hGtZeWB7zWrbY/edit"", ""BD075!A1:AV2803""), 35, FALSE)"),"SUPEDITADA A LA REPOTENCIACIÓN LÍNEA COLEGIO - LA GUACA 1 115 KV.")</f>
        <v>SUPEDITADA A LA REPOTENCIACIÓN LÍNEA COLEGIO - LA GUACA 1 115 KV.</v>
      </c>
      <c r="W184" s="22" t="s">
        <v>28</v>
      </c>
      <c r="X184" s="267" t="s">
        <v>274</v>
      </c>
      <c r="Y184" s="367" t="s">
        <v>604</v>
      </c>
      <c r="Z184" s="268"/>
      <c r="AA184" s="268"/>
      <c r="AB184" s="270"/>
      <c r="AC184" s="22"/>
      <c r="AD184" s="363" t="s">
        <v>33</v>
      </c>
    </row>
    <row r="185" ht="22.5" customHeight="1">
      <c r="A185" s="290"/>
      <c r="B185" s="232" t="s">
        <v>27</v>
      </c>
      <c r="C185" s="234" t="s">
        <v>28</v>
      </c>
      <c r="D185" s="234">
        <v>180.0</v>
      </c>
      <c r="E185" s="234">
        <v>3198.0</v>
      </c>
      <c r="F185" s="235" t="str">
        <f>IFERROR(__xludf.DUMMYFUNCTION("VLOOKUP(D185, IMPORTRANGE(""https://docs.google.com/spreadsheets/d/1-1sI1CgmkGLtYav5pFpc8zU1CMdiR2hGtZeWB7zWrbY/edit"", ""BD075!A1:AV2803""), 5, FALSE)"),"PARQUE SOLAR FOTOVOLTAICO WIMKE (TAYRONA) DE 76 MW")</f>
        <v>PARQUE SOLAR FOTOVOLTAICO WIMKE (TAYRONA) DE 76 MW</v>
      </c>
      <c r="G185" s="232" t="str">
        <f>IFERROR(__xludf.DUMMYFUNCTION("VLOOKUP(D185, IMPORTRANGE(""https://docs.google.com/spreadsheets/d/1-1sI1CgmkGLtYav5pFpc8zU1CMdiR2hGtZeWB7zWrbY/edit"", ""BD075!A1:AV2803""), 15, FALSE)"),"PARQUE SOLAR FOTOVOLTAICO WIMKE S.A.S.")</f>
        <v>PARQUE SOLAR FOTOVOLTAICO WIMKE S.A.S.</v>
      </c>
      <c r="H185" s="232" t="s">
        <v>310</v>
      </c>
      <c r="I185" s="234" t="s">
        <v>42</v>
      </c>
      <c r="J185" s="234" t="str">
        <f>IFERROR(__xludf.DUMMYFUNCTION("VLOOKUP(D185, IMPORTRANGE(""https://docs.google.com/spreadsheets/d/1-1sI1CgmkGLtYav5pFpc8zU1CMdiR2hGtZeWB7zWrbY/edit"", ""BD075!A1:AV2803""), 28, FALSE)"),"LA_GUAJIRA")</f>
        <v>LA_GUAJIRA</v>
      </c>
      <c r="K185" s="234" t="str">
        <f>IFERROR(__xludf.DUMMYFUNCTION("VLOOKUP(D185, IMPORTRANGE(""https://docs.google.com/spreadsheets/d/1-1sI1CgmkGLtYav5pFpc8zU1CMdiR2hGtZeWB7zWrbY/edit"", ""BD075!A1:AV2803""), 29, FALSE)"),"URIBIA")</f>
        <v>URIBIA</v>
      </c>
      <c r="L185" s="234" t="s">
        <v>94</v>
      </c>
      <c r="M185" s="234"/>
      <c r="N185" s="234">
        <f>IFERROR(__xludf.DUMMYFUNCTION("VLOOKUP(D185, IMPORTRANGE(""https://docs.google.com/spreadsheets/d/1-1sI1CgmkGLtYav5pFpc8zU1CMdiR2hGtZeWB7zWrbY/edit"", ""BD075!A1:AV2803""), 22, FALSE)"),76.0)</f>
        <v>76</v>
      </c>
      <c r="O185" s="234" t="str">
        <f>IFERROR(__xludf.DUMMYFUNCTION("VLOOKUP(D185, IMPORTRANGE(""https://docs.google.com/spreadsheets/d/1-1sI1CgmkGLtYav5pFpc8zU1CMdiR2hGtZeWB7zWrbY/edit"", ""BD075!A1:AV2803""), 32, FALSE)"),"SAN JUAN 220 KV")</f>
        <v>SAN JUAN 220 KV</v>
      </c>
      <c r="P185" s="232" t="str">
        <f>IFERROR(__xludf.DUMMYFUNCTION("VLOOKUP(D185, IMPORTRANGE(""https://docs.google.com/spreadsheets/d/1-1sI1CgmkGLtYav5pFpc8zU1CMdiR2hGtZeWB7zWrbY/edit"", ""BD075!A1:AV2803""), 33, FALSE)"),"ENLAZA GEB")</f>
        <v>ENLAZA GEB</v>
      </c>
      <c r="Q185" s="234" t="str">
        <f>IFERROR(__xludf.DUMMYFUNCTION("VLOOKUP(D185, IMPORTRANGE(""https://docs.google.com/spreadsheets/d/1-1sI1CgmkGLtYav5pFpc8zU1CMdiR2hGtZeWB7zWrbY/edit"", ""BD075!A1:AV2803""), 7, FALSE)"),"SOLAR FV")</f>
        <v>SOLAR FV</v>
      </c>
      <c r="R185" s="234">
        <f t="shared" si="1"/>
        <v>2026</v>
      </c>
      <c r="S185" s="236">
        <f>IFERROR(__xludf.DUMMYFUNCTION("VLOOKUP(D185, IMPORTRANGE(""https://docs.google.com/spreadsheets/d/1-1sI1CgmkGLtYav5pFpc8zU1CMdiR2hGtZeWB7zWrbY/edit"", ""BD075!A1:AV2803""), 26, FALSE)"),46387.0)</f>
        <v>46387</v>
      </c>
      <c r="T185" s="259"/>
      <c r="U185" s="234" t="str">
        <f>IFERROR(__xludf.DUMMYFUNCTION("VLOOKUP(D185, IMPORTRANGE(""https://docs.google.com/spreadsheets/d/1-1sI1CgmkGLtYav5pFpc8zU1CMdiR2hGtZeWB7zWrbY/edit"", ""BD075!A1:AV2803""),34, FALSE)"),"SI")</f>
        <v>SI</v>
      </c>
      <c r="V185" s="232" t="str">
        <f>IFERROR(__xludf.DUMMYFUNCTION("VLOOKUP(D185, IMPORTRANGE(""https://docs.google.com/spreadsheets/d/1-1sI1CgmkGLtYav5pFpc8zU1CMdiR2hGtZeWB7zWrbY/edit"", ""BD075!A1:AV2803""), 35, FALSE)"),"SUPEDITADO A LA ENTRADA EN OPERACIÓN DE SAN JUAN 220 KV, REFURZO CIRCUITO CUESTECITASLA LOMA 500 KV Y CIRCUITO LA LOMASOGAMOSO 500 KV.")</f>
        <v>SUPEDITADO A LA ENTRADA EN OPERACIÓN DE SAN JUAN 220 KV, REFURZO CIRCUITO CUESTECITASLA LOMA 500 KV Y CIRCUITO LA LOMASOGAMOSO 500 KV.</v>
      </c>
      <c r="W185" s="234" t="s">
        <v>28</v>
      </c>
      <c r="X185" s="237" t="s">
        <v>311</v>
      </c>
      <c r="Y185" s="238" t="s">
        <v>605</v>
      </c>
      <c r="Z185" s="239" t="s">
        <v>606</v>
      </c>
      <c r="AA185" s="254" t="s">
        <v>589</v>
      </c>
      <c r="AB185" s="260"/>
      <c r="AC185" s="234"/>
      <c r="AD185" s="232" t="s">
        <v>33</v>
      </c>
    </row>
    <row r="186" ht="22.5" customHeight="1">
      <c r="A186" s="290"/>
      <c r="B186" s="232" t="s">
        <v>27</v>
      </c>
      <c r="C186" s="234" t="s">
        <v>28</v>
      </c>
      <c r="D186" s="234">
        <v>324.0</v>
      </c>
      <c r="E186" s="234">
        <v>3225.0</v>
      </c>
      <c r="F186" s="235" t="str">
        <f>IFERROR(__xludf.DUMMYFUNCTION("VLOOKUP(D186, IMPORTRANGE(""https://docs.google.com/spreadsheets/d/1-1sI1CgmkGLtYav5pFpc8zU1CMdiR2hGtZeWB7zWrbY/edit"", ""BD075!A1:AV2803""), 5, FALSE)"),"PROYECTO SOLAR FOTOVOLTAICO JUAN MINA 19,9 MW")</f>
        <v>PROYECTO SOLAR FOTOVOLTAICO JUAN MINA 19,9 MW</v>
      </c>
      <c r="G186" s="232" t="str">
        <f>IFERROR(__xludf.DUMMYFUNCTION("VLOOKUP(D186, IMPORTRANGE(""https://docs.google.com/spreadsheets/d/1-1sI1CgmkGLtYav5pFpc8zU1CMdiR2hGtZeWB7zWrbY/edit"", ""BD075!A1:AV2803""), 15, FALSE)"),"EMPRESA DE GENERACIÓN JUAN MINA S.A.S")</f>
        <v>EMPRESA DE GENERACIÓN JUAN MINA S.A.S</v>
      </c>
      <c r="H186" s="232" t="s">
        <v>272</v>
      </c>
      <c r="I186" s="234" t="s">
        <v>223</v>
      </c>
      <c r="J186" s="234" t="str">
        <f>IFERROR(__xludf.DUMMYFUNCTION("VLOOKUP(D186, IMPORTRANGE(""https://docs.google.com/spreadsheets/d/1-1sI1CgmkGLtYav5pFpc8zU1CMdiR2hGtZeWB7zWrbY/edit"", ""BD075!A1:AV2803""), 28, FALSE)"),"ATLANTICO")</f>
        <v>ATLANTICO</v>
      </c>
      <c r="K186" s="234" t="str">
        <f>IFERROR(__xludf.DUMMYFUNCTION("VLOOKUP(D186, IMPORTRANGE(""https://docs.google.com/spreadsheets/d/1-1sI1CgmkGLtYav5pFpc8zU1CMdiR2hGtZeWB7zWrbY/edit"", ""BD075!A1:AV2803""), 29, FALSE)"),"MALAMBO")</f>
        <v>MALAMBO</v>
      </c>
      <c r="L186" s="234" t="s">
        <v>38</v>
      </c>
      <c r="M186" s="234"/>
      <c r="N186" s="234">
        <f>IFERROR(__xludf.DUMMYFUNCTION("VLOOKUP(D186, IMPORTRANGE(""https://docs.google.com/spreadsheets/d/1-1sI1CgmkGLtYav5pFpc8zU1CMdiR2hGtZeWB7zWrbY/edit"", ""BD075!A1:AV2803""), 22, FALSE)"),19.9)</f>
        <v>19.9</v>
      </c>
      <c r="O186" s="234" t="str">
        <f>IFERROR(__xludf.DUMMYFUNCTION("VLOOKUP(D186, IMPORTRANGE(""https://docs.google.com/spreadsheets/d/1-1sI1CgmkGLtYav5pFpc8zU1CMdiR2hGtZeWB7zWrbY/edit"", ""BD075!A1:AV2803""), 32, FALSE)"),"JUAN MINA 110 KV")</f>
        <v>JUAN MINA 110 KV</v>
      </c>
      <c r="P186" s="232" t="str">
        <f>IFERROR(__xludf.DUMMYFUNCTION("VLOOKUP(D186, IMPORTRANGE(""https://docs.google.com/spreadsheets/d/1-1sI1CgmkGLtYav5pFpc8zU1CMdiR2hGtZeWB7zWrbY/edit"", ""BD075!A1:AV2803""), 33, FALSE)"),"CARIBE SOL DE LA COSTA S.A.S. E.S.P. - AIR - E")</f>
        <v>CARIBE SOL DE LA COSTA S.A.S. E.S.P. - AIR - E</v>
      </c>
      <c r="Q186" s="234" t="str">
        <f>IFERROR(__xludf.DUMMYFUNCTION("VLOOKUP(D186, IMPORTRANGE(""https://docs.google.com/spreadsheets/d/1-1sI1CgmkGLtYav5pFpc8zU1CMdiR2hGtZeWB7zWrbY/edit"", ""BD075!A1:AV2803""), 7, FALSE)"),"SOLAR FV")</f>
        <v>SOLAR FV</v>
      </c>
      <c r="R186" s="234">
        <f t="shared" si="1"/>
        <v>2026</v>
      </c>
      <c r="S186" s="236">
        <f>IFERROR(__xludf.DUMMYFUNCTION("VLOOKUP(D186, IMPORTRANGE(""https://docs.google.com/spreadsheets/d/1-1sI1CgmkGLtYav5pFpc8zU1CMdiR2hGtZeWB7zWrbY/edit"", ""BD075!A1:AV2803""), 26, FALSE)"),46387.0)</f>
        <v>46387</v>
      </c>
      <c r="T186" s="259"/>
      <c r="U186" s="234" t="str">
        <f>IFERROR(__xludf.DUMMYFUNCTION("VLOOKUP(D186, IMPORTRANGE(""https://docs.google.com/spreadsheets/d/1-1sI1CgmkGLtYav5pFpc8zU1CMdiR2hGtZeWB7zWrbY/edit"", ""BD075!A1:AV2803""),34, FALSE)"),"SI")</f>
        <v>SI</v>
      </c>
      <c r="V186" s="232" t="str">
        <f>IFERROR(__xludf.DUMMYFUNCTION("VLOOKUP(D186, IMPORTRANGE(""https://docs.google.com/spreadsheets/d/1-1sI1CgmkGLtYav5pFpc8zU1CMdiR2hGtZeWB7zWrbY/edit"", ""BD075!A1:AV2803""), 35, FALSE)"),"CONDICIONADA A: I) LA INSTALACIÓN Y ENTRADA EN OPERACIÓN DE DISPOSITIVOS FACTS EN LOS ENLACES 220 KV TEBSA - SABANALARGA 1 Y 2, NUEVA BARRANQUILLA - FLORES 1 Y 2 Y CARACOLÍ SABANALARGA")</f>
        <v>CONDICIONADA A: I) LA INSTALACIÓN Y ENTRADA EN OPERACIÓN DE DISPOSITIVOS FACTS EN LOS ENLACES 220 KV TEBSA - SABANALARGA 1 Y 2, NUEVA BARRANQUILLA - FLORES 1 Y 2 Y CARACOLÍ SABANALARGA</v>
      </c>
      <c r="W186" s="234" t="s">
        <v>28</v>
      </c>
      <c r="X186" s="237" t="s">
        <v>280</v>
      </c>
      <c r="Y186" s="238" t="s">
        <v>607</v>
      </c>
      <c r="Z186" s="239" t="s">
        <v>455</v>
      </c>
      <c r="AA186" s="254" t="s">
        <v>589</v>
      </c>
      <c r="AB186" s="260"/>
      <c r="AC186" s="234"/>
      <c r="AD186" s="232" t="s">
        <v>33</v>
      </c>
    </row>
    <row r="187" ht="22.5" customHeight="1">
      <c r="A187" s="290"/>
      <c r="B187" s="292" t="s">
        <v>27</v>
      </c>
      <c r="C187" s="234" t="s">
        <v>28</v>
      </c>
      <c r="D187" s="294" t="s">
        <v>312</v>
      </c>
      <c r="E187" s="294">
        <v>3306.0</v>
      </c>
      <c r="F187" s="295" t="str">
        <f>IFERROR(__xludf.DUMMYFUNCTION("VLOOKUP(D187, IMPORTRANGE(""https://docs.google.com/spreadsheets/d/1-1sI1CgmkGLtYav5pFpc8zU1CMdiR2hGtZeWB7zWrbY/edit"", ""BD075!A1:AV2803""), 5, FALSE)"),"GALAPA SOLAR II 9,9 MW")</f>
        <v>GALAPA SOLAR II 9,9 MW</v>
      </c>
      <c r="G187" s="292" t="str">
        <f>IFERROR(__xludf.DUMMYFUNCTION("VLOOKUP(D187, IMPORTRANGE(""https://docs.google.com/spreadsheets/d/1-1sI1CgmkGLtYav5pFpc8zU1CMdiR2hGtZeWB7zWrbY/edit"", ""BD075!A1:AV2803""), 15, FALSE)"),"GR PARQUE GALAPA SOLAR 2 SAS ESP")</f>
        <v>GR PARQUE GALAPA SOLAR 2 SAS ESP</v>
      </c>
      <c r="H187" s="292" t="s">
        <v>41</v>
      </c>
      <c r="I187" s="294" t="s">
        <v>42</v>
      </c>
      <c r="J187" s="294" t="str">
        <f>IFERROR(__xludf.DUMMYFUNCTION("VLOOKUP(D187, IMPORTRANGE(""https://docs.google.com/spreadsheets/d/1-1sI1CgmkGLtYav5pFpc8zU1CMdiR2hGtZeWB7zWrbY/edit"", ""BD075!A1:AV2803""), 28, FALSE)"),"ATLANTICO")</f>
        <v>ATLANTICO</v>
      </c>
      <c r="K187" s="294" t="str">
        <f>IFERROR(__xludf.DUMMYFUNCTION("VLOOKUP(D187, IMPORTRANGE(""https://docs.google.com/spreadsheets/d/1-1sI1CgmkGLtYav5pFpc8zU1CMdiR2hGtZeWB7zWrbY/edit"", ""BD075!A1:AV2803""), 29, FALSE)"),"GALAPA")</f>
        <v>GALAPA</v>
      </c>
      <c r="L187" s="294" t="s">
        <v>38</v>
      </c>
      <c r="M187" s="294"/>
      <c r="N187" s="294">
        <f>IFERROR(__xludf.DUMMYFUNCTION("VLOOKUP(D187, IMPORTRANGE(""https://docs.google.com/spreadsheets/d/1-1sI1CgmkGLtYav5pFpc8zU1CMdiR2hGtZeWB7zWrbY/edit"", ""BD075!A1:AV2803""), 22, FALSE)"),9.9)</f>
        <v>9.9</v>
      </c>
      <c r="O187" s="294" t="str">
        <f>IFERROR(__xludf.DUMMYFUNCTION("VLOOKUP(D187, IMPORTRANGE(""https://docs.google.com/spreadsheets/d/1-1sI1CgmkGLtYav5pFpc8zU1CMdiR2hGtZeWB7zWrbY/edit"", ""BD075!A1:AV2803""), 32, FALSE)"),"GALAPA 13.8")</f>
        <v>GALAPA 13.8</v>
      </c>
      <c r="P187" s="292" t="str">
        <f>IFERROR(__xludf.DUMMYFUNCTION("VLOOKUP(D187, IMPORTRANGE(""https://docs.google.com/spreadsheets/d/1-1sI1CgmkGLtYav5pFpc8zU1CMdiR2hGtZeWB7zWrbY/edit"", ""BD075!A1:AV2803""), 33, FALSE)"),"CARIBE SOL DE LA COSTA S.A.S. E.S.P. - AIR- E")</f>
        <v>CARIBE SOL DE LA COSTA S.A.S. E.S.P. - AIR- E</v>
      </c>
      <c r="Q187" s="294" t="str">
        <f>IFERROR(__xludf.DUMMYFUNCTION("VLOOKUP(D187, IMPORTRANGE(""https://docs.google.com/spreadsheets/d/1-1sI1CgmkGLtYav5pFpc8zU1CMdiR2hGtZeWB7zWrbY/edit"", ""BD075!A1:AV2803""), 7, FALSE)"),"SOLAR FV")</f>
        <v>SOLAR FV</v>
      </c>
      <c r="R187" s="294">
        <f t="shared" si="1"/>
        <v>2026</v>
      </c>
      <c r="S187" s="296">
        <f>IFERROR(__xludf.DUMMYFUNCTION("VLOOKUP(D187, IMPORTRANGE(""https://docs.google.com/spreadsheets/d/1-1sI1CgmkGLtYav5pFpc8zU1CMdiR2hGtZeWB7zWrbY/edit"", ""BD075!A1:AV2803""), 26, FALSE)"),46387.0)</f>
        <v>46387</v>
      </c>
      <c r="T187" s="297"/>
      <c r="U187" s="294" t="str">
        <f>IFERROR(__xludf.DUMMYFUNCTION("VLOOKUP(D187, IMPORTRANGE(""https://docs.google.com/spreadsheets/d/1-1sI1CgmkGLtYav5pFpc8zU1CMdiR2hGtZeWB7zWrbY/edit"", ""BD075!A1:AV2803""),34, FALSE)"),"SI")</f>
        <v>SI</v>
      </c>
      <c r="V187" s="292" t="str">
        <f>IFERROR(__xludf.DUMMYFUNCTION("VLOOKUP(D187, IMPORTRANGE(""https://docs.google.com/spreadsheets/d/1-1sI1CgmkGLtYav5pFpc8zU1CMdiR2hGtZeWB7zWrbY/edit"", ""BD075!A1:AV2803""), 35, FALSE)"),"SUBESTACIÓN NUEVA GALAPA 110/34.5/13.8 KV Y LÍNEAS")</f>
        <v>SUBESTACIÓN NUEVA GALAPA 110/34.5/13.8 KV Y LÍNEAS</v>
      </c>
      <c r="W187" s="294" t="s">
        <v>28</v>
      </c>
      <c r="X187" s="298" t="s">
        <v>313</v>
      </c>
      <c r="Y187" s="299" t="s">
        <v>608</v>
      </c>
      <c r="Z187" s="336" t="s">
        <v>609</v>
      </c>
      <c r="AA187" s="254" t="s">
        <v>589</v>
      </c>
      <c r="AB187" s="260"/>
      <c r="AC187" s="234"/>
      <c r="AD187" s="292" t="s">
        <v>33</v>
      </c>
    </row>
    <row r="188" ht="22.5" customHeight="1">
      <c r="A188" s="290"/>
      <c r="B188" s="232" t="s">
        <v>35</v>
      </c>
      <c r="C188" s="234" t="s">
        <v>28</v>
      </c>
      <c r="D188" s="279" t="s">
        <v>315</v>
      </c>
      <c r="E188" s="280" t="s">
        <v>47</v>
      </c>
      <c r="F188" s="235" t="str">
        <f>IFERROR(__xludf.DUMMYFUNCTION("VLOOKUP(D188, IMPORTRANGE(""https://docs.google.com/spreadsheets/d/1-1sI1CgmkGLtYav5pFpc8zU1CMdiR2hGtZeWB7zWrbY/edit"", ""BD075!A1:AV2803""), 5, FALSE)"),"PCH ALTO OVEJAS")</f>
        <v>PCH ALTO OVEJAS</v>
      </c>
      <c r="G188" s="232" t="str">
        <f>IFERROR(__xludf.DUMMYFUNCTION("VLOOKUP(D188, IMPORTRANGE(""https://docs.google.com/spreadsheets/d/1-1sI1CgmkGLtYav5pFpc8zU1CMdiR2hGtZeWB7zWrbY/edit"", ""BD075!A1:AV2803""), 15, FALSE)"),"VATIA SA ESP")</f>
        <v>VATIA SA ESP</v>
      </c>
      <c r="H188" s="232" t="s">
        <v>196</v>
      </c>
      <c r="I188" s="234"/>
      <c r="J188" s="234" t="str">
        <f>IFERROR(__xludf.DUMMYFUNCTION("VLOOKUP(D188, IMPORTRANGE(""https://docs.google.com/spreadsheets/d/1-1sI1CgmkGLtYav5pFpc8zU1CMdiR2hGtZeWB7zWrbY/edit"", ""BD075!A1:AV2803""), 28, FALSE)"),"CAUCA")</f>
        <v>CAUCA</v>
      </c>
      <c r="K188" s="234" t="str">
        <f>IFERROR(__xludf.DUMMYFUNCTION("VLOOKUP(D188, IMPORTRANGE(""https://docs.google.com/spreadsheets/d/1-1sI1CgmkGLtYav5pFpc8zU1CMdiR2hGtZeWB7zWrbY/edit"", ""BD075!A1:AV2803""), 29, FALSE)"),"BUENOS AIRES")</f>
        <v>BUENOS AIRES</v>
      </c>
      <c r="L188" s="234"/>
      <c r="M188" s="234"/>
      <c r="N188" s="234">
        <f>IFERROR(__xludf.DUMMYFUNCTION("VLOOKUP(D188, IMPORTRANGE(""https://docs.google.com/spreadsheets/d/1-1sI1CgmkGLtYav5pFpc8zU1CMdiR2hGtZeWB7zWrbY/edit"", ""BD075!A1:AV2803""), 22, FALSE)"),7.5)</f>
        <v>7.5</v>
      </c>
      <c r="O188" s="234" t="str">
        <f>IFERROR(__xludf.DUMMYFUNCTION("VLOOKUP(D188, IMPORTRANGE(""https://docs.google.com/spreadsheets/d/1-1sI1CgmkGLtYav5pFpc8zU1CMdiR2hGtZeWB7zWrbY/edit"", ""BD075!A1:AV2803""), 32, FALSE)"),"PESCADOR 34.5")</f>
        <v>PESCADOR 34.5</v>
      </c>
      <c r="P188" s="232" t="str">
        <f>IFERROR(__xludf.DUMMYFUNCTION("VLOOKUP(D188, IMPORTRANGE(""https://docs.google.com/spreadsheets/d/1-1sI1CgmkGLtYav5pFpc8zU1CMdiR2hGtZeWB7zWrbY/edit"", ""BD075!A1:AV2803""), 33, FALSE)"),"COMPAÑÍA ENERGÉTICA DE OCCIDENTE S.A. ESP")</f>
        <v>COMPAÑÍA ENERGÉTICA DE OCCIDENTE S.A. ESP</v>
      </c>
      <c r="Q188" s="234" t="str">
        <f>IFERROR(__xludf.DUMMYFUNCTION("VLOOKUP(D188, IMPORTRANGE(""https://docs.google.com/spreadsheets/d/1-1sI1CgmkGLtYav5pFpc8zU1CMdiR2hGtZeWB7zWrbY/edit"", ""BD075!A1:AV2803""), 7, FALSE)"),"PCH")</f>
        <v>PCH</v>
      </c>
      <c r="R188" s="234">
        <f t="shared" si="1"/>
        <v>2027</v>
      </c>
      <c r="S188" s="236">
        <f>IFERROR(__xludf.DUMMYFUNCTION("VLOOKUP(D188, IMPORTRANGE(""https://docs.google.com/spreadsheets/d/1-1sI1CgmkGLtYav5pFpc8zU1CMdiR2hGtZeWB7zWrbY/edit"", ""BD075!A1:AV2803""), 26, FALSE)"),46752.0)</f>
        <v>46752</v>
      </c>
      <c r="T188" s="262"/>
      <c r="U188" s="234" t="str">
        <f>IFERROR(__xludf.DUMMYFUNCTION("VLOOKUP(D188, IMPORTRANGE(""https://docs.google.com/spreadsheets/d/1-1sI1CgmkGLtYav5pFpc8zU1CMdiR2hGtZeWB7zWrbY/edit"", ""BD075!A1:AV2803""),34, FALSE)"),"NO")</f>
        <v>NO</v>
      </c>
      <c r="V188" s="232" t="str">
        <f>IFERROR(__xludf.DUMMYFUNCTION("VLOOKUP(D188, IMPORTRANGE(""https://docs.google.com/spreadsheets/d/1-1sI1CgmkGLtYav5pFpc8zU1CMdiR2hGtZeWB7zWrbY/edit"", ""BD075!A1:AV2803""), 35, FALSE)"),"")</f>
        <v/>
      </c>
      <c r="W188" s="234" t="s">
        <v>28</v>
      </c>
      <c r="X188" s="237" t="s">
        <v>316</v>
      </c>
      <c r="Y188" s="238" t="s">
        <v>610</v>
      </c>
      <c r="Z188" s="239" t="s">
        <v>611</v>
      </c>
      <c r="AA188" s="254" t="s">
        <v>589</v>
      </c>
      <c r="AB188" s="260"/>
      <c r="AC188" s="234"/>
      <c r="AD188" s="232" t="s">
        <v>33</v>
      </c>
    </row>
    <row r="189" ht="22.5" customHeight="1">
      <c r="A189" s="290"/>
      <c r="B189" s="232" t="s">
        <v>27</v>
      </c>
      <c r="C189" s="234" t="s">
        <v>28</v>
      </c>
      <c r="D189" s="234">
        <v>586.0</v>
      </c>
      <c r="E189" s="234">
        <v>3407.0</v>
      </c>
      <c r="F189" s="235" t="str">
        <f>IFERROR(__xludf.DUMMYFUNCTION("VLOOKUP(D189, IMPORTRANGE(""https://docs.google.com/spreadsheets/d/1-1sI1CgmkGLtYav5pFpc8zU1CMdiR2hGtZeWB7zWrbY/edit"", ""BD075!A1:AV2803""), 5, FALSE)"),"PLANTA SOLAR BOCHICA DE 19,9 MW")</f>
        <v>PLANTA SOLAR BOCHICA DE 19,9 MW</v>
      </c>
      <c r="G189" s="232" t="str">
        <f>IFERROR(__xludf.DUMMYFUNCTION("VLOOKUP(D189, IMPORTRANGE(""https://docs.google.com/spreadsheets/d/1-1sI1CgmkGLtYav5pFpc8zU1CMdiR2hGtZeWB7zWrbY/edit"", ""BD075!A1:AV2803""), 15, FALSE)"),"ABO WIND RENOVABLES COLOMBIA S.A.S.")</f>
        <v>ABO WIND RENOVABLES COLOMBIA S.A.S.</v>
      </c>
      <c r="H189" s="232" t="s">
        <v>295</v>
      </c>
      <c r="I189" s="234" t="s">
        <v>223</v>
      </c>
      <c r="J189" s="234" t="str">
        <f>IFERROR(__xludf.DUMMYFUNCTION("VLOOKUP(D189, IMPORTRANGE(""https://docs.google.com/spreadsheets/d/1-1sI1CgmkGLtYav5pFpc8zU1CMdiR2hGtZeWB7zWrbY/edit"", ""BD075!A1:AV2803""), 28, FALSE)"),"BOYACA")</f>
        <v>BOYACA</v>
      </c>
      <c r="K189" s="234" t="str">
        <f>IFERROR(__xludf.DUMMYFUNCTION("VLOOKUP(D189, IMPORTRANGE(""https://docs.google.com/spreadsheets/d/1-1sI1CgmkGLtYav5pFpc8zU1CMdiR2hGtZeWB7zWrbY/edit"", ""BD075!A1:AV2803""), 29, FALSE)"),"SOGAMOSO")</f>
        <v>SOGAMOSO</v>
      </c>
      <c r="L189" s="234" t="s">
        <v>127</v>
      </c>
      <c r="M189" s="234"/>
      <c r="N189" s="234">
        <f>IFERROR(__xludf.DUMMYFUNCTION("VLOOKUP(D189, IMPORTRANGE(""https://docs.google.com/spreadsheets/d/1-1sI1CgmkGLtYav5pFpc8zU1CMdiR2hGtZeWB7zWrbY/edit"", ""BD075!A1:AV2803""), 22, FALSE)"),19.9)</f>
        <v>19.9</v>
      </c>
      <c r="O189" s="234" t="str">
        <f>IFERROR(__xludf.DUMMYFUNCTION("VLOOKUP(D189, IMPORTRANGE(""https://docs.google.com/spreadsheets/d/1-1sI1CgmkGLtYav5pFpc8zU1CMdiR2hGtZeWB7zWrbY/edit"", ""BD075!A1:AV2803""), 32, FALSE)"),"RIO CHIQUITO 34.5 KV")</f>
        <v>RIO CHIQUITO 34.5 KV</v>
      </c>
      <c r="P189" s="232" t="str">
        <f>IFERROR(__xludf.DUMMYFUNCTION("VLOOKUP(D189, IMPORTRANGE(""https://docs.google.com/spreadsheets/d/1-1sI1CgmkGLtYav5pFpc8zU1CMdiR2hGtZeWB7zWrbY/edit"", ""BD075!A1:AV2803""), 33, FALSE)"),"EMPRESA DE ENERGIA DE BOYACA S.A. E.S.P.")</f>
        <v>EMPRESA DE ENERGIA DE BOYACA S.A. E.S.P.</v>
      </c>
      <c r="Q189" s="234" t="str">
        <f>IFERROR(__xludf.DUMMYFUNCTION("VLOOKUP(D189, IMPORTRANGE(""https://docs.google.com/spreadsheets/d/1-1sI1CgmkGLtYav5pFpc8zU1CMdiR2hGtZeWB7zWrbY/edit"", ""BD075!A1:AV2803""), 7, FALSE)"),"SOLAR FV")</f>
        <v>SOLAR FV</v>
      </c>
      <c r="R189" s="234">
        <f t="shared" si="1"/>
        <v>2026</v>
      </c>
      <c r="S189" s="236">
        <f>IFERROR(__xludf.DUMMYFUNCTION("VLOOKUP(D189, IMPORTRANGE(""https://docs.google.com/spreadsheets/d/1-1sI1CgmkGLtYav5pFpc8zU1CMdiR2hGtZeWB7zWrbY/edit"", ""BD075!A1:AV2803""), 26, FALSE)"),46387.0)</f>
        <v>46387</v>
      </c>
      <c r="T189" s="259"/>
      <c r="U189" s="234" t="str">
        <f>IFERROR(__xludf.DUMMYFUNCTION("VLOOKUP(D189, IMPORTRANGE(""https://docs.google.com/spreadsheets/d/1-1sI1CgmkGLtYav5pFpc8zU1CMdiR2hGtZeWB7zWrbY/edit"", ""BD075!A1:AV2803""),34, FALSE)"),"NO")</f>
        <v>NO</v>
      </c>
      <c r="V189" s="232" t="str">
        <f>IFERROR(__xludf.DUMMYFUNCTION("VLOOKUP(D189, IMPORTRANGE(""https://docs.google.com/spreadsheets/d/1-1sI1CgmkGLtYav5pFpc8zU1CMdiR2hGtZeWB7zWrbY/edit"", ""BD075!A1:AV2803""), 35, FALSE)"),"")</f>
        <v/>
      </c>
      <c r="W189" s="234" t="s">
        <v>28</v>
      </c>
      <c r="X189" s="237" t="s">
        <v>612</v>
      </c>
      <c r="Y189" s="337" t="s">
        <v>613</v>
      </c>
      <c r="Z189" s="338" t="s">
        <v>614</v>
      </c>
      <c r="AA189" s="254" t="s">
        <v>589</v>
      </c>
      <c r="AB189" s="260"/>
      <c r="AC189" s="234"/>
      <c r="AD189" s="232" t="s">
        <v>509</v>
      </c>
    </row>
    <row r="190" ht="22.5" customHeight="1">
      <c r="A190" s="290"/>
      <c r="B190" s="261"/>
      <c r="C190" s="234" t="s">
        <v>28</v>
      </c>
      <c r="D190" s="234">
        <v>673.0</v>
      </c>
      <c r="E190" s="234">
        <v>3447.0</v>
      </c>
      <c r="F190" s="235" t="str">
        <f>IFERROR(__xludf.DUMMYFUNCTION("VLOOKUP(D190, IMPORTRANGE(""https://docs.google.com/spreadsheets/d/1-1sI1CgmkGLtYav5pFpc8zU1CMdiR2hGtZeWB7zWrbY/edit"", ""BD075!A1:AV2803""), 5, FALSE)"),"PARQUE DE GENERACIÓN FOTOVOLTAICA LA TABLA DE 9.9 MW")</f>
        <v>PARQUE DE GENERACIÓN FOTOVOLTAICA LA TABLA DE 9.9 MW</v>
      </c>
      <c r="G190" s="232" t="str">
        <f>IFERROR(__xludf.DUMMYFUNCTION("VLOOKUP(D190, IMPORTRANGE(""https://docs.google.com/spreadsheets/d/1-1sI1CgmkGLtYav5pFpc8zU1CMdiR2hGtZeWB7zWrbY/edit"", ""BD075!A1:AV2803""), 15, FALSE)"),"LICA ENERGÍA RENOVABLE S.A.S.")</f>
        <v>LICA ENERGÍA RENOVABLE S.A.S.</v>
      </c>
      <c r="H190" s="232" t="s">
        <v>281</v>
      </c>
      <c r="I190" s="234" t="s">
        <v>42</v>
      </c>
      <c r="J190" s="234" t="str">
        <f>IFERROR(__xludf.DUMMYFUNCTION("VLOOKUP(D190, IMPORTRANGE(""https://docs.google.com/spreadsheets/d/1-1sI1CgmkGLtYav5pFpc8zU1CMdiR2hGtZeWB7zWrbY/edit"", ""BD075!A1:AV2803""), 28, FALSE)"),"META")</f>
        <v>META</v>
      </c>
      <c r="K190" s="234" t="str">
        <f>IFERROR(__xludf.DUMMYFUNCTION("VLOOKUP(D190, IMPORTRANGE(""https://docs.google.com/spreadsheets/d/1-1sI1CgmkGLtYav5pFpc8zU1CMdiR2hGtZeWB7zWrbY/edit"", ""BD075!A1:AV2803""), 29, FALSE)"),"FUENTE DE ORO")</f>
        <v>FUENTE DE ORO</v>
      </c>
      <c r="L190" s="234" t="s">
        <v>282</v>
      </c>
      <c r="M190" s="234"/>
      <c r="N190" s="234">
        <f>IFERROR(__xludf.DUMMYFUNCTION("VLOOKUP(D190, IMPORTRANGE(""https://docs.google.com/spreadsheets/d/1-1sI1CgmkGLtYav5pFpc8zU1CMdiR2hGtZeWB7zWrbY/edit"", ""BD075!A1:AV2803""), 22, FALSE)"),9.9)</f>
        <v>9.9</v>
      </c>
      <c r="O190" s="234" t="str">
        <f>IFERROR(__xludf.DUMMYFUNCTION("VLOOKUP(D190, IMPORTRANGE(""https://docs.google.com/spreadsheets/d/1-1sI1CgmkGLtYav5pFpc8zU1CMdiR2hGtZeWB7zWrbY/edit"", ""BD075!A1:AV2803""), 32, FALSE)"),"CASETABLA 34.5 KV")</f>
        <v>CASETABLA 34.5 KV</v>
      </c>
      <c r="P190" s="232" t="str">
        <f>IFERROR(__xludf.DUMMYFUNCTION("VLOOKUP(D190, IMPORTRANGE(""https://docs.google.com/spreadsheets/d/1-1sI1CgmkGLtYav5pFpc8zU1CMdiR2hGtZeWB7zWrbY/edit"", ""BD075!A1:AV2803""), 33, FALSE)"),"ELECTRIFICADORA DEL META S.A. E.S.P")</f>
        <v>ELECTRIFICADORA DEL META S.A. E.S.P</v>
      </c>
      <c r="Q190" s="234" t="str">
        <f>IFERROR(__xludf.DUMMYFUNCTION("VLOOKUP(D190, IMPORTRANGE(""https://docs.google.com/spreadsheets/d/1-1sI1CgmkGLtYav5pFpc8zU1CMdiR2hGtZeWB7zWrbY/edit"", ""BD075!A1:AV2803""), 7, FALSE)"),"SOLAR FV")</f>
        <v>SOLAR FV</v>
      </c>
      <c r="R190" s="234">
        <f t="shared" si="1"/>
        <v>2026</v>
      </c>
      <c r="S190" s="236">
        <f>IFERROR(__xludf.DUMMYFUNCTION("VLOOKUP(D190, IMPORTRANGE(""https://docs.google.com/spreadsheets/d/1-1sI1CgmkGLtYav5pFpc8zU1CMdiR2hGtZeWB7zWrbY/edit"", ""BD075!A1:AV2803""), 26, FALSE)"),46387.0)</f>
        <v>46387</v>
      </c>
      <c r="T190" s="259"/>
      <c r="U190" s="234" t="str">
        <f>IFERROR(__xludf.DUMMYFUNCTION("VLOOKUP(D190, IMPORTRANGE(""https://docs.google.com/spreadsheets/d/1-1sI1CgmkGLtYav5pFpc8zU1CMdiR2hGtZeWB7zWrbY/edit"", ""BD075!A1:AV2803""),34, FALSE)"),"NO")</f>
        <v>NO</v>
      </c>
      <c r="V190" s="232" t="str">
        <f>IFERROR(__xludf.DUMMYFUNCTION("VLOOKUP(D190, IMPORTRANGE(""https://docs.google.com/spreadsheets/d/1-1sI1CgmkGLtYav5pFpc8zU1CMdiR2hGtZeWB7zWrbY/edit"", ""BD075!A1:AV2803""), 35, FALSE)"),"")</f>
        <v/>
      </c>
      <c r="W190" s="234" t="s">
        <v>28</v>
      </c>
      <c r="X190" s="237" t="s">
        <v>283</v>
      </c>
      <c r="Y190" s="238" t="s">
        <v>615</v>
      </c>
      <c r="Z190" s="239" t="s">
        <v>455</v>
      </c>
      <c r="AA190" s="254" t="s">
        <v>589</v>
      </c>
      <c r="AB190" s="260"/>
      <c r="AC190" s="234"/>
      <c r="AD190" s="232" t="s">
        <v>33</v>
      </c>
    </row>
    <row r="191" ht="22.5" hidden="1" customHeight="1">
      <c r="A191" s="1"/>
      <c r="B191" s="263"/>
      <c r="C191" s="22" t="s">
        <v>28</v>
      </c>
      <c r="D191" s="365" t="s">
        <v>317</v>
      </c>
      <c r="E191" s="366" t="s">
        <v>47</v>
      </c>
      <c r="F191" s="363" t="str">
        <f>IFERROR(__xludf.DUMMYFUNCTION("VLOOKUP(D191, IMPORTRANGE(""https://docs.google.com/spreadsheets/d/1-1sI1CgmkGLtYav5pFpc8zU1CMdiR2hGtZeWB7zWrbY/edit"", ""BD075!A1:AV2803""), 5, FALSE)"),"YAGUARUNDI SOLAR II")</f>
        <v>YAGUARUNDI SOLAR II</v>
      </c>
      <c r="G191" s="363" t="str">
        <f>IFERROR(__xludf.DUMMYFUNCTION("VLOOKUP(D191, IMPORTRANGE(""https://docs.google.com/spreadsheets/d/1-1sI1CgmkGLtYav5pFpc8zU1CMdiR2hGtZeWB7zWrbY/edit"", ""BD075!A1:AV2803""), 15, FALSE)"),"COLIBRI ENERGY SAS")</f>
        <v>COLIBRI ENERGY SAS</v>
      </c>
      <c r="H191" s="263"/>
      <c r="I191" s="22"/>
      <c r="J191" s="22" t="str">
        <f>IFERROR(__xludf.DUMMYFUNCTION("VLOOKUP(D191, IMPORTRANGE(""https://docs.google.com/spreadsheets/d/1-1sI1CgmkGLtYav5pFpc8zU1CMdiR2hGtZeWB7zWrbY/edit"", ""BD075!A1:AV2803""), 28, FALSE)"),"SUCRE")</f>
        <v>SUCRE</v>
      </c>
      <c r="K191" s="22" t="str">
        <f>IFERROR(__xludf.DUMMYFUNCTION("VLOOKUP(D191, IMPORTRANGE(""https://docs.google.com/spreadsheets/d/1-1sI1CgmkGLtYav5pFpc8zU1CMdiR2hGtZeWB7zWrbY/edit"", ""BD075!A1:AV2803""), 29, FALSE)"),"SAN MARCOS")</f>
        <v>SAN MARCOS</v>
      </c>
      <c r="L191" s="22"/>
      <c r="M191" s="22"/>
      <c r="N191" s="22" t="str">
        <f>IFERROR(__xludf.DUMMYFUNCTION("VLOOKUP(D191, IMPORTRANGE(""https://docs.google.com/spreadsheets/d/1-1sI1CgmkGLtYav5pFpc8zU1CMdiR2hGtZeWB7zWrbY/edit"", ""BD075!A1:AV2803""), 22, FALSE)"),"")</f>
        <v/>
      </c>
      <c r="O191" s="22" t="str">
        <f>IFERROR(__xludf.DUMMYFUNCTION("VLOOKUP(D191, IMPORTRANGE(""https://docs.google.com/spreadsheets/d/1-1sI1CgmkGLtYav5pFpc8zU1CMdiR2hGtZeWB7zWrbY/edit"", ""BD075!A1:AV2803""), 32, FALSE)"),"TOLUVIEJO 110")</f>
        <v>TOLUVIEJO 110</v>
      </c>
      <c r="P191" s="22" t="str">
        <f>IFERROR(__xludf.DUMMYFUNCTION("VLOOKUP(D191, IMPORTRANGE(""https://docs.google.com/spreadsheets/d/1-1sI1CgmkGLtYav5pFpc8zU1CMdiR2hGtZeWB7zWrbY/edit"", ""BD075!A1:AV2803""), 33, FALSE)"),"")</f>
        <v/>
      </c>
      <c r="Q191" s="22" t="str">
        <f>IFERROR(__xludf.DUMMYFUNCTION("VLOOKUP(D191, IMPORTRANGE(""https://docs.google.com/spreadsheets/d/1-1sI1CgmkGLtYav5pFpc8zU1CMdiR2hGtZeWB7zWrbY/edit"", ""BD075!A1:AV2803""), 7, FALSE)"),"SOLAR FV")</f>
        <v>SOLAR FV</v>
      </c>
      <c r="R191" s="22">
        <f t="shared" si="1"/>
        <v>1899</v>
      </c>
      <c r="S191" s="265" t="str">
        <f>IFERROR(__xludf.DUMMYFUNCTION("VLOOKUP(D191, IMPORTRANGE(""https://docs.google.com/spreadsheets/d/1-1sI1CgmkGLtYav5pFpc8zU1CMdiR2hGtZeWB7zWrbY/edit"", ""BD075!A1:AV2803""), 26, FALSE)"),"")</f>
        <v/>
      </c>
      <c r="T191" s="364"/>
      <c r="U191" s="22" t="str">
        <f>IFERROR(__xludf.DUMMYFUNCTION("VLOOKUP(D191, IMPORTRANGE(""https://docs.google.com/spreadsheets/d/1-1sI1CgmkGLtYav5pFpc8zU1CMdiR2hGtZeWB7zWrbY/edit"", ""BD075!A1:AV2803""),34, FALSE)"),"NO")</f>
        <v>NO</v>
      </c>
      <c r="V191" s="22" t="str">
        <f>IFERROR(__xludf.DUMMYFUNCTION("VLOOKUP(D191, IMPORTRANGE(""https://docs.google.com/spreadsheets/d/1-1sI1CgmkGLtYav5pFpc8zU1CMdiR2hGtZeWB7zWrbY/edit"", ""BD075!A1:AV2803""), 35, FALSE)"),"")</f>
        <v/>
      </c>
      <c r="W191" s="22" t="s">
        <v>28</v>
      </c>
      <c r="X191" s="267" t="s">
        <v>318</v>
      </c>
      <c r="Y191" s="367" t="s">
        <v>616</v>
      </c>
      <c r="Z191" s="268"/>
      <c r="AA191" s="268"/>
      <c r="AB191" s="270"/>
      <c r="AC191" s="22"/>
      <c r="AD191" s="363" t="s">
        <v>33</v>
      </c>
    </row>
    <row r="192" ht="22.5" customHeight="1">
      <c r="A192" s="231"/>
      <c r="B192" s="232" t="s">
        <v>27</v>
      </c>
      <c r="C192" s="234" t="s">
        <v>28</v>
      </c>
      <c r="D192" s="234">
        <v>468.0</v>
      </c>
      <c r="E192" s="234">
        <v>3386.0</v>
      </c>
      <c r="F192" s="235" t="str">
        <f>IFERROR(__xludf.DUMMYFUNCTION("VLOOKUP(D192, IMPORTRANGE(""https://docs.google.com/spreadsheets/d/1-1sI1CgmkGLtYav5pFpc8zU1CMdiR2hGtZeWB7zWrbY/edit"", ""BD075!A1:AV2803""), 5, FALSE)"),"PARQUE DE GENERACIÓN FOTOVOLTAICA EL TROPEZÓN DE 9,9 MW")</f>
        <v>PARQUE DE GENERACIÓN FOTOVOLTAICA EL TROPEZÓN DE 9,9 MW</v>
      </c>
      <c r="G192" s="232" t="str">
        <f>IFERROR(__xludf.DUMMYFUNCTION("VLOOKUP(D192, IMPORTRANGE(""https://docs.google.com/spreadsheets/d/1-1sI1CgmkGLtYav5pFpc8zU1CMdiR2hGtZeWB7zWrbY/edit"", ""BD075!A1:AV2803""), 15, FALSE)"),"LICA ENERGÍA RENOVABLES S.A.S")</f>
        <v>LICA ENERGÍA RENOVABLES S.A.S</v>
      </c>
      <c r="H192" s="232" t="s">
        <v>281</v>
      </c>
      <c r="I192" s="234" t="s">
        <v>42</v>
      </c>
      <c r="J192" s="234" t="str">
        <f>IFERROR(__xludf.DUMMYFUNCTION("VLOOKUP(D192, IMPORTRANGE(""https://docs.google.com/spreadsheets/d/1-1sI1CgmkGLtYav5pFpc8zU1CMdiR2hGtZeWB7zWrbY/edit"", ""BD075!A1:AV2803""), 28, FALSE)"),"META")</f>
        <v>META</v>
      </c>
      <c r="K192" s="234" t="str">
        <f>IFERROR(__xludf.DUMMYFUNCTION("VLOOKUP(D192, IMPORTRANGE(""https://docs.google.com/spreadsheets/d/1-1sI1CgmkGLtYav5pFpc8zU1CMdiR2hGtZeWB7zWrbY/edit"", ""BD075!A1:AV2803""), 29, FALSE)"),"SAN MARTÍN")</f>
        <v>SAN MARTÍN</v>
      </c>
      <c r="L192" s="234" t="s">
        <v>282</v>
      </c>
      <c r="M192" s="234"/>
      <c r="N192" s="234">
        <f>IFERROR(__xludf.DUMMYFUNCTION("VLOOKUP(D192, IMPORTRANGE(""https://docs.google.com/spreadsheets/d/1-1sI1CgmkGLtYav5pFpc8zU1CMdiR2hGtZeWB7zWrbY/edit"", ""BD075!A1:AV2803""), 22, FALSE)"),9.9)</f>
        <v>9.9</v>
      </c>
      <c r="O192" s="234" t="str">
        <f>IFERROR(__xludf.DUMMYFUNCTION("VLOOKUP(D192, IMPORTRANGE(""https://docs.google.com/spreadsheets/d/1-1sI1CgmkGLtYav5pFpc8zU1CMdiR2hGtZeWB7zWrbY/edit"", ""BD075!A1:AV2803""), 32, FALSE)"),"SAN MARTIN 34.5 KV")</f>
        <v>SAN MARTIN 34.5 KV</v>
      </c>
      <c r="P192" s="232" t="str">
        <f>IFERROR(__xludf.DUMMYFUNCTION("VLOOKUP(D192, IMPORTRANGE(""https://docs.google.com/spreadsheets/d/1-1sI1CgmkGLtYav5pFpc8zU1CMdiR2hGtZeWB7zWrbY/edit"", ""BD075!A1:AV2803""), 33, FALSE)"),"ELECTRIFICADORA DEL META S.A. E.S.P")</f>
        <v>ELECTRIFICADORA DEL META S.A. E.S.P</v>
      </c>
      <c r="Q192" s="234" t="str">
        <f>IFERROR(__xludf.DUMMYFUNCTION("VLOOKUP(D192, IMPORTRANGE(""https://docs.google.com/spreadsheets/d/1-1sI1CgmkGLtYav5pFpc8zU1CMdiR2hGtZeWB7zWrbY/edit"", ""BD075!A1:AV2803""), 7, FALSE)"),"SOLAR FV")</f>
        <v>SOLAR FV</v>
      </c>
      <c r="R192" s="234">
        <f t="shared" si="1"/>
        <v>2026</v>
      </c>
      <c r="S192" s="236">
        <f>IFERROR(__xludf.DUMMYFUNCTION("VLOOKUP(D192, IMPORTRANGE(""https://docs.google.com/spreadsheets/d/1-1sI1CgmkGLtYav5pFpc8zU1CMdiR2hGtZeWB7zWrbY/edit"", ""BD075!A1:AV2803""), 26, FALSE)"),46387.0)</f>
        <v>46387</v>
      </c>
      <c r="T192" s="259"/>
      <c r="U192" s="234" t="str">
        <f>IFERROR(__xludf.DUMMYFUNCTION("VLOOKUP(D192, IMPORTRANGE(""https://docs.google.com/spreadsheets/d/1-1sI1CgmkGLtYav5pFpc8zU1CMdiR2hGtZeWB7zWrbY/edit"", ""BD075!A1:AV2803""),34, FALSE)"),"NO")</f>
        <v>NO</v>
      </c>
      <c r="V192" s="232" t="str">
        <f>IFERROR(__xludf.DUMMYFUNCTION("VLOOKUP(D192, IMPORTRANGE(""https://docs.google.com/spreadsheets/d/1-1sI1CgmkGLtYav5pFpc8zU1CMdiR2hGtZeWB7zWrbY/edit"", ""BD075!A1:AV2803""), 35, FALSE)"),"")</f>
        <v/>
      </c>
      <c r="W192" s="234" t="s">
        <v>28</v>
      </c>
      <c r="X192" s="237" t="s">
        <v>314</v>
      </c>
      <c r="Y192" s="238" t="s">
        <v>617</v>
      </c>
      <c r="Z192" s="239" t="s">
        <v>455</v>
      </c>
      <c r="AA192" s="254" t="s">
        <v>589</v>
      </c>
      <c r="AB192" s="260"/>
      <c r="AC192" s="234"/>
      <c r="AD192" s="232" t="s">
        <v>33</v>
      </c>
    </row>
    <row r="193" ht="22.5" hidden="1" customHeight="1">
      <c r="A193" s="1"/>
      <c r="B193" s="363" t="s">
        <v>27</v>
      </c>
      <c r="C193" s="22" t="s">
        <v>28</v>
      </c>
      <c r="D193" s="22">
        <v>902.0</v>
      </c>
      <c r="E193" s="22">
        <v>3233.0</v>
      </c>
      <c r="F193" s="363" t="str">
        <f>IFERROR(__xludf.DUMMYFUNCTION("VLOOKUP(D193, IMPORTRANGE(""https://docs.google.com/spreadsheets/d/1-1sI1CgmkGLtYav5pFpc8zU1CMdiR2hGtZeWB7zWrbY/edit"", ""BD075!A1:AV2803""), 5, FALSE)"),"PARQUE SOLAR FOTOVOLTAICO TURPIALES 278.6 MW")</f>
        <v>PARQUE SOLAR FOTOVOLTAICO TURPIALES 278.6 MW</v>
      </c>
      <c r="G193" s="363" t="str">
        <f>IFERROR(__xludf.DUMMYFUNCTION("VLOOKUP(D193, IMPORTRANGE(""https://docs.google.com/spreadsheets/d/1-1sI1CgmkGLtYav5pFpc8zU1CMdiR2hGtZeWB7zWrbY/edit"", ""BD075!A1:AV2803""), 15, FALSE)"),"FOTOVOLTAICO TURPIALES S.A.S.")</f>
        <v>FOTOVOLTAICO TURPIALES S.A.S.</v>
      </c>
      <c r="H193" s="363" t="s">
        <v>199</v>
      </c>
      <c r="I193" s="22" t="s">
        <v>42</v>
      </c>
      <c r="J193" s="22" t="str">
        <f>IFERROR(__xludf.DUMMYFUNCTION("VLOOKUP(D193, IMPORTRANGE(""https://docs.google.com/spreadsheets/d/1-1sI1CgmkGLtYav5pFpc8zU1CMdiR2hGtZeWB7zWrbY/edit"", ""BD075!A1:AV2803""), 28, FALSE)"),"CESAR")</f>
        <v>CESAR</v>
      </c>
      <c r="K193" s="22" t="str">
        <f>IFERROR(__xludf.DUMMYFUNCTION("VLOOKUP(D193, IMPORTRANGE(""https://docs.google.com/spreadsheets/d/1-1sI1CgmkGLtYav5pFpc8zU1CMdiR2hGtZeWB7zWrbY/edit"", ""BD075!A1:AV2803""), 29, FALSE)"),"RÍO DE ORO")</f>
        <v>RÍO DE ORO</v>
      </c>
      <c r="L193" s="22" t="s">
        <v>197</v>
      </c>
      <c r="M193" s="22"/>
      <c r="N193" s="22" t="str">
        <f>IFERROR(__xludf.DUMMYFUNCTION("VLOOKUP(D193, IMPORTRANGE(""https://docs.google.com/spreadsheets/d/1-1sI1CgmkGLtYav5pFpc8zU1CMdiR2hGtZeWB7zWrbY/edit"", ""BD075!A1:AV2803""), 22, FALSE)"),"")</f>
        <v/>
      </c>
      <c r="O193" s="22" t="str">
        <f>IFERROR(__xludf.DUMMYFUNCTION("VLOOKUP(D193, IMPORTRANGE(""https://docs.google.com/spreadsheets/d/1-1sI1CgmkGLtYav5pFpc8zU1CMdiR2hGtZeWB7zWrbY/edit"", ""BD075!A1:AV2803""), 32, FALSE)"),"OCAÑA 500 KV")</f>
        <v>OCAÑA 500 KV</v>
      </c>
      <c r="P193" s="22" t="str">
        <f>IFERROR(__xludf.DUMMYFUNCTION("VLOOKUP(D193, IMPORTRANGE(""https://docs.google.com/spreadsheets/d/1-1sI1CgmkGLtYav5pFpc8zU1CMdiR2hGtZeWB7zWrbY/edit"", ""BD075!A1:AV2803""), 33, FALSE)"),"ISA INTERCOLOMBIA S.A E.S.P")</f>
        <v>ISA INTERCOLOMBIA S.A E.S.P</v>
      </c>
      <c r="Q193" s="22" t="str">
        <f>IFERROR(__xludf.DUMMYFUNCTION("VLOOKUP(D193, IMPORTRANGE(""https://docs.google.com/spreadsheets/d/1-1sI1CgmkGLtYav5pFpc8zU1CMdiR2hGtZeWB7zWrbY/edit"", ""BD075!A1:AV2803""), 7, FALSE)"),"SOLAR FV")</f>
        <v>SOLAR FV</v>
      </c>
      <c r="R193" s="22">
        <f t="shared" si="1"/>
        <v>1899</v>
      </c>
      <c r="S193" s="265" t="str">
        <f>IFERROR(__xludf.DUMMYFUNCTION("VLOOKUP(D193, IMPORTRANGE(""https://docs.google.com/spreadsheets/d/1-1sI1CgmkGLtYav5pFpc8zU1CMdiR2hGtZeWB7zWrbY/edit"", ""BD075!A1:AV2803""), 26, FALSE)"),"")</f>
        <v/>
      </c>
      <c r="T193" s="266"/>
      <c r="U193" s="22" t="str">
        <f>IFERROR(__xludf.DUMMYFUNCTION("VLOOKUP(D193, IMPORTRANGE(""https://docs.google.com/spreadsheets/d/1-1sI1CgmkGLtYav5pFpc8zU1CMdiR2hGtZeWB7zWrbY/edit"", ""BD075!A1:AV2803""),34, FALSE)"),"NO")</f>
        <v>NO</v>
      </c>
      <c r="V193" s="22" t="str">
        <f>IFERROR(__xludf.DUMMYFUNCTION("VLOOKUP(D193, IMPORTRANGE(""https://docs.google.com/spreadsheets/d/1-1sI1CgmkGLtYav5pFpc8zU1CMdiR2hGtZeWB7zWrbY/edit"", ""BD075!A1:AV2803""), 35, FALSE)"),"")</f>
        <v/>
      </c>
      <c r="W193" s="22" t="s">
        <v>28</v>
      </c>
      <c r="X193" s="267" t="s">
        <v>319</v>
      </c>
      <c r="Y193" s="367" t="s">
        <v>618</v>
      </c>
      <c r="Z193" s="268"/>
      <c r="AA193" s="268"/>
      <c r="AB193" s="270"/>
      <c r="AC193" s="22"/>
      <c r="AD193" s="363" t="s">
        <v>33</v>
      </c>
    </row>
    <row r="194" ht="22.5" customHeight="1">
      <c r="A194" s="231"/>
      <c r="B194" s="261"/>
      <c r="C194" s="234" t="s">
        <v>28</v>
      </c>
      <c r="D194" s="234" t="s">
        <v>284</v>
      </c>
      <c r="E194" s="234">
        <v>3369.0</v>
      </c>
      <c r="F194" s="235" t="str">
        <f>IFERROR(__xludf.DUMMYFUNCTION("VLOOKUP(D194, IMPORTRANGE(""https://docs.google.com/spreadsheets/d/1-1sI1CgmkGLtYav5pFpc8zU1CMdiR2hGtZeWB7zWrbY/edit"", ""BD075!A1:AV2803""), 5, FALSE)"),"PARQUE DE GENERACIÓN SOLAR CASIOPEA")</f>
        <v>PARQUE DE GENERACIÓN SOLAR CASIOPEA</v>
      </c>
      <c r="G194" s="232" t="str">
        <f>IFERROR(__xludf.DUMMYFUNCTION("VLOOKUP(D194, IMPORTRANGE(""https://docs.google.com/spreadsheets/d/1-1sI1CgmkGLtYav5pFpc8zU1CMdiR2hGtZeWB7zWrbY/edit"", ""BD075!A1:AV2803""), 15, FALSE)"),"VIRIDI RE DEVELOPMENT COLOMBIA S.A.S.")</f>
        <v>VIRIDI RE DEVELOPMENT COLOMBIA S.A.S.</v>
      </c>
      <c r="H194" s="232" t="s">
        <v>272</v>
      </c>
      <c r="I194" s="234" t="s">
        <v>223</v>
      </c>
      <c r="J194" s="234" t="str">
        <f>IFERROR(__xludf.DUMMYFUNCTION("VLOOKUP(D194, IMPORTRANGE(""https://docs.google.com/spreadsheets/d/1-1sI1CgmkGLtYav5pFpc8zU1CMdiR2hGtZeWB7zWrbY/edit"", ""BD075!A1:AV2803""), 28, FALSE)"),"SUCRE")</f>
        <v>SUCRE</v>
      </c>
      <c r="K194" s="234" t="str">
        <f>IFERROR(__xludf.DUMMYFUNCTION("VLOOKUP(D194, IMPORTRANGE(""https://docs.google.com/spreadsheets/d/1-1sI1CgmkGLtYav5pFpc8zU1CMdiR2hGtZeWB7zWrbY/edit"", ""BD075!A1:AV2803""), 29, FALSE)"),"SAMPUÉS")</f>
        <v>SAMPUÉS</v>
      </c>
      <c r="L194" s="234" t="s">
        <v>72</v>
      </c>
      <c r="M194" s="234"/>
      <c r="N194" s="234">
        <f>IFERROR(__xludf.DUMMYFUNCTION("VLOOKUP(D194, IMPORTRANGE(""https://docs.google.com/spreadsheets/d/1-1sI1CgmkGLtYav5pFpc8zU1CMdiR2hGtZeWB7zWrbY/edit"", ""BD075!A1:AV2803""), 22, FALSE)"),40.0)</f>
        <v>40</v>
      </c>
      <c r="O194" s="234" t="str">
        <f>IFERROR(__xludf.DUMMYFUNCTION("VLOOKUP(D194, IMPORTRANGE(""https://docs.google.com/spreadsheets/d/1-1sI1CgmkGLtYav5pFpc8zU1CMdiR2hGtZeWB7zWrbY/edit"", ""BD075!A1:AV2803""), 32, FALSE)"),"CHINU 110 KV")</f>
        <v>CHINU 110 KV</v>
      </c>
      <c r="P194" s="232" t="str">
        <f>IFERROR(__xludf.DUMMYFUNCTION("VLOOKUP(D194, IMPORTRANGE(""https://docs.google.com/spreadsheets/d/1-1sI1CgmkGLtYav5pFpc8zU1CMdiR2hGtZeWB7zWrbY/edit"", ""BD075!A1:AV2803""), 33, FALSE)"),"CARIBE MAR DE LA COSTA S.A. E.S.P. AFINIA")</f>
        <v>CARIBE MAR DE LA COSTA S.A. E.S.P. AFINIA</v>
      </c>
      <c r="Q194" s="234" t="str">
        <f>IFERROR(__xludf.DUMMYFUNCTION("VLOOKUP(D194, IMPORTRANGE(""https://docs.google.com/spreadsheets/d/1-1sI1CgmkGLtYav5pFpc8zU1CMdiR2hGtZeWB7zWrbY/edit"", ""BD075!A1:AV2803""), 7, FALSE)"),"SOLAR FV")</f>
        <v>SOLAR FV</v>
      </c>
      <c r="R194" s="234">
        <f t="shared" si="1"/>
        <v>2026</v>
      </c>
      <c r="S194" s="236">
        <f>IFERROR(__xludf.DUMMYFUNCTION("VLOOKUP(D194, IMPORTRANGE(""https://docs.google.com/spreadsheets/d/1-1sI1CgmkGLtYav5pFpc8zU1CMdiR2hGtZeWB7zWrbY/edit"", ""BD075!A1:AV2803""), 26, FALSE)"),46387.0)</f>
        <v>46387</v>
      </c>
      <c r="T194" s="259"/>
      <c r="U194" s="234" t="str">
        <f>IFERROR(__xludf.DUMMYFUNCTION("VLOOKUP(D194, IMPORTRANGE(""https://docs.google.com/spreadsheets/d/1-1sI1CgmkGLtYav5pFpc8zU1CMdiR2hGtZeWB7zWrbY/edit"", ""BD075!A1:AV2803""),34, FALSE)"),"NO")</f>
        <v>NO</v>
      </c>
      <c r="V194" s="232" t="str">
        <f>IFERROR(__xludf.DUMMYFUNCTION("VLOOKUP(D194, IMPORTRANGE(""https://docs.google.com/spreadsheets/d/1-1sI1CgmkGLtYav5pFpc8zU1CMdiR2hGtZeWB7zWrbY/edit"", ""BD075!A1:AV2803""), 35, FALSE)"),"")</f>
        <v/>
      </c>
      <c r="W194" s="234" t="s">
        <v>28</v>
      </c>
      <c r="X194" s="237" t="s">
        <v>285</v>
      </c>
      <c r="Y194" s="238" t="s">
        <v>619</v>
      </c>
      <c r="Z194" s="239" t="s">
        <v>455</v>
      </c>
      <c r="AA194" s="254" t="s">
        <v>589</v>
      </c>
      <c r="AB194" s="260"/>
      <c r="AC194" s="234"/>
      <c r="AD194" s="232" t="s">
        <v>33</v>
      </c>
    </row>
    <row r="195" ht="102.75" customHeight="1">
      <c r="A195" s="231"/>
      <c r="B195" s="261"/>
      <c r="C195" s="234" t="s">
        <v>28</v>
      </c>
      <c r="D195" s="234" t="s">
        <v>286</v>
      </c>
      <c r="E195" s="234">
        <v>3333.0</v>
      </c>
      <c r="F195" s="235" t="str">
        <f>IFERROR(__xludf.DUMMYFUNCTION("VLOOKUP(D195, IMPORTRANGE(""https://docs.google.com/spreadsheets/d/1-1sI1CgmkGLtYav5pFpc8zU1CMdiR2hGtZeWB7zWrbY/edit"", ""BD075!A1:AV2803""), 5, FALSE)"),"DRACO")</f>
        <v>DRACO</v>
      </c>
      <c r="G195" s="232" t="str">
        <f>IFERROR(__xludf.DUMMYFUNCTION("VLOOKUP(D195, IMPORTRANGE(""https://docs.google.com/spreadsheets/d/1-1sI1CgmkGLtYav5pFpc8zU1CMdiR2hGtZeWB7zWrbY/edit"", ""BD075!A1:AV2803""), 15, FALSE)"),"PARQUE SOLAR DRACO SAS ESP")</f>
        <v>PARQUE SOLAR DRACO SAS ESP</v>
      </c>
      <c r="H195" s="232" t="s">
        <v>272</v>
      </c>
      <c r="I195" s="234" t="s">
        <v>223</v>
      </c>
      <c r="J195" s="234" t="str">
        <f>IFERROR(__xludf.DUMMYFUNCTION("VLOOKUP(D195, IMPORTRANGE(""https://docs.google.com/spreadsheets/d/1-1sI1CgmkGLtYav5pFpc8zU1CMdiR2hGtZeWB7zWrbY/edit"", ""BD075!A1:AV2803""), 28, FALSE)"),"CESAR")</f>
        <v>CESAR</v>
      </c>
      <c r="K195" s="234" t="str">
        <f>IFERROR(__xludf.DUMMYFUNCTION("VLOOKUP(D195, IMPORTRANGE(""https://docs.google.com/spreadsheets/d/1-1sI1CgmkGLtYav5pFpc8zU1CMdiR2hGtZeWB7zWrbY/edit"", ""BD075!A1:AV2803""), 29, FALSE)"),"LA JAGUA DE IBIRICO")</f>
        <v>LA JAGUA DE IBIRICO</v>
      </c>
      <c r="L195" s="234" t="s">
        <v>83</v>
      </c>
      <c r="M195" s="234"/>
      <c r="N195" s="234">
        <f>IFERROR(__xludf.DUMMYFUNCTION("VLOOKUP(D195, IMPORTRANGE(""https://docs.google.com/spreadsheets/d/1-1sI1CgmkGLtYav5pFpc8zU1CMdiR2hGtZeWB7zWrbY/edit"", ""BD075!A1:AV2803""), 22, FALSE)"),19.9)</f>
        <v>19.9</v>
      </c>
      <c r="O195" s="234" t="str">
        <f>IFERROR(__xludf.DUMMYFUNCTION("VLOOKUP(D195, IMPORTRANGE(""https://docs.google.com/spreadsheets/d/1-1sI1CgmkGLtYav5pFpc8zU1CMdiR2hGtZeWB7zWrbY/edit"", ""BD075!A1:AV2803""), 32, FALSE)"),"LA JAGUA 110 KV")</f>
        <v>LA JAGUA 110 KV</v>
      </c>
      <c r="P195" s="232" t="str">
        <f>IFERROR(__xludf.DUMMYFUNCTION("VLOOKUP(D195, IMPORTRANGE(""https://docs.google.com/spreadsheets/d/1-1sI1CgmkGLtYav5pFpc8zU1CMdiR2hGtZeWB7zWrbY/edit"", ""BD075!A1:AV2803""), 33, FALSE)"),"CARIBEMAR DE LA COSTA S.A.S. E.S.P. - AFINIA")</f>
        <v>CARIBEMAR DE LA COSTA S.A.S. E.S.P. - AFINIA</v>
      </c>
      <c r="Q195" s="234" t="str">
        <f>IFERROR(__xludf.DUMMYFUNCTION("VLOOKUP(D195, IMPORTRANGE(""https://docs.google.com/spreadsheets/d/1-1sI1CgmkGLtYav5pFpc8zU1CMdiR2hGtZeWB7zWrbY/edit"", ""BD075!A1:AV2803""), 7, FALSE)"),"SOLAR FV")</f>
        <v>SOLAR FV</v>
      </c>
      <c r="R195" s="234">
        <f t="shared" si="1"/>
        <v>2026</v>
      </c>
      <c r="S195" s="236">
        <f>IFERROR(__xludf.DUMMYFUNCTION("VLOOKUP(D195, IMPORTRANGE(""https://docs.google.com/spreadsheets/d/1-1sI1CgmkGLtYav5pFpc8zU1CMdiR2hGtZeWB7zWrbY/edit"", ""BD075!A1:AV2803""), 26, FALSE)"),46387.0)</f>
        <v>46387</v>
      </c>
      <c r="T195" s="259"/>
      <c r="U195" s="234" t="str">
        <f>IFERROR(__xludf.DUMMYFUNCTION("VLOOKUP(D195, IMPORTRANGE(""https://docs.google.com/spreadsheets/d/1-1sI1CgmkGLtYav5pFpc8zU1CMdiR2hGtZeWB7zWrbY/edit"", ""BD075!A1:AV2803""),34, FALSE)"),"SI")</f>
        <v>SI</v>
      </c>
      <c r="V195" s="232" t="str">
        <f>IFERROR(__xludf.DUMMYFUNCTION("VLOOKUP(D195, IMPORTRANGE(""https://docs.google.com/spreadsheets/d/1-1sI1CgmkGLtYav5pFpc8zU1CMdiR2hGtZeWB7zWrbY/edit"", ""BD075!A1:AV2803""), 35, FALSE)"),"SUBESTACIÓN LA LOMA 110 KV Y SU CONEXIÓN AL STN A TRAVÉS DE DOS NUEVOS TRANSFORMADORES 500/110 KV DE 150 MVA")</f>
        <v>SUBESTACIÓN LA LOMA 110 KV Y SU CONEXIÓN AL STN A TRAVÉS DE DOS NUEVOS TRANSFORMADORES 500/110 KV DE 150 MVA</v>
      </c>
      <c r="W195" s="234" t="s">
        <v>28</v>
      </c>
      <c r="X195" s="237" t="s">
        <v>287</v>
      </c>
      <c r="Y195" s="337" t="s">
        <v>620</v>
      </c>
      <c r="Z195" s="338" t="s">
        <v>621</v>
      </c>
      <c r="AA195" s="254" t="s">
        <v>589</v>
      </c>
      <c r="AB195" s="260"/>
      <c r="AC195" s="234"/>
      <c r="AD195" s="232" t="s">
        <v>33</v>
      </c>
    </row>
    <row r="196" ht="22.5" customHeight="1">
      <c r="A196" s="231"/>
      <c r="B196" s="261"/>
      <c r="C196" s="234" t="s">
        <v>28</v>
      </c>
      <c r="D196" s="234" t="s">
        <v>288</v>
      </c>
      <c r="E196" s="234">
        <v>3332.0</v>
      </c>
      <c r="F196" s="235" t="str">
        <f>IFERROR(__xludf.DUMMYFUNCTION("VLOOKUP(D196, IMPORTRANGE(""https://docs.google.com/spreadsheets/d/1-1sI1CgmkGLtYav5pFpc8zU1CMdiR2hGtZeWB7zWrbY/edit"", ""BD075!A1:AV2803""), 5, FALSE)"),"TAURUS SOLAR")</f>
        <v>TAURUS SOLAR</v>
      </c>
      <c r="G196" s="232" t="str">
        <f>IFERROR(__xludf.DUMMYFUNCTION("VLOOKUP(D196, IMPORTRANGE(""https://docs.google.com/spreadsheets/d/1-1sI1CgmkGLtYav5pFpc8zU1CMdiR2hGtZeWB7zWrbY/edit"", ""BD075!A1:AV2803""), 15, FALSE)"),"PARQUE SOLAR TAURUS SAS ESP")</f>
        <v>PARQUE SOLAR TAURUS SAS ESP</v>
      </c>
      <c r="H196" s="232" t="s">
        <v>272</v>
      </c>
      <c r="I196" s="234" t="s">
        <v>223</v>
      </c>
      <c r="J196" s="234" t="str">
        <f>IFERROR(__xludf.DUMMYFUNCTION("VLOOKUP(D196, IMPORTRANGE(""https://docs.google.com/spreadsheets/d/1-1sI1CgmkGLtYav5pFpc8zU1CMdiR2hGtZeWB7zWrbY/edit"", ""BD075!A1:AV2803""), 28, FALSE)"),"SUCRE")</f>
        <v>SUCRE</v>
      </c>
      <c r="K196" s="234" t="str">
        <f>IFERROR(__xludf.DUMMYFUNCTION("VLOOKUP(D196, IMPORTRANGE(""https://docs.google.com/spreadsheets/d/1-1sI1CgmkGLtYav5pFpc8zU1CMdiR2hGtZeWB7zWrbY/edit"", ""BD075!A1:AV2803""), 29, FALSE)"),"SAN MARCOS")</f>
        <v>SAN MARCOS</v>
      </c>
      <c r="L196" s="234" t="s">
        <v>72</v>
      </c>
      <c r="M196" s="234"/>
      <c r="N196" s="234">
        <f>IFERROR(__xludf.DUMMYFUNCTION("VLOOKUP(D196, IMPORTRANGE(""https://docs.google.com/spreadsheets/d/1-1sI1CgmkGLtYav5pFpc8zU1CMdiR2hGtZeWB7zWrbY/edit"", ""BD075!A1:AV2803""), 22, FALSE)"),19.5)</f>
        <v>19.5</v>
      </c>
      <c r="O196" s="234" t="str">
        <f>IFERROR(__xludf.DUMMYFUNCTION("VLOOKUP(D196, IMPORTRANGE(""https://docs.google.com/spreadsheets/d/1-1sI1CgmkGLtYav5pFpc8zU1CMdiR2hGtZeWB7zWrbY/edit"", ""BD075!A1:AV2803""), 32, FALSE)"),"SAN MARCOS 110 KV")</f>
        <v>SAN MARCOS 110 KV</v>
      </c>
      <c r="P196" s="232" t="str">
        <f>IFERROR(__xludf.DUMMYFUNCTION("VLOOKUP(D196, IMPORTRANGE(""https://docs.google.com/spreadsheets/d/1-1sI1CgmkGLtYav5pFpc8zU1CMdiR2hGtZeWB7zWrbY/edit"", ""BD075!A1:AV2803""), 33, FALSE)"),"CARIBEMAR DE LA COSTA S.A.S. E.S.P. - AFINIA")</f>
        <v>CARIBEMAR DE LA COSTA S.A.S. E.S.P. - AFINIA</v>
      </c>
      <c r="Q196" s="234" t="str">
        <f>IFERROR(__xludf.DUMMYFUNCTION("VLOOKUP(D196, IMPORTRANGE(""https://docs.google.com/spreadsheets/d/1-1sI1CgmkGLtYav5pFpc8zU1CMdiR2hGtZeWB7zWrbY/edit"", ""BD075!A1:AV2803""), 7, FALSE)"),"SOLAR FV")</f>
        <v>SOLAR FV</v>
      </c>
      <c r="R196" s="234">
        <f t="shared" si="1"/>
        <v>2026</v>
      </c>
      <c r="S196" s="236">
        <f>IFERROR(__xludf.DUMMYFUNCTION("VLOOKUP(D196, IMPORTRANGE(""https://docs.google.com/spreadsheets/d/1-1sI1CgmkGLtYav5pFpc8zU1CMdiR2hGtZeWB7zWrbY/edit"", ""BD075!A1:AV2803""), 26, FALSE)"),46387.0)</f>
        <v>46387</v>
      </c>
      <c r="T196" s="259"/>
      <c r="U196" s="234" t="str">
        <f>IFERROR(__xludf.DUMMYFUNCTION("VLOOKUP(D196, IMPORTRANGE(""https://docs.google.com/spreadsheets/d/1-1sI1CgmkGLtYav5pFpc8zU1CMdiR2hGtZeWB7zWrbY/edit"", ""BD075!A1:AV2803""),34, FALSE)"),"NO")</f>
        <v>NO</v>
      </c>
      <c r="V196" s="232" t="str">
        <f>IFERROR(__xludf.DUMMYFUNCTION("VLOOKUP(D196, IMPORTRANGE(""https://docs.google.com/spreadsheets/d/1-1sI1CgmkGLtYav5pFpc8zU1CMdiR2hGtZeWB7zWrbY/edit"", ""BD075!A1:AV2803""), 35, FALSE)"),"")</f>
        <v/>
      </c>
      <c r="W196" s="234" t="s">
        <v>28</v>
      </c>
      <c r="X196" s="237" t="s">
        <v>289</v>
      </c>
      <c r="Y196" s="238" t="s">
        <v>622</v>
      </c>
      <c r="Z196" s="239" t="s">
        <v>623</v>
      </c>
      <c r="AA196" s="254" t="s">
        <v>589</v>
      </c>
      <c r="AB196" s="260"/>
      <c r="AC196" s="234"/>
      <c r="AD196" s="232" t="s">
        <v>33</v>
      </c>
    </row>
    <row r="197" ht="22.5" customHeight="1">
      <c r="A197" s="231"/>
      <c r="B197" s="261"/>
      <c r="C197" s="234" t="s">
        <v>28</v>
      </c>
      <c r="D197" s="234" t="s">
        <v>290</v>
      </c>
      <c r="E197" s="234">
        <v>3283.0</v>
      </c>
      <c r="F197" s="235" t="str">
        <f>IFERROR(__xludf.DUMMYFUNCTION("VLOOKUP(D197, IMPORTRANGE(""https://docs.google.com/spreadsheets/d/1-1sI1CgmkGLtYav5pFpc8zU1CMdiR2hGtZeWB7zWrbY/edit"", ""BD075!A1:AV2803""), 5, FALSE)"),"PARQUE SOLAR FOTOVOLTAICO AMBER 99,9 MW")</f>
        <v>PARQUE SOLAR FOTOVOLTAICO AMBER 99,9 MW</v>
      </c>
      <c r="G197" s="232" t="str">
        <f>IFERROR(__xludf.DUMMYFUNCTION("VLOOKUP(D197, IMPORTRANGE(""https://docs.google.com/spreadsheets/d/1-1sI1CgmkGLtYav5pFpc8zU1CMdiR2hGtZeWB7zWrbY/edit"", ""BD075!A1:AV2803""), 15, FALSE)"),"GREEN ENERGY DS&amp;E S.A.S")</f>
        <v>GREEN ENERGY DS&amp;E S.A.S</v>
      </c>
      <c r="H197" s="232" t="s">
        <v>272</v>
      </c>
      <c r="I197" s="234" t="s">
        <v>223</v>
      </c>
      <c r="J197" s="234" t="str">
        <f>IFERROR(__xludf.DUMMYFUNCTION("VLOOKUP(D197, IMPORTRANGE(""https://docs.google.com/spreadsheets/d/1-1sI1CgmkGLtYav5pFpc8zU1CMdiR2hGtZeWB7zWrbY/edit"", ""BD075!A1:AV2803""), 28, FALSE)"),"ANTIOQUIA")</f>
        <v>ANTIOQUIA</v>
      </c>
      <c r="K197" s="234" t="str">
        <f>IFERROR(__xludf.DUMMYFUNCTION("VLOOKUP(D197, IMPORTRANGE(""https://docs.google.com/spreadsheets/d/1-1sI1CgmkGLtYav5pFpc8zU1CMdiR2hGtZeWB7zWrbY/edit"", ""BD075!A1:AV2803""), 29, FALSE)"),"PUERTO NARE")</f>
        <v>PUERTO NARE</v>
      </c>
      <c r="L197" s="234"/>
      <c r="M197" s="234"/>
      <c r="N197" s="234">
        <f>IFERROR(__xludf.DUMMYFUNCTION("VLOOKUP(D197, IMPORTRANGE(""https://docs.google.com/spreadsheets/d/1-1sI1CgmkGLtYav5pFpc8zU1CMdiR2hGtZeWB7zWrbY/edit"", ""BD075!A1:AV2803""), 22, FALSE)"),99.9)</f>
        <v>99.9</v>
      </c>
      <c r="O197" s="234" t="str">
        <f>IFERROR(__xludf.DUMMYFUNCTION("VLOOKUP(D197, IMPORTRANGE(""https://docs.google.com/spreadsheets/d/1-1sI1CgmkGLtYav5pFpc8zU1CMdiR2hGtZeWB7zWrbY/edit"", ""BD075!A1:AV2803""), 32, FALSE)"),"LA SIERRA 230 KV")</f>
        <v>LA SIERRA 230 KV</v>
      </c>
      <c r="P197" s="232" t="str">
        <f>IFERROR(__xludf.DUMMYFUNCTION("VLOOKUP(D197, IMPORTRANGE(""https://docs.google.com/spreadsheets/d/1-1sI1CgmkGLtYav5pFpc8zU1CMdiR2hGtZeWB7zWrbY/edit"", ""BD075!A1:AV2803""), 33, FALSE)"),"ISA INTERCOLOMBIA S.A. E.S.P.")</f>
        <v>ISA INTERCOLOMBIA S.A. E.S.P.</v>
      </c>
      <c r="Q197" s="234" t="str">
        <f>IFERROR(__xludf.DUMMYFUNCTION("VLOOKUP(D197, IMPORTRANGE(""https://docs.google.com/spreadsheets/d/1-1sI1CgmkGLtYav5pFpc8zU1CMdiR2hGtZeWB7zWrbY/edit"", ""BD075!A1:AV2803""), 7, FALSE)"),"SOLAR FV")</f>
        <v>SOLAR FV</v>
      </c>
      <c r="R197" s="234">
        <f t="shared" si="1"/>
        <v>2026</v>
      </c>
      <c r="S197" s="236">
        <f>IFERROR(__xludf.DUMMYFUNCTION("VLOOKUP(D197, IMPORTRANGE(""https://docs.google.com/spreadsheets/d/1-1sI1CgmkGLtYav5pFpc8zU1CMdiR2hGtZeWB7zWrbY/edit"", ""BD075!A1:AV2803""), 26, FALSE)"),46387.0)</f>
        <v>46387</v>
      </c>
      <c r="T197" s="259"/>
      <c r="U197" s="234" t="str">
        <f>IFERROR(__xludf.DUMMYFUNCTION("VLOOKUP(D197, IMPORTRANGE(""https://docs.google.com/spreadsheets/d/1-1sI1CgmkGLtYav5pFpc8zU1CMdiR2hGtZeWB7zWrbY/edit"", ""BD075!A1:AV2803""),34, FALSE)"),"NO")</f>
        <v>NO</v>
      </c>
      <c r="V197" s="232" t="str">
        <f>IFERROR(__xludf.DUMMYFUNCTION("VLOOKUP(D197, IMPORTRANGE(""https://docs.google.com/spreadsheets/d/1-1sI1CgmkGLtYav5pFpc8zU1CMdiR2hGtZeWB7zWrbY/edit"", ""BD075!A1:AV2803""), 35, FALSE)"),"")</f>
        <v/>
      </c>
      <c r="W197" s="234" t="s">
        <v>28</v>
      </c>
      <c r="X197" s="237" t="s">
        <v>291</v>
      </c>
      <c r="Y197" s="238" t="s">
        <v>624</v>
      </c>
      <c r="Z197" s="239" t="s">
        <v>455</v>
      </c>
      <c r="AA197" s="254" t="s">
        <v>589</v>
      </c>
      <c r="AB197" s="260"/>
      <c r="AC197" s="234"/>
      <c r="AD197" s="232" t="s">
        <v>33</v>
      </c>
    </row>
    <row r="198" ht="132.0" customHeight="1">
      <c r="A198" s="231"/>
      <c r="B198" s="261"/>
      <c r="C198" s="234" t="s">
        <v>28</v>
      </c>
      <c r="D198" s="280" t="s">
        <v>271</v>
      </c>
      <c r="E198" s="234">
        <v>3336.0</v>
      </c>
      <c r="F198" s="235" t="str">
        <f>IFERROR(__xludf.DUMMYFUNCTION("VLOOKUP(D198, IMPORTRANGE(""https://docs.google.com/spreadsheets/d/1-1sI1CgmkGLtYav5pFpc8zU1CMdiR2hGtZeWB7zWrbY/edit"", ""BD075!A1:AV2803""), 5, FALSE)"),"PARQUE FOTOVOLTAICO LYRA")</f>
        <v>PARQUE FOTOVOLTAICO LYRA</v>
      </c>
      <c r="G198" s="232" t="str">
        <f>IFERROR(__xludf.DUMMYFUNCTION("VLOOKUP(D198, IMPORTRANGE(""https://docs.google.com/spreadsheets/d/1-1sI1CgmkGLtYav5pFpc8zU1CMdiR2hGtZeWB7zWrbY/edit"", ""BD075!A1:AV2803""), 15, FALSE)"),"VIRIDI RE DEVELOPMENT COLOMBIA S.A.S.")</f>
        <v>VIRIDI RE DEVELOPMENT COLOMBIA S.A.S.</v>
      </c>
      <c r="H198" s="232" t="s">
        <v>272</v>
      </c>
      <c r="I198" s="234" t="s">
        <v>223</v>
      </c>
      <c r="J198" s="234" t="str">
        <f>IFERROR(__xludf.DUMMYFUNCTION("VLOOKUP(D198, IMPORTRANGE(""https://docs.google.com/spreadsheets/d/1-1sI1CgmkGLtYav5pFpc8zU1CMdiR2hGtZeWB7zWrbY/edit"", ""BD075!A1:AV2803""), 28, FALSE)"),"LA_GUAJIRA")</f>
        <v>LA_GUAJIRA</v>
      </c>
      <c r="K198" s="234" t="str">
        <f>IFERROR(__xludf.DUMMYFUNCTION("VLOOKUP(D198, IMPORTRANGE(""https://docs.google.com/spreadsheets/d/1-1sI1CgmkGLtYav5pFpc8zU1CMdiR2hGtZeWB7zWrbY/edit"", ""BD075!A1:AV2803""), 29, FALSE)"),"ALBANIA")</f>
        <v>ALBANIA</v>
      </c>
      <c r="L198" s="234" t="s">
        <v>94</v>
      </c>
      <c r="M198" s="234"/>
      <c r="N198" s="234">
        <f>IFERROR(__xludf.DUMMYFUNCTION("VLOOKUP(D198, IMPORTRANGE(""https://docs.google.com/spreadsheets/d/1-1sI1CgmkGLtYav5pFpc8zU1CMdiR2hGtZeWB7zWrbY/edit"", ""BD075!A1:AV2803""), 22, FALSE)"),19.9)</f>
        <v>19.9</v>
      </c>
      <c r="O198" s="234" t="str">
        <f>IFERROR(__xludf.DUMMYFUNCTION("VLOOKUP(D198, IMPORTRANGE(""https://docs.google.com/spreadsheets/d/1-1sI1CgmkGLtYav5pFpc8zU1CMdiR2hGtZeWB7zWrbY/edit"", ""BD075!A1:AV2803""), 32, FALSE)"),"CUESTECITAS 34.5")</f>
        <v>CUESTECITAS 34.5</v>
      </c>
      <c r="P198" s="232" t="str">
        <f>IFERROR(__xludf.DUMMYFUNCTION("VLOOKUP(D198, IMPORTRANGE(""https://docs.google.com/spreadsheets/d/1-1sI1CgmkGLtYav5pFpc8zU1CMdiR2hGtZeWB7zWrbY/edit"", ""BD075!A1:AV2803""), 33, FALSE)"),"TRANSELCA")</f>
        <v>TRANSELCA</v>
      </c>
      <c r="Q198" s="234" t="str">
        <f>IFERROR(__xludf.DUMMYFUNCTION("VLOOKUP(D198, IMPORTRANGE(""https://docs.google.com/spreadsheets/d/1-1sI1CgmkGLtYav5pFpc8zU1CMdiR2hGtZeWB7zWrbY/edit"", ""BD075!A1:AV2803""), 7, FALSE)"),"SOLAR FV")</f>
        <v>SOLAR FV</v>
      </c>
      <c r="R198" s="234">
        <f t="shared" si="1"/>
        <v>2026</v>
      </c>
      <c r="S198" s="236">
        <f>IFERROR(__xludf.DUMMYFUNCTION("VLOOKUP(D198, IMPORTRANGE(""https://docs.google.com/spreadsheets/d/1-1sI1CgmkGLtYav5pFpc8zU1CMdiR2hGtZeWB7zWrbY/edit"", ""BD075!A1:AV2803""), 26, FALSE)"),46387.0)</f>
        <v>46387</v>
      </c>
      <c r="T198" s="259"/>
      <c r="U198" s="234" t="str">
        <f>IFERROR(__xludf.DUMMYFUNCTION("VLOOKUP(D198, IMPORTRANGE(""https://docs.google.com/spreadsheets/d/1-1sI1CgmkGLtYav5pFpc8zU1CMdiR2hGtZeWB7zWrbY/edit"", ""BD075!A1:AV2803""),34, FALSE)"),"SI")</f>
        <v>SI</v>
      </c>
      <c r="V198" s="232" t="str">
        <f>IFERROR(__xludf.DUMMYFUNCTION("VLOOKUP(D198, IMPORTRANGE(""https://docs.google.com/spreadsheets/d/1-1sI1CgmkGLtYav5pFpc8zU1CMdiR2hGtZeWB7zWrbY/edit"", ""BD075!A1:AV2803""), 35, FALSE)"),"- LÍNEAS DE TRANSMISIÓN COPEY - CUESTECITAS 500 KV,-LÍNEASDETRANSMISIÓNCOPEY-CUESTECITAS 500 KV, COPEY- FUNDACIÓN 220 KV Y OBRAS ASOCIADAS EN LA SUBESTACIÓN CUESTECITAS.- SUBESTACIÓN COLECTORA 500 KV, DOS LÍNEAS DE TRANSMISIÓN COLECTORA- CUESTECITAS 500 K"&amp;"V Y UNA LÍNEA CUESTECITASLA LOMA 500 KV.- SEGUNDO CIRCUITO COPEY- CUESTECITAS 500 KV.- SEGUNDO CIRCUITO CUESTECITAS- LA LOMA 500 KV.- LÍNEA DE TRANSMISIÓN LA LOMA- SOGAMOSO 500 KV.- LÍNEA DE TRANSMISIÓN BONDA- RÍO CÓRDOBA 220 KV.- INSTALACIÓN DE DISPOSITI"&amp;"VOS D-FACTS EN LOS CIRCUITOS SANTA MARTA- BONDA 220 KV Y SANTA MARTA TERMOGUAJIRA 220 KV.- REPOTENCIACIÓN DE LOS ENLACES GUATAPURÍ- SAN JUAN 110 KV Y SAN JUAN- VALLEDUPAR 110 KV A 691 A.")</f>
        <v>- LÍNEAS DE TRANSMISIÓN COPEY - CUESTECITAS 500 KV,-LÍNEASDETRANSMISIÓNCOPEY-CUESTECITAS 500 KV, COPEY- FUNDACIÓN 220 KV Y OBRAS ASOCIADAS EN LA SUBESTACIÓN CUESTECITAS.- SUBESTACIÓN COLECTORA 500 KV, DOS LÍNEAS DE TRANSMISIÓN COLECTORA- CUESTECITAS 500 KV Y UNA LÍNEA CUESTECITASLA LOMA 500 KV.- SEGUNDO CIRCUITO COPEY- CUESTECITAS 500 KV.- SEGUNDO CIRCUITO CUESTECITAS- LA LOMA 500 KV.- LÍNEA DE TRANSMISIÓN LA LOMA- SOGAMOSO 500 KV.- LÍNEA DE TRANSMISIÓN BONDA- RÍO CÓRDOBA 220 KV.- INSTALACIÓN DE DISPOSITIVOS D-FACTS EN LOS CIRCUITOS SANTA MARTA- BONDA 220 KV Y SANTA MARTA TERMOGUAJIRA 220 KV.- REPOTENCIACIÓN DE LOS ENLACES GUATAPURÍ- SAN JUAN 110 KV Y SAN JUAN- VALLEDUPAR 110 KV A 691 A.</v>
      </c>
      <c r="W198" s="234" t="s">
        <v>28</v>
      </c>
      <c r="X198" s="237" t="s">
        <v>273</v>
      </c>
      <c r="Y198" s="238" t="s">
        <v>625</v>
      </c>
      <c r="Z198" s="239" t="s">
        <v>455</v>
      </c>
      <c r="AA198" s="254" t="s">
        <v>626</v>
      </c>
      <c r="AB198" s="260" t="s">
        <v>627</v>
      </c>
      <c r="AC198" s="234"/>
      <c r="AD198" s="232" t="s">
        <v>33</v>
      </c>
    </row>
    <row r="199" ht="22.5" customHeight="1">
      <c r="A199" s="290"/>
      <c r="B199" s="232" t="s">
        <v>27</v>
      </c>
      <c r="C199" s="234" t="s">
        <v>28</v>
      </c>
      <c r="D199" s="234">
        <v>497.0</v>
      </c>
      <c r="E199" s="234">
        <v>3278.0</v>
      </c>
      <c r="F199" s="235" t="str">
        <f>IFERROR(__xludf.DUMMYFUNCTION("VLOOKUP(D199, IMPORTRANGE(""https://docs.google.com/spreadsheets/d/1-1sI1CgmkGLtYav5pFpc8zU1CMdiR2hGtZeWB7zWrbY/edit"", ""BD075!A1:AV2803""), 5, FALSE)"),"BOSQUES SOLARES DE LOS LLANOS 7 DE 99.9 MW")</f>
        <v>BOSQUES SOLARES DE LOS LLANOS 7 DE 99.9 MW</v>
      </c>
      <c r="G199" s="232" t="str">
        <f>IFERROR(__xludf.DUMMYFUNCTION("VLOOKUP(D199, IMPORTRANGE(""https://docs.google.com/spreadsheets/d/1-1sI1CgmkGLtYav5pFpc8zU1CMdiR2hGtZeWB7zWrbY/edit"", ""BD075!A1:AV2803""), 15, FALSE)"),"BOSQUES SOLARES DE LOS LLANOS 7 S.A.S. E.S.P.")</f>
        <v>BOSQUES SOLARES DE LOS LLANOS 7 S.A.S. E.S.P.</v>
      </c>
      <c r="H199" s="232" t="s">
        <v>292</v>
      </c>
      <c r="I199" s="234" t="s">
        <v>105</v>
      </c>
      <c r="J199" s="234" t="str">
        <f>IFERROR(__xludf.DUMMYFUNCTION("VLOOKUP(D199, IMPORTRANGE(""https://docs.google.com/spreadsheets/d/1-1sI1CgmkGLtYav5pFpc8zU1CMdiR2hGtZeWB7zWrbY/edit"", ""BD075!A1:AV2803""), 28, FALSE)"),"META")</f>
        <v>META</v>
      </c>
      <c r="K199" s="234" t="str">
        <f>IFERROR(__xludf.DUMMYFUNCTION("VLOOKUP(D199, IMPORTRANGE(""https://docs.google.com/spreadsheets/d/1-1sI1CgmkGLtYav5pFpc8zU1CMdiR2hGtZeWB7zWrbY/edit"", ""BD075!A1:AV2803""), 29, FALSE)"),"VILLAVICENCIO")</f>
        <v>VILLAVICENCIO</v>
      </c>
      <c r="L199" s="234" t="s">
        <v>282</v>
      </c>
      <c r="M199" s="234"/>
      <c r="N199" s="234">
        <f>IFERROR(__xludf.DUMMYFUNCTION("VLOOKUP(D199, IMPORTRANGE(""https://docs.google.com/spreadsheets/d/1-1sI1CgmkGLtYav5pFpc8zU1CMdiR2hGtZeWB7zWrbY/edit"", ""BD075!A1:AV2803""), 22, FALSE)"),99.9)</f>
        <v>99.9</v>
      </c>
      <c r="O199" s="234" t="str">
        <f>IFERROR(__xludf.DUMMYFUNCTION("VLOOKUP(D199, IMPORTRANGE(""https://docs.google.com/spreadsheets/d/1-1sI1CgmkGLtYav5pFpc8zU1CMdiR2hGtZeWB7zWrbY/edit"", ""BD075!A1:AV2803""), 32, FALSE)"),"SURIA 230 KV")</f>
        <v>SURIA 230 KV</v>
      </c>
      <c r="P199" s="232" t="str">
        <f>IFERROR(__xludf.DUMMYFUNCTION("VLOOKUP(D199, IMPORTRANGE(""https://docs.google.com/spreadsheets/d/1-1sI1CgmkGLtYav5pFpc8zU1CMdiR2hGtZeWB7zWrbY/edit"", ""BD075!A1:AV2803""), 33, FALSE)"),"DESARROLLO ELÉCTRICO SURIA - DELSUR S.A E.S.P")</f>
        <v>DESARROLLO ELÉCTRICO SURIA - DELSUR S.A E.S.P</v>
      </c>
      <c r="Q199" s="234" t="str">
        <f>IFERROR(__xludf.DUMMYFUNCTION("VLOOKUP(D199, IMPORTRANGE(""https://docs.google.com/spreadsheets/d/1-1sI1CgmkGLtYav5pFpc8zU1CMdiR2hGtZeWB7zWrbY/edit"", ""BD075!A1:AV2803""), 7, FALSE)"),"SOLAR FV")</f>
        <v>SOLAR FV</v>
      </c>
      <c r="R199" s="234">
        <f t="shared" si="1"/>
        <v>2027</v>
      </c>
      <c r="S199" s="236">
        <f>IFERROR(__xludf.DUMMYFUNCTION("VLOOKUP(D199, IMPORTRANGE(""https://docs.google.com/spreadsheets/d/1-1sI1CgmkGLtYav5pFpc8zU1CMdiR2hGtZeWB7zWrbY/edit"", ""BD075!A1:AV2803""), 26, FALSE)"),46752.0)</f>
        <v>46752</v>
      </c>
      <c r="T199" s="259"/>
      <c r="U199" s="234" t="str">
        <f>IFERROR(__xludf.DUMMYFUNCTION("VLOOKUP(D199, IMPORTRANGE(""https://docs.google.com/spreadsheets/d/1-1sI1CgmkGLtYav5pFpc8zU1CMdiR2hGtZeWB7zWrbY/edit"", ""BD075!A1:AV2803""),34, FALSE)"),"SI")</f>
        <v>SI</v>
      </c>
      <c r="V199" s="232" t="str">
        <f>IFERROR(__xludf.DUMMYFUNCTION("VLOOKUP(D199, IMPORTRANGE(""https://docs.google.com/spreadsheets/d/1-1sI1CgmkGLtYav5pFpc8zU1CMdiR2hGtZeWB7zWrbY/edit"", ""BD075!A1:AV2803""), 35, FALSE)"),"CONDICIONADA A LA PUESTA EN OPERACIÓN DEL CIRCUITO OCOA - CATAMA - SANTA HELENA 115 KV DE 700 A Y AL AUMENTO DE LA CAPACIDAD NOMINAL DE CORRIENTE DE LA LÍNEA OCOA - SANTA HELENA AL MENOS A 415 A")</f>
        <v>CONDICIONADA A LA PUESTA EN OPERACIÓN DEL CIRCUITO OCOA - CATAMA - SANTA HELENA 115 KV DE 700 A Y AL AUMENTO DE LA CAPACIDAD NOMINAL DE CORRIENTE DE LA LÍNEA OCOA - SANTA HELENA AL MENOS A 415 A</v>
      </c>
      <c r="W199" s="234" t="s">
        <v>28</v>
      </c>
      <c r="X199" s="237" t="s">
        <v>293</v>
      </c>
      <c r="Y199" s="238" t="s">
        <v>628</v>
      </c>
      <c r="Z199" s="239" t="s">
        <v>629</v>
      </c>
      <c r="AA199" s="254" t="s">
        <v>626</v>
      </c>
      <c r="AB199" s="286" t="s">
        <v>630</v>
      </c>
      <c r="AC199" s="234">
        <v>4.2</v>
      </c>
      <c r="AD199" s="232" t="s">
        <v>33</v>
      </c>
    </row>
    <row r="200" ht="22.5" hidden="1" customHeight="1">
      <c r="A200" s="213"/>
      <c r="B200" s="368" t="s">
        <v>35</v>
      </c>
      <c r="C200" s="369" t="s">
        <v>28</v>
      </c>
      <c r="D200" s="369">
        <v>641.0</v>
      </c>
      <c r="E200" s="369">
        <v>3322.0</v>
      </c>
      <c r="F200" s="370" t="str">
        <f>IFERROR(__xludf.DUMMYFUNCTION("VLOOKUP(D200, IMPORTRANGE(""https://docs.google.com/spreadsheets/d/1-1sI1CgmkGLtYav5pFpc8zU1CMdiR2hGtZeWB7zWrbY"", ""BD075!A1:AV2803""), 5, FALSE)"),"JACOB TOLUVIEJO 9,9 MW")</f>
        <v>JACOB TOLUVIEJO 9,9 MW</v>
      </c>
      <c r="G200" s="369" t="str">
        <f>IFERROR(__xludf.DUMMYFUNCTION("VLOOKUP(D200, IMPORTRANGE(""https://docs.google.com/spreadsheets/d/1-1sI1CgmkGLtYav5pFpc8zU1CMdiR2hGtZeWB7zWrbY/edit"", ""BD075!A1:AV2803""), 15, FALSE)"),"PS TOLUVIEJO S.A.S")</f>
        <v>PS TOLUVIEJO S.A.S</v>
      </c>
      <c r="H200" s="369" t="s">
        <v>196</v>
      </c>
      <c r="I200" s="369" t="s">
        <v>37</v>
      </c>
      <c r="J200" s="369" t="str">
        <f>IFERROR(__xludf.DUMMYFUNCTION("VLOOKUP(D200, IMPORTRANGE(""https://docs.google.com/spreadsheets/d/1-1sI1CgmkGLtYav5pFpc8zU1CMdiR2hGtZeWB7zWrbY/edit"", ""BD075!A1:AV2803""), 28, FALSE)"),"SUCRE")</f>
        <v>SUCRE</v>
      </c>
      <c r="K200" s="369" t="str">
        <f>IFERROR(__xludf.DUMMYFUNCTION("VLOOKUP(D200, IMPORTRANGE(""https://docs.google.com/spreadsheets/d/1-1sI1CgmkGLtYav5pFpc8zU1CMdiR2hGtZeWB7zWrbY/edit"", ""BD075!A1:AV2803""), 29, FALSE)"),"")</f>
        <v/>
      </c>
      <c r="L200" s="369" t="s">
        <v>72</v>
      </c>
      <c r="M200" s="369"/>
      <c r="N200" s="369">
        <f>IFERROR(__xludf.DUMMYFUNCTION("VLOOKUP(D200, IMPORTRANGE(""https://docs.google.com/spreadsheets/d/1-1sI1CgmkGLtYav5pFpc8zU1CMdiR2hGtZeWB7zWrbY/edit"", ""BD075!A1:AV2803""), 22, FALSE)"),9.9)</f>
        <v>9.9</v>
      </c>
      <c r="O200" s="369" t="str">
        <f>IFERROR(__xludf.DUMMYFUNCTION("VLOOKUP(D200, IMPORTRANGE(""https://docs.google.com/spreadsheets/d/1-1sI1CgmkGLtYav5pFpc8zU1CMdiR2hGtZeWB7zWrbY/edit"", ""BD075!A1:AV2803""), 32, FALSE)"),"TOLUVIEJO 34.5 KV")</f>
        <v>TOLUVIEJO 34.5 KV</v>
      </c>
      <c r="P200" s="369" t="str">
        <f>IFERROR(__xludf.DUMMYFUNCTION("VLOOKUP(D200, IMPORTRANGE(""https://docs.google.com/spreadsheets/d/1-1sI1CgmkGLtYav5pFpc8zU1CMdiR2hGtZeWB7zWrbY/edit"", ""BD075!A1:AV2803""), 33, FALSE)"),"CARIBE MAR DE LA COSTA S.A. E.S.P. - AFINIA")</f>
        <v>CARIBE MAR DE LA COSTA S.A. E.S.P. - AFINIA</v>
      </c>
      <c r="Q200" s="369" t="str">
        <f>IFERROR(__xludf.DUMMYFUNCTION("VLOOKUP(D200, IMPORTRANGE(""https://docs.google.com/spreadsheets/d/1-1sI1CgmkGLtYav5pFpc8zU1CMdiR2hGtZeWB7zWrbY/edit"", ""BD075!A1:AV2803""), 7, FALSE)"),"SOLAR FV")</f>
        <v>SOLAR FV</v>
      </c>
      <c r="R200" s="369">
        <f t="shared" si="1"/>
        <v>2022</v>
      </c>
      <c r="S200" s="371">
        <f>IFERROR(__xludf.DUMMYFUNCTION("VLOOKUP(D200, IMPORTRANGE(""https://docs.google.com/spreadsheets/d/1-1sI1CgmkGLtYav5pFpc8zU1CMdiR2hGtZeWB7zWrbY/edit"", ""BD075!A1:AV2803""), 26, FALSE)"),44804.0)</f>
        <v>44804</v>
      </c>
      <c r="T200" s="369" t="s">
        <v>47</v>
      </c>
      <c r="U200" s="369" t="str">
        <f>IFERROR(__xludf.DUMMYFUNCTION("VLOOKUP(D200, IMPORTRANGE(""https://docs.google.com/spreadsheets/d/1-1sI1CgmkGLtYav5pFpc8zU1CMdiR2hGtZeWB7zWrbY/edit"", ""BD075!A1:AV2803""),34, FALSE)"),"NO")</f>
        <v>NO</v>
      </c>
      <c r="V200" s="369" t="str">
        <f>IFERROR(__xludf.DUMMYFUNCTION("VLOOKUP(D200, IMPORTRANGE(""https://docs.google.com/spreadsheets/d/1-1sI1CgmkGLtYav5pFpc8zU1CMdiR2hGtZeWB7zWrbY/edit"", ""BD075!A1:AV2803""), 35, FALSE)"),"""A LA ENTRADA EN OPERACIÓN DE LA SUBESTACIÓN TOLUVIEJO 220 KV (UPME 05-2018) Y LA ENTRADA EN OPERACIÓN DE LA TRANSFORMACIÓN 220/110 KV - 2X150MVA EN LA SUBESTACIÓN TOLUVIEJO""")</f>
        <v>"A LA ENTRADA EN OPERACIÓN DE LA SUBESTACIÓN TOLUVIEJO 220 KV (UPME 05-2018) Y LA ENTRADA EN OPERACIÓN DE LA TRANSFORMACIÓN 220/110 KV - 2X150MVA EN LA SUBESTACIÓN TOLUVIEJO"</v>
      </c>
      <c r="W200" s="369" t="s">
        <v>28</v>
      </c>
      <c r="X200" s="372" t="s">
        <v>631</v>
      </c>
      <c r="Y200" s="373"/>
      <c r="Z200" s="374"/>
      <c r="AA200" s="374"/>
      <c r="AB200" s="375"/>
      <c r="AC200" s="369"/>
      <c r="AD200" s="369" t="s">
        <v>409</v>
      </c>
    </row>
    <row r="201" ht="22.5" hidden="1" customHeight="1">
      <c r="A201" s="1"/>
      <c r="B201" s="368" t="s">
        <v>47</v>
      </c>
      <c r="C201" s="369" t="s">
        <v>28</v>
      </c>
      <c r="D201" s="376">
        <v>589.0</v>
      </c>
      <c r="E201" s="377" t="s">
        <v>47</v>
      </c>
      <c r="F201" s="369" t="str">
        <f>IFERROR(__xludf.DUMMYFUNCTION("VLOOKUP(D201, IMPORTRANGE(""https://docs.google.com/spreadsheets/d/1-1sI1CgmkGLtYav5pFpc8zU1CMdiR2hGtZeWB7zWrbY/edit"", ""BD075!A1:AV2803""), 5, FALSE)"),"PARQUE SOLAR SAN FRANCISCO DE 9.9MW")</f>
        <v>PARQUE SOLAR SAN FRANCISCO DE 9.9MW</v>
      </c>
      <c r="G201" s="369" t="str">
        <f>IFERROR(__xludf.DUMMYFUNCTION("VLOOKUP(D201, IMPORTRANGE(""https://docs.google.com/spreadsheets/d/1-1sI1CgmkGLtYav5pFpc8zU1CMdiR2hGtZeWB7zWrbY/edit"", ""BD075!A1:AV2803""), 15, FALSE)"),"PARQUE SOLAR SAN FRANCISCO S.A.S.")</f>
        <v>PARQUE SOLAR SAN FRANCISCO S.A.S.</v>
      </c>
      <c r="H201" s="378"/>
      <c r="I201" s="369"/>
      <c r="J201" s="369" t="str">
        <f>IFERROR(__xludf.DUMMYFUNCTION("VLOOKUP(D201, IMPORTRANGE(""https://docs.google.com/spreadsheets/d/1-1sI1CgmkGLtYav5pFpc8zU1CMdiR2hGtZeWB7zWrbY/edit"", ""BD075!A1:AV2803""), 28, FALSE)"),"CORDOBA")</f>
        <v>CORDOBA</v>
      </c>
      <c r="K201" s="369" t="str">
        <f>IFERROR(__xludf.DUMMYFUNCTION("VLOOKUP(D201, IMPORTRANGE(""https://docs.google.com/spreadsheets/d/1-1sI1CgmkGLtYav5pFpc8zU1CMdiR2hGtZeWB7zWrbY/edit"", ""BD075!A1:AV2803""), 29, FALSE)"),"")</f>
        <v/>
      </c>
      <c r="L201" s="369"/>
      <c r="M201" s="369"/>
      <c r="N201" s="369">
        <f>IFERROR(__xludf.DUMMYFUNCTION("VLOOKUP(D201, IMPORTRANGE(""https://docs.google.com/spreadsheets/d/1-1sI1CgmkGLtYav5pFpc8zU1CMdiR2hGtZeWB7zWrbY/edit"", ""BD075!A1:AV2803""), 22, FALSE)"),9.9)</f>
        <v>9.9</v>
      </c>
      <c r="O201" s="369" t="str">
        <f>IFERROR(__xludf.DUMMYFUNCTION("VLOOKUP(D201, IMPORTRANGE(""https://docs.google.com/spreadsheets/d/1-1sI1CgmkGLtYav5pFpc8zU1CMdiR2hGtZeWB7zWrbY/edit"", ""BD075!A1:AV2803""), 32, FALSE)"),"PLANETA RICA 34.5 KV")</f>
        <v>PLANETA RICA 34.5 KV</v>
      </c>
      <c r="P201" s="369" t="str">
        <f>IFERROR(__xludf.DUMMYFUNCTION("VLOOKUP(D201, IMPORTRANGE(""https://docs.google.com/spreadsheets/d/1-1sI1CgmkGLtYav5pFpc8zU1CMdiR2hGtZeWB7zWrbY/edit"", ""BD075!A1:AV2803""), 33, FALSE)"),"CARIBE MAR DE LA COSTA S.A. E.S.P. - AFINIA")</f>
        <v>CARIBE MAR DE LA COSTA S.A. E.S.P. - AFINIA</v>
      </c>
      <c r="Q201" s="369" t="str">
        <f>IFERROR(__xludf.DUMMYFUNCTION("VLOOKUP(D201, IMPORTRANGE(""https://docs.google.com/spreadsheets/d/1-1sI1CgmkGLtYav5pFpc8zU1CMdiR2hGtZeWB7zWrbY/edit"", ""BD075!A1:AV2803""), 7, FALSE)"),"SOLAR FV")</f>
        <v>SOLAR FV</v>
      </c>
      <c r="R201" s="369">
        <f t="shared" si="1"/>
        <v>2022</v>
      </c>
      <c r="S201" s="371">
        <f>IFERROR(__xludf.DUMMYFUNCTION("VLOOKUP(D201, IMPORTRANGE(""https://docs.google.com/spreadsheets/d/1-1sI1CgmkGLtYav5pFpc8zU1CMdiR2hGtZeWB7zWrbY/edit"", ""BD075!A1:AV2803""), 26, FALSE)"),44926.0)</f>
        <v>44926</v>
      </c>
      <c r="T201" s="369" t="s">
        <v>47</v>
      </c>
      <c r="U201" s="369" t="str">
        <f>IFERROR(__xludf.DUMMYFUNCTION("VLOOKUP(D201, IMPORTRANGE(""https://docs.google.com/spreadsheets/d/1-1sI1CgmkGLtYav5pFpc8zU1CMdiR2hGtZeWB7zWrbY/edit"", ""BD075!A1:AV2803""),34, FALSE)"),"NO")</f>
        <v>NO</v>
      </c>
      <c r="V201" s="369" t="str">
        <f>IFERROR(__xludf.DUMMYFUNCTION("VLOOKUP(D201, IMPORTRANGE(""https://docs.google.com/spreadsheets/d/1-1sI1CgmkGLtYav5pFpc8zU1CMdiR2hGtZeWB7zWrbY/edit"", ""BD075!A1:AV2803""), 35, FALSE)"),"")</f>
        <v/>
      </c>
      <c r="W201" s="369" t="s">
        <v>28</v>
      </c>
      <c r="X201" s="372" t="s">
        <v>631</v>
      </c>
      <c r="Y201" s="373"/>
      <c r="Z201" s="374"/>
      <c r="AA201" s="374"/>
      <c r="AB201" s="375"/>
      <c r="AC201" s="369"/>
      <c r="AD201" s="369" t="s">
        <v>409</v>
      </c>
    </row>
    <row r="202" ht="22.5" hidden="1" customHeight="1">
      <c r="A202" s="1"/>
      <c r="B202" s="368" t="s">
        <v>47</v>
      </c>
      <c r="C202" s="369" t="s">
        <v>28</v>
      </c>
      <c r="D202" s="369">
        <v>518.0</v>
      </c>
      <c r="E202" s="369">
        <v>3364.0</v>
      </c>
      <c r="F202" s="369" t="str">
        <f>IFERROR(__xludf.DUMMYFUNCTION("VLOOKUP(D202, IMPORTRANGE(""https://docs.google.com/spreadsheets/d/1-1sI1CgmkGLtYav5pFpc8zU1CMdiR2hGtZeWB7zWrbY/edit"", ""BD075!A1:AV2803""), 5, FALSE)"),"PARQUE SOLAR FOTOVOLTAICO SÁCHICA DE 9.9 MW")</f>
        <v>PARQUE SOLAR FOTOVOLTAICO SÁCHICA DE 9.9 MW</v>
      </c>
      <c r="G202" s="369" t="str">
        <f>IFERROR(__xludf.DUMMYFUNCTION("VLOOKUP(D202, IMPORTRANGE(""https://docs.google.com/spreadsheets/d/1-1sI1CgmkGLtYav5pFpc8zU1CMdiR2hGtZeWB7zWrbY/edit"", ""BD075!A1:AV2803""), 15, FALSE)"),"PS SÁCHICA SAS")</f>
        <v>PS SÁCHICA SAS</v>
      </c>
      <c r="H202" s="369" t="s">
        <v>48</v>
      </c>
      <c r="I202" s="369" t="s">
        <v>42</v>
      </c>
      <c r="J202" s="369" t="str">
        <f>IFERROR(__xludf.DUMMYFUNCTION("VLOOKUP(D202, IMPORTRANGE(""https://docs.google.com/spreadsheets/d/1-1sI1CgmkGLtYav5pFpc8zU1CMdiR2hGtZeWB7zWrbY/edit"", ""BD075!A1:AV2803""), 28, FALSE)"),"BOYACA")</f>
        <v>BOYACA</v>
      </c>
      <c r="K202" s="369" t="str">
        <f>IFERROR(__xludf.DUMMYFUNCTION("VLOOKUP(D202, IMPORTRANGE(""https://docs.google.com/spreadsheets/d/1-1sI1CgmkGLtYav5pFpc8zU1CMdiR2hGtZeWB7zWrbY/edit"", ""BD075!A1:AV2803""), 29, FALSE)"),"SÁCHICA")</f>
        <v>SÁCHICA</v>
      </c>
      <c r="L202" s="369" t="s">
        <v>127</v>
      </c>
      <c r="M202" s="369"/>
      <c r="N202" s="369" t="str">
        <f>IFERROR(__xludf.DUMMYFUNCTION("VLOOKUP(D202, IMPORTRANGE(""https://docs.google.com/spreadsheets/d/1-1sI1CgmkGLtYav5pFpc8zU1CMdiR2hGtZeWB7zWrbY/edit"", ""BD075!A1:AV2803""), 22, FALSE)"),"")</f>
        <v/>
      </c>
      <c r="O202" s="369" t="str">
        <f>IFERROR(__xludf.DUMMYFUNCTION("VLOOKUP(D202, IMPORTRANGE(""https://docs.google.com/spreadsheets/d/1-1sI1CgmkGLtYav5pFpc8zU1CMdiR2hGtZeWB7zWrbY/edit"", ""BD075!A1:AV2803""), 32, FALSE)"),"ALTO RICAURTE 34.5 KV")</f>
        <v>ALTO RICAURTE 34.5 KV</v>
      </c>
      <c r="P202" s="369" t="str">
        <f>IFERROR(__xludf.DUMMYFUNCTION("VLOOKUP(D202, IMPORTRANGE(""https://docs.google.com/spreadsheets/d/1-1sI1CgmkGLtYav5pFpc8zU1CMdiR2hGtZeWB7zWrbY/edit"", ""BD075!A1:AV2803""), 33, FALSE)"),"EMPRESA DE ENERGIA DE BOYACA S.A. E.S.P.")</f>
        <v>EMPRESA DE ENERGIA DE BOYACA S.A. E.S.P.</v>
      </c>
      <c r="Q202" s="369" t="str">
        <f>IFERROR(__xludf.DUMMYFUNCTION("VLOOKUP(D202, IMPORTRANGE(""https://docs.google.com/spreadsheets/d/1-1sI1CgmkGLtYav5pFpc8zU1CMdiR2hGtZeWB7zWrbY/edit"", ""BD075!A1:AV2803""), 7, FALSE)"),"SOLAR FV")</f>
        <v>SOLAR FV</v>
      </c>
      <c r="R202" s="369">
        <f t="shared" si="1"/>
        <v>1899</v>
      </c>
      <c r="S202" s="371" t="str">
        <f>IFERROR(__xludf.DUMMYFUNCTION("VLOOKUP(D202, IMPORTRANGE(""https://docs.google.com/spreadsheets/d/1-1sI1CgmkGLtYav5pFpc8zU1CMdiR2hGtZeWB7zWrbY/edit"", ""BD075!A1:AV2803""), 26, FALSE)"),"")</f>
        <v/>
      </c>
      <c r="T202" s="369" t="s">
        <v>47</v>
      </c>
      <c r="U202" s="369" t="str">
        <f>IFERROR(__xludf.DUMMYFUNCTION("VLOOKUP(D202, IMPORTRANGE(""https://docs.google.com/spreadsheets/d/1-1sI1CgmkGLtYav5pFpc8zU1CMdiR2hGtZeWB7zWrbY/edit"", ""BD075!A1:AV2803""),34, FALSE)"),"NO")</f>
        <v>NO</v>
      </c>
      <c r="V202" s="369" t="str">
        <f>IFERROR(__xludf.DUMMYFUNCTION("VLOOKUP(D202, IMPORTRANGE(""https://docs.google.com/spreadsheets/d/1-1sI1CgmkGLtYav5pFpc8zU1CMdiR2hGtZeWB7zWrbY/edit"", ""BD075!A1:AV2803""), 35, FALSE)"),"")</f>
        <v/>
      </c>
      <c r="W202" s="369" t="s">
        <v>28</v>
      </c>
      <c r="X202" s="372" t="s">
        <v>631</v>
      </c>
      <c r="Y202" s="373"/>
      <c r="Z202" s="374"/>
      <c r="AA202" s="374"/>
      <c r="AB202" s="375"/>
      <c r="AC202" s="369"/>
      <c r="AD202" s="369" t="s">
        <v>409</v>
      </c>
    </row>
    <row r="203" ht="22.5" hidden="1" customHeight="1">
      <c r="A203" s="1"/>
      <c r="B203" s="368" t="s">
        <v>47</v>
      </c>
      <c r="C203" s="369" t="s">
        <v>28</v>
      </c>
      <c r="D203" s="376">
        <v>414.0</v>
      </c>
      <c r="E203" s="377" t="s">
        <v>47</v>
      </c>
      <c r="F203" s="369" t="str">
        <f>IFERROR(__xludf.DUMMYFUNCTION("VLOOKUP(D203, IMPORTRANGE(""https://docs.google.com/spreadsheets/d/1-1sI1CgmkGLtYav5pFpc8zU1CMdiR2hGtZeWB7zWrbY/edit"", ""BD075!A1:AV2803""), 5, FALSE)"),"PARQUE SOLAR ATLÁNTICO IV DE 19.9 MW")</f>
        <v>PARQUE SOLAR ATLÁNTICO IV DE 19.9 MW</v>
      </c>
      <c r="G203" s="369" t="str">
        <f>IFERROR(__xludf.DUMMYFUNCTION("VLOOKUP(D203, IMPORTRANGE(""https://docs.google.com/spreadsheets/d/1-1sI1CgmkGLtYav5pFpc8zU1CMdiR2hGtZeWB7zWrbY/edit"", ""BD075!A1:AV2803""), 15, FALSE)"),"COLOMENER VI S.A.S")</f>
        <v>COLOMENER VI S.A.S</v>
      </c>
      <c r="H203" s="378"/>
      <c r="I203" s="369"/>
      <c r="J203" s="369" t="str">
        <f>IFERROR(__xludf.DUMMYFUNCTION("VLOOKUP(D203, IMPORTRANGE(""https://docs.google.com/spreadsheets/d/1-1sI1CgmkGLtYav5pFpc8zU1CMdiR2hGtZeWB7zWrbY/edit"", ""BD075!A1:AV2803""), 28, FALSE)"),"BOLIVAR")</f>
        <v>BOLIVAR</v>
      </c>
      <c r="K203" s="369" t="str">
        <f>IFERROR(__xludf.DUMMYFUNCTION("VLOOKUP(D203, IMPORTRANGE(""https://docs.google.com/spreadsheets/d/1-1sI1CgmkGLtYav5pFpc8zU1CMdiR2hGtZeWB7zWrbY/edit"", ""BD075!A1:AV2803""), 29, FALSE)"),"")</f>
        <v/>
      </c>
      <c r="L203" s="369"/>
      <c r="M203" s="369"/>
      <c r="N203" s="369">
        <f>IFERROR(__xludf.DUMMYFUNCTION("VLOOKUP(D203, IMPORTRANGE(""https://docs.google.com/spreadsheets/d/1-1sI1CgmkGLtYav5pFpc8zU1CMdiR2hGtZeWB7zWrbY/edit"", ""BD075!A1:AV2803""), 22, FALSE)"),19.9)</f>
        <v>19.9</v>
      </c>
      <c r="O203" s="369" t="str">
        <f>IFERROR(__xludf.DUMMYFUNCTION("VLOOKUP(D203, IMPORTRANGE(""https://docs.google.com/spreadsheets/d/1-1sI1CgmkGLtYav5pFpc8zU1CMdiR2hGtZeWB7zWrbY/edit"", ""BD075!A1:AV2803""), 32, FALSE)"),"CALAMAR 66 KV")</f>
        <v>CALAMAR 66 KV</v>
      </c>
      <c r="P203" s="369" t="str">
        <f>IFERROR(__xludf.DUMMYFUNCTION("VLOOKUP(D203, IMPORTRANGE(""https://docs.google.com/spreadsheets/d/1-1sI1CgmkGLtYav5pFpc8zU1CMdiR2hGtZeWB7zWrbY/edit"", ""BD075!A1:AV2803""), 33, FALSE)"),"CARIBE MAR DE LA COSTA S.A.S. E.S.P. - AFINIA")</f>
        <v>CARIBE MAR DE LA COSTA S.A.S. E.S.P. - AFINIA</v>
      </c>
      <c r="Q203" s="369" t="str">
        <f>IFERROR(__xludf.DUMMYFUNCTION("VLOOKUP(D203, IMPORTRANGE(""https://docs.google.com/spreadsheets/d/1-1sI1CgmkGLtYav5pFpc8zU1CMdiR2hGtZeWB7zWrbY/edit"", ""BD075!A1:AV2803""), 7, FALSE)"),"SOLAR FV")</f>
        <v>SOLAR FV</v>
      </c>
      <c r="R203" s="369">
        <f t="shared" si="1"/>
        <v>2022</v>
      </c>
      <c r="S203" s="371">
        <f>IFERROR(__xludf.DUMMYFUNCTION("VLOOKUP(D203, IMPORTRANGE(""https://docs.google.com/spreadsheets/d/1-1sI1CgmkGLtYav5pFpc8zU1CMdiR2hGtZeWB7zWrbY/edit"", ""BD075!A1:AV2803""), 26, FALSE)"),44926.0)</f>
        <v>44926</v>
      </c>
      <c r="T203" s="369" t="s">
        <v>47</v>
      </c>
      <c r="U203" s="369" t="str">
        <f>IFERROR(__xludf.DUMMYFUNCTION("VLOOKUP(D203, IMPORTRANGE(""https://docs.google.com/spreadsheets/d/1-1sI1CgmkGLtYav5pFpc8zU1CMdiR2hGtZeWB7zWrbY/edit"", ""BD075!A1:AV2803""),34, FALSE)"),"NO")</f>
        <v>NO</v>
      </c>
      <c r="V203" s="369" t="str">
        <f>IFERROR(__xludf.DUMMYFUNCTION("VLOOKUP(D203, IMPORTRANGE(""https://docs.google.com/spreadsheets/d/1-1sI1CgmkGLtYav5pFpc8zU1CMdiR2hGtZeWB7zWrbY/edit"", ""BD075!A1:AV2803""), 35, FALSE)"),"")</f>
        <v/>
      </c>
      <c r="W203" s="369" t="s">
        <v>28</v>
      </c>
      <c r="X203" s="372" t="s">
        <v>631</v>
      </c>
      <c r="Y203" s="373"/>
      <c r="Z203" s="374"/>
      <c r="AA203" s="374"/>
      <c r="AB203" s="375"/>
      <c r="AC203" s="369"/>
      <c r="AD203" s="369" t="s">
        <v>409</v>
      </c>
    </row>
    <row r="204" ht="22.5" hidden="1" customHeight="1">
      <c r="A204" s="213"/>
      <c r="B204" s="368" t="s">
        <v>47</v>
      </c>
      <c r="C204" s="369" t="s">
        <v>28</v>
      </c>
      <c r="D204" s="369">
        <v>318.0</v>
      </c>
      <c r="E204" s="369">
        <v>3274.0</v>
      </c>
      <c r="F204" s="369" t="str">
        <f>IFERROR(__xludf.DUMMYFUNCTION("VLOOKUP(D204, IMPORTRANGE(""https://docs.google.com/spreadsheets/d/1-1sI1CgmkGLtYav5pFpc8zU1CMdiR2hGtZeWB7zWrbY/edit"", ""BD075!A1:AV2803""), 5, FALSE)"),"PROYECTO FOTOVOLTAICO PAIPA I - PSR3 DE 88 MW"".")</f>
        <v>PROYECTO FOTOVOLTAICO PAIPA I - PSR3 DE 88 MW".</v>
      </c>
      <c r="G204" s="369" t="str">
        <f>IFERROR(__xludf.DUMMYFUNCTION("VLOOKUP(D204, IMPORTRANGE(""https://docs.google.com/spreadsheets/d/1-1sI1CgmkGLtYav5pFpc8zU1CMdiR2hGtZeWB7zWrbY/edit"", ""BD075!A1:AV2803""), 15, FALSE)"),"PSR3")</f>
        <v>PSR3</v>
      </c>
      <c r="H204" s="369" t="s">
        <v>632</v>
      </c>
      <c r="I204" s="369" t="s">
        <v>633</v>
      </c>
      <c r="J204" s="369" t="str">
        <f>IFERROR(__xludf.DUMMYFUNCTION("VLOOKUP(D204, IMPORTRANGE(""https://docs.google.com/spreadsheets/d/1-1sI1CgmkGLtYav5pFpc8zU1CMdiR2hGtZeWB7zWrbY/edit"", ""BD075!A1:AV2803""), 28, FALSE)"),"BOYACA")</f>
        <v>BOYACA</v>
      </c>
      <c r="K204" s="369" t="str">
        <f>IFERROR(__xludf.DUMMYFUNCTION("VLOOKUP(D204, IMPORTRANGE(""https://docs.google.com/spreadsheets/d/1-1sI1CgmkGLtYav5pFpc8zU1CMdiR2hGtZeWB7zWrbY/edit"", ""BD075!A1:AV2803""), 29, FALSE)"),"PAIPA")</f>
        <v>PAIPA</v>
      </c>
      <c r="L204" s="369" t="s">
        <v>127</v>
      </c>
      <c r="M204" s="369"/>
      <c r="N204" s="369" t="str">
        <f>IFERROR(__xludf.DUMMYFUNCTION("VLOOKUP(D204, IMPORTRANGE(""https://docs.google.com/spreadsheets/d/1-1sI1CgmkGLtYav5pFpc8zU1CMdiR2hGtZeWB7zWrbY/edit"", ""BD075!A1:AV2803""), 22, FALSE)"),"")</f>
        <v/>
      </c>
      <c r="O204" s="369" t="str">
        <f>IFERROR(__xludf.DUMMYFUNCTION("VLOOKUP(D204, IMPORTRANGE(""https://docs.google.com/spreadsheets/d/1-1sI1CgmkGLtYav5pFpc8zU1CMdiR2hGtZeWB7zWrbY/edit"", ""BD075!A1:AV2803""), 32, FALSE)"),"PAIPA 115 KV")</f>
        <v>PAIPA 115 KV</v>
      </c>
      <c r="P204" s="369" t="str">
        <f>IFERROR(__xludf.DUMMYFUNCTION("VLOOKUP(D204, IMPORTRANGE(""https://docs.google.com/spreadsheets/d/1-1sI1CgmkGLtYav5pFpc8zU1CMdiR2hGtZeWB7zWrbY/edit"", ""BD075!A1:AV2803""), 33, FALSE)"),"EMPRESA DE ENERGIA DE BOYACA S.A. E.S.P.")</f>
        <v>EMPRESA DE ENERGIA DE BOYACA S.A. E.S.P.</v>
      </c>
      <c r="Q204" s="369" t="str">
        <f>IFERROR(__xludf.DUMMYFUNCTION("VLOOKUP(D204, IMPORTRANGE(""https://docs.google.com/spreadsheets/d/1-1sI1CgmkGLtYav5pFpc8zU1CMdiR2hGtZeWB7zWrbY/edit"", ""BD075!A1:AV2803""), 7, FALSE)"),"SOLAR FV")</f>
        <v>SOLAR FV</v>
      </c>
      <c r="R204" s="369">
        <f t="shared" si="1"/>
        <v>1899</v>
      </c>
      <c r="S204" s="371" t="str">
        <f>IFERROR(__xludf.DUMMYFUNCTION("VLOOKUP(D204, IMPORTRANGE(""https://docs.google.com/spreadsheets/d/1-1sI1CgmkGLtYav5pFpc8zU1CMdiR2hGtZeWB7zWrbY/edit"", ""BD075!A1:AV2803""), 26, FALSE)"),"")</f>
        <v/>
      </c>
      <c r="T204" s="369" t="s">
        <v>47</v>
      </c>
      <c r="U204" s="369" t="str">
        <f>IFERROR(__xludf.DUMMYFUNCTION("VLOOKUP(D204, IMPORTRANGE(""https://docs.google.com/spreadsheets/d/1-1sI1CgmkGLtYav5pFpc8zU1CMdiR2hGtZeWB7zWrbY/edit"", ""BD075!A1:AV2803""),34, FALSE)"),"NO")</f>
        <v>NO</v>
      </c>
      <c r="V204" s="369" t="str">
        <f>IFERROR(__xludf.DUMMYFUNCTION("VLOOKUP(D204, IMPORTRANGE(""https://docs.google.com/spreadsheets/d/1-1sI1CgmkGLtYav5pFpc8zU1CMdiR2hGtZeWB7zWrbY/edit"", ""BD075!A1:AV2803""), 35, FALSE)"),"")</f>
        <v/>
      </c>
      <c r="W204" s="369" t="s">
        <v>28</v>
      </c>
      <c r="X204" s="372" t="s">
        <v>631</v>
      </c>
      <c r="Y204" s="373"/>
      <c r="Z204" s="374"/>
      <c r="AA204" s="374"/>
      <c r="AB204" s="375"/>
      <c r="AC204" s="369"/>
      <c r="AD204" s="369" t="s">
        <v>409</v>
      </c>
    </row>
    <row r="205" ht="22.5" hidden="1" customHeight="1">
      <c r="A205" s="1"/>
      <c r="B205" s="368" t="s">
        <v>47</v>
      </c>
      <c r="C205" s="369" t="s">
        <v>28</v>
      </c>
      <c r="D205" s="369">
        <v>319.0</v>
      </c>
      <c r="E205" s="369">
        <v>3273.0</v>
      </c>
      <c r="F205" s="369" t="str">
        <f>IFERROR(__xludf.DUMMYFUNCTION("VLOOKUP(D205, IMPORTRANGE(""https://docs.google.com/spreadsheets/d/1-1sI1CgmkGLtYav5pFpc8zU1CMdiR2hGtZeWB7zWrbY/edit"", ""BD075!A1:AV2803""), 5, FALSE)"),"PROYECTO FOTOVOLTAICO PAIPA II - PSR4 DE 72 MW"".")</f>
        <v>PROYECTO FOTOVOLTAICO PAIPA II - PSR4 DE 72 MW".</v>
      </c>
      <c r="G205" s="369" t="str">
        <f>IFERROR(__xludf.DUMMYFUNCTION("VLOOKUP(D205, IMPORTRANGE(""https://docs.google.com/spreadsheets/d/1-1sI1CgmkGLtYav5pFpc8zU1CMdiR2hGtZeWB7zWrbY/edit"", ""BD075!A1:AV2803""), 15, FALSE)"),"PSR4")</f>
        <v>PSR4</v>
      </c>
      <c r="H205" s="369" t="s">
        <v>632</v>
      </c>
      <c r="I205" s="369" t="s">
        <v>633</v>
      </c>
      <c r="J205" s="369" t="str">
        <f>IFERROR(__xludf.DUMMYFUNCTION("VLOOKUP(D205, IMPORTRANGE(""https://docs.google.com/spreadsheets/d/1-1sI1CgmkGLtYav5pFpc8zU1CMdiR2hGtZeWB7zWrbY/edit"", ""BD075!A1:AV2803""), 28, FALSE)"),"BOYACA")</f>
        <v>BOYACA</v>
      </c>
      <c r="K205" s="369" t="str">
        <f>IFERROR(__xludf.DUMMYFUNCTION("VLOOKUP(D205, IMPORTRANGE(""https://docs.google.com/spreadsheets/d/1-1sI1CgmkGLtYav5pFpc8zU1CMdiR2hGtZeWB7zWrbY/edit"", ""BD075!A1:AV2803""), 29, FALSE)"),"PAIPA")</f>
        <v>PAIPA</v>
      </c>
      <c r="L205" s="369" t="s">
        <v>127</v>
      </c>
      <c r="M205" s="369"/>
      <c r="N205" s="369" t="str">
        <f>IFERROR(__xludf.DUMMYFUNCTION("VLOOKUP(D205, IMPORTRANGE(""https://docs.google.com/spreadsheets/d/1-1sI1CgmkGLtYav5pFpc8zU1CMdiR2hGtZeWB7zWrbY/edit"", ""BD075!A1:AV2803""), 22, FALSE)"),"")</f>
        <v/>
      </c>
      <c r="O205" s="369" t="str">
        <f>IFERROR(__xludf.DUMMYFUNCTION("VLOOKUP(D205, IMPORTRANGE(""https://docs.google.com/spreadsheets/d/1-1sI1CgmkGLtYav5pFpc8zU1CMdiR2hGtZeWB7zWrbY/edit"", ""BD075!A1:AV2803""), 32, FALSE)"),"PAIPA 115 KV")</f>
        <v>PAIPA 115 KV</v>
      </c>
      <c r="P205" s="369" t="str">
        <f>IFERROR(__xludf.DUMMYFUNCTION("VLOOKUP(D205, IMPORTRANGE(""https://docs.google.com/spreadsheets/d/1-1sI1CgmkGLtYav5pFpc8zU1CMdiR2hGtZeWB7zWrbY/edit"", ""BD075!A1:AV2803""), 33, FALSE)"),"EMPRESA DE ENERGIA DE BOYACA S.A. E.S.P.")</f>
        <v>EMPRESA DE ENERGIA DE BOYACA S.A. E.S.P.</v>
      </c>
      <c r="Q205" s="369" t="str">
        <f>IFERROR(__xludf.DUMMYFUNCTION("VLOOKUP(D205, IMPORTRANGE(""https://docs.google.com/spreadsheets/d/1-1sI1CgmkGLtYav5pFpc8zU1CMdiR2hGtZeWB7zWrbY/edit"", ""BD075!A1:AV2803""), 7, FALSE)"),"SOLAR FV")</f>
        <v>SOLAR FV</v>
      </c>
      <c r="R205" s="369">
        <f t="shared" si="1"/>
        <v>1899</v>
      </c>
      <c r="S205" s="371" t="str">
        <f>IFERROR(__xludf.DUMMYFUNCTION("VLOOKUP(D205, IMPORTRANGE(""https://docs.google.com/spreadsheets/d/1-1sI1CgmkGLtYav5pFpc8zU1CMdiR2hGtZeWB7zWrbY/edit"", ""BD075!A1:AV2803""), 26, FALSE)"),"")</f>
        <v/>
      </c>
      <c r="T205" s="369" t="s">
        <v>47</v>
      </c>
      <c r="U205" s="369" t="str">
        <f>IFERROR(__xludf.DUMMYFUNCTION("VLOOKUP(D205, IMPORTRANGE(""https://docs.google.com/spreadsheets/d/1-1sI1CgmkGLtYav5pFpc8zU1CMdiR2hGtZeWB7zWrbY/edit"", ""BD075!A1:AV2803""),34, FALSE)"),"NO")</f>
        <v>NO</v>
      </c>
      <c r="V205" s="369" t="str">
        <f>IFERROR(__xludf.DUMMYFUNCTION("VLOOKUP(D205, IMPORTRANGE(""https://docs.google.com/spreadsheets/d/1-1sI1CgmkGLtYav5pFpc8zU1CMdiR2hGtZeWB7zWrbY/edit"", ""BD075!A1:AV2803""), 35, FALSE)"),"")</f>
        <v/>
      </c>
      <c r="W205" s="369" t="s">
        <v>28</v>
      </c>
      <c r="X205" s="372" t="s">
        <v>631</v>
      </c>
      <c r="Y205" s="373"/>
      <c r="Z205" s="374"/>
      <c r="AA205" s="374"/>
      <c r="AB205" s="375"/>
      <c r="AC205" s="369"/>
      <c r="AD205" s="369" t="s">
        <v>409</v>
      </c>
    </row>
    <row r="206" ht="22.5" hidden="1" customHeight="1">
      <c r="A206" s="1"/>
      <c r="B206" s="368" t="s">
        <v>47</v>
      </c>
      <c r="C206" s="369" t="s">
        <v>28</v>
      </c>
      <c r="D206" s="376">
        <v>901.0</v>
      </c>
      <c r="E206" s="377" t="s">
        <v>47</v>
      </c>
      <c r="F206" s="369" t="str">
        <f>IFERROR(__xludf.DUMMYFUNCTION("VLOOKUP(D206, IMPORTRANGE(""https://docs.google.com/spreadsheets/d/1-1sI1CgmkGLtYav5pFpc8zU1CMdiR2hGtZeWB7zWrbY/edit"", ""BD075!A1:AV2803""), 5, FALSE)"),"CSF CONTINUA BARBOSA II 9,9 MW")</f>
        <v>CSF CONTINUA BARBOSA II 9,9 MW</v>
      </c>
      <c r="G206" s="369" t="str">
        <f>IFERROR(__xludf.DUMMYFUNCTION("VLOOKUP(D206, IMPORTRANGE(""https://docs.google.com/spreadsheets/d/1-1sI1CgmkGLtYav5pFpc8zU1CMdiR2hGtZeWB7zWrbY/edit"", ""BD075!A1:AV2803""), 15, FALSE)"),"CONTINUA ENERGIAS POSITIVAS COLOMBIA S.A.S.")</f>
        <v>CONTINUA ENERGIAS POSITIVAS COLOMBIA S.A.S.</v>
      </c>
      <c r="H206" s="378"/>
      <c r="I206" s="369"/>
      <c r="J206" s="369" t="str">
        <f>IFERROR(__xludf.DUMMYFUNCTION("VLOOKUP(D206, IMPORTRANGE(""https://docs.google.com/spreadsheets/d/1-1sI1CgmkGLtYav5pFpc8zU1CMdiR2hGtZeWB7zWrbY/edit"", ""BD075!A1:AV2803""), 28, FALSE)"),"SANTANDER")</f>
        <v>SANTANDER</v>
      </c>
      <c r="K206" s="369" t="str">
        <f>IFERROR(__xludf.DUMMYFUNCTION("VLOOKUP(D206, IMPORTRANGE(""https://docs.google.com/spreadsheets/d/1-1sI1CgmkGLtYav5pFpc8zU1CMdiR2hGtZeWB7zWrbY/edit"", ""BD075!A1:AV2803""), 29, FALSE)"),"BARBOSA")</f>
        <v>BARBOSA</v>
      </c>
      <c r="L206" s="369"/>
      <c r="M206" s="369"/>
      <c r="N206" s="369">
        <f>IFERROR(__xludf.DUMMYFUNCTION("VLOOKUP(D206, IMPORTRANGE(""https://docs.google.com/spreadsheets/d/1-1sI1CgmkGLtYav5pFpc8zU1CMdiR2hGtZeWB7zWrbY/edit"", ""BD075!A1:AV2803""), 22, FALSE)"),9.9)</f>
        <v>9.9</v>
      </c>
      <c r="O206" s="369" t="str">
        <f>IFERROR(__xludf.DUMMYFUNCTION("VLOOKUP(D206, IMPORTRANGE(""https://docs.google.com/spreadsheets/d/1-1sI1CgmkGLtYav5pFpc8zU1CMdiR2hGtZeWB7zWrbY/edit"", ""BD075!A1:AV2803""), 32, FALSE)"),"BARBOSA (SANTANDER) 34.5 KV")</f>
        <v>BARBOSA (SANTANDER) 34.5 KV</v>
      </c>
      <c r="P206" s="369" t="str">
        <f>IFERROR(__xludf.DUMMYFUNCTION("VLOOKUP(D206, IMPORTRANGE(""https://docs.google.com/spreadsheets/d/1-1sI1CgmkGLtYav5pFpc8zU1CMdiR2hGtZeWB7zWrbY/edit"", ""BD075!A1:AV2803""), 33, FALSE)"),"ELECTRIFICADORA DE SANTANDER S.A. ESP - ESSA")</f>
        <v>ELECTRIFICADORA DE SANTANDER S.A. ESP - ESSA</v>
      </c>
      <c r="Q206" s="369" t="str">
        <f>IFERROR(__xludf.DUMMYFUNCTION("VLOOKUP(D206, IMPORTRANGE(""https://docs.google.com/spreadsheets/d/1-1sI1CgmkGLtYav5pFpc8zU1CMdiR2hGtZeWB7zWrbY/edit"", ""BD075!A1:AV2803""), 7, FALSE)"),"SOLAR FV")</f>
        <v>SOLAR FV</v>
      </c>
      <c r="R206" s="369">
        <f t="shared" si="1"/>
        <v>2023</v>
      </c>
      <c r="S206" s="371">
        <f>IFERROR(__xludf.DUMMYFUNCTION("VLOOKUP(D206, IMPORTRANGE(""https://docs.google.com/spreadsheets/d/1-1sI1CgmkGLtYav5pFpc8zU1CMdiR2hGtZeWB7zWrbY/edit"", ""BD075!A1:AV2803""), 26, FALSE)"),45261.0)</f>
        <v>45261</v>
      </c>
      <c r="T206" s="369" t="s">
        <v>47</v>
      </c>
      <c r="U206" s="369" t="str">
        <f>IFERROR(__xludf.DUMMYFUNCTION("VLOOKUP(D206, IMPORTRANGE(""https://docs.google.com/spreadsheets/d/1-1sI1CgmkGLtYav5pFpc8zU1CMdiR2hGtZeWB7zWrbY/edit"", ""BD075!A1:AV2803""),34, FALSE)"),"SI")</f>
        <v>SI</v>
      </c>
      <c r="V206" s="369" t="str">
        <f>IFERROR(__xludf.DUMMYFUNCTION("VLOOKUP(D206, IMPORTRANGE(""https://docs.google.com/spreadsheets/d/1-1sI1CgmkGLtYav5pFpc8zU1CMdiR2hGtZeWB7zWrbY/edit"", ""BD075!A1:AV2803""), 35, FALSE)"),"SAN GIL - OIBA = SUAITA - BARBOSA 115 KV Y A LA ACTUALIZACIÓN DE LOS LÍMITES DE EMERGENCIA PROPUESTOS POR ELECTRIFICADORA DE SANTANDER S.A. E.S.P. - ESSA - ESSA EN EL RADICADO UPME NO. 201915200052402")</f>
        <v>SAN GIL - OIBA = SUAITA - BARBOSA 115 KV Y A LA ACTUALIZACIÓN DE LOS LÍMITES DE EMERGENCIA PROPUESTOS POR ELECTRIFICADORA DE SANTANDER S.A. E.S.P. - ESSA - ESSA EN EL RADICADO UPME NO. 201915200052402</v>
      </c>
      <c r="W206" s="369" t="s">
        <v>28</v>
      </c>
      <c r="X206" s="372" t="s">
        <v>631</v>
      </c>
      <c r="Y206" s="373"/>
      <c r="Z206" s="374"/>
      <c r="AA206" s="374"/>
      <c r="AB206" s="375"/>
      <c r="AC206" s="369"/>
      <c r="AD206" s="369" t="s">
        <v>409</v>
      </c>
    </row>
    <row r="207" ht="22.5" hidden="1" customHeight="1">
      <c r="A207" s="1"/>
      <c r="B207" s="368" t="s">
        <v>47</v>
      </c>
      <c r="C207" s="369" t="s">
        <v>28</v>
      </c>
      <c r="D207" s="369">
        <v>274.0</v>
      </c>
      <c r="E207" s="369">
        <v>3351.0</v>
      </c>
      <c r="F207" s="369" t="str">
        <f>IFERROR(__xludf.DUMMYFUNCTION("VLOOKUP(D207, IMPORTRANGE(""https://docs.google.com/spreadsheets/d/1-1sI1CgmkGLtYav5pFpc8zU1CMdiR2hGtZeWB7zWrbY/edit"", ""BD075!A1:AV2803""), 5, FALSE)"),"AMPLIACIÓN PCH HIDRONARE 14 A 19.9 MW")</f>
        <v>AMPLIACIÓN PCH HIDRONARE 14 A 19.9 MW</v>
      </c>
      <c r="G207" s="369" t="str">
        <f>IFERROR(__xludf.DUMMYFUNCTION("VLOOKUP(D207, IMPORTRANGE(""https://docs.google.com/spreadsheets/d/1-1sI1CgmkGLtYav5pFpc8zU1CMdiR2hGtZeWB7zWrbY/edit"", ""BD075!A1:AV2803""), 15, FALSE)"),"GRUPO NARE S.A.S. E.S.P.")</f>
        <v>GRUPO NARE S.A.S. E.S.P.</v>
      </c>
      <c r="H207" s="369" t="s">
        <v>634</v>
      </c>
      <c r="I207" s="369" t="s">
        <v>37</v>
      </c>
      <c r="J207" s="369" t="str">
        <f>IFERROR(__xludf.DUMMYFUNCTION("VLOOKUP(D207, IMPORTRANGE(""https://docs.google.com/spreadsheets/d/1-1sI1CgmkGLtYav5pFpc8zU1CMdiR2hGtZeWB7zWrbY/edit"", ""BD075!A1:AV2803""), 28, FALSE)"),"ANTIOQUIA")</f>
        <v>ANTIOQUIA</v>
      </c>
      <c r="K207" s="369" t="str">
        <f>IFERROR(__xludf.DUMMYFUNCTION("VLOOKUP(D207, IMPORTRANGE(""https://docs.google.com/spreadsheets/d/1-1sI1CgmkGLtYav5pFpc8zU1CMdiR2hGtZeWB7zWrbY/edit"", ""BD075!A1:AV2803""), 29, FALSE)"),"SAN CARLOS")</f>
        <v>SAN CARLOS</v>
      </c>
      <c r="L207" s="369" t="s">
        <v>134</v>
      </c>
      <c r="M207" s="369"/>
      <c r="N207" s="369" t="str">
        <f>IFERROR(__xludf.DUMMYFUNCTION("VLOOKUP(D207, IMPORTRANGE(""https://docs.google.com/spreadsheets/d/1-1sI1CgmkGLtYav5pFpc8zU1CMdiR2hGtZeWB7zWrbY/edit"", ""BD075!A1:AV2803""), 22, FALSE)"),"")</f>
        <v/>
      </c>
      <c r="O207" s="369" t="str">
        <f>IFERROR(__xludf.DUMMYFUNCTION("VLOOKUP(D207, IMPORTRANGE(""https://docs.google.com/spreadsheets/d/1-1sI1CgmkGLtYav5pFpc8zU1CMdiR2hGtZeWB7zWrbY/edit"", ""BD075!A1:AV2803""), 32, FALSE)"),"PLAYAS 44 KV")</f>
        <v>PLAYAS 44 KV</v>
      </c>
      <c r="P207" s="369" t="str">
        <f>IFERROR(__xludf.DUMMYFUNCTION("VLOOKUP(D207, IMPORTRANGE(""https://docs.google.com/spreadsheets/d/1-1sI1CgmkGLtYav5pFpc8zU1CMdiR2hGtZeWB7zWrbY/edit"", ""BD075!A1:AV2803""), 33, FALSE)"),"EMPRASAS PUBLICAS DE MEDELLIN E.S.P.")</f>
        <v>EMPRASAS PUBLICAS DE MEDELLIN E.S.P.</v>
      </c>
      <c r="Q207" s="369" t="str">
        <f>IFERROR(__xludf.DUMMYFUNCTION("VLOOKUP(D207, IMPORTRANGE(""https://docs.google.com/spreadsheets/d/1-1sI1CgmkGLtYav5pFpc8zU1CMdiR2hGtZeWB7zWrbY/edit"", ""BD075!A1:AV2803""), 7, FALSE)"),"PCH")</f>
        <v>PCH</v>
      </c>
      <c r="R207" s="369">
        <f t="shared" si="1"/>
        <v>1899</v>
      </c>
      <c r="S207" s="371" t="str">
        <f>IFERROR(__xludf.DUMMYFUNCTION("VLOOKUP(D207, IMPORTRANGE(""https://docs.google.com/spreadsheets/d/1-1sI1CgmkGLtYav5pFpc8zU1CMdiR2hGtZeWB7zWrbY/edit"", ""BD075!A1:AV2803""), 26, FALSE)"),"")</f>
        <v/>
      </c>
      <c r="T207" s="369" t="s">
        <v>47</v>
      </c>
      <c r="U207" s="369" t="str">
        <f>IFERROR(__xludf.DUMMYFUNCTION("VLOOKUP(D207, IMPORTRANGE(""https://docs.google.com/spreadsheets/d/1-1sI1CgmkGLtYav5pFpc8zU1CMdiR2hGtZeWB7zWrbY/edit"", ""BD075!A1:AV2803""),34, FALSE)"),"NO")</f>
        <v>NO</v>
      </c>
      <c r="V207" s="369" t="str">
        <f>IFERROR(__xludf.DUMMYFUNCTION("VLOOKUP(D207, IMPORTRANGE(""https://docs.google.com/spreadsheets/d/1-1sI1CgmkGLtYav5pFpc8zU1CMdiR2hGtZeWB7zWrbY/edit"", ""BD075!A1:AV2803""), 35, FALSE)"),"")</f>
        <v/>
      </c>
      <c r="W207" s="369" t="s">
        <v>28</v>
      </c>
      <c r="X207" s="372" t="s">
        <v>635</v>
      </c>
      <c r="Y207" s="373"/>
      <c r="Z207" s="374"/>
      <c r="AA207" s="374"/>
      <c r="AB207" s="375"/>
      <c r="AC207" s="369"/>
      <c r="AD207" s="369" t="s">
        <v>409</v>
      </c>
    </row>
    <row r="208" ht="22.5" hidden="1" customHeight="1">
      <c r="A208" s="1"/>
      <c r="B208" s="368" t="s">
        <v>47</v>
      </c>
      <c r="C208" s="369" t="s">
        <v>28</v>
      </c>
      <c r="D208" s="369">
        <v>154.0</v>
      </c>
      <c r="E208" s="369">
        <v>3395.0</v>
      </c>
      <c r="F208" s="369" t="str">
        <f>IFERROR(__xludf.DUMMYFUNCTION("VLOOKUP(D208, IMPORTRANGE(""https://docs.google.com/spreadsheets/d/1-1sI1CgmkGLtYav5pFpc8zU1CMdiR2hGtZeWB7zWrbY/edit"", ""BD075!A1:AV2803""), 5, FALSE)"),"PCH HIDRONARE (14 MW)")</f>
        <v>PCH HIDRONARE (14 MW)</v>
      </c>
      <c r="G208" s="369" t="str">
        <f>IFERROR(__xludf.DUMMYFUNCTION("VLOOKUP(D208, IMPORTRANGE(""https://docs.google.com/spreadsheets/d/1-1sI1CgmkGLtYav5pFpc8zU1CMdiR2hGtZeWB7zWrbY/edit"", ""BD075!A1:AV2803""), 15, FALSE)"),"GRUPO NARE S.A.S. E.S.P.")</f>
        <v>GRUPO NARE S.A.S. E.S.P.</v>
      </c>
      <c r="H208" s="369" t="s">
        <v>634</v>
      </c>
      <c r="I208" s="369" t="s">
        <v>37</v>
      </c>
      <c r="J208" s="369" t="str">
        <f>IFERROR(__xludf.DUMMYFUNCTION("VLOOKUP(D208, IMPORTRANGE(""https://docs.google.com/spreadsheets/d/1-1sI1CgmkGLtYav5pFpc8zU1CMdiR2hGtZeWB7zWrbY/edit"", ""BD075!A1:AV2803""), 28, FALSE)"),"ANTIOQUIA")</f>
        <v>ANTIOQUIA</v>
      </c>
      <c r="K208" s="369" t="str">
        <f>IFERROR(__xludf.DUMMYFUNCTION("VLOOKUP(D208, IMPORTRANGE(""https://docs.google.com/spreadsheets/d/1-1sI1CgmkGLtYav5pFpc8zU1CMdiR2hGtZeWB7zWrbY/edit"", ""BD075!A1:AV2803""), 29, FALSE)"),"SAN CARLOS")</f>
        <v>SAN CARLOS</v>
      </c>
      <c r="L208" s="369" t="s">
        <v>134</v>
      </c>
      <c r="M208" s="369"/>
      <c r="N208" s="369" t="str">
        <f>IFERROR(__xludf.DUMMYFUNCTION("VLOOKUP(D208, IMPORTRANGE(""https://docs.google.com/spreadsheets/d/1-1sI1CgmkGLtYav5pFpc8zU1CMdiR2hGtZeWB7zWrbY/edit"", ""BD075!A1:AV2803""), 22, FALSE)"),"")</f>
        <v/>
      </c>
      <c r="O208" s="369" t="str">
        <f>IFERROR(__xludf.DUMMYFUNCTION("VLOOKUP(D208, IMPORTRANGE(""https://docs.google.com/spreadsheets/d/1-1sI1CgmkGLtYav5pFpc8zU1CMdiR2hGtZeWB7zWrbY/edit"", ""BD075!A1:AV2803""), 32, FALSE)"),"PLAYAS 44 KV")</f>
        <v>PLAYAS 44 KV</v>
      </c>
      <c r="P208" s="369" t="str">
        <f>IFERROR(__xludf.DUMMYFUNCTION("VLOOKUP(D208, IMPORTRANGE(""https://docs.google.com/spreadsheets/d/1-1sI1CgmkGLtYav5pFpc8zU1CMdiR2hGtZeWB7zWrbY/edit"", ""BD075!A1:AV2803""), 33, FALSE)"),"EMPRASAS PUBLICAS DE MEDELLIN E.S.P.")</f>
        <v>EMPRASAS PUBLICAS DE MEDELLIN E.S.P.</v>
      </c>
      <c r="Q208" s="369" t="str">
        <f>IFERROR(__xludf.DUMMYFUNCTION("VLOOKUP(D208, IMPORTRANGE(""https://docs.google.com/spreadsheets/d/1-1sI1CgmkGLtYav5pFpc8zU1CMdiR2hGtZeWB7zWrbY/edit"", ""BD075!A1:AV2803""), 7, FALSE)"),"PCH")</f>
        <v>PCH</v>
      </c>
      <c r="R208" s="369">
        <f t="shared" si="1"/>
        <v>1899</v>
      </c>
      <c r="S208" s="371" t="str">
        <f>IFERROR(__xludf.DUMMYFUNCTION("VLOOKUP(D208, IMPORTRANGE(""https://docs.google.com/spreadsheets/d/1-1sI1CgmkGLtYav5pFpc8zU1CMdiR2hGtZeWB7zWrbY/edit"", ""BD075!A1:AV2803""), 26, FALSE)"),"")</f>
        <v/>
      </c>
      <c r="T208" s="369" t="s">
        <v>47</v>
      </c>
      <c r="U208" s="369" t="str">
        <f>IFERROR(__xludf.DUMMYFUNCTION("VLOOKUP(D208, IMPORTRANGE(""https://docs.google.com/spreadsheets/d/1-1sI1CgmkGLtYav5pFpc8zU1CMdiR2hGtZeWB7zWrbY/edit"", ""BD075!A1:AV2803""),34, FALSE)"),"NO")</f>
        <v>NO</v>
      </c>
      <c r="V208" s="369" t="str">
        <f>IFERROR(__xludf.DUMMYFUNCTION("VLOOKUP(D208, IMPORTRANGE(""https://docs.google.com/spreadsheets/d/1-1sI1CgmkGLtYav5pFpc8zU1CMdiR2hGtZeWB7zWrbY/edit"", ""BD075!A1:AV2803""), 35, FALSE)"),"")</f>
        <v/>
      </c>
      <c r="W208" s="369" t="s">
        <v>28</v>
      </c>
      <c r="X208" s="372" t="s">
        <v>635</v>
      </c>
      <c r="Y208" s="373"/>
      <c r="Z208" s="374"/>
      <c r="AA208" s="374"/>
      <c r="AB208" s="375"/>
      <c r="AC208" s="369"/>
      <c r="AD208" s="369" t="s">
        <v>409</v>
      </c>
    </row>
    <row r="209" ht="22.5" hidden="1" customHeight="1">
      <c r="A209" s="213"/>
      <c r="B209" s="368" t="s">
        <v>47</v>
      </c>
      <c r="C209" s="369" t="s">
        <v>28</v>
      </c>
      <c r="D209" s="376">
        <v>459.0</v>
      </c>
      <c r="E209" s="377" t="s">
        <v>47</v>
      </c>
      <c r="F209" s="369" t="str">
        <f>IFERROR(__xludf.DUMMYFUNCTION("VLOOKUP(D209, IMPORTRANGE(""https://docs.google.com/spreadsheets/d/1-1sI1CgmkGLtYav5pFpc8zU1CMdiR2hGtZeWB7zWrbY/edit"", ""BD075!A1:AV2803""), 5, FALSE)"),"PROYECTO SOLAR PÉTALO DEL MAGDALENA I DE 9,9 MW A LA SUBESTACIÓN ZAWADY DE 13,8 KV")</f>
        <v>PROYECTO SOLAR PÉTALO DEL MAGDALENA I DE 9,9 MW A LA SUBESTACIÓN ZAWADY DE 13,8 KV</v>
      </c>
      <c r="G209" s="369" t="str">
        <f>IFERROR(__xludf.DUMMYFUNCTION("VLOOKUP(D209, IMPORTRANGE(""https://docs.google.com/spreadsheets/d/1-1sI1CgmkGLtYav5pFpc8zU1CMdiR2hGtZeWB7zWrbY/edit"", ""BD075!A1:AV2803""), 15, FALSE)"),"BLACK ORCHID SOLAR MANAGEMENT S.A.S.")</f>
        <v>BLACK ORCHID SOLAR MANAGEMENT S.A.S.</v>
      </c>
      <c r="H209" s="378"/>
      <c r="I209" s="369"/>
      <c r="J209" s="369" t="str">
        <f>IFERROR(__xludf.DUMMYFUNCTION("VLOOKUP(D209, IMPORTRANGE(""https://docs.google.com/spreadsheets/d/1-1sI1CgmkGLtYav5pFpc8zU1CMdiR2hGtZeWB7zWrbY/edit"", ""BD075!A1:AV2803""), 28, FALSE)"),"MAGDALENA")</f>
        <v>MAGDALENA</v>
      </c>
      <c r="K209" s="369" t="str">
        <f>IFERROR(__xludf.DUMMYFUNCTION("VLOOKUP(D209, IMPORTRANGE(""https://docs.google.com/spreadsheets/d/1-1sI1CgmkGLtYav5pFpc8zU1CMdiR2hGtZeWB7zWrbY/edit"", ""BD075!A1:AV2803""), 29, FALSE)"),"ZONA BANANERA")</f>
        <v>ZONA BANANERA</v>
      </c>
      <c r="L209" s="369"/>
      <c r="M209" s="369"/>
      <c r="N209" s="369">
        <f>IFERROR(__xludf.DUMMYFUNCTION("VLOOKUP(D209, IMPORTRANGE(""https://docs.google.com/spreadsheets/d/1-1sI1CgmkGLtYav5pFpc8zU1CMdiR2hGtZeWB7zWrbY/edit"", ""BD075!A1:AV2803""), 22, FALSE)"),9.9)</f>
        <v>9.9</v>
      </c>
      <c r="O209" s="369" t="str">
        <f>IFERROR(__xludf.DUMMYFUNCTION("VLOOKUP(D209, IMPORTRANGE(""https://docs.google.com/spreadsheets/d/1-1sI1CgmkGLtYav5pFpc8zU1CMdiR2hGtZeWB7zWrbY/edit"", ""BD075!A1:AV2803""), 32, FALSE)"),"ZAWADY 13.8 KV")</f>
        <v>ZAWADY 13.8 KV</v>
      </c>
      <c r="P209" s="369" t="str">
        <f>IFERROR(__xludf.DUMMYFUNCTION("VLOOKUP(D209, IMPORTRANGE(""https://docs.google.com/spreadsheets/d/1-1sI1CgmkGLtYav5pFpc8zU1CMdiR2hGtZeWB7zWrbY/edit"", ""BD075!A1:AV2803""), 33, FALSE)"),"CARIBE SOL DE LA COSTA S.A.S. E.S.P. - AIR-E")</f>
        <v>CARIBE SOL DE LA COSTA S.A.S. E.S.P. - AIR-E</v>
      </c>
      <c r="Q209" s="369" t="str">
        <f>IFERROR(__xludf.DUMMYFUNCTION("VLOOKUP(D209, IMPORTRANGE(""https://docs.google.com/spreadsheets/d/1-1sI1CgmkGLtYav5pFpc8zU1CMdiR2hGtZeWB7zWrbY/edit"", ""BD075!A1:AV2803""), 7, FALSE)"),"SOLAR FV")</f>
        <v>SOLAR FV</v>
      </c>
      <c r="R209" s="369">
        <f t="shared" si="1"/>
        <v>2023</v>
      </c>
      <c r="S209" s="371">
        <f>IFERROR(__xludf.DUMMYFUNCTION("VLOOKUP(D209, IMPORTRANGE(""https://docs.google.com/spreadsheets/d/1-1sI1CgmkGLtYav5pFpc8zU1CMdiR2hGtZeWB7zWrbY/edit"", ""BD075!A1:AV2803""), 26, FALSE)"),45291.0)</f>
        <v>45291</v>
      </c>
      <c r="T209" s="369" t="s">
        <v>47</v>
      </c>
      <c r="U209" s="369" t="str">
        <f>IFERROR(__xludf.DUMMYFUNCTION("VLOOKUP(D209, IMPORTRANGE(""https://docs.google.com/spreadsheets/d/1-1sI1CgmkGLtYav5pFpc8zU1CMdiR2hGtZeWB7zWrbY/edit"", ""BD075!A1:AV2803""),34, FALSE)"),"NO")</f>
        <v>NO</v>
      </c>
      <c r="V209" s="369" t="str">
        <f>IFERROR(__xludf.DUMMYFUNCTION("VLOOKUP(D209, IMPORTRANGE(""https://docs.google.com/spreadsheets/d/1-1sI1CgmkGLtYav5pFpc8zU1CMdiR2hGtZeWB7zWrbY/edit"", ""BD075!A1:AV2803""), 35, FALSE)"),"")</f>
        <v/>
      </c>
      <c r="W209" s="369" t="s">
        <v>28</v>
      </c>
      <c r="X209" s="372" t="s">
        <v>635</v>
      </c>
      <c r="Y209" s="373"/>
      <c r="Z209" s="374"/>
      <c r="AA209" s="374"/>
      <c r="AB209" s="375"/>
      <c r="AC209" s="369"/>
      <c r="AD209" s="369" t="s">
        <v>409</v>
      </c>
    </row>
    <row r="210" ht="22.5" hidden="1" customHeight="1">
      <c r="A210" s="1"/>
      <c r="B210" s="368" t="s">
        <v>35</v>
      </c>
      <c r="C210" s="369" t="s">
        <v>28</v>
      </c>
      <c r="D210" s="369">
        <v>155.0</v>
      </c>
      <c r="E210" s="369">
        <v>3258.0</v>
      </c>
      <c r="F210" s="369" t="str">
        <f>IFERROR(__xludf.DUMMYFUNCTION("VLOOKUP(D210, IMPORTRANGE(""https://docs.google.com/spreadsheets/d/1-1sI1CgmkGLtYav5pFpc8zU1CMdiR2hGtZeWB7zWrbY/edit"", ""BD075!A1:AV2803""), 5, FALSE)"),"PROYECTO CELSIA SOLAR CHICAMOCHA 1 DE 19.9 MW")</f>
        <v>PROYECTO CELSIA SOLAR CHICAMOCHA 1 DE 19.9 MW</v>
      </c>
      <c r="G210" s="369" t="str">
        <f>IFERROR(__xludf.DUMMYFUNCTION("VLOOKUP(D210, IMPORTRANGE(""https://docs.google.com/spreadsheets/d/1-1sI1CgmkGLtYav5pFpc8zU1CMdiR2hGtZeWB7zWrbY/edit"", ""BD075!A1:AV2803""), 15, FALSE)"),"CELSIA S.A.")</f>
        <v>CELSIA S.A.</v>
      </c>
      <c r="H210" s="369" t="s">
        <v>77</v>
      </c>
      <c r="I210" s="369" t="s">
        <v>37</v>
      </c>
      <c r="J210" s="369" t="str">
        <f>IFERROR(__xludf.DUMMYFUNCTION("VLOOKUP(D210, IMPORTRANGE(""https://docs.google.com/spreadsheets/d/1-1sI1CgmkGLtYav5pFpc8zU1CMdiR2hGtZeWB7zWrbY/edit"", ""BD075!A1:AV2803""), 28, FALSE)"),"SANTANDER")</f>
        <v>SANTANDER</v>
      </c>
      <c r="K210" s="369" t="str">
        <f>IFERROR(__xludf.DUMMYFUNCTION("VLOOKUP(D210, IMPORTRANGE(""https://docs.google.com/spreadsheets/d/1-1sI1CgmkGLtYav5pFpc8zU1CMdiR2hGtZeWB7zWrbY/edit"", ""BD075!A1:AV2803""), 29, FALSE)"),"LOS SANTOS")</f>
        <v>LOS SANTOS</v>
      </c>
      <c r="L210" s="369" t="s">
        <v>30</v>
      </c>
      <c r="M210" s="369"/>
      <c r="N210" s="369" t="str">
        <f>IFERROR(__xludf.DUMMYFUNCTION("VLOOKUP(D210, IMPORTRANGE(""https://docs.google.com/spreadsheets/d/1-1sI1CgmkGLtYav5pFpc8zU1CMdiR2hGtZeWB7zWrbY/edit"", ""BD075!A1:AV2803""), 22, FALSE)"),"")</f>
        <v/>
      </c>
      <c r="O210" s="369" t="str">
        <f>IFERROR(__xludf.DUMMYFUNCTION("VLOOKUP(D210, IMPORTRANGE(""https://docs.google.com/spreadsheets/d/1-1sI1CgmkGLtYav5pFpc8zU1CMdiR2hGtZeWB7zWrbY/edit"", ""BD075!A1:AV2803""), 32, FALSE)"),"MESA DEL SOL 115 KV")</f>
        <v>MESA DEL SOL 115 KV</v>
      </c>
      <c r="P210" s="369" t="str">
        <f>IFERROR(__xludf.DUMMYFUNCTION("VLOOKUP(D210, IMPORTRANGE(""https://docs.google.com/spreadsheets/d/1-1sI1CgmkGLtYav5pFpc8zU1CMdiR2hGtZeWB7zWrbY/edit"", ""BD075!A1:AV2803""), 33, FALSE)"),"ELECTRIFICADORA DE SANTANDER S.A. ESP - ESSA")</f>
        <v>ELECTRIFICADORA DE SANTANDER S.A. ESP - ESSA</v>
      </c>
      <c r="Q210" s="369" t="str">
        <f>IFERROR(__xludf.DUMMYFUNCTION("VLOOKUP(D210, IMPORTRANGE(""https://docs.google.com/spreadsheets/d/1-1sI1CgmkGLtYav5pFpc8zU1CMdiR2hGtZeWB7zWrbY/edit"", ""BD075!A1:AV2803""), 7, FALSE)"),"SOLAR FV")</f>
        <v>SOLAR FV</v>
      </c>
      <c r="R210" s="369">
        <f t="shared" si="1"/>
        <v>1899</v>
      </c>
      <c r="S210" s="371" t="str">
        <f>IFERROR(__xludf.DUMMYFUNCTION("VLOOKUP(D210, IMPORTRANGE(""https://docs.google.com/spreadsheets/d/1-1sI1CgmkGLtYav5pFpc8zU1CMdiR2hGtZeWB7zWrbY/edit"", ""BD075!A1:AV2803""), 26, FALSE)"),"")</f>
        <v/>
      </c>
      <c r="T210" s="369" t="s">
        <v>47</v>
      </c>
      <c r="U210" s="369" t="str">
        <f>IFERROR(__xludf.DUMMYFUNCTION("VLOOKUP(D210, IMPORTRANGE(""https://docs.google.com/spreadsheets/d/1-1sI1CgmkGLtYav5pFpc8zU1CMdiR2hGtZeWB7zWrbY/edit"", ""BD075!A1:AV2803""),34, FALSE)"),"SI")</f>
        <v>SI</v>
      </c>
      <c r="V210" s="369" t="str">
        <f>IFERROR(__xludf.DUMMYFUNCTION("VLOOKUP(D210, IMPORTRANGE(""https://docs.google.com/spreadsheets/d/1-1sI1CgmkGLtYav5pFpc8zU1CMdiR2hGtZeWB7zWrbY/edit"", ""BD075!A1:AV2803""), 35, FALSE)"),"CONCEPTO SUPEDITADO A OBRAS STR/SDL DE LA SE MESA DEL SOL 115 KV; CORREDOR SAN GIL - OIBA - SUAITA - BARBOSA 115 KV Y SUBESTACIÓN NUEVA GRANADA 230 KV Y AL AUMENTO DE LAS CAPACIDADES DE LAS LÍNEAS ALEDAÑAS PROPUESTO POR ELECTRIFICADORA DE SANTANDER S.A. E"&amp;".S.P. - ESSA - ESSA EN EL RADICADO UPME NO. 20191520052402.")</f>
        <v>CONCEPTO SUPEDITADO A OBRAS STR/SDL DE LA SE MESA DEL SOL 115 KV; CORREDOR SAN GIL - OIBA - SUAITA - BARBOSA 115 KV Y SUBESTACIÓN NUEVA GRANADA 230 KV Y AL AUMENTO DE LAS CAPACIDADES DE LAS LÍNEAS ALEDAÑAS PROPUESTO POR ELECTRIFICADORA DE SANTANDER S.A. E.S.P. - ESSA - ESSA EN EL RADICADO UPME NO. 20191520052402.</v>
      </c>
      <c r="W210" s="369" t="s">
        <v>28</v>
      </c>
      <c r="X210" s="372" t="s">
        <v>631</v>
      </c>
      <c r="Y210" s="373"/>
      <c r="Z210" s="374"/>
      <c r="AA210" s="374"/>
      <c r="AB210" s="375"/>
      <c r="AC210" s="369"/>
      <c r="AD210" s="369" t="s">
        <v>409</v>
      </c>
    </row>
    <row r="211" ht="22.5" hidden="1" customHeight="1">
      <c r="A211" s="1"/>
      <c r="B211" s="368" t="s">
        <v>35</v>
      </c>
      <c r="C211" s="369" t="s">
        <v>28</v>
      </c>
      <c r="D211" s="369">
        <v>720.0</v>
      </c>
      <c r="E211" s="369">
        <v>3263.0</v>
      </c>
      <c r="F211" s="369" t="str">
        <f>IFERROR(__xludf.DUMMYFUNCTION("VLOOKUP(D211, IMPORTRANGE(""https://docs.google.com/spreadsheets/d/1-1sI1CgmkGLtYav5pFpc8zU1CMdiR2hGtZeWB7zWrbY/edit"", ""BD075!A1:AV2803""), 5, FALSE)"),"PROYECTO CELSIA SOLAR CHICAMOCHA 3 DE 19.9 MW")</f>
        <v>PROYECTO CELSIA SOLAR CHICAMOCHA 3 DE 19.9 MW</v>
      </c>
      <c r="G211" s="369" t="str">
        <f>IFERROR(__xludf.DUMMYFUNCTION("VLOOKUP(D211, IMPORTRANGE(""https://docs.google.com/spreadsheets/d/1-1sI1CgmkGLtYav5pFpc8zU1CMdiR2hGtZeWB7zWrbY/edit"", ""BD075!A1:AV2803""), 15, FALSE)"),"CELSIA S.A.")</f>
        <v>CELSIA S.A.</v>
      </c>
      <c r="H211" s="369" t="s">
        <v>77</v>
      </c>
      <c r="I211" s="369" t="s">
        <v>37</v>
      </c>
      <c r="J211" s="369" t="str">
        <f>IFERROR(__xludf.DUMMYFUNCTION("VLOOKUP(D211, IMPORTRANGE(""https://docs.google.com/spreadsheets/d/1-1sI1CgmkGLtYav5pFpc8zU1CMdiR2hGtZeWB7zWrbY/edit"", ""BD075!A1:AV2803""), 28, FALSE)"),"SANTANDER")</f>
        <v>SANTANDER</v>
      </c>
      <c r="K211" s="369" t="str">
        <f>IFERROR(__xludf.DUMMYFUNCTION("VLOOKUP(D211, IMPORTRANGE(""https://docs.google.com/spreadsheets/d/1-1sI1CgmkGLtYav5pFpc8zU1CMdiR2hGtZeWB7zWrbY/edit"", ""BD075!A1:AV2803""), 29, FALSE)"),"LOS SANTOS")</f>
        <v>LOS SANTOS</v>
      </c>
      <c r="L211" s="369" t="s">
        <v>30</v>
      </c>
      <c r="M211" s="369"/>
      <c r="N211" s="369" t="str">
        <f>IFERROR(__xludf.DUMMYFUNCTION("VLOOKUP(D211, IMPORTRANGE(""https://docs.google.com/spreadsheets/d/1-1sI1CgmkGLtYav5pFpc8zU1CMdiR2hGtZeWB7zWrbY/edit"", ""BD075!A1:AV2803""), 22, FALSE)"),"")</f>
        <v/>
      </c>
      <c r="O211" s="369" t="str">
        <f>IFERROR(__xludf.DUMMYFUNCTION("VLOOKUP(D211, IMPORTRANGE(""https://docs.google.com/spreadsheets/d/1-1sI1CgmkGLtYav5pFpc8zU1CMdiR2hGtZeWB7zWrbY/edit"", ""BD075!A1:AV2803""), 32, FALSE)"),"MESA DEL SOL 115 KV")</f>
        <v>MESA DEL SOL 115 KV</v>
      </c>
      <c r="P211" s="369" t="str">
        <f>IFERROR(__xludf.DUMMYFUNCTION("VLOOKUP(D211, IMPORTRANGE(""https://docs.google.com/spreadsheets/d/1-1sI1CgmkGLtYav5pFpc8zU1CMdiR2hGtZeWB7zWrbY/edit"", ""BD075!A1:AV2803""), 33, FALSE)"),"ELECTRIFICADORA DE SANTANDER S.A. ESP - ESSA")</f>
        <v>ELECTRIFICADORA DE SANTANDER S.A. ESP - ESSA</v>
      </c>
      <c r="Q211" s="369" t="str">
        <f>IFERROR(__xludf.DUMMYFUNCTION("VLOOKUP(D211, IMPORTRANGE(""https://docs.google.com/spreadsheets/d/1-1sI1CgmkGLtYav5pFpc8zU1CMdiR2hGtZeWB7zWrbY/edit"", ""BD075!A1:AV2803""), 7, FALSE)"),"SOLAR FV")</f>
        <v>SOLAR FV</v>
      </c>
      <c r="R211" s="369">
        <f t="shared" si="1"/>
        <v>1899</v>
      </c>
      <c r="S211" s="371" t="str">
        <f>IFERROR(__xludf.DUMMYFUNCTION("VLOOKUP(D211, IMPORTRANGE(""https://docs.google.com/spreadsheets/d/1-1sI1CgmkGLtYav5pFpc8zU1CMdiR2hGtZeWB7zWrbY/edit"", ""BD075!A1:AV2803""), 26, FALSE)"),"")</f>
        <v/>
      </c>
      <c r="T211" s="369" t="s">
        <v>47</v>
      </c>
      <c r="U211" s="369" t="str">
        <f>IFERROR(__xludf.DUMMYFUNCTION("VLOOKUP(D211, IMPORTRANGE(""https://docs.google.com/spreadsheets/d/1-1sI1CgmkGLtYav5pFpc8zU1CMdiR2hGtZeWB7zWrbY/edit"", ""BD075!A1:AV2803""),34, FALSE)"),"SI")</f>
        <v>SI</v>
      </c>
      <c r="V211" s="369" t="str">
        <f>IFERROR(__xludf.DUMMYFUNCTION("VLOOKUP(D211, IMPORTRANGE(""https://docs.google.com/spreadsheets/d/1-1sI1CgmkGLtYav5pFpc8zU1CMdiR2hGtZeWB7zWrbY/edit"", ""BD075!A1:AV2803""), 35, FALSE)"),"CONCEPTO SUPEDITADO A: STR/SDL DE LA SE MESA DEL SOL 115 KV; CORREDOR SAN GIL - OIBA - SUAITA - BARBOSA 115 KV Y AUMENTO CAPACIDADES DE CIRCUITOS.")</f>
        <v>CONCEPTO SUPEDITADO A: STR/SDL DE LA SE MESA DEL SOL 115 KV; CORREDOR SAN GIL - OIBA - SUAITA - BARBOSA 115 KV Y AUMENTO CAPACIDADES DE CIRCUITOS.</v>
      </c>
      <c r="W211" s="369" t="s">
        <v>28</v>
      </c>
      <c r="X211" s="372" t="s">
        <v>631</v>
      </c>
      <c r="Y211" s="373"/>
      <c r="Z211" s="374"/>
      <c r="AA211" s="374"/>
      <c r="AB211" s="375"/>
      <c r="AC211" s="369"/>
      <c r="AD211" s="369" t="s">
        <v>409</v>
      </c>
    </row>
    <row r="212" ht="22.5" hidden="1" customHeight="1">
      <c r="A212" s="213"/>
      <c r="B212" s="368" t="s">
        <v>35</v>
      </c>
      <c r="C212" s="369" t="s">
        <v>28</v>
      </c>
      <c r="D212" s="369">
        <v>719.0</v>
      </c>
      <c r="E212" s="369">
        <v>3428.0</v>
      </c>
      <c r="F212" s="369" t="str">
        <f>IFERROR(__xludf.DUMMYFUNCTION("VLOOKUP(D212, IMPORTRANGE(""https://docs.google.com/spreadsheets/d/1-1sI1CgmkGLtYav5pFpc8zU1CMdiR2hGtZeWB7zWrbY/edit"", ""BD075!A1:AV2803""), 5, FALSE)"),"PROYECTO CELSIA SOLAR CHICAMOCHA 2 DE 19.9 MW")</f>
        <v>PROYECTO CELSIA SOLAR CHICAMOCHA 2 DE 19.9 MW</v>
      </c>
      <c r="G212" s="369" t="str">
        <f>IFERROR(__xludf.DUMMYFUNCTION("VLOOKUP(D212, IMPORTRANGE(""https://docs.google.com/spreadsheets/d/1-1sI1CgmkGLtYav5pFpc8zU1CMdiR2hGtZeWB7zWrbY/edit"", ""BD075!A1:AV2803""), 15, FALSE)"),"CELSIA S.A.")</f>
        <v>CELSIA S.A.</v>
      </c>
      <c r="H212" s="369" t="s">
        <v>77</v>
      </c>
      <c r="I212" s="369" t="s">
        <v>37</v>
      </c>
      <c r="J212" s="369" t="str">
        <f>IFERROR(__xludf.DUMMYFUNCTION("VLOOKUP(D212, IMPORTRANGE(""https://docs.google.com/spreadsheets/d/1-1sI1CgmkGLtYav5pFpc8zU1CMdiR2hGtZeWB7zWrbY/edit"", ""BD075!A1:AV2803""), 28, FALSE)"),"SANTANDER")</f>
        <v>SANTANDER</v>
      </c>
      <c r="K212" s="369" t="str">
        <f>IFERROR(__xludf.DUMMYFUNCTION("VLOOKUP(D212, IMPORTRANGE(""https://docs.google.com/spreadsheets/d/1-1sI1CgmkGLtYav5pFpc8zU1CMdiR2hGtZeWB7zWrbY/edit"", ""BD075!A1:AV2803""), 29, FALSE)"),"LOS SANTOS")</f>
        <v>LOS SANTOS</v>
      </c>
      <c r="L212" s="369" t="s">
        <v>30</v>
      </c>
      <c r="M212" s="369"/>
      <c r="N212" s="369" t="str">
        <f>IFERROR(__xludf.DUMMYFUNCTION("VLOOKUP(D212, IMPORTRANGE(""https://docs.google.com/spreadsheets/d/1-1sI1CgmkGLtYav5pFpc8zU1CMdiR2hGtZeWB7zWrbY/edit"", ""BD075!A1:AV2803""), 22, FALSE)"),"")</f>
        <v/>
      </c>
      <c r="O212" s="369" t="str">
        <f>IFERROR(__xludf.DUMMYFUNCTION("VLOOKUP(D212, IMPORTRANGE(""https://docs.google.com/spreadsheets/d/1-1sI1CgmkGLtYav5pFpc8zU1CMdiR2hGtZeWB7zWrbY/edit"", ""BD075!A1:AV2803""), 32, FALSE)"),"MESA DEL SOL 115 KV")</f>
        <v>MESA DEL SOL 115 KV</v>
      </c>
      <c r="P212" s="369" t="str">
        <f>IFERROR(__xludf.DUMMYFUNCTION("VLOOKUP(D212, IMPORTRANGE(""https://docs.google.com/spreadsheets/d/1-1sI1CgmkGLtYav5pFpc8zU1CMdiR2hGtZeWB7zWrbY/edit"", ""BD075!A1:AV2803""), 33, FALSE)"),"ELECTRIFICADORA DE SANTANDER S.A. ESP - ESSA")</f>
        <v>ELECTRIFICADORA DE SANTANDER S.A. ESP - ESSA</v>
      </c>
      <c r="Q212" s="369" t="str">
        <f>IFERROR(__xludf.DUMMYFUNCTION("VLOOKUP(D212, IMPORTRANGE(""https://docs.google.com/spreadsheets/d/1-1sI1CgmkGLtYav5pFpc8zU1CMdiR2hGtZeWB7zWrbY/edit"", ""BD075!A1:AV2803""), 7, FALSE)"),"SOLAR FV")</f>
        <v>SOLAR FV</v>
      </c>
      <c r="R212" s="369">
        <f t="shared" si="1"/>
        <v>1899</v>
      </c>
      <c r="S212" s="371" t="str">
        <f>IFERROR(__xludf.DUMMYFUNCTION("VLOOKUP(D212, IMPORTRANGE(""https://docs.google.com/spreadsheets/d/1-1sI1CgmkGLtYav5pFpc8zU1CMdiR2hGtZeWB7zWrbY/edit"", ""BD075!A1:AV2803""), 26, FALSE)"),"")</f>
        <v/>
      </c>
      <c r="T212" s="369" t="s">
        <v>47</v>
      </c>
      <c r="U212" s="369" t="str">
        <f>IFERROR(__xludf.DUMMYFUNCTION("VLOOKUP(D212, IMPORTRANGE(""https://docs.google.com/spreadsheets/d/1-1sI1CgmkGLtYav5pFpc8zU1CMdiR2hGtZeWB7zWrbY/edit"", ""BD075!A1:AV2803""),34, FALSE)"),"SI")</f>
        <v>SI</v>
      </c>
      <c r="V212" s="369" t="str">
        <f>IFERROR(__xludf.DUMMYFUNCTION("VLOOKUP(D212, IMPORTRANGE(""https://docs.google.com/spreadsheets/d/1-1sI1CgmkGLtYav5pFpc8zU1CMdiR2hGtZeWB7zWrbY/edit"", ""BD075!A1:AV2803""), 35, FALSE)"),"CONCEPTO SUPEDITADO A: STR/SDL DE LA SE MESA DEL SOL 115 KV; CORREDOR SAN GIL - OIBA - SUAITA - BARBOSA 115 KV Y AUMENTO CAPACIDADES DE CIRCUITOS.")</f>
        <v>CONCEPTO SUPEDITADO A: STR/SDL DE LA SE MESA DEL SOL 115 KV; CORREDOR SAN GIL - OIBA - SUAITA - BARBOSA 115 KV Y AUMENTO CAPACIDADES DE CIRCUITOS.</v>
      </c>
      <c r="W212" s="369" t="s">
        <v>28</v>
      </c>
      <c r="X212" s="372" t="s">
        <v>631</v>
      </c>
      <c r="Y212" s="373"/>
      <c r="Z212" s="374"/>
      <c r="AA212" s="374"/>
      <c r="AB212" s="375"/>
      <c r="AC212" s="369"/>
      <c r="AD212" s="369" t="s">
        <v>409</v>
      </c>
    </row>
    <row r="213" ht="22.5" hidden="1" customHeight="1">
      <c r="A213" s="213"/>
      <c r="B213" s="368" t="s">
        <v>27</v>
      </c>
      <c r="C213" s="369" t="s">
        <v>28</v>
      </c>
      <c r="D213" s="369">
        <v>770.0</v>
      </c>
      <c r="E213" s="369">
        <v>3291.0</v>
      </c>
      <c r="F213" s="369" t="str">
        <f>IFERROR(__xludf.DUMMYFUNCTION("VLOOKUP(D213, IMPORTRANGE(""https://docs.google.com/spreadsheets/d/1-1sI1CgmkGLtYav5pFpc8zU1CMdiR2hGtZeWB7zWrbY/edit"", ""BD075!A1:AV2803""), 5, FALSE)"),"PARQUE FOTOVOLTAICO CSF CONTINUA PURIFICACIÓN DE 2MW.")</f>
        <v>PARQUE FOTOVOLTAICO CSF CONTINUA PURIFICACIÓN DE 2MW.</v>
      </c>
      <c r="G213" s="369" t="str">
        <f>IFERROR(__xludf.DUMMYFUNCTION("VLOOKUP(D213, IMPORTRANGE(""https://docs.google.com/spreadsheets/d/1-1sI1CgmkGLtYav5pFpc8zU1CMdiR2hGtZeWB7zWrbY/edit"", ""BD075!A1:AV2803""), 15, FALSE)"),"CSF CONTINUA S.A.S E.S.P")</f>
        <v>CSF CONTINUA S.A.S E.S.P</v>
      </c>
      <c r="H213" s="369" t="s">
        <v>636</v>
      </c>
      <c r="I213" s="369" t="s">
        <v>42</v>
      </c>
      <c r="J213" s="369" t="str">
        <f>IFERROR(__xludf.DUMMYFUNCTION("VLOOKUP(D213, IMPORTRANGE(""https://docs.google.com/spreadsheets/d/1-1sI1CgmkGLtYav5pFpc8zU1CMdiR2hGtZeWB7zWrbY/edit"", ""BD075!A1:AV2803""), 28, FALSE)"),"TOLIMA")</f>
        <v>TOLIMA</v>
      </c>
      <c r="K213" s="369" t="str">
        <f>IFERROR(__xludf.DUMMYFUNCTION("VLOOKUP(D213, IMPORTRANGE(""https://docs.google.com/spreadsheets/d/1-1sI1CgmkGLtYav5pFpc8zU1CMdiR2hGtZeWB7zWrbY/edit"", ""BD075!A1:AV2803""), 29, FALSE)"),"PURIFICACIÓN")</f>
        <v>PURIFICACIÓN</v>
      </c>
      <c r="L213" s="369" t="s">
        <v>99</v>
      </c>
      <c r="M213" s="369"/>
      <c r="N213" s="369">
        <f>IFERROR(__xludf.DUMMYFUNCTION("VLOOKUP(D213, IMPORTRANGE(""https://docs.google.com/spreadsheets/d/1-1sI1CgmkGLtYav5pFpc8zU1CMdiR2hGtZeWB7zWrbY/edit"", ""BD075!A1:AV2803""), 22, FALSE)"),2.0)</f>
        <v>2</v>
      </c>
      <c r="O213" s="369" t="str">
        <f>IFERROR(__xludf.DUMMYFUNCTION("VLOOKUP(D213, IMPORTRANGE(""https://docs.google.com/spreadsheets/d/1-1sI1CgmkGLtYav5pFpc8zU1CMdiR2hGtZeWB7zWrbY/edit"", ""BD075!A1:AV2803""), 32, FALSE)"),"PURIFICACION 34.5 KV")</f>
        <v>PURIFICACION 34.5 KV</v>
      </c>
      <c r="P213" s="369" t="str">
        <f>IFERROR(__xludf.DUMMYFUNCTION("VLOOKUP(D213, IMPORTRANGE(""https://docs.google.com/spreadsheets/d/1-1sI1CgmkGLtYav5pFpc8zU1CMdiR2hGtZeWB7zWrbY/edit"", ""BD075!A1:AV2803""), 33, FALSE)"),"CELSIA COLOMBIA S.A. E.S.P.")</f>
        <v>CELSIA COLOMBIA S.A. E.S.P.</v>
      </c>
      <c r="Q213" s="369" t="str">
        <f>IFERROR(__xludf.DUMMYFUNCTION("VLOOKUP(D213, IMPORTRANGE(""https://docs.google.com/spreadsheets/d/1-1sI1CgmkGLtYav5pFpc8zU1CMdiR2hGtZeWB7zWrbY/edit"", ""BD075!A1:AV2803""), 7, FALSE)"),"SOLAR FV")</f>
        <v>SOLAR FV</v>
      </c>
      <c r="R213" s="369">
        <f t="shared" si="1"/>
        <v>2023</v>
      </c>
      <c r="S213" s="371">
        <f>IFERROR(__xludf.DUMMYFUNCTION("VLOOKUP(D213, IMPORTRANGE(""https://docs.google.com/spreadsheets/d/1-1sI1CgmkGLtYav5pFpc8zU1CMdiR2hGtZeWB7zWrbY/edit"", ""BD075!A1:AV2803""), 26, FALSE)"),45291.0)</f>
        <v>45291</v>
      </c>
      <c r="T213" s="369" t="s">
        <v>47</v>
      </c>
      <c r="U213" s="369" t="str">
        <f>IFERROR(__xludf.DUMMYFUNCTION("VLOOKUP(D213, IMPORTRANGE(""https://docs.google.com/spreadsheets/d/1-1sI1CgmkGLtYav5pFpc8zU1CMdiR2hGtZeWB7zWrbY/edit"", ""BD075!A1:AV2803""),34, FALSE)"),"NO")</f>
        <v>NO</v>
      </c>
      <c r="V213" s="369" t="str">
        <f>IFERROR(__xludf.DUMMYFUNCTION("VLOOKUP(D213, IMPORTRANGE(""https://docs.google.com/spreadsheets/d/1-1sI1CgmkGLtYav5pFpc8zU1CMdiR2hGtZeWB7zWrbY/edit"", ""BD075!A1:AV2803""), 35, FALSE)"),"")</f>
        <v/>
      </c>
      <c r="W213" s="369" t="s">
        <v>28</v>
      </c>
      <c r="X213" s="372" t="s">
        <v>631</v>
      </c>
      <c r="Y213" s="373"/>
      <c r="Z213" s="374"/>
      <c r="AA213" s="374"/>
      <c r="AB213" s="375"/>
      <c r="AC213" s="369"/>
      <c r="AD213" s="369" t="s">
        <v>409</v>
      </c>
    </row>
    <row r="214" ht="22.5" hidden="1" customHeight="1">
      <c r="A214" s="1"/>
      <c r="B214" s="368" t="s">
        <v>27</v>
      </c>
      <c r="C214" s="369" t="s">
        <v>28</v>
      </c>
      <c r="D214" s="369">
        <v>765.0</v>
      </c>
      <c r="E214" s="369">
        <v>3294.0</v>
      </c>
      <c r="F214" s="369" t="str">
        <f>IFERROR(__xludf.DUMMYFUNCTION("VLOOKUP(D214, IMPORTRANGE(""https://docs.google.com/spreadsheets/d/1-1sI1CgmkGLtYav5pFpc8zU1CMdiR2hGtZeWB7zWrbY/edit"", ""BD075!A1:AV2803""), 5, FALSE)"),"PARQUE FOTOVOLTAICO CSF CONTINUA NATAGAIMA 5MW")</f>
        <v>PARQUE FOTOVOLTAICO CSF CONTINUA NATAGAIMA 5MW</v>
      </c>
      <c r="G214" s="369" t="str">
        <f>IFERROR(__xludf.DUMMYFUNCTION("VLOOKUP(D214, IMPORTRANGE(""https://docs.google.com/spreadsheets/d/1-1sI1CgmkGLtYav5pFpc8zU1CMdiR2hGtZeWB7zWrbY/edit"", ""BD075!A1:AV2803""), 15, FALSE)"),"CSF CONTINUA S.A.S E.S.P")</f>
        <v>CSF CONTINUA S.A.S E.S.P</v>
      </c>
      <c r="H214" s="369" t="s">
        <v>636</v>
      </c>
      <c r="I214" s="369" t="s">
        <v>42</v>
      </c>
      <c r="J214" s="369" t="str">
        <f>IFERROR(__xludf.DUMMYFUNCTION("VLOOKUP(D214, IMPORTRANGE(""https://docs.google.com/spreadsheets/d/1-1sI1CgmkGLtYav5pFpc8zU1CMdiR2hGtZeWB7zWrbY/edit"", ""BD075!A1:AV2803""), 28, FALSE)"),"TOLIMA")</f>
        <v>TOLIMA</v>
      </c>
      <c r="K214" s="369" t="str">
        <f>IFERROR(__xludf.DUMMYFUNCTION("VLOOKUP(D214, IMPORTRANGE(""https://docs.google.com/spreadsheets/d/1-1sI1CgmkGLtYav5pFpc8zU1CMdiR2hGtZeWB7zWrbY/edit"", ""BD075!A1:AV2803""), 29, FALSE)"),"NATAGAIMA")</f>
        <v>NATAGAIMA</v>
      </c>
      <c r="L214" s="369" t="s">
        <v>99</v>
      </c>
      <c r="M214" s="369"/>
      <c r="N214" s="369">
        <f>IFERROR(__xludf.DUMMYFUNCTION("VLOOKUP(D214, IMPORTRANGE(""https://docs.google.com/spreadsheets/d/1-1sI1CgmkGLtYav5pFpc8zU1CMdiR2hGtZeWB7zWrbY/edit"", ""BD075!A1:AV2803""), 22, FALSE)"),5.0)</f>
        <v>5</v>
      </c>
      <c r="O214" s="369" t="str">
        <f>IFERROR(__xludf.DUMMYFUNCTION("VLOOKUP(D214, IMPORTRANGE(""https://docs.google.com/spreadsheets/d/1-1sI1CgmkGLtYav5pFpc8zU1CMdiR2hGtZeWB7zWrbY/edit"", ""BD075!A1:AV2803""), 32, FALSE)"),"NATAGAIMA 13.2 KV")</f>
        <v>NATAGAIMA 13.2 KV</v>
      </c>
      <c r="P214" s="369" t="str">
        <f>IFERROR(__xludf.DUMMYFUNCTION("VLOOKUP(D214, IMPORTRANGE(""https://docs.google.com/spreadsheets/d/1-1sI1CgmkGLtYav5pFpc8zU1CMdiR2hGtZeWB7zWrbY/edit"", ""BD075!A1:AV2803""), 33, FALSE)"),"CELSIA COLOMBIA S.A. E.S.P.")</f>
        <v>CELSIA COLOMBIA S.A. E.S.P.</v>
      </c>
      <c r="Q214" s="369" t="str">
        <f>IFERROR(__xludf.DUMMYFUNCTION("VLOOKUP(D214, IMPORTRANGE(""https://docs.google.com/spreadsheets/d/1-1sI1CgmkGLtYav5pFpc8zU1CMdiR2hGtZeWB7zWrbY/edit"", ""BD075!A1:AV2803""), 7, FALSE)"),"SOLAR FV")</f>
        <v>SOLAR FV</v>
      </c>
      <c r="R214" s="369">
        <f t="shared" si="1"/>
        <v>2023</v>
      </c>
      <c r="S214" s="371">
        <f>IFERROR(__xludf.DUMMYFUNCTION("VLOOKUP(D214, IMPORTRANGE(""https://docs.google.com/spreadsheets/d/1-1sI1CgmkGLtYav5pFpc8zU1CMdiR2hGtZeWB7zWrbY/edit"", ""BD075!A1:AV2803""), 26, FALSE)"),45291.0)</f>
        <v>45291</v>
      </c>
      <c r="T214" s="369" t="s">
        <v>47</v>
      </c>
      <c r="U214" s="369" t="str">
        <f>IFERROR(__xludf.DUMMYFUNCTION("VLOOKUP(D214, IMPORTRANGE(""https://docs.google.com/spreadsheets/d/1-1sI1CgmkGLtYav5pFpc8zU1CMdiR2hGtZeWB7zWrbY/edit"", ""BD075!A1:AV2803""),34, FALSE)"),"SI")</f>
        <v>SI</v>
      </c>
      <c r="V214" s="369" t="str">
        <f>IFERROR(__xludf.DUMMYFUNCTION("VLOOKUP(D214, IMPORTRANGE(""https://docs.google.com/spreadsheets/d/1-1sI1CgmkGLtYav5pFpc8zU1CMdiR2hGtZeWB7zWrbY/edit"", ""BD075!A1:AV2803""), 35, FALSE)"),"LA DISPONIBILIDAD EN LA SUBESTACIÓN PARA ESTE PROYECTO ESTARÁ CONDICIONADA A LA APROBACIÓN DE LA INGENIERÍA QUE DEBERÁ SER PRESENTADA POR EL PROMOTOR TENIENDO EN CUENTA LOS ESPACIOS DESIGNADOS PARA LOS PROYECTOS QUE ESTÉN APROBADOS CON ANTERIORIDAD POR PA"&amp;"RTE DE LA UPME Y LOS REQUERIDOS PARA PROYECTOS DE EXPANSIÓN. NO OBSTANTE, CSF CONTINUA S.A.S E.S.P DEBERÁ REALIZAR LAS ADECUACIONES PERTINENTES EN LA SUBESTACIÓN NATAGAIMA PARA SU CONEXIÓN A 13.2 KV PARA EL AÑO 2021.")</f>
        <v>LA DISPONIBILIDAD EN LA SUBESTACIÓN PARA ESTE PROYECTO ESTARÁ CONDICIONADA A LA APROBACIÓN DE LA INGENIERÍA QUE DEBERÁ SER PRESENTADA POR EL PROMOTOR TENIENDO EN CUENTA LOS ESPACIOS DESIGNADOS PARA LOS PROYECTOS QUE ESTÉN APROBADOS CON ANTERIORIDAD POR PARTE DE LA UPME Y LOS REQUERIDOS PARA PROYECTOS DE EXPANSIÓN. NO OBSTANTE, CSF CONTINUA S.A.S E.S.P DEBERÁ REALIZAR LAS ADECUACIONES PERTINENTES EN LA SUBESTACIÓN NATAGAIMA PARA SU CONEXIÓN A 13.2 KV PARA EL AÑO 2021.</v>
      </c>
      <c r="W214" s="369" t="s">
        <v>28</v>
      </c>
      <c r="X214" s="372" t="s">
        <v>631</v>
      </c>
      <c r="Y214" s="373"/>
      <c r="Z214" s="374"/>
      <c r="AA214" s="374"/>
      <c r="AB214" s="375"/>
      <c r="AC214" s="369"/>
      <c r="AD214" s="369" t="s">
        <v>409</v>
      </c>
    </row>
    <row r="215" ht="22.5" hidden="1" customHeight="1">
      <c r="A215" s="1"/>
      <c r="B215" s="368" t="s">
        <v>47</v>
      </c>
      <c r="C215" s="369" t="s">
        <v>28</v>
      </c>
      <c r="D215" s="376">
        <v>439.0</v>
      </c>
      <c r="E215" s="377" t="s">
        <v>47</v>
      </c>
      <c r="F215" s="369" t="str">
        <f>IFERROR(__xludf.DUMMYFUNCTION("VLOOKUP(D215, IMPORTRANGE(""https://docs.google.com/spreadsheets/d/1-1sI1CgmkGLtYav5pFpc8zU1CMdiR2hGtZeWB7zWrbY/edit"", ""BD075!A1:AV2803""), 5, FALSE)"),"CSF CONTINUA BARBOSA I DE 9,9 MW.")</f>
        <v>CSF CONTINUA BARBOSA I DE 9,9 MW.</v>
      </c>
      <c r="G215" s="369" t="str">
        <f>IFERROR(__xludf.DUMMYFUNCTION("VLOOKUP(D215, IMPORTRANGE(""https://docs.google.com/spreadsheets/d/1-1sI1CgmkGLtYav5pFpc8zU1CMdiR2hGtZeWB7zWrbY/edit"", ""BD075!A1:AV2803""), 15, FALSE)"),"CONTINUA ENERGIAS POSITIVAS COLOMBIA S.A.S.")</f>
        <v>CONTINUA ENERGIAS POSITIVAS COLOMBIA S.A.S.</v>
      </c>
      <c r="H215" s="378"/>
      <c r="I215" s="369"/>
      <c r="J215" s="369" t="str">
        <f>IFERROR(__xludf.DUMMYFUNCTION("VLOOKUP(D215, IMPORTRANGE(""https://docs.google.com/spreadsheets/d/1-1sI1CgmkGLtYav5pFpc8zU1CMdiR2hGtZeWB7zWrbY/edit"", ""BD075!A1:AV2803""), 28, FALSE)"),"SANTANDER")</f>
        <v>SANTANDER</v>
      </c>
      <c r="K215" s="369" t="str">
        <f>IFERROR(__xludf.DUMMYFUNCTION("VLOOKUP(D215, IMPORTRANGE(""https://docs.google.com/spreadsheets/d/1-1sI1CgmkGLtYav5pFpc8zU1CMdiR2hGtZeWB7zWrbY/edit"", ""BD075!A1:AV2803""), 29, FALSE)"),"BARBOSA")</f>
        <v>BARBOSA</v>
      </c>
      <c r="L215" s="369"/>
      <c r="M215" s="369"/>
      <c r="N215" s="369">
        <f>IFERROR(__xludf.DUMMYFUNCTION("VLOOKUP(D215, IMPORTRANGE(""https://docs.google.com/spreadsheets/d/1-1sI1CgmkGLtYav5pFpc8zU1CMdiR2hGtZeWB7zWrbY/edit"", ""BD075!A1:AV2803""), 22, FALSE)"),9.9)</f>
        <v>9.9</v>
      </c>
      <c r="O215" s="369" t="str">
        <f>IFERROR(__xludf.DUMMYFUNCTION("VLOOKUP(D215, IMPORTRANGE(""https://docs.google.com/spreadsheets/d/1-1sI1CgmkGLtYav5pFpc8zU1CMdiR2hGtZeWB7zWrbY/edit"", ""BD075!A1:AV2803""), 32, FALSE)"),"BARBOSA (SANTANDER) 34.5 KV")</f>
        <v>BARBOSA (SANTANDER) 34.5 KV</v>
      </c>
      <c r="P215" s="369" t="str">
        <f>IFERROR(__xludf.DUMMYFUNCTION("VLOOKUP(D215, IMPORTRANGE(""https://docs.google.com/spreadsheets/d/1-1sI1CgmkGLtYav5pFpc8zU1CMdiR2hGtZeWB7zWrbY/edit"", ""BD075!A1:AV2803""), 33, FALSE)"),"ELECTRIFICADORA DE SANTANDER S.A. ESP - ESSA")</f>
        <v>ELECTRIFICADORA DE SANTANDER S.A. ESP - ESSA</v>
      </c>
      <c r="Q215" s="369" t="str">
        <f>IFERROR(__xludf.DUMMYFUNCTION("VLOOKUP(D215, IMPORTRANGE(""https://docs.google.com/spreadsheets/d/1-1sI1CgmkGLtYav5pFpc8zU1CMdiR2hGtZeWB7zWrbY/edit"", ""BD075!A1:AV2803""), 7, FALSE)"),"SOLAR FV")</f>
        <v>SOLAR FV</v>
      </c>
      <c r="R215" s="369">
        <f t="shared" si="1"/>
        <v>2023</v>
      </c>
      <c r="S215" s="371">
        <f>IFERROR(__xludf.DUMMYFUNCTION("VLOOKUP(D215, IMPORTRANGE(""https://docs.google.com/spreadsheets/d/1-1sI1CgmkGLtYav5pFpc8zU1CMdiR2hGtZeWB7zWrbY/edit"", ""BD075!A1:AV2803""), 26, FALSE)"),45291.0)</f>
        <v>45291</v>
      </c>
      <c r="T215" s="369" t="s">
        <v>47</v>
      </c>
      <c r="U215" s="369" t="str">
        <f>IFERROR(__xludf.DUMMYFUNCTION("VLOOKUP(D215, IMPORTRANGE(""https://docs.google.com/spreadsheets/d/1-1sI1CgmkGLtYav5pFpc8zU1CMdiR2hGtZeWB7zWrbY/edit"", ""BD075!A1:AV2803""),34, FALSE)"),"SI")</f>
        <v>SI</v>
      </c>
      <c r="V215" s="369" t="str">
        <f>IFERROR(__xludf.DUMMYFUNCTION("VLOOKUP(D215, IMPORTRANGE(""https://docs.google.com/spreadsheets/d/1-1sI1CgmkGLtYav5pFpc8zU1CMdiR2hGtZeWB7zWrbY/edit"", ""BD075!A1:AV2803""), 35, FALSE)"),"SUPEDITADO A LA S/E CABRERA 230/115 KV")</f>
        <v>SUPEDITADO A LA S/E CABRERA 230/115 KV</v>
      </c>
      <c r="W215" s="369" t="s">
        <v>28</v>
      </c>
      <c r="X215" s="372" t="s">
        <v>631</v>
      </c>
      <c r="Y215" s="373"/>
      <c r="Z215" s="374"/>
      <c r="AA215" s="374"/>
      <c r="AB215" s="375"/>
      <c r="AC215" s="369"/>
      <c r="AD215" s="369" t="s">
        <v>409</v>
      </c>
    </row>
    <row r="216" ht="22.5" hidden="1" customHeight="1">
      <c r="A216" s="213"/>
      <c r="B216" s="368" t="s">
        <v>47</v>
      </c>
      <c r="C216" s="369" t="s">
        <v>28</v>
      </c>
      <c r="D216" s="376" t="s">
        <v>637</v>
      </c>
      <c r="E216" s="377" t="s">
        <v>47</v>
      </c>
      <c r="F216" s="369" t="str">
        <f>IFERROR(__xludf.DUMMYFUNCTION("VLOOKUP(D216, IMPORTRANGE(""https://docs.google.com/spreadsheets/d/1-1sI1CgmkGLtYav5pFpc8zU1CMdiR2hGtZeWB7zWrbY/edit"", ""BD075!A1:AV2803""), 5, FALSE)"),"UBATÉ SOLAR")</f>
        <v>UBATÉ SOLAR</v>
      </c>
      <c r="G216" s="369" t="str">
        <f>IFERROR(__xludf.DUMMYFUNCTION("VLOOKUP(D216, IMPORTRANGE(""https://docs.google.com/spreadsheets/d/1-1sI1CgmkGLtYav5pFpc8zU1CMdiR2hGtZeWB7zWrbY/edit"", ""BD075!A1:AV2803""), 15, FALSE)"),"PSR1 SAS")</f>
        <v>PSR1 SAS</v>
      </c>
      <c r="H216" s="378"/>
      <c r="I216" s="369"/>
      <c r="J216" s="369" t="str">
        <f>IFERROR(__xludf.DUMMYFUNCTION("VLOOKUP(D216, IMPORTRANGE(""https://docs.google.com/spreadsheets/d/1-1sI1CgmkGLtYav5pFpc8zU1CMdiR2hGtZeWB7zWrbY/edit"", ""BD075!A1:AV2803""), 28, FALSE)"),"CUNDINAMARCA")</f>
        <v>CUNDINAMARCA</v>
      </c>
      <c r="K216" s="369" t="str">
        <f>IFERROR(__xludf.DUMMYFUNCTION("VLOOKUP(D216, IMPORTRANGE(""https://docs.google.com/spreadsheets/d/1-1sI1CgmkGLtYav5pFpc8zU1CMdiR2hGtZeWB7zWrbY/edit"", ""BD075!A1:AV2803""), 29, FALSE)"),"VILLA DE SAN DIEGO DE UBATÉ")</f>
        <v>VILLA DE SAN DIEGO DE UBATÉ</v>
      </c>
      <c r="L216" s="369"/>
      <c r="M216" s="369"/>
      <c r="N216" s="369" t="str">
        <f>IFERROR(__xludf.DUMMYFUNCTION("VLOOKUP(D216, IMPORTRANGE(""https://docs.google.com/spreadsheets/d/1-1sI1CgmkGLtYav5pFpc8zU1CMdiR2hGtZeWB7zWrbY/edit"", ""BD075!A1:AV2803""), 22, FALSE)"),"")</f>
        <v/>
      </c>
      <c r="O216" s="369" t="str">
        <f>IFERROR(__xludf.DUMMYFUNCTION("VLOOKUP(D216, IMPORTRANGE(""https://docs.google.com/spreadsheets/d/1-1sI1CgmkGLtYav5pFpc8zU1CMdiR2hGtZeWB7zWrbY/edit"", ""BD075!A1:AV2803""), 32, FALSE)"),"UBATE 115")</f>
        <v>UBATE 115</v>
      </c>
      <c r="P216" s="369" t="str">
        <f>IFERROR(__xludf.DUMMYFUNCTION("VLOOKUP(D216, IMPORTRANGE(""https://docs.google.com/spreadsheets/d/1-1sI1CgmkGLtYav5pFpc8zU1CMdiR2hGtZeWB7zWrbY/edit"", ""BD075!A1:AV2803""), 33, FALSE)"),"ENEL COLOMBIA S.A E.S.P.")</f>
        <v>ENEL COLOMBIA S.A E.S.P.</v>
      </c>
      <c r="Q216" s="369" t="str">
        <f>IFERROR(__xludf.DUMMYFUNCTION("VLOOKUP(D216, IMPORTRANGE(""https://docs.google.com/spreadsheets/d/1-1sI1CgmkGLtYav5pFpc8zU1CMdiR2hGtZeWB7zWrbY/edit"", ""BD075!A1:AV2803""), 7, FALSE)"),"SOLAR FV")</f>
        <v>SOLAR FV</v>
      </c>
      <c r="R216" s="369">
        <f t="shared" si="1"/>
        <v>1899</v>
      </c>
      <c r="S216" s="371" t="str">
        <f>IFERROR(__xludf.DUMMYFUNCTION("VLOOKUP(D216, IMPORTRANGE(""https://docs.google.com/spreadsheets/d/1-1sI1CgmkGLtYav5pFpc8zU1CMdiR2hGtZeWB7zWrbY/edit"", ""BD075!A1:AV2803""), 26, FALSE)"),"")</f>
        <v/>
      </c>
      <c r="T216" s="369" t="s">
        <v>47</v>
      </c>
      <c r="U216" s="369" t="str">
        <f>IFERROR(__xludf.DUMMYFUNCTION("VLOOKUP(D216, IMPORTRANGE(""https://docs.google.com/spreadsheets/d/1-1sI1CgmkGLtYav5pFpc8zU1CMdiR2hGtZeWB7zWrbY/edit"", ""BD075!A1:AV2803""),34, FALSE)"),"NO")</f>
        <v>NO</v>
      </c>
      <c r="V216" s="369" t="str">
        <f>IFERROR(__xludf.DUMMYFUNCTION("VLOOKUP(D216, IMPORTRANGE(""https://docs.google.com/spreadsheets/d/1-1sI1CgmkGLtYav5pFpc8zU1CMdiR2hGtZeWB7zWrbY/edit"", ""BD075!A1:AV2803""), 35, FALSE)"),"")</f>
        <v/>
      </c>
      <c r="W216" s="369" t="s">
        <v>28</v>
      </c>
      <c r="X216" s="372" t="s">
        <v>631</v>
      </c>
      <c r="Y216" s="373"/>
      <c r="Z216" s="374"/>
      <c r="AA216" s="374"/>
      <c r="AB216" s="375"/>
      <c r="AC216" s="369"/>
      <c r="AD216" s="369" t="s">
        <v>409</v>
      </c>
    </row>
    <row r="217" ht="22.5" hidden="1" customHeight="1">
      <c r="A217" s="213"/>
      <c r="B217" s="368" t="s">
        <v>47</v>
      </c>
      <c r="C217" s="369" t="s">
        <v>28</v>
      </c>
      <c r="D217" s="376">
        <v>276.0</v>
      </c>
      <c r="E217" s="377" t="s">
        <v>47</v>
      </c>
      <c r="F217" s="369" t="str">
        <f>IFERROR(__xludf.DUMMYFUNCTION("VLOOKUP(D217, IMPORTRANGE(""https://docs.google.com/spreadsheets/d/1-1sI1CgmkGLtYav5pFpc8zU1CMdiR2hGtZeWB7zWrbY/edit"", ""BD075!A1:AV2803""), 5, FALSE)"),"PROYECTO DE GENERACIÓN SOLAR UBATÉ PSR1 28 MW")</f>
        <v>PROYECTO DE GENERACIÓN SOLAR UBATÉ PSR1 28 MW</v>
      </c>
      <c r="G217" s="369" t="str">
        <f>IFERROR(__xludf.DUMMYFUNCTION("VLOOKUP(D217, IMPORTRANGE(""https://docs.google.com/spreadsheets/d/1-1sI1CgmkGLtYav5pFpc8zU1CMdiR2hGtZeWB7zWrbY/edit"", ""BD075!A1:AV2803""), 15, FALSE)"),"CODENSA S.A. E.S.P")</f>
        <v>CODENSA S.A. E.S.P</v>
      </c>
      <c r="H217" s="378"/>
      <c r="I217" s="369"/>
      <c r="J217" s="369" t="str">
        <f>IFERROR(__xludf.DUMMYFUNCTION("VLOOKUP(D217, IMPORTRANGE(""https://docs.google.com/spreadsheets/d/1-1sI1CgmkGLtYav5pFpc8zU1CMdiR2hGtZeWB7zWrbY/edit"", ""BD075!A1:AV2803""), 28, FALSE)"),"CUNDINAMARCA")</f>
        <v>CUNDINAMARCA</v>
      </c>
      <c r="K217" s="369" t="str">
        <f>IFERROR(__xludf.DUMMYFUNCTION("VLOOKUP(D217, IMPORTRANGE(""https://docs.google.com/spreadsheets/d/1-1sI1CgmkGLtYav5pFpc8zU1CMdiR2hGtZeWB7zWrbY/edit"", ""BD075!A1:AV2803""), 29, FALSE)"),"VILLA DE SAN DIEGO DE UBATÉ")</f>
        <v>VILLA DE SAN DIEGO DE UBATÉ</v>
      </c>
      <c r="L217" s="369"/>
      <c r="M217" s="369"/>
      <c r="N217" s="369" t="str">
        <f>IFERROR(__xludf.DUMMYFUNCTION("VLOOKUP(D217, IMPORTRANGE(""https://docs.google.com/spreadsheets/d/1-1sI1CgmkGLtYav5pFpc8zU1CMdiR2hGtZeWB7zWrbY/edit"", ""BD075!A1:AV2803""), 22, FALSE)"),"")</f>
        <v/>
      </c>
      <c r="O217" s="369" t="str">
        <f>IFERROR(__xludf.DUMMYFUNCTION("VLOOKUP(D217, IMPORTRANGE(""https://docs.google.com/spreadsheets/d/1-1sI1CgmkGLtYav5pFpc8zU1CMdiR2hGtZeWB7zWrbY/edit"", ""BD075!A1:AV2803""), 32, FALSE)"),"UBATE 115 KV")</f>
        <v>UBATE 115 KV</v>
      </c>
      <c r="P217" s="369" t="str">
        <f>IFERROR(__xludf.DUMMYFUNCTION("VLOOKUP(D217, IMPORTRANGE(""https://docs.google.com/spreadsheets/d/1-1sI1CgmkGLtYav5pFpc8zU1CMdiR2hGtZeWB7zWrbY/edit"", ""BD075!A1:AV2803""), 33, FALSE)"),"ENEL COLOMBIA S.A E.S.P.")</f>
        <v>ENEL COLOMBIA S.A E.S.P.</v>
      </c>
      <c r="Q217" s="369" t="str">
        <f>IFERROR(__xludf.DUMMYFUNCTION("VLOOKUP(D217, IMPORTRANGE(""https://docs.google.com/spreadsheets/d/1-1sI1CgmkGLtYav5pFpc8zU1CMdiR2hGtZeWB7zWrbY/edit"", ""BD075!A1:AV2803""), 7, FALSE)"),"SOLAR FV")</f>
        <v>SOLAR FV</v>
      </c>
      <c r="R217" s="369">
        <f t="shared" si="1"/>
        <v>1899</v>
      </c>
      <c r="S217" s="371" t="str">
        <f>IFERROR(__xludf.DUMMYFUNCTION("VLOOKUP(D217, IMPORTRANGE(""https://docs.google.com/spreadsheets/d/1-1sI1CgmkGLtYav5pFpc8zU1CMdiR2hGtZeWB7zWrbY/edit"", ""BD075!A1:AV2803""), 26, FALSE)"),"")</f>
        <v/>
      </c>
      <c r="T217" s="369" t="s">
        <v>47</v>
      </c>
      <c r="U217" s="369" t="str">
        <f>IFERROR(__xludf.DUMMYFUNCTION("VLOOKUP(D217, IMPORTRANGE(""https://docs.google.com/spreadsheets/d/1-1sI1CgmkGLtYav5pFpc8zU1CMdiR2hGtZeWB7zWrbY/edit"", ""BD075!A1:AV2803""),34, FALSE)"),"NO")</f>
        <v>NO</v>
      </c>
      <c r="V217" s="369" t="str">
        <f>IFERROR(__xludf.DUMMYFUNCTION("VLOOKUP(D217, IMPORTRANGE(""https://docs.google.com/spreadsheets/d/1-1sI1CgmkGLtYav5pFpc8zU1CMdiR2hGtZeWB7zWrbY/edit"", ""BD075!A1:AV2803""), 35, FALSE)"),"")</f>
        <v/>
      </c>
      <c r="W217" s="369" t="s">
        <v>28</v>
      </c>
      <c r="X217" s="372" t="s">
        <v>638</v>
      </c>
      <c r="Y217" s="373"/>
      <c r="Z217" s="374"/>
      <c r="AA217" s="374"/>
      <c r="AB217" s="375"/>
      <c r="AC217" s="369"/>
      <c r="AD217" s="369" t="s">
        <v>409</v>
      </c>
    </row>
    <row r="218" ht="22.5" hidden="1" customHeight="1">
      <c r="A218" s="213"/>
      <c r="B218" s="368" t="s">
        <v>47</v>
      </c>
      <c r="C218" s="369" t="s">
        <v>28</v>
      </c>
      <c r="D218" s="369">
        <v>310.0</v>
      </c>
      <c r="E218" s="369">
        <v>3232.0</v>
      </c>
      <c r="F218" s="369" t="str">
        <f>IFERROR(__xludf.DUMMYFUNCTION("VLOOKUP(D218, IMPORTRANGE(""https://docs.google.com/spreadsheets/d/1-1sI1CgmkGLtYav5pFpc8zU1CMdiR2hGtZeWB7zWrbY/edit"", ""BD075!A1:AV2803""), 5, FALSE)"),"PLANTA DE GENERACIÓN SOLAR PUBENZA PSR2 DE 50 MW")</f>
        <v>PLANTA DE GENERACIÓN SOLAR PUBENZA PSR2 DE 50 MW</v>
      </c>
      <c r="G218" s="369" t="str">
        <f>IFERROR(__xludf.DUMMYFUNCTION("VLOOKUP(D218, IMPORTRANGE(""https://docs.google.com/spreadsheets/d/1-1sI1CgmkGLtYav5pFpc8zU1CMdiR2hGtZeWB7zWrbY/edit"", ""BD075!A1:AV2803""), 15, FALSE)"),"CODENSA S.A. E.S.P")</f>
        <v>CODENSA S.A. E.S.P</v>
      </c>
      <c r="H218" s="369" t="s">
        <v>632</v>
      </c>
      <c r="I218" s="369" t="s">
        <v>633</v>
      </c>
      <c r="J218" s="369" t="str">
        <f>IFERROR(__xludf.DUMMYFUNCTION("VLOOKUP(D218, IMPORTRANGE(""https://docs.google.com/spreadsheets/d/1-1sI1CgmkGLtYav5pFpc8zU1CMdiR2hGtZeWB7zWrbY/edit"", ""BD075!A1:AV2803""), 28, FALSE)"),"CUNDINAMARCA")</f>
        <v>CUNDINAMARCA</v>
      </c>
      <c r="K218" s="369" t="str">
        <f>IFERROR(__xludf.DUMMYFUNCTION("VLOOKUP(D218, IMPORTRANGE(""https://docs.google.com/spreadsheets/d/1-1sI1CgmkGLtYav5pFpc8zU1CMdiR2hGtZeWB7zWrbY/edit"", ""BD075!A1:AV2803""), 29, FALSE)"),"GIRARDOT")</f>
        <v>GIRARDOT</v>
      </c>
      <c r="L218" s="369" t="s">
        <v>224</v>
      </c>
      <c r="M218" s="369"/>
      <c r="N218" s="369" t="str">
        <f>IFERROR(__xludf.DUMMYFUNCTION("VLOOKUP(D218, IMPORTRANGE(""https://docs.google.com/spreadsheets/d/1-1sI1CgmkGLtYav5pFpc8zU1CMdiR2hGtZeWB7zWrbY/edit"", ""BD075!A1:AV2803""), 22, FALSE)"),"")</f>
        <v/>
      </c>
      <c r="O218" s="369" t="str">
        <f>IFERROR(__xludf.DUMMYFUNCTION("VLOOKUP(D218, IMPORTRANGE(""https://docs.google.com/spreadsheets/d/1-1sI1CgmkGLtYav5pFpc8zU1CMdiR2hGtZeWB7zWrbY/edit"", ""BD075!A1:AV2803""), 32, FALSE)"),"BARZALOSA 115 KV")</f>
        <v>BARZALOSA 115 KV</v>
      </c>
      <c r="P218" s="369" t="str">
        <f>IFERROR(__xludf.DUMMYFUNCTION("VLOOKUP(D218, IMPORTRANGE(""https://docs.google.com/spreadsheets/d/1-1sI1CgmkGLtYav5pFpc8zU1CMdiR2hGtZeWB7zWrbY/edit"", ""BD075!A1:AV2803""), 33, FALSE)"),"ENEL COLOMBIA S.A E.S.P.")</f>
        <v>ENEL COLOMBIA S.A E.S.P.</v>
      </c>
      <c r="Q218" s="369" t="str">
        <f>IFERROR(__xludf.DUMMYFUNCTION("VLOOKUP(D218, IMPORTRANGE(""https://docs.google.com/spreadsheets/d/1-1sI1CgmkGLtYav5pFpc8zU1CMdiR2hGtZeWB7zWrbY/edit"", ""BD075!A1:AV2803""), 7, FALSE)"),"SOLAR FV")</f>
        <v>SOLAR FV</v>
      </c>
      <c r="R218" s="369">
        <f t="shared" si="1"/>
        <v>1899</v>
      </c>
      <c r="S218" s="371" t="str">
        <f>IFERROR(__xludf.DUMMYFUNCTION("VLOOKUP(D218, IMPORTRANGE(""https://docs.google.com/spreadsheets/d/1-1sI1CgmkGLtYav5pFpc8zU1CMdiR2hGtZeWB7zWrbY/edit"", ""BD075!A1:AV2803""), 26, FALSE)"),"")</f>
        <v/>
      </c>
      <c r="T218" s="369" t="s">
        <v>47</v>
      </c>
      <c r="U218" s="369" t="str">
        <f>IFERROR(__xludf.DUMMYFUNCTION("VLOOKUP(D218, IMPORTRANGE(""https://docs.google.com/spreadsheets/d/1-1sI1CgmkGLtYav5pFpc8zU1CMdiR2hGtZeWB7zWrbY/edit"", ""BD075!A1:AV2803""),34, FALSE)"),"SI")</f>
        <v>SI</v>
      </c>
      <c r="V218" s="369" t="str">
        <f>IFERROR(__xludf.DUMMYFUNCTION("VLOOKUP(D218, IMPORTRANGE(""https://docs.google.com/spreadsheets/d/1-1sI1CgmkGLtYav5pFpc8zU1CMdiR2hGtZeWB7zWrbY/edit"", ""BD075!A1:AV2803""), 35, FALSE)"),"SUPEDITADO A LA CONSTRUCCIÓN DE LA S/E BARZALOSA 115 KV")</f>
        <v>SUPEDITADO A LA CONSTRUCCIÓN DE LA S/E BARZALOSA 115 KV</v>
      </c>
      <c r="W218" s="369" t="s">
        <v>28</v>
      </c>
      <c r="X218" s="372" t="s">
        <v>631</v>
      </c>
      <c r="Y218" s="373"/>
      <c r="Z218" s="374"/>
      <c r="AA218" s="374"/>
      <c r="AB218" s="375"/>
      <c r="AC218" s="369"/>
      <c r="AD218" s="369" t="s">
        <v>409</v>
      </c>
    </row>
    <row r="219" ht="22.5" hidden="1" customHeight="1">
      <c r="A219" s="213"/>
      <c r="B219" s="368" t="s">
        <v>47</v>
      </c>
      <c r="C219" s="369" t="s">
        <v>28</v>
      </c>
      <c r="D219" s="369">
        <v>583.0</v>
      </c>
      <c r="E219" s="369">
        <v>3382.0</v>
      </c>
      <c r="F219" s="369" t="str">
        <f>IFERROR(__xludf.DUMMYFUNCTION("VLOOKUP(D219, IMPORTRANGE(""https://docs.google.com/spreadsheets/d/1-1sI1CgmkGLtYav5pFpc8zU1CMdiR2hGtZeWB7zWrbY/edit"", ""BD075!A1:AV2803""), 5, FALSE)"),"PCH LA FLORIDA 3,2 MW.")</f>
        <v>PCH LA FLORIDA 3,2 MW.</v>
      </c>
      <c r="G219" s="369" t="str">
        <f>IFERROR(__xludf.DUMMYFUNCTION("VLOOKUP(D219, IMPORTRANGE(""https://docs.google.com/spreadsheets/d/1-1sI1CgmkGLtYav5pFpc8zU1CMdiR2hGtZeWB7zWrbY/edit"", ""BD075!A1:AV2803""), 15, FALSE)"),"PCH LA FLORIDA S.A.S. E.S.P.")</f>
        <v>PCH LA FLORIDA S.A.S. E.S.P.</v>
      </c>
      <c r="H219" s="378"/>
      <c r="I219" s="369" t="s">
        <v>37</v>
      </c>
      <c r="J219" s="369" t="str">
        <f>IFERROR(__xludf.DUMMYFUNCTION("VLOOKUP(D219, IMPORTRANGE(""https://docs.google.com/spreadsheets/d/1-1sI1CgmkGLtYav5pFpc8zU1CMdiR2hGtZeWB7zWrbY/edit"", ""BD075!A1:AV2803""), 28, FALSE)"),"CALDAS")</f>
        <v>CALDAS</v>
      </c>
      <c r="K219" s="369" t="str">
        <f>IFERROR(__xludf.DUMMYFUNCTION("VLOOKUP(D219, IMPORTRANGE(""https://docs.google.com/spreadsheets/d/1-1sI1CgmkGLtYav5pFpc8zU1CMdiR2hGtZeWB7zWrbY/edit"", ""BD075!A1:AV2803""), 29, FALSE)"),"MANIZALES")</f>
        <v>MANIZALES</v>
      </c>
      <c r="L219" s="369" t="s">
        <v>117</v>
      </c>
      <c r="M219" s="378"/>
      <c r="N219" s="369" t="str">
        <f>IFERROR(__xludf.DUMMYFUNCTION("VLOOKUP(D219, IMPORTRANGE(""https://docs.google.com/spreadsheets/d/1-1sI1CgmkGLtYav5pFpc8zU1CMdiR2hGtZeWB7zWrbY/edit"", ""BD075!A1:AV2803""), 22, FALSE)"),"")</f>
        <v/>
      </c>
      <c r="O219" s="369" t="str">
        <f>IFERROR(__xludf.DUMMYFUNCTION("VLOOKUP(D219, IMPORTRANGE(""https://docs.google.com/spreadsheets/d/1-1sI1CgmkGLtYav5pFpc8zU1CMdiR2hGtZeWB7zWrbY/edit"", ""BD075!A1:AV2803""), 32, FALSE)"),"PERALONSO 13.2 KV")</f>
        <v>PERALONSO 13.2 KV</v>
      </c>
      <c r="P219" s="369" t="str">
        <f>IFERROR(__xludf.DUMMYFUNCTION("VLOOKUP(D219, IMPORTRANGE(""https://docs.google.com/spreadsheets/d/1-1sI1CgmkGLtYav5pFpc8zU1CMdiR2hGtZeWB7zWrbY/edit"", ""BD075!A1:AV2803""), 33, FALSE)"),"CENTRAL HIDROELÉCTRICA DE CALDAS S.A. E.S.P. - CHEC")</f>
        <v>CENTRAL HIDROELÉCTRICA DE CALDAS S.A. E.S.P. - CHEC</v>
      </c>
      <c r="Q219" s="369" t="str">
        <f>IFERROR(__xludf.DUMMYFUNCTION("VLOOKUP(D219, IMPORTRANGE(""https://docs.google.com/spreadsheets/d/1-1sI1CgmkGLtYav5pFpc8zU1CMdiR2hGtZeWB7zWrbY/edit"", ""BD075!A1:AV2803""), 7, FALSE)"),"PCH")</f>
        <v>PCH</v>
      </c>
      <c r="R219" s="369">
        <f t="shared" si="1"/>
        <v>1899</v>
      </c>
      <c r="S219" s="371" t="str">
        <f>IFERROR(__xludf.DUMMYFUNCTION("VLOOKUP(D219, IMPORTRANGE(""https://docs.google.com/spreadsheets/d/1-1sI1CgmkGLtYav5pFpc8zU1CMdiR2hGtZeWB7zWrbY/edit"", ""BD075!A1:AV2803""), 26, FALSE)"),"")</f>
        <v/>
      </c>
      <c r="T219" s="369" t="s">
        <v>47</v>
      </c>
      <c r="U219" s="369" t="str">
        <f>IFERROR(__xludf.DUMMYFUNCTION("VLOOKUP(D219, IMPORTRANGE(""https://docs.google.com/spreadsheets/d/1-1sI1CgmkGLtYav5pFpc8zU1CMdiR2hGtZeWB7zWrbY/edit"", ""BD075!A1:AV2803""),34, FALSE)"),"NO")</f>
        <v>NO</v>
      </c>
      <c r="V219" s="369" t="str">
        <f>IFERROR(__xludf.DUMMYFUNCTION("VLOOKUP(D219, IMPORTRANGE(""https://docs.google.com/spreadsheets/d/1-1sI1CgmkGLtYav5pFpc8zU1CMdiR2hGtZeWB7zWrbY/edit"", ""BD075!A1:AV2803""), 35, FALSE)"),"")</f>
        <v/>
      </c>
      <c r="W219" s="369" t="s">
        <v>28</v>
      </c>
      <c r="X219" s="372" t="s">
        <v>631</v>
      </c>
      <c r="Y219" s="373"/>
      <c r="Z219" s="374"/>
      <c r="AA219" s="374"/>
      <c r="AB219" s="375"/>
      <c r="AC219" s="369"/>
      <c r="AD219" s="369" t="s">
        <v>409</v>
      </c>
    </row>
    <row r="220" ht="22.5" hidden="1" customHeight="1">
      <c r="A220" s="213"/>
      <c r="B220" s="368" t="s">
        <v>47</v>
      </c>
      <c r="C220" s="369" t="s">
        <v>28</v>
      </c>
      <c r="D220" s="376" t="s">
        <v>639</v>
      </c>
      <c r="E220" s="377" t="s">
        <v>47</v>
      </c>
      <c r="F220" s="369" t="str">
        <f>IFERROR(__xludf.DUMMYFUNCTION("VLOOKUP(D220, IMPORTRANGE(""https://docs.google.com/spreadsheets/d/1-1sI1CgmkGLtYav5pFpc8zU1CMdiR2hGtZeWB7zWrbY/edit"", ""BD075!A1:AV2803""), 5, FALSE)"),"TERMOTASAJERO SOLAR TRES")</f>
        <v>TERMOTASAJERO SOLAR TRES</v>
      </c>
      <c r="G220" s="369" t="str">
        <f>IFERROR(__xludf.DUMMYFUNCTION("VLOOKUP(D220, IMPORTRANGE(""https://docs.google.com/spreadsheets/d/1-1sI1CgmkGLtYav5pFpc8zU1CMdiR2hGtZeWB7zWrbY/edit"", ""BD075!A1:AV2803""), 15, FALSE)"),"TERMOTASAJERO S.A. E.S.P.")</f>
        <v>TERMOTASAJERO S.A. E.S.P.</v>
      </c>
      <c r="H220" s="378"/>
      <c r="I220" s="369"/>
      <c r="J220" s="369" t="str">
        <f>IFERROR(__xludf.DUMMYFUNCTION("VLOOKUP(D220, IMPORTRANGE(""https://docs.google.com/spreadsheets/d/1-1sI1CgmkGLtYav5pFpc8zU1CMdiR2hGtZeWB7zWrbY/edit"", ""BD075!A1:AV2803""), 28, FALSE)"),"NORTE_DE_SANTANDER")</f>
        <v>NORTE_DE_SANTANDER</v>
      </c>
      <c r="K220" s="369" t="str">
        <f>IFERROR(__xludf.DUMMYFUNCTION("VLOOKUP(D220, IMPORTRANGE(""https://docs.google.com/spreadsheets/d/1-1sI1CgmkGLtYav5pFpc8zU1CMdiR2hGtZeWB7zWrbY/edit"", ""BD075!A1:AV2803""), 29, FALSE)"),"SAN CAYETANO")</f>
        <v>SAN CAYETANO</v>
      </c>
      <c r="L220" s="369"/>
      <c r="M220" s="369"/>
      <c r="N220" s="369" t="str">
        <f>IFERROR(__xludf.DUMMYFUNCTION("VLOOKUP(D220, IMPORTRANGE(""https://docs.google.com/spreadsheets/d/1-1sI1CgmkGLtYav5pFpc8zU1CMdiR2hGtZeWB7zWrbY/edit"", ""BD075!A1:AV2803""), 22, FALSE)"),"")</f>
        <v/>
      </c>
      <c r="O220" s="369" t="str">
        <f>IFERROR(__xludf.DUMMYFUNCTION("VLOOKUP(D220, IMPORTRANGE(""https://docs.google.com/spreadsheets/d/1-1sI1CgmkGLtYav5pFpc8zU1CMdiR2hGtZeWB7zWrbY/edit"", ""BD075!A1:AV2803""), 32, FALSE)"),"BELÉN 34.5 KV")</f>
        <v>BELÉN 34.5 KV</v>
      </c>
      <c r="P220" s="369" t="str">
        <f>IFERROR(__xludf.DUMMYFUNCTION("VLOOKUP(D220, IMPORTRANGE(""https://docs.google.com/spreadsheets/d/1-1sI1CgmkGLtYav5pFpc8zU1CMdiR2hGtZeWB7zWrbY/edit"", ""BD075!A1:AV2803""), 33, FALSE)"),"INFORMACION NO DISPONIBLE")</f>
        <v>INFORMACION NO DISPONIBLE</v>
      </c>
      <c r="Q220" s="369" t="str">
        <f>IFERROR(__xludf.DUMMYFUNCTION("VLOOKUP(D220, IMPORTRANGE(""https://docs.google.com/spreadsheets/d/1-1sI1CgmkGLtYav5pFpc8zU1CMdiR2hGtZeWB7zWrbY/edit"", ""BD075!A1:AV2803""), 7, FALSE)"),"SOLAR FV")</f>
        <v>SOLAR FV</v>
      </c>
      <c r="R220" s="369">
        <f t="shared" si="1"/>
        <v>1899</v>
      </c>
      <c r="S220" s="371" t="str">
        <f>IFERROR(__xludf.DUMMYFUNCTION("VLOOKUP(D220, IMPORTRANGE(""https://docs.google.com/spreadsheets/d/1-1sI1CgmkGLtYav5pFpc8zU1CMdiR2hGtZeWB7zWrbY/edit"", ""BD075!A1:AV2803""), 26, FALSE)"),"")</f>
        <v/>
      </c>
      <c r="T220" s="369" t="s">
        <v>47</v>
      </c>
      <c r="U220" s="369" t="str">
        <f>IFERROR(__xludf.DUMMYFUNCTION("VLOOKUP(D220, IMPORTRANGE(""https://docs.google.com/spreadsheets/d/1-1sI1CgmkGLtYav5pFpc8zU1CMdiR2hGtZeWB7zWrbY/edit"", ""BD075!A1:AV2803""),34, FALSE)"),"NO")</f>
        <v>NO</v>
      </c>
      <c r="V220" s="369" t="str">
        <f>IFERROR(__xludf.DUMMYFUNCTION("VLOOKUP(D220, IMPORTRANGE(""https://docs.google.com/spreadsheets/d/1-1sI1CgmkGLtYav5pFpc8zU1CMdiR2hGtZeWB7zWrbY/edit"", ""BD075!A1:AV2803""), 35, FALSE)"),"")</f>
        <v/>
      </c>
      <c r="W220" s="369" t="s">
        <v>28</v>
      </c>
      <c r="X220" s="372" t="s">
        <v>631</v>
      </c>
      <c r="Y220" s="373"/>
      <c r="Z220" s="374"/>
      <c r="AA220" s="374"/>
      <c r="AB220" s="375"/>
      <c r="AC220" s="369"/>
      <c r="AD220" s="369" t="s">
        <v>409</v>
      </c>
    </row>
    <row r="221" ht="22.5" hidden="1" customHeight="1">
      <c r="A221" s="213"/>
      <c r="B221" s="368" t="s">
        <v>47</v>
      </c>
      <c r="C221" s="369" t="s">
        <v>28</v>
      </c>
      <c r="D221" s="369">
        <v>791.0</v>
      </c>
      <c r="E221" s="369">
        <v>3396.0</v>
      </c>
      <c r="F221" s="369" t="str">
        <f>IFERROR(__xludf.DUMMYFUNCTION("VLOOKUP(D221, IMPORTRANGE(""https://docs.google.com/spreadsheets/d/1-1sI1CgmkGLtYav5pFpc8zU1CMdiR2hGtZeWB7zWrbY/edit"", ""BD075!A1:AV2803""), 5, FALSE)"),"PCH OVEJAS (16,5 MW)")</f>
        <v>PCH OVEJAS (16,5 MW)</v>
      </c>
      <c r="G221" s="369" t="str">
        <f>IFERROR(__xludf.DUMMYFUNCTION("VLOOKUP(D221, IMPORTRANGE(""https://docs.google.com/spreadsheets/d/1-1sI1CgmkGLtYav5pFpc8zU1CMdiR2hGtZeWB7zWrbY/edit"", ""BD075!A1:AV2803""), 15, FALSE)"),"INTEGRAL S.A.")</f>
        <v>INTEGRAL S.A.</v>
      </c>
      <c r="H221" s="378"/>
      <c r="I221" s="369" t="s">
        <v>37</v>
      </c>
      <c r="J221" s="369" t="str">
        <f>IFERROR(__xludf.DUMMYFUNCTION("VLOOKUP(D221, IMPORTRANGE(""https://docs.google.com/spreadsheets/d/1-1sI1CgmkGLtYav5pFpc8zU1CMdiR2hGtZeWB7zWrbY/edit"", ""BD075!A1:AV2803""), 28, FALSE)"),"ANTIOQUIA")</f>
        <v>ANTIOQUIA</v>
      </c>
      <c r="K221" s="369" t="str">
        <f>IFERROR(__xludf.DUMMYFUNCTION("VLOOKUP(D221, IMPORTRANGE(""https://docs.google.com/spreadsheets/d/1-1sI1CgmkGLtYav5pFpc8zU1CMdiR2hGtZeWB7zWrbY/edit"", ""BD075!A1:AV2803""), 29, FALSE)"),"BARBOSA")</f>
        <v>BARBOSA</v>
      </c>
      <c r="L221" s="369" t="s">
        <v>87</v>
      </c>
      <c r="M221" s="369"/>
      <c r="N221" s="369">
        <f>IFERROR(__xludf.DUMMYFUNCTION("VLOOKUP(D221, IMPORTRANGE(""https://docs.google.com/spreadsheets/d/1-1sI1CgmkGLtYav5pFpc8zU1CMdiR2hGtZeWB7zWrbY/edit"", ""BD075!A1:AV2803""), 22, FALSE)"),16.5)</f>
        <v>16.5</v>
      </c>
      <c r="O221" s="369" t="str">
        <f>IFERROR(__xludf.DUMMYFUNCTION("VLOOKUP(D221, IMPORTRANGE(""https://docs.google.com/spreadsheets/d/1-1sI1CgmkGLtYav5pFpc8zU1CMdiR2hGtZeWB7zWrbY/edit"", ""BD075!A1:AV2803""), 32, FALSE)"),"BARBOSA 44 KV KV")</f>
        <v>BARBOSA 44 KV KV</v>
      </c>
      <c r="P221" s="369" t="str">
        <f>IFERROR(__xludf.DUMMYFUNCTION("VLOOKUP(D221, IMPORTRANGE(""https://docs.google.com/spreadsheets/d/1-1sI1CgmkGLtYav5pFpc8zU1CMdiR2hGtZeWB7zWrbY/edit"", ""BD075!A1:AV2803""), 33, FALSE)"),"EMPRESAS PUBLICAS DE MEDELLIN E.S.P.")</f>
        <v>EMPRESAS PUBLICAS DE MEDELLIN E.S.P.</v>
      </c>
      <c r="Q221" s="369" t="str">
        <f>IFERROR(__xludf.DUMMYFUNCTION("VLOOKUP(D221, IMPORTRANGE(""https://docs.google.com/spreadsheets/d/1-1sI1CgmkGLtYav5pFpc8zU1CMdiR2hGtZeWB7zWrbY/edit"", ""BD075!A1:AV2803""), 7, FALSE)"),"PCH")</f>
        <v>PCH</v>
      </c>
      <c r="R221" s="369">
        <f t="shared" si="1"/>
        <v>2024</v>
      </c>
      <c r="S221" s="371">
        <f>IFERROR(__xludf.DUMMYFUNCTION("VLOOKUP(D221, IMPORTRANGE(""https://docs.google.com/spreadsheets/d/1-1sI1CgmkGLtYav5pFpc8zU1CMdiR2hGtZeWB7zWrbY/edit"", ""BD075!A1:AV2803""), 26, FALSE)"),45504.0)</f>
        <v>45504</v>
      </c>
      <c r="T221" s="369" t="s">
        <v>47</v>
      </c>
      <c r="U221" s="369" t="str">
        <f>IFERROR(__xludf.DUMMYFUNCTION("VLOOKUP(D221, IMPORTRANGE(""https://docs.google.com/spreadsheets/d/1-1sI1CgmkGLtYav5pFpc8zU1CMdiR2hGtZeWB7zWrbY/edit"", ""BD075!A1:AV2803""),34, FALSE)"),"NO")</f>
        <v>NO</v>
      </c>
      <c r="V221" s="369" t="str">
        <f>IFERROR(__xludf.DUMMYFUNCTION("VLOOKUP(D221, IMPORTRANGE(""https://docs.google.com/spreadsheets/d/1-1sI1CgmkGLtYav5pFpc8zU1CMdiR2hGtZeWB7zWrbY/edit"", ""BD075!A1:AV2803""), 35, FALSE)"),"SUPEDITADO A: I) LA REPOTENCIACIÓN DEL CORREDOR OCCIDENTE - SAN JERÓNIMO - SANTA FE DE ANTIOQUIA 110 KV A 467 A CON FPO PROPUESTA PARA ABRIL DE 2022; II) LA REPOTENCIACIÓN DEL TRANSFORMADOR SAN JERÓNIMO 110/44 KV A 40 MVA")</f>
        <v>SUPEDITADO A: I) LA REPOTENCIACIÓN DEL CORREDOR OCCIDENTE - SAN JERÓNIMO - SANTA FE DE ANTIOQUIA 110 KV A 467 A CON FPO PROPUESTA PARA ABRIL DE 2022; II) LA REPOTENCIACIÓN DEL TRANSFORMADOR SAN JERÓNIMO 110/44 KV A 40 MVA</v>
      </c>
      <c r="W221" s="369" t="s">
        <v>28</v>
      </c>
      <c r="X221" s="372" t="s">
        <v>631</v>
      </c>
      <c r="Y221" s="373"/>
      <c r="Z221" s="374"/>
      <c r="AA221" s="374"/>
      <c r="AB221" s="375"/>
      <c r="AC221" s="369"/>
      <c r="AD221" s="369" t="s">
        <v>409</v>
      </c>
    </row>
    <row r="222" ht="22.5" hidden="1" customHeight="1">
      <c r="A222" s="213"/>
      <c r="B222" s="368" t="s">
        <v>47</v>
      </c>
      <c r="C222" s="369" t="s">
        <v>28</v>
      </c>
      <c r="D222" s="369">
        <v>431.0</v>
      </c>
      <c r="E222" s="369">
        <v>3375.0</v>
      </c>
      <c r="F222" s="369" t="str">
        <f>IFERROR(__xludf.DUMMYFUNCTION("VLOOKUP(D222, IMPORTRANGE(""https://docs.google.com/spreadsheets/d/1-1sI1CgmkGLtYav5pFpc8zU1CMdiR2hGtZeWB7zWrbY/edit"", ""BD075!A1:AV2803""), 5, FALSE)"),"PROYECTO DE GENERACIÓN EÓLICO COSTA ATLÁNTICA 168 MW SE CARACOLÍ 220 KV")</f>
        <v>PROYECTO DE GENERACIÓN EÓLICO COSTA ATLÁNTICA 168 MW SE CARACOLÍ 220 KV</v>
      </c>
      <c r="G222" s="369" t="str">
        <f>IFERROR(__xludf.DUMMYFUNCTION("VLOOKUP(D222, IMPORTRANGE(""https://docs.google.com/spreadsheets/d/1-1sI1CgmkGLtYav5pFpc8zU1CMdiR2hGtZeWB7zWrbY/edit"", ""BD075!A1:AV2803""), 15, FALSE)"),"EÓLICA COSTA ATLÁNTICA S.A.S. E.S.P.")</f>
        <v>EÓLICA COSTA ATLÁNTICA S.A.S. E.S.P.</v>
      </c>
      <c r="H222" s="378"/>
      <c r="I222" s="369" t="s">
        <v>37</v>
      </c>
      <c r="J222" s="369" t="str">
        <f>IFERROR(__xludf.DUMMYFUNCTION("VLOOKUP(D222, IMPORTRANGE(""https://docs.google.com/spreadsheets/d/1-1sI1CgmkGLtYav5pFpc8zU1CMdiR2hGtZeWB7zWrbY/edit"", ""BD075!A1:AV2803""), 28, FALSE)"),"ATLANTICO")</f>
        <v>ATLANTICO</v>
      </c>
      <c r="K222" s="369" t="str">
        <f>IFERROR(__xludf.DUMMYFUNCTION("VLOOKUP(D222, IMPORTRANGE(""https://docs.google.com/spreadsheets/d/1-1sI1CgmkGLtYav5pFpc8zU1CMdiR2hGtZeWB7zWrbY/edit"", ""BD075!A1:AV2803""), 29, FALSE)"),"PUERTO COLOMBIA")</f>
        <v>PUERTO COLOMBIA</v>
      </c>
      <c r="L222" s="369" t="s">
        <v>197</v>
      </c>
      <c r="M222" s="369"/>
      <c r="N222" s="369" t="str">
        <f>IFERROR(__xludf.DUMMYFUNCTION("VLOOKUP(D222, IMPORTRANGE(""https://docs.google.com/spreadsheets/d/1-1sI1CgmkGLtYav5pFpc8zU1CMdiR2hGtZeWB7zWrbY/edit"", ""BD075!A1:AV2803""), 22, FALSE)"),"")</f>
        <v/>
      </c>
      <c r="O222" s="369" t="str">
        <f>IFERROR(__xludf.DUMMYFUNCTION("VLOOKUP(D222, IMPORTRANGE(""https://docs.google.com/spreadsheets/d/1-1sI1CgmkGLtYav5pFpc8zU1CMdiR2hGtZeWB7zWrbY/edit"", ""BD075!A1:AV2803""), 32, FALSE)"),"CARACOLI 220 KV")</f>
        <v>CARACOLI 220 KV</v>
      </c>
      <c r="P222" s="369" t="str">
        <f>IFERROR(__xludf.DUMMYFUNCTION("VLOOKUP(D222, IMPORTRANGE(""https://docs.google.com/spreadsheets/d/1-1sI1CgmkGLtYav5pFpc8zU1CMdiR2hGtZeWB7zWrbY/edit"", ""BD075!A1:AV2803""), 33, FALSE)"),"ISA INTERCOLOMBIA S.A. E.S.P.")</f>
        <v>ISA INTERCOLOMBIA S.A. E.S.P.</v>
      </c>
      <c r="Q222" s="369" t="str">
        <f>IFERROR(__xludf.DUMMYFUNCTION("VLOOKUP(D222, IMPORTRANGE(""https://docs.google.com/spreadsheets/d/1-1sI1CgmkGLtYav5pFpc8zU1CMdiR2hGtZeWB7zWrbY/edit"", ""BD075!A1:AV2803""), 7, FALSE)"),"EÓLICA")</f>
        <v>EÓLICA</v>
      </c>
      <c r="R222" s="369">
        <f t="shared" si="1"/>
        <v>1899</v>
      </c>
      <c r="S222" s="371" t="str">
        <f>IFERROR(__xludf.DUMMYFUNCTION("VLOOKUP(D222, IMPORTRANGE(""https://docs.google.com/spreadsheets/d/1-1sI1CgmkGLtYav5pFpc8zU1CMdiR2hGtZeWB7zWrbY/edit"", ""BD075!A1:AV2803""), 26, FALSE)"),"")</f>
        <v/>
      </c>
      <c r="T222" s="369" t="s">
        <v>47</v>
      </c>
      <c r="U222" s="369" t="str">
        <f>IFERROR(__xludf.DUMMYFUNCTION("VLOOKUP(D222, IMPORTRANGE(""https://docs.google.com/spreadsheets/d/1-1sI1CgmkGLtYav5pFpc8zU1CMdiR2hGtZeWB7zWrbY/edit"", ""BD075!A1:AV2803""),34, FALSE)"),"NO")</f>
        <v>NO</v>
      </c>
      <c r="V222" s="369" t="str">
        <f>IFERROR(__xludf.DUMMYFUNCTION("VLOOKUP(D222, IMPORTRANGE(""https://docs.google.com/spreadsheets/d/1-1sI1CgmkGLtYav5pFpc8zU1CMdiR2hGtZeWB7zWrbY/edit"", ""BD075!A1:AV2803""), 35, FALSE)"),"")</f>
        <v/>
      </c>
      <c r="W222" s="369" t="s">
        <v>28</v>
      </c>
      <c r="X222" s="372" t="s">
        <v>631</v>
      </c>
      <c r="Y222" s="373"/>
      <c r="Z222" s="374"/>
      <c r="AA222" s="374"/>
      <c r="AB222" s="375"/>
      <c r="AC222" s="369"/>
      <c r="AD222" s="369" t="s">
        <v>409</v>
      </c>
    </row>
    <row r="223" ht="22.5" hidden="1" customHeight="1">
      <c r="A223" s="213"/>
      <c r="B223" s="368" t="s">
        <v>47</v>
      </c>
      <c r="C223" s="369" t="s">
        <v>28</v>
      </c>
      <c r="D223" s="369">
        <v>236.0</v>
      </c>
      <c r="E223" s="369">
        <v>3301.0</v>
      </c>
      <c r="F223" s="369" t="str">
        <f>IFERROR(__xludf.DUMMYFUNCTION("VLOOKUP(D223, IMPORTRANGE(""https://docs.google.com/spreadsheets/d/1-1sI1CgmkGLtYav5pFpc8zU1CMdiR2hGtZeWB7zWrbY/edit"", ""BD075!A1:AV2803""), 5, FALSE)"),"ATLANTICO SOLAR I BARANOA DE 19,3 MW (ATLÁNTICO SOLAR | POLO NUEVO, DE 19.3 MW)")</f>
        <v>ATLANTICO SOLAR I BARANOA DE 19,3 MW (ATLÁNTICO SOLAR | POLO NUEVO, DE 19.3 MW)</v>
      </c>
      <c r="G223" s="369" t="str">
        <f>IFERROR(__xludf.DUMMYFUNCTION("VLOOKUP(D223, IMPORTRANGE(""https://docs.google.com/spreadsheets/d/1-1sI1CgmkGLtYav5pFpc8zU1CMdiR2hGtZeWB7zWrbY/edit"", ""BD075!A1:AV2803""), 15, FALSE)"),"TECHNOELITE GREEN ENERGY")</f>
        <v>TECHNOELITE GREEN ENERGY</v>
      </c>
      <c r="H223" s="369" t="s">
        <v>640</v>
      </c>
      <c r="I223" s="369" t="s">
        <v>45</v>
      </c>
      <c r="J223" s="369" t="str">
        <f>IFERROR(__xludf.DUMMYFUNCTION("VLOOKUP(D223, IMPORTRANGE(""https://docs.google.com/spreadsheets/d/1-1sI1CgmkGLtYav5pFpc8zU1CMdiR2hGtZeWB7zWrbY/edit"", ""BD075!A1:AV2803""), 28, FALSE)"),"ATLANTICO")</f>
        <v>ATLANTICO</v>
      </c>
      <c r="K223" s="369" t="str">
        <f>IFERROR(__xludf.DUMMYFUNCTION("VLOOKUP(D223, IMPORTRANGE(""https://docs.google.com/spreadsheets/d/1-1sI1CgmkGLtYav5pFpc8zU1CMdiR2hGtZeWB7zWrbY/edit"", ""BD075!A1:AV2803""), 29, FALSE)"),"BARANOA")</f>
        <v>BARANOA</v>
      </c>
      <c r="L223" s="369" t="s">
        <v>38</v>
      </c>
      <c r="M223" s="378"/>
      <c r="N223" s="369" t="str">
        <f>IFERROR(__xludf.DUMMYFUNCTION("VLOOKUP(D223, IMPORTRANGE(""https://docs.google.com/spreadsheets/d/1-1sI1CgmkGLtYav5pFpc8zU1CMdiR2hGtZeWB7zWrbY/edit"", ""BD075!A1:AV2803""), 22, FALSE)"),"")</f>
        <v/>
      </c>
      <c r="O223" s="369" t="str">
        <f>IFERROR(__xludf.DUMMYFUNCTION("VLOOKUP(D223, IMPORTRANGE(""https://docs.google.com/spreadsheets/d/1-1sI1CgmkGLtYav5pFpc8zU1CMdiR2hGtZeWB7zWrbY/edit"", ""BD075!A1:AV2803""), 32, FALSE)"),"BARANOA 34.5 KV")</f>
        <v>BARANOA 34.5 KV</v>
      </c>
      <c r="P223" s="369" t="str">
        <f>IFERROR(__xludf.DUMMYFUNCTION("VLOOKUP(D223, IMPORTRANGE(""https://docs.google.com/spreadsheets/d/1-1sI1CgmkGLtYav5pFpc8zU1CMdiR2hGtZeWB7zWrbY/edit"", ""BD075!A1:AV2803""), 33, FALSE)"),"CARIBE SOL DE LA COSTA S.A. E.S.P. _ AIR-E")</f>
        <v>CARIBE SOL DE LA COSTA S.A. E.S.P. _ AIR-E</v>
      </c>
      <c r="Q223" s="369" t="str">
        <f>IFERROR(__xludf.DUMMYFUNCTION("VLOOKUP(D223, IMPORTRANGE(""https://docs.google.com/spreadsheets/d/1-1sI1CgmkGLtYav5pFpc8zU1CMdiR2hGtZeWB7zWrbY/edit"", ""BD075!A1:AV2803""), 7, FALSE)"),"SOLAR FV")</f>
        <v>SOLAR FV</v>
      </c>
      <c r="R223" s="369">
        <f t="shared" si="1"/>
        <v>1899</v>
      </c>
      <c r="S223" s="371" t="str">
        <f>IFERROR(__xludf.DUMMYFUNCTION("VLOOKUP(D223, IMPORTRANGE(""https://docs.google.com/spreadsheets/d/1-1sI1CgmkGLtYav5pFpc8zU1CMdiR2hGtZeWB7zWrbY/edit"", ""BD075!A1:AV2803""), 26, FALSE)"),"")</f>
        <v/>
      </c>
      <c r="T223" s="369" t="s">
        <v>47</v>
      </c>
      <c r="U223" s="369" t="str">
        <f>IFERROR(__xludf.DUMMYFUNCTION("VLOOKUP(D223, IMPORTRANGE(""https://docs.google.com/spreadsheets/d/1-1sI1CgmkGLtYav5pFpc8zU1CMdiR2hGtZeWB7zWrbY/edit"", ""BD075!A1:AV2803""),34, FALSE)"),"NO")</f>
        <v>NO</v>
      </c>
      <c r="V223" s="369" t="str">
        <f>IFERROR(__xludf.DUMMYFUNCTION("VLOOKUP(D223, IMPORTRANGE(""https://docs.google.com/spreadsheets/d/1-1sI1CgmkGLtYav5pFpc8zU1CMdiR2hGtZeWB7zWrbY/edit"", ""BD075!A1:AV2803""), 35, FALSE)"),"")</f>
        <v/>
      </c>
      <c r="W223" s="369" t="s">
        <v>28</v>
      </c>
      <c r="X223" s="372" t="s">
        <v>631</v>
      </c>
      <c r="Y223" s="373"/>
      <c r="Z223" s="374"/>
      <c r="AA223" s="374"/>
      <c r="AB223" s="375"/>
      <c r="AC223" s="369"/>
      <c r="AD223" s="369" t="s">
        <v>409</v>
      </c>
    </row>
    <row r="224" ht="22.5" hidden="1" customHeight="1">
      <c r="A224" s="213"/>
      <c r="B224" s="368" t="s">
        <v>27</v>
      </c>
      <c r="C224" s="369" t="s">
        <v>28</v>
      </c>
      <c r="D224" s="369">
        <v>671.0</v>
      </c>
      <c r="E224" s="369">
        <v>3194.0</v>
      </c>
      <c r="F224" s="369" t="str">
        <f>IFERROR(__xludf.DUMMYFUNCTION("VLOOKUP(D224, IMPORTRANGE(""https://docs.google.com/spreadsheets/d/1-1sI1CgmkGLtYav5pFpc8zU1CMdiR2hGtZeWB7zWrbY/edit"", ""BD075!A1:AV2803""), 5, FALSE)"),"PARQUE SOLAR FOTOVOLTAICO MANGLARES (99.9 MW)")</f>
        <v>PARQUE SOLAR FOTOVOLTAICO MANGLARES (99.9 MW)</v>
      </c>
      <c r="G224" s="369" t="str">
        <f>IFERROR(__xludf.DUMMYFUNCTION("VLOOKUP(D224, IMPORTRANGE(""https://docs.google.com/spreadsheets/d/1-1sI1CgmkGLtYav5pFpc8zU1CMdiR2hGtZeWB7zWrbY/edit"", ""BD075!A1:AV2803""), 15, FALSE)"),"FOTOVOLTAICO ARRAYANES S.A.S.")</f>
        <v>FOTOVOLTAICO ARRAYANES S.A.S.</v>
      </c>
      <c r="H224" s="369" t="s">
        <v>641</v>
      </c>
      <c r="I224" s="369" t="s">
        <v>42</v>
      </c>
      <c r="J224" s="369" t="str">
        <f>IFERROR(__xludf.DUMMYFUNCTION("VLOOKUP(D224, IMPORTRANGE(""https://docs.google.com/spreadsheets/d/1-1sI1CgmkGLtYav5pFpc8zU1CMdiR2hGtZeWB7zWrbY/edit"", ""BD075!A1:AV2803""), 28, FALSE)"),"ANTIOQUIA")</f>
        <v>ANTIOQUIA</v>
      </c>
      <c r="K224" s="369" t="str">
        <f>IFERROR(__xludf.DUMMYFUNCTION("VLOOKUP(D224, IMPORTRANGE(""https://docs.google.com/spreadsheets/d/1-1sI1CgmkGLtYav5pFpc8zU1CMdiR2hGtZeWB7zWrbY/edit"", ""BD075!A1:AV2803""), 29, FALSE)"),"TURBO")</f>
        <v>TURBO</v>
      </c>
      <c r="L224" s="369" t="s">
        <v>197</v>
      </c>
      <c r="M224" s="369"/>
      <c r="N224" s="369" t="str">
        <f>IFERROR(__xludf.DUMMYFUNCTION("VLOOKUP(D224, IMPORTRANGE(""https://docs.google.com/spreadsheets/d/1-1sI1CgmkGLtYav5pFpc8zU1CMdiR2hGtZeWB7zWrbY/edit"", ""BD075!A1:AV2803""), 22, FALSE)"),"")</f>
        <v/>
      </c>
      <c r="O224" s="369" t="str">
        <f>IFERROR(__xludf.DUMMYFUNCTION("VLOOKUP(D224, IMPORTRANGE(""https://docs.google.com/spreadsheets/d/1-1sI1CgmkGLtYav5pFpc8zU1CMdiR2hGtZeWB7zWrbY/edit"", ""BD075!A1:AV2803""), 32, FALSE)"),"URABA 110 KV")</f>
        <v>URABA 110 KV</v>
      </c>
      <c r="P224" s="369" t="str">
        <f>IFERROR(__xludf.DUMMYFUNCTION("VLOOKUP(D224, IMPORTRANGE(""https://docs.google.com/spreadsheets/d/1-1sI1CgmkGLtYav5pFpc8zU1CMdiR2hGtZeWB7zWrbY/edit"", ""BD075!A1:AV2803""), 33, FALSE)"),"EMPRESAS PUBLICAS DE MEDELLIN E.S.P.")</f>
        <v>EMPRESAS PUBLICAS DE MEDELLIN E.S.P.</v>
      </c>
      <c r="Q224" s="369" t="str">
        <f>IFERROR(__xludf.DUMMYFUNCTION("VLOOKUP(D224, IMPORTRANGE(""https://docs.google.com/spreadsheets/d/1-1sI1CgmkGLtYav5pFpc8zU1CMdiR2hGtZeWB7zWrbY/edit"", ""BD075!A1:AV2803""), 7, FALSE)"),"SOLAR FV")</f>
        <v>SOLAR FV</v>
      </c>
      <c r="R224" s="369">
        <f t="shared" si="1"/>
        <v>1899</v>
      </c>
      <c r="S224" s="371" t="str">
        <f>IFERROR(__xludf.DUMMYFUNCTION("VLOOKUP(D224, IMPORTRANGE(""https://docs.google.com/spreadsheets/d/1-1sI1CgmkGLtYav5pFpc8zU1CMdiR2hGtZeWB7zWrbY/edit"", ""BD075!A1:AV2803""), 26, FALSE)"),"")</f>
        <v/>
      </c>
      <c r="T224" s="369" t="s">
        <v>47</v>
      </c>
      <c r="U224" s="369" t="str">
        <f>IFERROR(__xludf.DUMMYFUNCTION("VLOOKUP(D224, IMPORTRANGE(""https://docs.google.com/spreadsheets/d/1-1sI1CgmkGLtYav5pFpc8zU1CMdiR2hGtZeWB7zWrbY/edit"", ""BD075!A1:AV2803""),34, FALSE)"),"SI")</f>
        <v>SI</v>
      </c>
      <c r="V224" s="369" t="str">
        <f>IFERROR(__xludf.DUMMYFUNCTION("VLOOKUP(D224, IMPORTRANGE(""https://docs.google.com/spreadsheets/d/1-1sI1CgmkGLtYav5pFpc8zU1CMdiR2hGtZeWB7zWrbY/edit"", ""BD075!A1:AV2803""), 35, FALSE)"),"SUPEDITADO AL AUMENTO DE CAPACIDAD DE LAS LÍNEAS OCCIDENTE - SAN JERÓNIMO 1 110 KV Y SANTA FÉ DE ANTIOQUIA - SAN JERÓNIMO 1 110 KV")</f>
        <v>SUPEDITADO AL AUMENTO DE CAPACIDAD DE LAS LÍNEAS OCCIDENTE - SAN JERÓNIMO 1 110 KV Y SANTA FÉ DE ANTIOQUIA - SAN JERÓNIMO 1 110 KV</v>
      </c>
      <c r="W224" s="369" t="s">
        <v>28</v>
      </c>
      <c r="X224" s="372" t="s">
        <v>631</v>
      </c>
      <c r="Y224" s="373"/>
      <c r="Z224" s="374"/>
      <c r="AA224" s="374"/>
      <c r="AB224" s="375"/>
      <c r="AC224" s="369"/>
      <c r="AD224" s="369" t="s">
        <v>409</v>
      </c>
    </row>
    <row r="225" ht="22.5" hidden="1" customHeight="1">
      <c r="A225" s="213"/>
      <c r="B225" s="368" t="s">
        <v>47</v>
      </c>
      <c r="C225" s="369" t="s">
        <v>28</v>
      </c>
      <c r="D225" s="369" t="s">
        <v>642</v>
      </c>
      <c r="E225" s="369">
        <v>3383.0</v>
      </c>
      <c r="F225" s="369" t="str">
        <f>IFERROR(__xludf.DUMMYFUNCTION("VLOOKUP(D225, IMPORTRANGE(""https://docs.google.com/spreadsheets/d/1-1sI1CgmkGLtYav5pFpc8zU1CMdiR2hGtZeWB7zWrbY/edit"", ""BD075!A1:AV2803""), 5, FALSE)"),"PALERMO 2")</f>
        <v>PALERMO 2</v>
      </c>
      <c r="G225" s="369" t="str">
        <f>IFERROR(__xludf.DUMMYFUNCTION("VLOOKUP(D225, IMPORTRANGE(""https://docs.google.com/spreadsheets/d/1-1sI1CgmkGLtYav5pFpc8zU1CMdiR2hGtZeWB7zWrbY/edit"", ""BD075!A1:AV2803""), 15, FALSE)"),"GON S.A.S.")</f>
        <v>GON S.A.S.</v>
      </c>
      <c r="H225" s="378"/>
      <c r="I225" s="369" t="s">
        <v>37</v>
      </c>
      <c r="J225" s="369" t="str">
        <f>IFERROR(__xludf.DUMMYFUNCTION("VLOOKUP(D225, IMPORTRANGE(""https://docs.google.com/spreadsheets/d/1-1sI1CgmkGLtYav5pFpc8zU1CMdiR2hGtZeWB7zWrbY/edit"", ""BD075!A1:AV2803""), 28, FALSE)"),"HUILA")</f>
        <v>HUILA</v>
      </c>
      <c r="K225" s="369" t="str">
        <f>IFERROR(__xludf.DUMMYFUNCTION("VLOOKUP(D225, IMPORTRANGE(""https://docs.google.com/spreadsheets/d/1-1sI1CgmkGLtYav5pFpc8zU1CMdiR2hGtZeWB7zWrbY/edit"", ""BD075!A1:AV2803""), 29, FALSE)"),"PALERMO")</f>
        <v>PALERMO</v>
      </c>
      <c r="L225" s="369" t="s">
        <v>194</v>
      </c>
      <c r="M225" s="369"/>
      <c r="N225" s="369">
        <f>IFERROR(__xludf.DUMMYFUNCTION("VLOOKUP(D225, IMPORTRANGE(""https://docs.google.com/spreadsheets/d/1-1sI1CgmkGLtYav5pFpc8zU1CMdiR2hGtZeWB7zWrbY/edit"", ""BD075!A1:AV2803""), 22, FALSE)"),9.9)</f>
        <v>9.9</v>
      </c>
      <c r="O225" s="369" t="str">
        <f>IFERROR(__xludf.DUMMYFUNCTION("VLOOKUP(D225, IMPORTRANGE(""https://docs.google.com/spreadsheets/d/1-1sI1CgmkGLtYav5pFpc8zU1CMdiR2hGtZeWB7zWrbY/edit"", ""BD075!A1:AV2803""), 32, FALSE)"),"EL BOTE 34.5 KV")</f>
        <v>EL BOTE 34.5 KV</v>
      </c>
      <c r="P225" s="369" t="str">
        <f>IFERROR(__xludf.DUMMYFUNCTION("VLOOKUP(D225, IMPORTRANGE(""https://docs.google.com/spreadsheets/d/1-1sI1CgmkGLtYav5pFpc8zU1CMdiR2hGtZeWB7zWrbY/edit"", ""BD075!A1:AV2803""), 33, FALSE)"),"ELECTRIFICADORA DEL HUILA S.A. E.S.P")</f>
        <v>ELECTRIFICADORA DEL HUILA S.A. E.S.P</v>
      </c>
      <c r="Q225" s="369" t="str">
        <f>IFERROR(__xludf.DUMMYFUNCTION("VLOOKUP(D225, IMPORTRANGE(""https://docs.google.com/spreadsheets/d/1-1sI1CgmkGLtYav5pFpc8zU1CMdiR2hGtZeWB7zWrbY/edit"", ""BD075!A1:AV2803""), 7, FALSE)"),"SOLAR FV")</f>
        <v>SOLAR FV</v>
      </c>
      <c r="R225" s="369">
        <f t="shared" si="1"/>
        <v>2024</v>
      </c>
      <c r="S225" s="371">
        <f>IFERROR(__xludf.DUMMYFUNCTION("VLOOKUP(D225, IMPORTRANGE(""https://docs.google.com/spreadsheets/d/1-1sI1CgmkGLtYav5pFpc8zU1CMdiR2hGtZeWB7zWrbY/edit"", ""BD075!A1:AV2803""), 26, FALSE)"),45657.0)</f>
        <v>45657</v>
      </c>
      <c r="T225" s="369" t="s">
        <v>47</v>
      </c>
      <c r="U225" s="369" t="str">
        <f>IFERROR(__xludf.DUMMYFUNCTION("VLOOKUP(D225, IMPORTRANGE(""https://docs.google.com/spreadsheets/d/1-1sI1CgmkGLtYav5pFpc8zU1CMdiR2hGtZeWB7zWrbY/edit"", ""BD075!A1:AV2803""),34, FALSE)"),"SI")</f>
        <v>SI</v>
      </c>
      <c r="V225" s="369" t="str">
        <f>IFERROR(__xludf.DUMMYFUNCTION("VLOOKUP(D225,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225" s="369" t="s">
        <v>28</v>
      </c>
      <c r="X225" s="372" t="s">
        <v>631</v>
      </c>
      <c r="Y225" s="373"/>
      <c r="Z225" s="374"/>
      <c r="AA225" s="374"/>
      <c r="AB225" s="375"/>
      <c r="AC225" s="369"/>
      <c r="AD225" s="369" t="s">
        <v>409</v>
      </c>
    </row>
    <row r="226" ht="22.5" hidden="1" customHeight="1">
      <c r="A226" s="213"/>
      <c r="B226" s="368" t="s">
        <v>47</v>
      </c>
      <c r="C226" s="369" t="s">
        <v>28</v>
      </c>
      <c r="D226" s="369">
        <v>1001.0</v>
      </c>
      <c r="E226" s="377" t="s">
        <v>47</v>
      </c>
      <c r="F226" s="369" t="str">
        <f>IFERROR(__xludf.DUMMYFUNCTION("VLOOKUP(D226, IMPORTRANGE(""https://docs.google.com/spreadsheets/d/1-1sI1CgmkGLtYav5pFpc8zU1CMdiR2hGtZeWB7zWrbY/edit"", ""BD075!A1:AV2803""), 5, FALSE)"),"CHINCHINÁ 19.9 MW")</f>
        <v>CHINCHINÁ 19.9 MW</v>
      </c>
      <c r="G226" s="369" t="str">
        <f>IFERROR(__xludf.DUMMYFUNCTION("VLOOKUP(D226, IMPORTRANGE(""https://docs.google.com/spreadsheets/d/1-1sI1CgmkGLtYav5pFpc8zU1CMdiR2hGtZeWB7zWrbY/edit"", ""BD075!A1:AV2803""), 15, FALSE)"),"PARQUE SOLAR COLOMBIA XII S.A.S. - E.S.P.")</f>
        <v>PARQUE SOLAR COLOMBIA XII S.A.S. - E.S.P.</v>
      </c>
      <c r="H226" s="378"/>
      <c r="I226" s="369" t="s">
        <v>37</v>
      </c>
      <c r="J226" s="369" t="str">
        <f>IFERROR(__xludf.DUMMYFUNCTION("VLOOKUP(D226, IMPORTRANGE(""https://docs.google.com/spreadsheets/d/1-1sI1CgmkGLtYav5pFpc8zU1CMdiR2hGtZeWB7zWrbY/edit"", ""BD075!A1:AV2803""), 28, FALSE)"),"CALDAS")</f>
        <v>CALDAS</v>
      </c>
      <c r="K226" s="369" t="str">
        <f>IFERROR(__xludf.DUMMYFUNCTION("VLOOKUP(D226, IMPORTRANGE(""https://docs.google.com/spreadsheets/d/1-1sI1CgmkGLtYav5pFpc8zU1CMdiR2hGtZeWB7zWrbY/edit"", ""BD075!A1:AV2803""), 29, FALSE)"),"MANIZALES")</f>
        <v>MANIZALES</v>
      </c>
      <c r="L226" s="369" t="s">
        <v>117</v>
      </c>
      <c r="M226" s="369"/>
      <c r="N226" s="369" t="str">
        <f>IFERROR(__xludf.DUMMYFUNCTION("VLOOKUP(D226, IMPORTRANGE(""https://docs.google.com/spreadsheets/d/1-1sI1CgmkGLtYav5pFpc8zU1CMdiR2hGtZeWB7zWrbY/edit"", ""BD075!A1:AV2803""), 22, FALSE)"),"")</f>
        <v/>
      </c>
      <c r="O226" s="369" t="str">
        <f>IFERROR(__xludf.DUMMYFUNCTION("VLOOKUP(D226, IMPORTRANGE(""https://docs.google.com/spreadsheets/d/1-1sI1CgmkGLtYav5pFpc8zU1CMdiR2hGtZeWB7zWrbY/edit"", ""BD075!A1:AV2803""), 32, FALSE)"),"MANIZALES 33 KV")</f>
        <v>MANIZALES 33 KV</v>
      </c>
      <c r="P226" s="369" t="str">
        <f>IFERROR(__xludf.DUMMYFUNCTION("VLOOKUP(D226, IMPORTRANGE(""https://docs.google.com/spreadsheets/d/1-1sI1CgmkGLtYav5pFpc8zU1CMdiR2hGtZeWB7zWrbY/edit"", ""BD075!A1:AV2803""), 33, FALSE)"),"CENTRAL HIDROELÉCTRICA DE CALDAS S.A. E.S.P. - CHEC")</f>
        <v>CENTRAL HIDROELÉCTRICA DE CALDAS S.A. E.S.P. - CHEC</v>
      </c>
      <c r="Q226" s="369" t="str">
        <f>IFERROR(__xludf.DUMMYFUNCTION("VLOOKUP(D226, IMPORTRANGE(""https://docs.google.com/spreadsheets/d/1-1sI1CgmkGLtYav5pFpc8zU1CMdiR2hGtZeWB7zWrbY/edit"", ""BD075!A1:AV2803""), 7, FALSE)"),"SOLAR FV")</f>
        <v>SOLAR FV</v>
      </c>
      <c r="R226" s="369">
        <f t="shared" si="1"/>
        <v>1899</v>
      </c>
      <c r="S226" s="371" t="str">
        <f>IFERROR(__xludf.DUMMYFUNCTION("VLOOKUP(D226, IMPORTRANGE(""https://docs.google.com/spreadsheets/d/1-1sI1CgmkGLtYav5pFpc8zU1CMdiR2hGtZeWB7zWrbY/edit"", ""BD075!A1:AV2803""), 26, FALSE)"),"")</f>
        <v/>
      </c>
      <c r="T226" s="369" t="s">
        <v>47</v>
      </c>
      <c r="U226" s="369" t="str">
        <f>IFERROR(__xludf.DUMMYFUNCTION("VLOOKUP(D226, IMPORTRANGE(""https://docs.google.com/spreadsheets/d/1-1sI1CgmkGLtYav5pFpc8zU1CMdiR2hGtZeWB7zWrbY/edit"", ""BD075!A1:AV2803""),34, FALSE)"),"NO")</f>
        <v>NO</v>
      </c>
      <c r="V226" s="369" t="str">
        <f>IFERROR(__xludf.DUMMYFUNCTION("VLOOKUP(D226, IMPORTRANGE(""https://docs.google.com/spreadsheets/d/1-1sI1CgmkGLtYav5pFpc8zU1CMdiR2hGtZeWB7zWrbY/edit"", ""BD075!A1:AV2803""), 35, FALSE)"),"")</f>
        <v/>
      </c>
      <c r="W226" s="369" t="s">
        <v>28</v>
      </c>
      <c r="X226" s="372" t="s">
        <v>631</v>
      </c>
      <c r="Y226" s="373"/>
      <c r="Z226" s="374"/>
      <c r="AA226" s="374"/>
      <c r="AB226" s="375"/>
      <c r="AC226" s="369"/>
      <c r="AD226" s="369" t="s">
        <v>409</v>
      </c>
    </row>
    <row r="227" ht="22.5" hidden="1" customHeight="1">
      <c r="A227" s="213"/>
      <c r="B227" s="368" t="s">
        <v>47</v>
      </c>
      <c r="C227" s="369" t="s">
        <v>28</v>
      </c>
      <c r="D227" s="369">
        <v>62.0</v>
      </c>
      <c r="E227" s="369">
        <v>3387.0</v>
      </c>
      <c r="F227" s="369" t="str">
        <f>IFERROR(__xludf.DUMMYFUNCTION("VLOOKUP(D227, IMPORTRANGE(""https://docs.google.com/spreadsheets/d/1-1sI1CgmkGLtYav5pFpc8zU1CMdiR2hGtZeWB7zWrbY/edit"", ""BD075!A1:AV2803""), 5, FALSE)"),"PCH MULATOS I (9,23MW)")</f>
        <v>PCH MULATOS I (9,23MW)</v>
      </c>
      <c r="G227" s="369" t="str">
        <f>IFERROR(__xludf.DUMMYFUNCTION("VLOOKUP(D227, IMPORTRANGE(""https://docs.google.com/spreadsheets/d/1-1sI1CgmkGLtYav5pFpc8zU1CMdiR2hGtZeWB7zWrbY/edit"", ""BD075!A1:AV2803""), 15, FALSE)"),"HIDROELECTRICA RIO MULATOS S.A. E.S.P.")</f>
        <v>HIDROELECTRICA RIO MULATOS S.A. E.S.P.</v>
      </c>
      <c r="H227" s="378"/>
      <c r="I227" s="369" t="s">
        <v>37</v>
      </c>
      <c r="J227" s="369" t="str">
        <f>IFERROR(__xludf.DUMMYFUNCTION("VLOOKUP(D227, IMPORTRANGE(""https://docs.google.com/spreadsheets/d/1-1sI1CgmkGLtYav5pFpc8zU1CMdiR2hGtZeWB7zWrbY/edit"", ""BD075!A1:AV2803""), 28, FALSE)"),"ANTIOQUIA")</f>
        <v>ANTIOQUIA</v>
      </c>
      <c r="K227" s="369" t="str">
        <f>IFERROR(__xludf.DUMMYFUNCTION("VLOOKUP(D227, IMPORTRANGE(""https://docs.google.com/spreadsheets/d/1-1sI1CgmkGLtYav5pFpc8zU1CMdiR2hGtZeWB7zWrbY/edit"", ""BD075!A1:AV2803""), 29, FALSE)"),"TARSO")</f>
        <v>TARSO</v>
      </c>
      <c r="L227" s="369" t="s">
        <v>87</v>
      </c>
      <c r="M227" s="378"/>
      <c r="N227" s="369" t="str">
        <f>IFERROR(__xludf.DUMMYFUNCTION("VLOOKUP(D227, IMPORTRANGE(""https://docs.google.com/spreadsheets/d/1-1sI1CgmkGLtYav5pFpc8zU1CMdiR2hGtZeWB7zWrbY/edit"", ""BD075!A1:AV2803""), 22, FALSE)"),"")</f>
        <v/>
      </c>
      <c r="O227" s="369" t="str">
        <f>IFERROR(__xludf.DUMMYFUNCTION("VLOOKUP(D227, IMPORTRANGE(""https://docs.google.com/spreadsheets/d/1-1sI1CgmkGLtYav5pFpc8zU1CMdiR2hGtZeWB7zWrbY/edit"", ""BD075!A1:AV2803""), 32, FALSE)"),"BOLOMBOLO 44 KV")</f>
        <v>BOLOMBOLO 44 KV</v>
      </c>
      <c r="P227" s="369" t="str">
        <f>IFERROR(__xludf.DUMMYFUNCTION("VLOOKUP(D227, IMPORTRANGE(""https://docs.google.com/spreadsheets/d/1-1sI1CgmkGLtYav5pFpc8zU1CMdiR2hGtZeWB7zWrbY/edit"", ""BD075!A1:AV2803""), 33, FALSE)"),"INFORMACION NO DISPONIBLE")</f>
        <v>INFORMACION NO DISPONIBLE</v>
      </c>
      <c r="Q227" s="369" t="str">
        <f>IFERROR(__xludf.DUMMYFUNCTION("VLOOKUP(D227, IMPORTRANGE(""https://docs.google.com/spreadsheets/d/1-1sI1CgmkGLtYav5pFpc8zU1CMdiR2hGtZeWB7zWrbY/edit"", ""BD075!A1:AV2803""), 7, FALSE)"),"PCH")</f>
        <v>PCH</v>
      </c>
      <c r="R227" s="369">
        <f t="shared" si="1"/>
        <v>1899</v>
      </c>
      <c r="S227" s="371" t="str">
        <f>IFERROR(__xludf.DUMMYFUNCTION("VLOOKUP(D227, IMPORTRANGE(""https://docs.google.com/spreadsheets/d/1-1sI1CgmkGLtYav5pFpc8zU1CMdiR2hGtZeWB7zWrbY/edit"", ""BD075!A1:AV2803""), 26, FALSE)"),"")</f>
        <v/>
      </c>
      <c r="T227" s="369" t="s">
        <v>47</v>
      </c>
      <c r="U227" s="369" t="str">
        <f>IFERROR(__xludf.DUMMYFUNCTION("VLOOKUP(D227, IMPORTRANGE(""https://docs.google.com/spreadsheets/d/1-1sI1CgmkGLtYav5pFpc8zU1CMdiR2hGtZeWB7zWrbY/edit"", ""BD075!A1:AV2803""),34, FALSE)"),"NO")</f>
        <v>NO</v>
      </c>
      <c r="V227" s="369" t="str">
        <f>IFERROR(__xludf.DUMMYFUNCTION("VLOOKUP(D227, IMPORTRANGE(""https://docs.google.com/spreadsheets/d/1-1sI1CgmkGLtYav5pFpc8zU1CMdiR2hGtZeWB7zWrbY/edit"", ""BD075!A1:AV2803""), 35, FALSE)"),"")</f>
        <v/>
      </c>
      <c r="W227" s="369" t="s">
        <v>28</v>
      </c>
      <c r="X227" s="372" t="s">
        <v>631</v>
      </c>
      <c r="Y227" s="373"/>
      <c r="Z227" s="374"/>
      <c r="AA227" s="374"/>
      <c r="AB227" s="375"/>
      <c r="AC227" s="369"/>
      <c r="AD227" s="369" t="s">
        <v>409</v>
      </c>
    </row>
    <row r="228" ht="113.25" hidden="1" customHeight="1">
      <c r="A228" s="1"/>
      <c r="B228" s="368" t="s">
        <v>47</v>
      </c>
      <c r="C228" s="369" t="s">
        <v>28</v>
      </c>
      <c r="D228" s="369">
        <v>450.0</v>
      </c>
      <c r="E228" s="369">
        <v>3414.0</v>
      </c>
      <c r="F228" s="369" t="str">
        <f>IFERROR(__xludf.DUMMYFUNCTION("VLOOKUP(D228, IMPORTRANGE(""https://docs.google.com/spreadsheets/d/1-1sI1CgmkGLtYav5pFpc8zU1CMdiR2hGtZeWB7zWrbY/edit"", ""BD075!A1:AV2803""), 5, FALSE)"),"CENTRAL HIDROELECTRICA SIRGUA (10 MW)")</f>
        <v>CENTRAL HIDROELECTRICA SIRGUA (10 MW)</v>
      </c>
      <c r="G228" s="369" t="str">
        <f>IFERROR(__xludf.DUMMYFUNCTION("VLOOKUP(D228, IMPORTRANGE(""https://docs.google.com/spreadsheets/d/1-1sI1CgmkGLtYav5pFpc8zU1CMdiR2hGtZeWB7zWrbY/edit"", ""BD075!A1:AV2803""), 15, FALSE)"),"INVERSIONES PUCHARDÁ S.A.S")</f>
        <v>INVERSIONES PUCHARDÁ S.A.S</v>
      </c>
      <c r="H228" s="378"/>
      <c r="I228" s="369" t="s">
        <v>37</v>
      </c>
      <c r="J228" s="369" t="str">
        <f>IFERROR(__xludf.DUMMYFUNCTION("VLOOKUP(D228, IMPORTRANGE(""https://docs.google.com/spreadsheets/d/1-1sI1CgmkGLtYav5pFpc8zU1CMdiR2hGtZeWB7zWrbY/edit"", ""BD075!A1:AV2803""), 28, FALSE)"),"ANTIOQUIA")</f>
        <v>ANTIOQUIA</v>
      </c>
      <c r="K228" s="369" t="str">
        <f>IFERROR(__xludf.DUMMYFUNCTION("VLOOKUP(D228, IMPORTRANGE(""https://docs.google.com/spreadsheets/d/1-1sI1CgmkGLtYav5pFpc8zU1CMdiR2hGtZeWB7zWrbY/edit"", ""BD075!A1:AV2803""), 29, FALSE)"),"SONSÓN")</f>
        <v>SONSÓN</v>
      </c>
      <c r="L228" s="378"/>
      <c r="M228" s="378"/>
      <c r="N228" s="369" t="str">
        <f>IFERROR(__xludf.DUMMYFUNCTION("VLOOKUP(D228, IMPORTRANGE(""https://docs.google.com/spreadsheets/d/1-1sI1CgmkGLtYav5pFpc8zU1CMdiR2hGtZeWB7zWrbY/edit"", ""BD075!A1:AV2803""), 22, FALSE)"),"")</f>
        <v/>
      </c>
      <c r="O228" s="369" t="str">
        <f>IFERROR(__xludf.DUMMYFUNCTION("VLOOKUP(D228, IMPORTRANGE(""https://docs.google.com/spreadsheets/d/1-1sI1CgmkGLtYav5pFpc8zU1CMdiR2hGtZeWB7zWrbY/edit"", ""BD075!A1:AV2803""), 32, FALSE)"),"SONSON 110 KV KV")</f>
        <v>SONSON 110 KV KV</v>
      </c>
      <c r="P228" s="369" t="str">
        <f>IFERROR(__xludf.DUMMYFUNCTION("VLOOKUP(D228, IMPORTRANGE(""https://docs.google.com/spreadsheets/d/1-1sI1CgmkGLtYav5pFpc8zU1CMdiR2hGtZeWB7zWrbY/edit"", ""BD075!A1:AV2803""), 33, FALSE)"),"EMPRESAS PUBLICAS DE MEDELLIN E.S.P.")</f>
        <v>EMPRESAS PUBLICAS DE MEDELLIN E.S.P.</v>
      </c>
      <c r="Q228" s="369" t="str">
        <f>IFERROR(__xludf.DUMMYFUNCTION("VLOOKUP(D228, IMPORTRANGE(""https://docs.google.com/spreadsheets/d/1-1sI1CgmkGLtYav5pFpc8zU1CMdiR2hGtZeWB7zWrbY/edit"", ""BD075!A1:AV2803""), 7, FALSE)"),"PCH")</f>
        <v>PCH</v>
      </c>
      <c r="R228" s="369">
        <f t="shared" si="1"/>
        <v>1899</v>
      </c>
      <c r="S228" s="371" t="str">
        <f>IFERROR(__xludf.DUMMYFUNCTION("VLOOKUP(D228, IMPORTRANGE(""https://docs.google.com/spreadsheets/d/1-1sI1CgmkGLtYav5pFpc8zU1CMdiR2hGtZeWB7zWrbY/edit"", ""BD075!A1:AV2803""), 26, FALSE)"),"")</f>
        <v/>
      </c>
      <c r="T228" s="369" t="s">
        <v>47</v>
      </c>
      <c r="U228" s="369" t="str">
        <f>IFERROR(__xludf.DUMMYFUNCTION("VLOOKUP(D228, IMPORTRANGE(""https://docs.google.com/spreadsheets/d/1-1sI1CgmkGLtYav5pFpc8zU1CMdiR2hGtZeWB7zWrbY/edit"", ""BD075!A1:AV2803""),34, FALSE)"),"SI")</f>
        <v>SI</v>
      </c>
      <c r="V228" s="369" t="str">
        <f>IFERROR(__xludf.DUMMYFUNCTION("VLOOKUP(D228, IMPORTRANGE(""https://docs.google.com/spreadsheets/d/1-1sI1CgmkGLtYav5pFpc8zU1CMdiR2hGtZeWB7zWrbY/edit"", ""BD075!A1:AV2803""), 35, FALSE)"),"SUPEDITADO AL SEGUNDO CIRCUITO SAN LORENZO - CALIZAS 110 KV")</f>
        <v>SUPEDITADO AL SEGUNDO CIRCUITO SAN LORENZO - CALIZAS 110 KV</v>
      </c>
      <c r="W228" s="369" t="s">
        <v>28</v>
      </c>
      <c r="X228" s="372" t="s">
        <v>631</v>
      </c>
      <c r="Y228" s="373"/>
      <c r="Z228" s="374"/>
      <c r="AA228" s="374"/>
      <c r="AB228" s="375"/>
      <c r="AC228" s="369"/>
      <c r="AD228" s="369" t="s">
        <v>409</v>
      </c>
    </row>
    <row r="229" ht="22.5" hidden="1" customHeight="1">
      <c r="A229" s="1"/>
      <c r="B229" s="368" t="s">
        <v>47</v>
      </c>
      <c r="C229" s="369" t="s">
        <v>28</v>
      </c>
      <c r="D229" s="376" t="s">
        <v>643</v>
      </c>
      <c r="E229" s="377" t="s">
        <v>47</v>
      </c>
      <c r="F229" s="369" t="str">
        <f>IFERROR(__xludf.DUMMYFUNCTION("VLOOKUP(D229, IMPORTRANGE(""https://docs.google.com/spreadsheets/d/1-1sI1CgmkGLtYav5pFpc8zU1CMdiR2hGtZeWB7zWrbY/edit"", ""BD075!A1:AV2803""), 5, FALSE)"),"EL PIOJO IV")</f>
        <v>EL PIOJO IV</v>
      </c>
      <c r="G229" s="369" t="str">
        <f>IFERROR(__xludf.DUMMYFUNCTION("VLOOKUP(D229, IMPORTRANGE(""https://docs.google.com/spreadsheets/d/1-1sI1CgmkGLtYav5pFpc8zU1CMdiR2hGtZeWB7zWrbY/edit"", ""BD075!A1:AV2803""), 15, FALSE)"),"PATRIMONIO AUTÓNOMO EL PIOJO")</f>
        <v>PATRIMONIO AUTÓNOMO EL PIOJO</v>
      </c>
      <c r="H229" s="378"/>
      <c r="I229" s="369"/>
      <c r="J229" s="369" t="str">
        <f>IFERROR(__xludf.DUMMYFUNCTION("VLOOKUP(D229, IMPORTRANGE(""https://docs.google.com/spreadsheets/d/1-1sI1CgmkGLtYav5pFpc8zU1CMdiR2hGtZeWB7zWrbY/edit"", ""BD075!A1:AV2803""), 28, FALSE)"),"TOLIMA")</f>
        <v>TOLIMA</v>
      </c>
      <c r="K229" s="369" t="str">
        <f>IFERROR(__xludf.DUMMYFUNCTION("VLOOKUP(D229, IMPORTRANGE(""https://docs.google.com/spreadsheets/d/1-1sI1CgmkGLtYav5pFpc8zU1CMdiR2hGtZeWB7zWrbY/edit"", ""BD075!A1:AV2803""), 29, FALSE)"),"IBAGUÉ")</f>
        <v>IBAGUÉ</v>
      </c>
      <c r="L229" s="369"/>
      <c r="M229" s="369"/>
      <c r="N229" s="369" t="str">
        <f>IFERROR(__xludf.DUMMYFUNCTION("VLOOKUP(D229, IMPORTRANGE(""https://docs.google.com/spreadsheets/d/1-1sI1CgmkGLtYav5pFpc8zU1CMdiR2hGtZeWB7zWrbY/edit"", ""BD075!A1:AV2803""), 22, FALSE)"),"")</f>
        <v/>
      </c>
      <c r="O229" s="369" t="str">
        <f>IFERROR(__xludf.DUMMYFUNCTION("VLOOKUP(D229, IMPORTRANGE(""https://docs.google.com/spreadsheets/d/1-1sI1CgmkGLtYav5pFpc8zU1CMdiR2hGtZeWB7zWrbY/edit"", ""BD075!A1:AV2803""), 32, FALSE)"),"GUALANDAY 115 KV")</f>
        <v>GUALANDAY 115 KV</v>
      </c>
      <c r="P229" s="369" t="str">
        <f>IFERROR(__xludf.DUMMYFUNCTION("VLOOKUP(D229, IMPORTRANGE(""https://docs.google.com/spreadsheets/d/1-1sI1CgmkGLtYav5pFpc8zU1CMdiR2hGtZeWB7zWrbY/edit"", ""BD075!A1:AV2803""), 33, FALSE)"),"INFORMACION NO DISPONIBLE")</f>
        <v>INFORMACION NO DISPONIBLE</v>
      </c>
      <c r="Q229" s="369" t="str">
        <f>IFERROR(__xludf.DUMMYFUNCTION("VLOOKUP(D229, IMPORTRANGE(""https://docs.google.com/spreadsheets/d/1-1sI1CgmkGLtYav5pFpc8zU1CMdiR2hGtZeWB7zWrbY/edit"", ""BD075!A1:AV2803""), 7, FALSE)"),"SOLAR FV")</f>
        <v>SOLAR FV</v>
      </c>
      <c r="R229" s="369">
        <f t="shared" si="1"/>
        <v>1899</v>
      </c>
      <c r="S229" s="371" t="str">
        <f>IFERROR(__xludf.DUMMYFUNCTION("VLOOKUP(D229, IMPORTRANGE(""https://docs.google.com/spreadsheets/d/1-1sI1CgmkGLtYav5pFpc8zU1CMdiR2hGtZeWB7zWrbY/edit"", ""BD075!A1:AV2803""), 26, FALSE)"),"")</f>
        <v/>
      </c>
      <c r="T229" s="369" t="s">
        <v>47</v>
      </c>
      <c r="U229" s="369" t="str">
        <f>IFERROR(__xludf.DUMMYFUNCTION("VLOOKUP(D229, IMPORTRANGE(""https://docs.google.com/spreadsheets/d/1-1sI1CgmkGLtYav5pFpc8zU1CMdiR2hGtZeWB7zWrbY/edit"", ""BD075!A1:AV2803""),34, FALSE)"),"SI")</f>
        <v>SI</v>
      </c>
      <c r="V229" s="369" t="str">
        <f>IFERROR(__xludf.DUMMYFUNCTION("VLOOKUP(D229, IMPORTRANGE(""https://docs.google.com/spreadsheets/d/1-1sI1CgmkGLtYav5pFpc8zU1CMdiR2hGtZeWB7zWrbY/edit"", ""BD075!A1:AV2803""), 35, FALSE)"),"REPOTENCIACIÓN DE LÍNEAS BOTE - NATAGAIMA, PAPAYO -BRISAS, CAJAMARCA - REGIVIT, MIROLINDO - CEMEX, FLANDES - LANCEROS, FLANDES - PRADO, SAN FELIPE - MARIQUITA, MARIQUITA - VICTORIA, MIROLINDO - PAPAYO, GUALANDAY - CEMEX, AMPLIACIÓN DE LA CAPACIDAD DE LOS "&amp;"DOS TRANSFORMADORES 115/34.5 KV A 60 MVA EN LA SUBESTACIÓN GUALANDAY")</f>
        <v>REPOTENCIACIÓN DE LÍNEAS BOTE - NATAGAIMA, PAPAYO -BRISAS, CAJAMARCA - REGIVIT, MIROLINDO - CEMEX, FLANDES - LANCEROS, FLANDES - PRADO, SAN FELIPE - MARIQUITA, MARIQUITA - VICTORIA, MIROLINDO - PAPAYO, GUALANDAY - CEMEX, AMPLIACIÓN DE LA CAPACIDAD DE LOS DOS TRANSFORMADORES 115/34.5 KV A 60 MVA EN LA SUBESTACIÓN GUALANDAY</v>
      </c>
      <c r="W229" s="369" t="s">
        <v>28</v>
      </c>
      <c r="X229" s="372" t="s">
        <v>631</v>
      </c>
      <c r="Y229" s="373"/>
      <c r="Z229" s="374"/>
      <c r="AA229" s="374"/>
      <c r="AB229" s="375"/>
      <c r="AC229" s="369"/>
      <c r="AD229" s="369" t="s">
        <v>409</v>
      </c>
    </row>
    <row r="230" ht="22.5" hidden="1" customHeight="1">
      <c r="A230" s="1"/>
      <c r="B230" s="368" t="s">
        <v>47</v>
      </c>
      <c r="C230" s="369" t="s">
        <v>28</v>
      </c>
      <c r="D230" s="376" t="s">
        <v>644</v>
      </c>
      <c r="E230" s="377" t="s">
        <v>47</v>
      </c>
      <c r="F230" s="369" t="str">
        <f>IFERROR(__xludf.DUMMYFUNCTION("VLOOKUP(D230, IMPORTRANGE(""https://docs.google.com/spreadsheets/d/1-1sI1CgmkGLtYav5pFpc8zU1CMdiR2hGtZeWB7zWrbY/edit"", ""BD075!A1:AV2803""), 5, FALSE)"),"KAIROS SOLAR PARK I 19,9MW")</f>
        <v>KAIROS SOLAR PARK I 19,9MW</v>
      </c>
      <c r="G230" s="369" t="str">
        <f>IFERROR(__xludf.DUMMYFUNCTION("VLOOKUP(D230, IMPORTRANGE(""https://docs.google.com/spreadsheets/d/1-1sI1CgmkGLtYav5pFpc8zU1CMdiR2hGtZeWB7zWrbY/edit"", ""BD075!A1:AV2803""), 15, FALSE)"),"KAIROS SOLAR PARK COLOMBIA S.A.S. E.S.P.")</f>
        <v>KAIROS SOLAR PARK COLOMBIA S.A.S. E.S.P.</v>
      </c>
      <c r="H230" s="378"/>
      <c r="I230" s="369"/>
      <c r="J230" s="369" t="str">
        <f>IFERROR(__xludf.DUMMYFUNCTION("VLOOKUP(D230, IMPORTRANGE(""https://docs.google.com/spreadsheets/d/1-1sI1CgmkGLtYav5pFpc8zU1CMdiR2hGtZeWB7zWrbY/edit"", ""BD075!A1:AV2803""), 28, FALSE)"),"NORTE_DE_SANTANDER")</f>
        <v>NORTE_DE_SANTANDER</v>
      </c>
      <c r="K230" s="369" t="str">
        <f>IFERROR(__xludf.DUMMYFUNCTION("VLOOKUP(D230, IMPORTRANGE(""https://docs.google.com/spreadsheets/d/1-1sI1CgmkGLtYav5pFpc8zU1CMdiR2hGtZeWB7zWrbY/edit"", ""BD075!A1:AV2803""), 29, FALSE)"),"SAN JOSÉ DE CÚCUTA")</f>
        <v>SAN JOSÉ DE CÚCUTA</v>
      </c>
      <c r="L230" s="369"/>
      <c r="M230" s="369"/>
      <c r="N230" s="369">
        <f>IFERROR(__xludf.DUMMYFUNCTION("VLOOKUP(D230, IMPORTRANGE(""https://docs.google.com/spreadsheets/d/1-1sI1CgmkGLtYav5pFpc8zU1CMdiR2hGtZeWB7zWrbY/edit"", ""BD075!A1:AV2803""), 22, FALSE)"),19.9)</f>
        <v>19.9</v>
      </c>
      <c r="O230" s="369" t="str">
        <f>IFERROR(__xludf.DUMMYFUNCTION("VLOOKUP(D230, IMPORTRANGE(""https://docs.google.com/spreadsheets/d/1-1sI1CgmkGLtYav5pFpc8zU1CMdiR2hGtZeWB7zWrbY/edit"", ""BD075!A1:AV2803""), 32, FALSE)"),"INSULA 115 KV")</f>
        <v>INSULA 115 KV</v>
      </c>
      <c r="P230" s="369" t="str">
        <f>IFERROR(__xludf.DUMMYFUNCTION("VLOOKUP(D230, IMPORTRANGE(""https://docs.google.com/spreadsheets/d/1-1sI1CgmkGLtYav5pFpc8zU1CMdiR2hGtZeWB7zWrbY/edit"", ""BD075!A1:AV2803""), 33, FALSE)"),"CENTRALES ELÉCTRICAS DEL NORTE DE SANTANDER S.A E.S.P - CENS")</f>
        <v>CENTRALES ELÉCTRICAS DEL NORTE DE SANTANDER S.A E.S.P - CENS</v>
      </c>
      <c r="Q230" s="369" t="str">
        <f>IFERROR(__xludf.DUMMYFUNCTION("VLOOKUP(D230, IMPORTRANGE(""https://docs.google.com/spreadsheets/d/1-1sI1CgmkGLtYav5pFpc8zU1CMdiR2hGtZeWB7zWrbY/edit"", ""BD075!A1:AV2803""), 7, FALSE)"),"SOLAR FV")</f>
        <v>SOLAR FV</v>
      </c>
      <c r="R230" s="369">
        <f t="shared" si="1"/>
        <v>2025</v>
      </c>
      <c r="S230" s="371">
        <f>IFERROR(__xludf.DUMMYFUNCTION("VLOOKUP(D230, IMPORTRANGE(""https://docs.google.com/spreadsheets/d/1-1sI1CgmkGLtYav5pFpc8zU1CMdiR2hGtZeWB7zWrbY/edit"", ""BD075!A1:AV2803""), 26, FALSE)"),45838.0)</f>
        <v>45838</v>
      </c>
      <c r="T230" s="369" t="s">
        <v>47</v>
      </c>
      <c r="U230" s="369" t="str">
        <f>IFERROR(__xludf.DUMMYFUNCTION("VLOOKUP(D230, IMPORTRANGE(""https://docs.google.com/spreadsheets/d/1-1sI1CgmkGLtYav5pFpc8zU1CMdiR2hGtZeWB7zWrbY/edit"", ""BD075!A1:AV2803""),34, FALSE)"),"NO")</f>
        <v>NO</v>
      </c>
      <c r="V230" s="369" t="str">
        <f>IFERROR(__xludf.DUMMYFUNCTION("VLOOKUP(D230, IMPORTRANGE(""https://docs.google.com/spreadsheets/d/1-1sI1CgmkGLtYav5pFpc8zU1CMdiR2hGtZeWB7zWrbY/edit"", ""BD075!A1:AV2803""), 35, FALSE)"),"")</f>
        <v/>
      </c>
      <c r="W230" s="369" t="s">
        <v>28</v>
      </c>
      <c r="X230" s="372" t="s">
        <v>631</v>
      </c>
      <c r="Y230" s="373"/>
      <c r="Z230" s="374"/>
      <c r="AA230" s="374"/>
      <c r="AB230" s="375"/>
      <c r="AC230" s="369"/>
      <c r="AD230" s="369" t="s">
        <v>409</v>
      </c>
    </row>
    <row r="231" ht="22.5" hidden="1" customHeight="1">
      <c r="A231" s="213"/>
      <c r="B231" s="368" t="s">
        <v>47</v>
      </c>
      <c r="C231" s="369" t="s">
        <v>28</v>
      </c>
      <c r="D231" s="376" t="s">
        <v>645</v>
      </c>
      <c r="E231" s="377" t="s">
        <v>47</v>
      </c>
      <c r="F231" s="369" t="str">
        <f>IFERROR(__xludf.DUMMYFUNCTION("VLOOKUP(D231, IMPORTRANGE(""https://docs.google.com/spreadsheets/d/1-1sI1CgmkGLtYav5pFpc8zU1CMdiR2hGtZeWB7zWrbY/edit"", ""BD075!A1:AV2803""), 5, FALSE)"),"TR SOLAR 11")</f>
        <v>TR SOLAR 11</v>
      </c>
      <c r="G231" s="369" t="str">
        <f>IFERROR(__xludf.DUMMYFUNCTION("VLOOKUP(D231, IMPORTRANGE(""https://docs.google.com/spreadsheets/d/1-1sI1CgmkGLtYav5pFpc8zU1CMdiR2hGtZeWB7zWrbY/edit"", ""BD075!A1:AV2803""), 15, FALSE)"),"TRINA SOLAR COLOMBIA SAS")</f>
        <v>TRINA SOLAR COLOMBIA SAS</v>
      </c>
      <c r="H231" s="378"/>
      <c r="I231" s="369"/>
      <c r="J231" s="369" t="str">
        <f>IFERROR(__xludf.DUMMYFUNCTION("VLOOKUP(D231, IMPORTRANGE(""https://docs.google.com/spreadsheets/d/1-1sI1CgmkGLtYav5pFpc8zU1CMdiR2hGtZeWB7zWrbY/edit"", ""BD075!A1:AV2803""), 28, FALSE)"),"TOLIMA")</f>
        <v>TOLIMA</v>
      </c>
      <c r="K231" s="369" t="str">
        <f>IFERROR(__xludf.DUMMYFUNCTION("VLOOKUP(D231, IMPORTRANGE(""https://docs.google.com/spreadsheets/d/1-1sI1CgmkGLtYav5pFpc8zU1CMdiR2hGtZeWB7zWrbY/edit"", ""BD075!A1:AV2803""), 29, FALSE)"),"CHAPARRAL")</f>
        <v>CHAPARRAL</v>
      </c>
      <c r="L231" s="369"/>
      <c r="M231" s="369"/>
      <c r="N231" s="369" t="str">
        <f>IFERROR(__xludf.DUMMYFUNCTION("VLOOKUP(D231, IMPORTRANGE(""https://docs.google.com/spreadsheets/d/1-1sI1CgmkGLtYav5pFpc8zU1CMdiR2hGtZeWB7zWrbY/edit"", ""BD075!A1:AV2803""), 22, FALSE)"),"")</f>
        <v/>
      </c>
      <c r="O231" s="369" t="str">
        <f>IFERROR(__xludf.DUMMYFUNCTION("VLOOKUP(D231, IMPORTRANGE(""https://docs.google.com/spreadsheets/d/1-1sI1CgmkGLtYav5pFpc8zU1CMdiR2hGtZeWB7zWrbY/edit"", ""BD075!A1:AV2803""), 32, FALSE)"),"TULUNI 220 KV")</f>
        <v>TULUNI 220 KV</v>
      </c>
      <c r="P231" s="369" t="str">
        <f>IFERROR(__xludf.DUMMYFUNCTION("VLOOKUP(D231, IMPORTRANGE(""https://docs.google.com/spreadsheets/d/1-1sI1CgmkGLtYav5pFpc8zU1CMdiR2hGtZeWB7zWrbY/edit"", ""BD075!A1:AV2803""), 33, FALSE)"),"INFORMACION NO DISPONIBLE")</f>
        <v>INFORMACION NO DISPONIBLE</v>
      </c>
      <c r="Q231" s="369" t="str">
        <f>IFERROR(__xludf.DUMMYFUNCTION("VLOOKUP(D231, IMPORTRANGE(""https://docs.google.com/spreadsheets/d/1-1sI1CgmkGLtYav5pFpc8zU1CMdiR2hGtZeWB7zWrbY/edit"", ""BD075!A1:AV2803""), 7, FALSE)"),"SOLAR FV")</f>
        <v>SOLAR FV</v>
      </c>
      <c r="R231" s="369">
        <f t="shared" si="1"/>
        <v>1899</v>
      </c>
      <c r="S231" s="371" t="str">
        <f>IFERROR(__xludf.DUMMYFUNCTION("VLOOKUP(D231, IMPORTRANGE(""https://docs.google.com/spreadsheets/d/1-1sI1CgmkGLtYav5pFpc8zU1CMdiR2hGtZeWB7zWrbY/edit"", ""BD075!A1:AV2803""), 26, FALSE)"),"")</f>
        <v/>
      </c>
      <c r="T231" s="369" t="s">
        <v>47</v>
      </c>
      <c r="U231" s="369" t="str">
        <f>IFERROR(__xludf.DUMMYFUNCTION("VLOOKUP(D231, IMPORTRANGE(""https://docs.google.com/spreadsheets/d/1-1sI1CgmkGLtYav5pFpc8zU1CMdiR2hGtZeWB7zWrbY/edit"", ""BD075!A1:AV2803""),34, FALSE)"),"NO")</f>
        <v>NO</v>
      </c>
      <c r="V231" s="369" t="str">
        <f>IFERROR(__xludf.DUMMYFUNCTION("VLOOKUP(D231, IMPORTRANGE(""https://docs.google.com/spreadsheets/d/1-1sI1CgmkGLtYav5pFpc8zU1CMdiR2hGtZeWB7zWrbY/edit"", ""BD075!A1:AV2803""), 35, FALSE)"),"")</f>
        <v/>
      </c>
      <c r="W231" s="369" t="s">
        <v>28</v>
      </c>
      <c r="X231" s="372" t="s">
        <v>631</v>
      </c>
      <c r="Y231" s="373"/>
      <c r="Z231" s="374"/>
      <c r="AA231" s="374"/>
      <c r="AB231" s="375"/>
      <c r="AC231" s="369"/>
      <c r="AD231" s="369" t="s">
        <v>409</v>
      </c>
    </row>
    <row r="232" ht="22.5" hidden="1" customHeight="1">
      <c r="A232" s="213"/>
      <c r="B232" s="368" t="s">
        <v>47</v>
      </c>
      <c r="C232" s="369" t="s">
        <v>28</v>
      </c>
      <c r="D232" s="369">
        <v>235.0</v>
      </c>
      <c r="E232" s="369">
        <v>3300.0</v>
      </c>
      <c r="F232" s="369" t="str">
        <f>IFERROR(__xludf.DUMMYFUNCTION("VLOOKUP(D232, IMPORTRANGE(""https://docs.google.com/spreadsheets/d/1-1sI1CgmkGLtYav5pFpc8zU1CMdiR2hGtZeWB7zWrbY/edit"", ""BD075!A1:AV2803""), 5, FALSE)"),"ATLÁNTICO SOLAR II POLO NUEVO DE 9,9 MW (ATLÁNTICO SOLAR II POLO NUEVO DE 10 MW)")</f>
        <v>ATLÁNTICO SOLAR II POLO NUEVO DE 9,9 MW (ATLÁNTICO SOLAR II POLO NUEVO DE 10 MW)</v>
      </c>
      <c r="G232" s="369" t="str">
        <f>IFERROR(__xludf.DUMMYFUNCTION("VLOOKUP(D232, IMPORTRANGE(""https://docs.google.com/spreadsheets/d/1-1sI1CgmkGLtYav5pFpc8zU1CMdiR2hGtZeWB7zWrbY/edit"", ""BD075!A1:AV2803""), 15, FALSE)"),"TECHNOELITE GREEN ENERGY")</f>
        <v>TECHNOELITE GREEN ENERGY</v>
      </c>
      <c r="H232" s="378"/>
      <c r="I232" s="369" t="s">
        <v>37</v>
      </c>
      <c r="J232" s="369" t="str">
        <f>IFERROR(__xludf.DUMMYFUNCTION("VLOOKUP(D232, IMPORTRANGE(""https://docs.google.com/spreadsheets/d/1-1sI1CgmkGLtYav5pFpc8zU1CMdiR2hGtZeWB7zWrbY/edit"", ""BD075!A1:AV2803""), 28, FALSE)"),"ATLANTICO")</f>
        <v>ATLANTICO</v>
      </c>
      <c r="K232" s="369" t="str">
        <f>IFERROR(__xludf.DUMMYFUNCTION("VLOOKUP(D232, IMPORTRANGE(""https://docs.google.com/spreadsheets/d/1-1sI1CgmkGLtYav5pFpc8zU1CMdiR2hGtZeWB7zWrbY/edit"", ""BD075!A1:AV2803""), 29, FALSE)"),"BARANOA")</f>
        <v>BARANOA</v>
      </c>
      <c r="L232" s="369" t="s">
        <v>38</v>
      </c>
      <c r="M232" s="369"/>
      <c r="N232" s="369">
        <f>IFERROR(__xludf.DUMMYFUNCTION("VLOOKUP(D232, IMPORTRANGE(""https://docs.google.com/spreadsheets/d/1-1sI1CgmkGLtYav5pFpc8zU1CMdiR2hGtZeWB7zWrbY/edit"", ""BD075!A1:AV2803""), 22, FALSE)"),9.9)</f>
        <v>9.9</v>
      </c>
      <c r="O232" s="369" t="str">
        <f>IFERROR(__xludf.DUMMYFUNCTION("VLOOKUP(D232, IMPORTRANGE(""https://docs.google.com/spreadsheets/d/1-1sI1CgmkGLtYav5pFpc8zU1CMdiR2hGtZeWB7zWrbY/edit"", ""BD075!A1:AV2803""), 32, FALSE)"),"BARANOA 13.8 KV")</f>
        <v>BARANOA 13.8 KV</v>
      </c>
      <c r="P232" s="369" t="str">
        <f>IFERROR(__xludf.DUMMYFUNCTION("VLOOKUP(D232, IMPORTRANGE(""https://docs.google.com/spreadsheets/d/1-1sI1CgmkGLtYav5pFpc8zU1CMdiR2hGtZeWB7zWrbY/edit"", ""BD075!A1:AV2803""), 33, FALSE)"),"CARIBE SOL DE LA COSTA S.A. E.S.P. _ AIR-E")</f>
        <v>CARIBE SOL DE LA COSTA S.A. E.S.P. _ AIR-E</v>
      </c>
      <c r="Q232" s="369" t="str">
        <f>IFERROR(__xludf.DUMMYFUNCTION("VLOOKUP(D232, IMPORTRANGE(""https://docs.google.com/spreadsheets/d/1-1sI1CgmkGLtYav5pFpc8zU1CMdiR2hGtZeWB7zWrbY/edit"", ""BD075!A1:AV2803""), 7, FALSE)"),"SOLAR FV")</f>
        <v>SOLAR FV</v>
      </c>
      <c r="R232" s="369">
        <f t="shared" si="1"/>
        <v>2025</v>
      </c>
      <c r="S232" s="371">
        <f>IFERROR(__xludf.DUMMYFUNCTION("VLOOKUP(D232, IMPORTRANGE(""https://docs.google.com/spreadsheets/d/1-1sI1CgmkGLtYav5pFpc8zU1CMdiR2hGtZeWB7zWrbY/edit"", ""BD075!A1:AV2803""), 26, FALSE)"),46021.0)</f>
        <v>46021</v>
      </c>
      <c r="T232" s="369" t="s">
        <v>47</v>
      </c>
      <c r="U232" s="369" t="str">
        <f>IFERROR(__xludf.DUMMYFUNCTION("VLOOKUP(D232, IMPORTRANGE(""https://docs.google.com/spreadsheets/d/1-1sI1CgmkGLtYav5pFpc8zU1CMdiR2hGtZeWB7zWrbY/edit"", ""BD075!A1:AV2803""),34, FALSE)"),"NO")</f>
        <v>NO</v>
      </c>
      <c r="V232" s="369" t="str">
        <f>IFERROR(__xludf.DUMMYFUNCTION("VLOOKUP(D232, IMPORTRANGE(""https://docs.google.com/spreadsheets/d/1-1sI1CgmkGLtYav5pFpc8zU1CMdiR2hGtZeWB7zWrbY/edit"", ""BD075!A1:AV2803""), 35, FALSE)"),"")</f>
        <v/>
      </c>
      <c r="W232" s="369" t="s">
        <v>28</v>
      </c>
      <c r="X232" s="372" t="s">
        <v>631</v>
      </c>
      <c r="Y232" s="373"/>
      <c r="Z232" s="374"/>
      <c r="AA232" s="374"/>
      <c r="AB232" s="375"/>
      <c r="AC232" s="369"/>
      <c r="AD232" s="369" t="s">
        <v>409</v>
      </c>
    </row>
    <row r="233" ht="22.5" hidden="1" customHeight="1">
      <c r="A233" s="213"/>
      <c r="B233" s="368" t="s">
        <v>47</v>
      </c>
      <c r="C233" s="369" t="s">
        <v>28</v>
      </c>
      <c r="D233" s="369" t="s">
        <v>646</v>
      </c>
      <c r="E233" s="369">
        <v>3229.0</v>
      </c>
      <c r="F233" s="369" t="str">
        <f>IFERROR(__xludf.DUMMYFUNCTION("VLOOKUP(D233, IMPORTRANGE(""https://docs.google.com/spreadsheets/d/1-1sI1CgmkGLtYav5pFpc8zU1CMdiR2hGtZeWB7zWrbY/edit"", ""BD075!A1:AV2803""), 5, FALSE)"),"LA INDIA SOLAR 43MW")</f>
        <v>LA INDIA SOLAR 43MW</v>
      </c>
      <c r="G233" s="369" t="str">
        <f>IFERROR(__xludf.DUMMYFUNCTION("VLOOKUP(D233, IMPORTRANGE(""https://docs.google.com/spreadsheets/d/1-1sI1CgmkGLtYav5pFpc8zU1CMdiR2hGtZeWB7zWrbY/edit"", ""BD075!A1:AV2803""), 15, FALSE)"),"UPSIDE VALUE COLOMBIA SAS")</f>
        <v>UPSIDE VALUE COLOMBIA SAS</v>
      </c>
      <c r="H233" s="369" t="s">
        <v>647</v>
      </c>
      <c r="I233" s="369" t="s">
        <v>438</v>
      </c>
      <c r="J233" s="369" t="str">
        <f>IFERROR(__xludf.DUMMYFUNCTION("VLOOKUP(D233, IMPORTRANGE(""https://docs.google.com/spreadsheets/d/1-1sI1CgmkGLtYav5pFpc8zU1CMdiR2hGtZeWB7zWrbY/edit"", ""BD075!A1:AV2803""), 28, FALSE)"),"SANTANDER")</f>
        <v>SANTANDER</v>
      </c>
      <c r="K233" s="369" t="str">
        <f>IFERROR(__xludf.DUMMYFUNCTION("VLOOKUP(D233, IMPORTRANGE(""https://docs.google.com/spreadsheets/d/1-1sI1CgmkGLtYav5pFpc8zU1CMdiR2hGtZeWB7zWrbY/edit"", ""BD075!A1:AV2803""), 29, FALSE)"),"BARRANCABERMEJA")</f>
        <v>BARRANCABERMEJA</v>
      </c>
      <c r="L233" s="369" t="s">
        <v>30</v>
      </c>
      <c r="M233" s="369"/>
      <c r="N233" s="369">
        <f>IFERROR(__xludf.DUMMYFUNCTION("VLOOKUP(D233, IMPORTRANGE(""https://docs.google.com/spreadsheets/d/1-1sI1CgmkGLtYav5pFpc8zU1CMdiR2hGtZeWB7zWrbY/edit"", ""BD075!A1:AV2803""), 22, FALSE)"),43.0)</f>
        <v>43</v>
      </c>
      <c r="O233" s="369" t="str">
        <f>IFERROR(__xludf.DUMMYFUNCTION("VLOOKUP(D233, IMPORTRANGE(""https://docs.google.com/spreadsheets/d/1-1sI1CgmkGLtYav5pFpc8zU1CMdiR2hGtZeWB7zWrbY/edit"", ""BD075!A1:AV2803""), 32, FALSE)"),"COMUNEROS 220 KV")</f>
        <v>COMUNEROS 220 KV</v>
      </c>
      <c r="P233" s="369" t="str">
        <f>IFERROR(__xludf.DUMMYFUNCTION("VLOOKUP(D233, IMPORTRANGE(""https://docs.google.com/spreadsheets/d/1-1sI1CgmkGLtYav5pFpc8zU1CMdiR2hGtZeWB7zWrbY/edit"", ""BD075!A1:AV2803""), 33, FALSE)"),"ISA INTERCOLOMBIA S.A. E.S.P.")</f>
        <v>ISA INTERCOLOMBIA S.A. E.S.P.</v>
      </c>
      <c r="Q233" s="369" t="str">
        <f>IFERROR(__xludf.DUMMYFUNCTION("VLOOKUP(D233, IMPORTRANGE(""https://docs.google.com/spreadsheets/d/1-1sI1CgmkGLtYav5pFpc8zU1CMdiR2hGtZeWB7zWrbY/edit"", ""BD075!A1:AV2803""), 7, FALSE)"),"SOLAR FV")</f>
        <v>SOLAR FV</v>
      </c>
      <c r="R233" s="369">
        <f t="shared" si="1"/>
        <v>2025</v>
      </c>
      <c r="S233" s="371">
        <f>IFERROR(__xludf.DUMMYFUNCTION("VLOOKUP(D233, IMPORTRANGE(""https://docs.google.com/spreadsheets/d/1-1sI1CgmkGLtYav5pFpc8zU1CMdiR2hGtZeWB7zWrbY/edit"", ""BD075!A1:AV2803""), 26, FALSE)"),46022.0)</f>
        <v>46022</v>
      </c>
      <c r="T233" s="369" t="s">
        <v>47</v>
      </c>
      <c r="U233" s="369" t="str">
        <f>IFERROR(__xludf.DUMMYFUNCTION("VLOOKUP(D233, IMPORTRANGE(""https://docs.google.com/spreadsheets/d/1-1sI1CgmkGLtYav5pFpc8zU1CMdiR2hGtZeWB7zWrbY/edit"", ""BD075!A1:AV2803""),34, FALSE)"),"SI")</f>
        <v>SI</v>
      </c>
      <c r="V233" s="369" t="str">
        <f>IFERROR(__xludf.DUMMYFUNCTION("VLOOKUP(D233, IMPORTRANGE(""https://docs.google.com/spreadsheets/d/1-1sI1CgmkGLtYav5pFpc8zU1CMdiR2hGtZeWB7zWrbY/edit"", ""BD075!A1:AV2803""), 35, FALSE)"),"CUARTO TRANSFORMADOR DE SOGAMOSO 500/230/34.5 KV")</f>
        <v>CUARTO TRANSFORMADOR DE SOGAMOSO 500/230/34.5 KV</v>
      </c>
      <c r="W233" s="369" t="s">
        <v>28</v>
      </c>
      <c r="X233" s="372" t="s">
        <v>631</v>
      </c>
      <c r="Y233" s="373"/>
      <c r="Z233" s="374"/>
      <c r="AA233" s="374"/>
      <c r="AB233" s="375"/>
      <c r="AC233" s="369"/>
      <c r="AD233" s="369" t="s">
        <v>409</v>
      </c>
    </row>
    <row r="234" ht="22.5" hidden="1" customHeight="1">
      <c r="A234" s="1"/>
      <c r="B234" s="368" t="s">
        <v>47</v>
      </c>
      <c r="C234" s="369" t="s">
        <v>28</v>
      </c>
      <c r="D234" s="369">
        <v>662.0</v>
      </c>
      <c r="E234" s="369">
        <v>3389.0</v>
      </c>
      <c r="F234" s="369" t="str">
        <f>IFERROR(__xludf.DUMMYFUNCTION("VLOOKUP(D234, IMPORTRANGE(""https://docs.google.com/spreadsheets/d/1-1sI1CgmkGLtYav5pFpc8zU1CMdiR2hGtZeWB7zWrbY/edit"", ""BD075!A1:AV2803""), 5, FALSE)"),"PARQUE ACSA SOLAR 9.8 MW")</f>
        <v>PARQUE ACSA SOLAR 9.8 MW</v>
      </c>
      <c r="G234" s="369" t="str">
        <f>IFERROR(__xludf.DUMMYFUNCTION("VLOOKUP(D234, IMPORTRANGE(""https://docs.google.com/spreadsheets/d/1-1sI1CgmkGLtYav5pFpc8zU1CMdiR2hGtZeWB7zWrbY/edit"", ""BD075!A1:AV2803""), 15, FALSE)"),"SVC ESP SAS")</f>
        <v>SVC ESP SAS</v>
      </c>
      <c r="H234" s="369" t="s">
        <v>90</v>
      </c>
      <c r="I234" s="369" t="s">
        <v>37</v>
      </c>
      <c r="J234" s="369" t="str">
        <f>IFERROR(__xludf.DUMMYFUNCTION("VLOOKUP(D234, IMPORTRANGE(""https://docs.google.com/spreadsheets/d/1-1sI1CgmkGLtYav5pFpc8zU1CMdiR2hGtZeWB7zWrbY/edit"", ""BD075!A1:AV2803""), 28, FALSE)"),"ARAUCA")</f>
        <v>ARAUCA</v>
      </c>
      <c r="K234" s="369" t="str">
        <f>IFERROR(__xludf.DUMMYFUNCTION("VLOOKUP(D234, IMPORTRANGE(""https://docs.google.com/spreadsheets/d/1-1sI1CgmkGLtYav5pFpc8zU1CMdiR2hGtZeWB7zWrbY/edit"", ""BD075!A1:AV2803""), 29, FALSE)"),"SARAVENA")</f>
        <v>SARAVENA</v>
      </c>
      <c r="L234" s="369" t="s">
        <v>91</v>
      </c>
      <c r="M234" s="378"/>
      <c r="N234" s="369">
        <f>IFERROR(__xludf.DUMMYFUNCTION("VLOOKUP(D234, IMPORTRANGE(""https://docs.google.com/spreadsheets/d/1-1sI1CgmkGLtYav5pFpc8zU1CMdiR2hGtZeWB7zWrbY/edit"", ""BD075!A1:AV2803""), 22, FALSE)"),9.8)</f>
        <v>9.8</v>
      </c>
      <c r="O234" s="369" t="str">
        <f>IFERROR(__xludf.DUMMYFUNCTION("VLOOKUP(D234, IMPORTRANGE(""https://docs.google.com/spreadsheets/d/1-1sI1CgmkGLtYav5pFpc8zU1CMdiR2hGtZeWB7zWrbY/edit"", ""BD075!A1:AV2803""), 32, FALSE)"),"CSIR34 (PERTENECIENTE AL CIRCUITO BANADÍA - SARAVENA 34.5 KV) 34.5 KV")</f>
        <v>CSIR34 (PERTENECIENTE AL CIRCUITO BANADÍA - SARAVENA 34.5 KV) 34.5 KV</v>
      </c>
      <c r="P234" s="369" t="str">
        <f>IFERROR(__xludf.DUMMYFUNCTION("VLOOKUP(D234, IMPORTRANGE(""https://docs.google.com/spreadsheets/d/1-1sI1CgmkGLtYav5pFpc8zU1CMdiR2hGtZeWB7zWrbY/edit"", ""BD075!A1:AV2803""), 33, FALSE)"),"EMPRESA DE ENERGÍA DEL ARAUCA E.S.P - ENELAR")</f>
        <v>EMPRESA DE ENERGÍA DEL ARAUCA E.S.P - ENELAR</v>
      </c>
      <c r="Q234" s="369" t="str">
        <f>IFERROR(__xludf.DUMMYFUNCTION("VLOOKUP(D234, IMPORTRANGE(""https://docs.google.com/spreadsheets/d/1-1sI1CgmkGLtYav5pFpc8zU1CMdiR2hGtZeWB7zWrbY/edit"", ""BD075!A1:AV2803""), 7, FALSE)"),"SOLAR FV")</f>
        <v>SOLAR FV</v>
      </c>
      <c r="R234" s="369">
        <f t="shared" si="1"/>
        <v>2025</v>
      </c>
      <c r="S234" s="371">
        <f>IFERROR(__xludf.DUMMYFUNCTION("VLOOKUP(D234, IMPORTRANGE(""https://docs.google.com/spreadsheets/d/1-1sI1CgmkGLtYav5pFpc8zU1CMdiR2hGtZeWB7zWrbY/edit"", ""BD075!A1:AV2803""), 26, FALSE)"),46022.0)</f>
        <v>46022</v>
      </c>
      <c r="T234" s="369" t="s">
        <v>47</v>
      </c>
      <c r="U234" s="369" t="str">
        <f>IFERROR(__xludf.DUMMYFUNCTION("VLOOKUP(D234, IMPORTRANGE(""https://docs.google.com/spreadsheets/d/1-1sI1CgmkGLtYav5pFpc8zU1CMdiR2hGtZeWB7zWrbY/edit"", ""BD075!A1:AV2803""),34, FALSE)"),"NO")</f>
        <v>NO</v>
      </c>
      <c r="V234" s="369" t="str">
        <f>IFERROR(__xludf.DUMMYFUNCTION("VLOOKUP(D234, IMPORTRANGE(""https://docs.google.com/spreadsheets/d/1-1sI1CgmkGLtYav5pFpc8zU1CMdiR2hGtZeWB7zWrbY/edit"", ""BD075!A1:AV2803""), 35, FALSE)"),"")</f>
        <v/>
      </c>
      <c r="W234" s="369" t="s">
        <v>28</v>
      </c>
      <c r="X234" s="372" t="s">
        <v>631</v>
      </c>
      <c r="Y234" s="373"/>
      <c r="Z234" s="374"/>
      <c r="AA234" s="374"/>
      <c r="AB234" s="375"/>
      <c r="AC234" s="369"/>
      <c r="AD234" s="369" t="s">
        <v>409</v>
      </c>
    </row>
    <row r="235" ht="22.5" hidden="1" customHeight="1">
      <c r="A235" s="1"/>
      <c r="B235" s="368" t="s">
        <v>47</v>
      </c>
      <c r="C235" s="369" t="s">
        <v>28</v>
      </c>
      <c r="D235" s="369">
        <v>997.0</v>
      </c>
      <c r="E235" s="369">
        <v>3427.0</v>
      </c>
      <c r="F235" s="369" t="str">
        <f>IFERROR(__xludf.DUMMYFUNCTION("VLOOKUP(D235, IMPORTRANGE(""https://docs.google.com/spreadsheets/d/1-1sI1CgmkGLtYav5pFpc8zU1CMdiR2hGtZeWB7zWrbY/edit"", ""BD075!A1:AV2803""), 5, FALSE)"),"PROYECTO PARQUE FOTOVOLTAICO TEQUENDAMA 1 19,9 MW")</f>
        <v>PROYECTO PARQUE FOTOVOLTAICO TEQUENDAMA 1 19,9 MW</v>
      </c>
      <c r="G235" s="369" t="str">
        <f>IFERROR(__xludf.DUMMYFUNCTION("VLOOKUP(D235, IMPORTRANGE(""https://docs.google.com/spreadsheets/d/1-1sI1CgmkGLtYav5pFpc8zU1CMdiR2hGtZeWB7zWrbY/edit"", ""BD075!A1:AV2803""), 15, FALSE)"),"NOTUS ENERGIA COLOMBIA S.A.S")</f>
        <v>NOTUS ENERGIA COLOMBIA S.A.S</v>
      </c>
      <c r="H235" s="378"/>
      <c r="I235" s="369" t="s">
        <v>223</v>
      </c>
      <c r="J235" s="369" t="str">
        <f>IFERROR(__xludf.DUMMYFUNCTION("VLOOKUP(D235, IMPORTRANGE(""https://docs.google.com/spreadsheets/d/1-1sI1CgmkGLtYav5pFpc8zU1CMdiR2hGtZeWB7zWrbY/edit"", ""BD075!A1:AV2803""), 28, FALSE)"),"CUNDINAMARCA")</f>
        <v>CUNDINAMARCA</v>
      </c>
      <c r="K235" s="369" t="str">
        <f>IFERROR(__xludf.DUMMYFUNCTION("VLOOKUP(D235, IMPORTRANGE(""https://docs.google.com/spreadsheets/d/1-1sI1CgmkGLtYav5pFpc8zU1CMdiR2hGtZeWB7zWrbY/edit"", ""BD075!A1:AV2803""), 29, FALSE)"),"EL COLEGIO")</f>
        <v>EL COLEGIO</v>
      </c>
      <c r="L235" s="369" t="s">
        <v>224</v>
      </c>
      <c r="M235" s="378"/>
      <c r="N235" s="369">
        <f>IFERROR(__xludf.DUMMYFUNCTION("VLOOKUP(D235, IMPORTRANGE(""https://docs.google.com/spreadsheets/d/1-1sI1CgmkGLtYav5pFpc8zU1CMdiR2hGtZeWB7zWrbY/edit"", ""BD075!A1:AV2803""), 22, FALSE)"),19.9)</f>
        <v>19.9</v>
      </c>
      <c r="O235" s="369" t="str">
        <f>IFERROR(__xludf.DUMMYFUNCTION("VLOOKUP(D235, IMPORTRANGE(""https://docs.google.com/spreadsheets/d/1-1sI1CgmkGLtYav5pFpc8zU1CMdiR2hGtZeWB7zWrbY/edit"", ""BD075!A1:AV2803""), 32, FALSE)"),"LA GUACA 34.5 KV")</f>
        <v>LA GUACA 34.5 KV</v>
      </c>
      <c r="P235" s="369" t="str">
        <f>IFERROR(__xludf.DUMMYFUNCTION("VLOOKUP(D235, IMPORTRANGE(""https://docs.google.com/spreadsheets/d/1-1sI1CgmkGLtYav5pFpc8zU1CMdiR2hGtZeWB7zWrbY/edit"", ""BD075!A1:AV2803""), 33, FALSE)"),"ENEL COLOMBIA S.A E.S.P.")</f>
        <v>ENEL COLOMBIA S.A E.S.P.</v>
      </c>
      <c r="Q235" s="369" t="str">
        <f>IFERROR(__xludf.DUMMYFUNCTION("VLOOKUP(D235, IMPORTRANGE(""https://docs.google.com/spreadsheets/d/1-1sI1CgmkGLtYav5pFpc8zU1CMdiR2hGtZeWB7zWrbY/edit"", ""BD075!A1:AV2803""), 7, FALSE)"),"SOLAR FV")</f>
        <v>SOLAR FV</v>
      </c>
      <c r="R235" s="369">
        <f t="shared" si="1"/>
        <v>2025</v>
      </c>
      <c r="S235" s="371">
        <f>IFERROR(__xludf.DUMMYFUNCTION("VLOOKUP(D235, IMPORTRANGE(""https://docs.google.com/spreadsheets/d/1-1sI1CgmkGLtYav5pFpc8zU1CMdiR2hGtZeWB7zWrbY/edit"", ""BD075!A1:AV2803""), 26, FALSE)"),46022.0)</f>
        <v>46022</v>
      </c>
      <c r="T235" s="369" t="s">
        <v>47</v>
      </c>
      <c r="U235" s="369" t="str">
        <f>IFERROR(__xludf.DUMMYFUNCTION("VLOOKUP(D235, IMPORTRANGE(""https://docs.google.com/spreadsheets/d/1-1sI1CgmkGLtYav5pFpc8zU1CMdiR2hGtZeWB7zWrbY/edit"", ""BD075!A1:AV2803""),34, FALSE)"),"SI")</f>
        <v>SI</v>
      </c>
      <c r="V235" s="369" t="str">
        <f>IFERROR(__xludf.DUMMYFUNCTION("VLOOKUP(D235, IMPORTRANGE(""https://docs.google.com/spreadsheets/d/1-1sI1CgmkGLtYav5pFpc8zU1CMdiR2hGtZeWB7zWrbY/edit"", ""BD075!A1:AV2803""), 35, FALSE)"),"SUPEDITADA A LA REPOTENCIACIÓN DE LA LÍNEA GUACA - COLEGIO 115 KV.")</f>
        <v>SUPEDITADA A LA REPOTENCIACIÓN DE LA LÍNEA GUACA - COLEGIO 115 KV.</v>
      </c>
      <c r="W235" s="369" t="s">
        <v>28</v>
      </c>
      <c r="X235" s="372" t="s">
        <v>631</v>
      </c>
      <c r="Y235" s="373"/>
      <c r="Z235" s="374"/>
      <c r="AA235" s="374"/>
      <c r="AB235" s="375"/>
      <c r="AC235" s="369"/>
      <c r="AD235" s="369" t="s">
        <v>409</v>
      </c>
    </row>
    <row r="236" ht="22.5" hidden="1" customHeight="1">
      <c r="A236" s="1"/>
      <c r="B236" s="368" t="s">
        <v>47</v>
      </c>
      <c r="C236" s="369" t="s">
        <v>28</v>
      </c>
      <c r="D236" s="369">
        <v>532.0</v>
      </c>
      <c r="E236" s="369">
        <v>3413.0</v>
      </c>
      <c r="F236" s="369" t="str">
        <f>IFERROR(__xludf.DUMMYFUNCTION("VLOOKUP(D236, IMPORTRANGE(""https://docs.google.com/spreadsheets/d/1-1sI1CgmkGLtYav5pFpc8zU1CMdiR2hGtZeWB7zWrbY/edit"", ""BD075!A1:AV2803""), 5, FALSE)"),"PROYECTO DE GENERACIÓN SOLAR FOTOVOTAICO LA FORTUNA 9,9 MW.")</f>
        <v>PROYECTO DE GENERACIÓN SOLAR FOTOVOTAICO LA FORTUNA 9,9 MW.</v>
      </c>
      <c r="G236" s="369" t="str">
        <f>IFERROR(__xludf.DUMMYFUNCTION("VLOOKUP(D236, IMPORTRANGE(""https://docs.google.com/spreadsheets/d/1-1sI1CgmkGLtYav5pFpc8zU1CMdiR2hGtZeWB7zWrbY/edit"", ""BD075!A1:AV2803""), 15, FALSE)"),"COLGEÓLICA S.A.S.")</f>
        <v>COLGEÓLICA S.A.S.</v>
      </c>
      <c r="H236" s="378"/>
      <c r="I236" s="369" t="s">
        <v>37</v>
      </c>
      <c r="J236" s="369" t="str">
        <f>IFERROR(__xludf.DUMMYFUNCTION("VLOOKUP(D236, IMPORTRANGE(""https://docs.google.com/spreadsheets/d/1-1sI1CgmkGLtYav5pFpc8zU1CMdiR2hGtZeWB7zWrbY/edit"", ""BD075!A1:AV2803""), 28, FALSE)"),"SANTANDER")</f>
        <v>SANTANDER</v>
      </c>
      <c r="K236" s="369" t="str">
        <f>IFERROR(__xludf.DUMMYFUNCTION("VLOOKUP(D236, IMPORTRANGE(""https://docs.google.com/spreadsheets/d/1-1sI1CgmkGLtYav5pFpc8zU1CMdiR2hGtZeWB7zWrbY/edit"", ""BD075!A1:AV2803""), 29, FALSE)"),"SAN VICENTE DE CHUCURÍ")</f>
        <v>SAN VICENTE DE CHUCURÍ</v>
      </c>
      <c r="L236" s="369" t="s">
        <v>30</v>
      </c>
      <c r="M236" s="369"/>
      <c r="N236" s="369" t="str">
        <f>IFERROR(__xludf.DUMMYFUNCTION("VLOOKUP(D236, IMPORTRANGE(""https://docs.google.com/spreadsheets/d/1-1sI1CgmkGLtYav5pFpc8zU1CMdiR2hGtZeWB7zWrbY/edit"", ""BD075!A1:AV2803""), 22, FALSE)"),"")</f>
        <v/>
      </c>
      <c r="O236" s="369" t="str">
        <f>IFERROR(__xludf.DUMMYFUNCTION("VLOOKUP(D236, IMPORTRANGE(""https://docs.google.com/spreadsheets/d/1-1sI1CgmkGLtYav5pFpc8zU1CMdiR2hGtZeWB7zWrbY/edit"", ""BD075!A1:AV2803""), 32, FALSE)"),"LIZAMA 34.5 KV")</f>
        <v>LIZAMA 34.5 KV</v>
      </c>
      <c r="P236" s="369" t="str">
        <f>IFERROR(__xludf.DUMMYFUNCTION("VLOOKUP(D236, IMPORTRANGE(""https://docs.google.com/spreadsheets/d/1-1sI1CgmkGLtYav5pFpc8zU1CMdiR2hGtZeWB7zWrbY/edit"", ""BD075!A1:AV2803""), 33, FALSE)"),"ELECTRIFICADORA DE SANTANDER S.A. ESP - ESSA")</f>
        <v>ELECTRIFICADORA DE SANTANDER S.A. ESP - ESSA</v>
      </c>
      <c r="Q236" s="369" t="str">
        <f>IFERROR(__xludf.DUMMYFUNCTION("VLOOKUP(D236, IMPORTRANGE(""https://docs.google.com/spreadsheets/d/1-1sI1CgmkGLtYav5pFpc8zU1CMdiR2hGtZeWB7zWrbY/edit"", ""BD075!A1:AV2803""), 7, FALSE)"),"SOLAR FV")</f>
        <v>SOLAR FV</v>
      </c>
      <c r="R236" s="369">
        <f t="shared" si="1"/>
        <v>1899</v>
      </c>
      <c r="S236" s="371" t="str">
        <f>IFERROR(__xludf.DUMMYFUNCTION("VLOOKUP(D236, IMPORTRANGE(""https://docs.google.com/spreadsheets/d/1-1sI1CgmkGLtYav5pFpc8zU1CMdiR2hGtZeWB7zWrbY/edit"", ""BD075!A1:AV2803""), 26, FALSE)"),"")</f>
        <v/>
      </c>
      <c r="T236" s="369" t="s">
        <v>47</v>
      </c>
      <c r="U236" s="369" t="str">
        <f>IFERROR(__xludf.DUMMYFUNCTION("VLOOKUP(D236, IMPORTRANGE(""https://docs.google.com/spreadsheets/d/1-1sI1CgmkGLtYav5pFpc8zU1CMdiR2hGtZeWB7zWrbY/edit"", ""BD075!A1:AV2803""),34, FALSE)"),"SI")</f>
        <v>SI</v>
      </c>
      <c r="V236" s="369" t="str">
        <f>IFERROR(__xludf.DUMMYFUNCTION("VLOOKUP(D236, IMPORTRANGE(""https://docs.google.com/spreadsheets/d/1-1sI1CgmkGLtYav5pFpc8zU1CMdiR2hGtZeWB7zWrbY/edit"", ""BD075!A1:AV2803""), 35, FALSE)"),"NECESIDAD DE EXPANSIÓN STN POR TRFS SOGAMOSO 500/230/34,5 KV")</f>
        <v>NECESIDAD DE EXPANSIÓN STN POR TRFS SOGAMOSO 500/230/34,5 KV</v>
      </c>
      <c r="W236" s="369" t="s">
        <v>28</v>
      </c>
      <c r="X236" s="372" t="s">
        <v>631</v>
      </c>
      <c r="Y236" s="373"/>
      <c r="Z236" s="374"/>
      <c r="AA236" s="374"/>
      <c r="AB236" s="375"/>
      <c r="AC236" s="369"/>
      <c r="AD236" s="369" t="s">
        <v>409</v>
      </c>
    </row>
    <row r="237" ht="22.5" hidden="1" customHeight="1">
      <c r="A237" s="1"/>
      <c r="B237" s="368" t="s">
        <v>27</v>
      </c>
      <c r="C237" s="369" t="s">
        <v>28</v>
      </c>
      <c r="D237" s="369" t="s">
        <v>648</v>
      </c>
      <c r="E237" s="369">
        <v>3268.0</v>
      </c>
      <c r="F237" s="369" t="str">
        <f>IFERROR(__xludf.DUMMYFUNCTION("VLOOKUP(D237, IMPORTRANGE(""https://docs.google.com/spreadsheets/d/1-1sI1CgmkGLtYav5pFpc8zU1CMdiR2hGtZeWB7zWrbY/edit"", ""BD075!A1:AV2803""), 5, FALSE)"),"ELIPSE")</f>
        <v>ELIPSE</v>
      </c>
      <c r="G237" s="369" t="str">
        <f>IFERROR(__xludf.DUMMYFUNCTION("VLOOKUP(D237, IMPORTRANGE(""https://docs.google.com/spreadsheets/d/1-1sI1CgmkGLtYav5pFpc8zU1CMdiR2hGtZeWB7zWrbY/edit"", ""BD075!A1:AV2803""), 15, FALSE)"),"ELIPSE ENERGIA SAS ESP")</f>
        <v>ELIPSE ENERGIA SAS ESP</v>
      </c>
      <c r="H237" s="369" t="s">
        <v>649</v>
      </c>
      <c r="I237" s="369" t="s">
        <v>234</v>
      </c>
      <c r="J237" s="369" t="str">
        <f>IFERROR(__xludf.DUMMYFUNCTION("VLOOKUP(D237, IMPORTRANGE(""https://docs.google.com/spreadsheets/d/1-1sI1CgmkGLtYav5pFpc8zU1CMdiR2hGtZeWB7zWrbY/edit"", ""BD075!A1:AV2803""), 28, FALSE)"),"LA_GUAJIRA")</f>
        <v>LA_GUAJIRA</v>
      </c>
      <c r="K237" s="369" t="str">
        <f>IFERROR(__xludf.DUMMYFUNCTION("VLOOKUP(D237, IMPORTRANGE(""https://docs.google.com/spreadsheets/d/1-1sI1CgmkGLtYav5pFpc8zU1CMdiR2hGtZeWB7zWrbY/edit"", ""BD075!A1:AV2803""), 29, FALSE)"),"ALBANIA")</f>
        <v>ALBANIA</v>
      </c>
      <c r="L237" s="369" t="s">
        <v>197</v>
      </c>
      <c r="M237" s="369"/>
      <c r="N237" s="369" t="str">
        <f>IFERROR(__xludf.DUMMYFUNCTION("VLOOKUP(D237, IMPORTRANGE(""https://docs.google.com/spreadsheets/d/1-1sI1CgmkGLtYav5pFpc8zU1CMdiR2hGtZeWB7zWrbY/edit"", ""BD075!A1:AV2803""), 22, FALSE)"),"")</f>
        <v/>
      </c>
      <c r="O237" s="369" t="str">
        <f>IFERROR(__xludf.DUMMYFUNCTION("VLOOKUP(D237, IMPORTRANGE(""https://docs.google.com/spreadsheets/d/1-1sI1CgmkGLtYav5pFpc8zU1CMdiR2hGtZeWB7zWrbY/edit"", ""BD075!A1:AV2803""), 32, FALSE)"),"")</f>
        <v/>
      </c>
      <c r="P237" s="369" t="str">
        <f>IFERROR(__xludf.DUMMYFUNCTION("VLOOKUP(D237, IMPORTRANGE(""https://docs.google.com/spreadsheets/d/1-1sI1CgmkGLtYav5pFpc8zU1CMdiR2hGtZeWB7zWrbY/edit"", ""BD075!A1:AV2803""), 33, FALSE)"),"")</f>
        <v/>
      </c>
      <c r="Q237" s="369" t="str">
        <f>IFERROR(__xludf.DUMMYFUNCTION("VLOOKUP(D237, IMPORTRANGE(""https://docs.google.com/spreadsheets/d/1-1sI1CgmkGLtYav5pFpc8zU1CMdiR2hGtZeWB7zWrbY/edit"", ""BD075!A1:AV2803""), 7, FALSE)"),"EÓLICA")</f>
        <v>EÓLICA</v>
      </c>
      <c r="R237" s="369">
        <f t="shared" si="1"/>
        <v>1899</v>
      </c>
      <c r="S237" s="371" t="str">
        <f>IFERROR(__xludf.DUMMYFUNCTION("VLOOKUP(D237, IMPORTRANGE(""https://docs.google.com/spreadsheets/d/1-1sI1CgmkGLtYav5pFpc8zU1CMdiR2hGtZeWB7zWrbY/edit"", ""BD075!A1:AV2803""), 26, FALSE)"),"")</f>
        <v/>
      </c>
      <c r="T237" s="369" t="s">
        <v>47</v>
      </c>
      <c r="U237" s="369" t="str">
        <f>IFERROR(__xludf.DUMMYFUNCTION("VLOOKUP(D237, IMPORTRANGE(""https://docs.google.com/spreadsheets/d/1-1sI1CgmkGLtYav5pFpc8zU1CMdiR2hGtZeWB7zWrbY/edit"", ""BD075!A1:AV2803""),34, FALSE)"),"SI")</f>
        <v>SI</v>
      </c>
      <c r="V237" s="369" t="str">
        <f>IFERROR(__xludf.DUMMYFUNCTION("VLOOKUP(D237, IMPORTRANGE(""https://docs.google.com/spreadsheets/d/1-1sI1CgmkGLtYav5pFpc8zU1CMdiR2hGtZeWB7zWrbY/edit"", ""BD075!A1:AV2803""), 35, FALSE)"),"- LÍNEAS DE TRANSMISIÓN COPEY - CUESTECITAS 500 KV, COPEY - FUNDACIÓN 220 KV Y OBRAS ASOCIADAS EN LA SUBESTACIÓN CUESTECITAS. - SUBESTACIÓN COLECTORA 500 KV, DOS LÍNEAS DE TRANSMISIÓN COLECTORA - CUESTECITAS 500 KV Y UNA LÍNEA CUESTECITAS - LA LOMA 500 KV"&amp;". - SEGUNDO CIRCUITO COPEY - CUESTECITAS 500 KV. - SEGUNDO CIRCUITO CUESTECITAS - LA LOMA 500 KV. - LÍNEA DE TRANSMISIÓN LA LOMA - SOGAMOSO 500 KV. - LÍNEA DE TRANSMISIÓN BONDA - RÍO CÓRDOBA 220 KV. - INSTALACIÓN DE DISPOSITIVOS D-FACTS EN LOS CIRCUITOS S"&amp;"ANTA MARTA - BONDA 220 KV Y SANTA MARTA TERMOGUAJIRA 220 KV. - REPOTENCIACIÓN DE LOS ENLACES GUATAPURÍ - SAN JUAN 110 KV Y SAN JUAN - VALLEDUPAR 110 KV A 691 A.")</f>
        <v>-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237" s="369" t="s">
        <v>28</v>
      </c>
      <c r="X237" s="372" t="s">
        <v>631</v>
      </c>
      <c r="Y237" s="373"/>
      <c r="Z237" s="374"/>
      <c r="AA237" s="374"/>
      <c r="AB237" s="375"/>
      <c r="AC237" s="369"/>
      <c r="AD237" s="369" t="s">
        <v>409</v>
      </c>
    </row>
    <row r="238" ht="22.5" hidden="1" customHeight="1">
      <c r="A238" s="1"/>
      <c r="B238" s="368" t="s">
        <v>47</v>
      </c>
      <c r="C238" s="369" t="s">
        <v>28</v>
      </c>
      <c r="D238" s="369">
        <v>548.0</v>
      </c>
      <c r="E238" s="369">
        <v>3315.0</v>
      </c>
      <c r="F238" s="369" t="str">
        <f>IFERROR(__xludf.DUMMYFUNCTION("VLOOKUP(D238, IMPORTRANGE(""https://docs.google.com/spreadsheets/d/1-1sI1CgmkGLtYav5pFpc8zU1CMdiR2hGtZeWB7zWrbY/edit"", ""BD075!A1:AV2803""), 5, FALSE)"),"PARQUE DE GENERACIÓN SOLAR MATA REDONDA DE 25 MW.")</f>
        <v>PARQUE DE GENERACIÓN SOLAR MATA REDONDA DE 25 MW.</v>
      </c>
      <c r="G238" s="369" t="str">
        <f>IFERROR(__xludf.DUMMYFUNCTION("VLOOKUP(D238, IMPORTRANGE(""https://docs.google.com/spreadsheets/d/1-1sI1CgmkGLtYav5pFpc8zU1CMdiR2hGtZeWB7zWrbY/edit"", ""BD075!A1:AV2803""), 15, FALSE)"),"PARQUE SOLAR MATARREDONDA S.A.S. E.S.P.")</f>
        <v>PARQUE SOLAR MATARREDONDA S.A.S. E.S.P.</v>
      </c>
      <c r="H238" s="369" t="s">
        <v>650</v>
      </c>
      <c r="I238" s="369" t="s">
        <v>651</v>
      </c>
      <c r="J238" s="369" t="str">
        <f>IFERROR(__xludf.DUMMYFUNCTION("VLOOKUP(D238, IMPORTRANGE(""https://docs.google.com/spreadsheets/d/1-1sI1CgmkGLtYav5pFpc8zU1CMdiR2hGtZeWB7zWrbY/edit"", ""BD075!A1:AV2803""), 28, FALSE)"),"BOYACA")</f>
        <v>BOYACA</v>
      </c>
      <c r="K238" s="369" t="str">
        <f>IFERROR(__xludf.DUMMYFUNCTION("VLOOKUP(D238, IMPORTRANGE(""https://docs.google.com/spreadsheets/d/1-1sI1CgmkGLtYav5pFpc8zU1CMdiR2hGtZeWB7zWrbY/edit"", ""BD075!A1:AV2803""), 29, FALSE)"),"DUITAMA")</f>
        <v>DUITAMA</v>
      </c>
      <c r="L238" s="369" t="s">
        <v>127</v>
      </c>
      <c r="M238" s="369"/>
      <c r="N238" s="369">
        <f>IFERROR(__xludf.DUMMYFUNCTION("VLOOKUP(D238, IMPORTRANGE(""https://docs.google.com/spreadsheets/d/1-1sI1CgmkGLtYav5pFpc8zU1CMdiR2hGtZeWB7zWrbY/edit"", ""BD075!A1:AV2803""), 22, FALSE)"),25.0)</f>
        <v>25</v>
      </c>
      <c r="O238" s="369" t="str">
        <f>IFERROR(__xludf.DUMMYFUNCTION("VLOOKUP(D238, IMPORTRANGE(""https://docs.google.com/spreadsheets/d/1-1sI1CgmkGLtYav5pFpc8zU1CMdiR2hGtZeWB7zWrbY/edit"", ""BD075!A1:AV2803""), 32, FALSE)"),"BAVARIA (BOYACÁ) 115 KV")</f>
        <v>BAVARIA (BOYACÁ) 115 KV</v>
      </c>
      <c r="P238" s="368" t="str">
        <f>IFERROR(__xludf.DUMMYFUNCTION("VLOOKUP(D238, IMPORTRANGE(""https://docs.google.com/spreadsheets/d/1-1sI1CgmkGLtYav5pFpc8zU1CMdiR2hGtZeWB7zWrbY/edit"", ""BD075!A1:AV2803""), 33, FALSE)"),"EMPRESA DE ENERGIA DE BOYACA S.A. E.S.P.")</f>
        <v>EMPRESA DE ENERGIA DE BOYACA S.A. E.S.P.</v>
      </c>
      <c r="Q238" s="369" t="str">
        <f>IFERROR(__xludf.DUMMYFUNCTION("VLOOKUP(D238, IMPORTRANGE(""https://docs.google.com/spreadsheets/d/1-1sI1CgmkGLtYav5pFpc8zU1CMdiR2hGtZeWB7zWrbY/edit"", ""BD075!A1:AV2803""), 7, FALSE)"),"SOLAR FV")</f>
        <v>SOLAR FV</v>
      </c>
      <c r="R238" s="369">
        <f t="shared" si="1"/>
        <v>2026</v>
      </c>
      <c r="S238" s="371">
        <f>IFERROR(__xludf.DUMMYFUNCTION("VLOOKUP(D238, IMPORTRANGE(""https://docs.google.com/spreadsheets/d/1-1sI1CgmkGLtYav5pFpc8zU1CMdiR2hGtZeWB7zWrbY/edit"", ""BD075!A1:AV2803""), 26, FALSE)"),46387.0)</f>
        <v>46387</v>
      </c>
      <c r="T238" s="369" t="s">
        <v>47</v>
      </c>
      <c r="U238" s="369" t="str">
        <f>IFERROR(__xludf.DUMMYFUNCTION("VLOOKUP(D238, IMPORTRANGE(""https://docs.google.com/spreadsheets/d/1-1sI1CgmkGLtYav5pFpc8zU1CMdiR2hGtZeWB7zWrbY/edit"", ""BD075!A1:AV2803""),34, FALSE)"),"SI")</f>
        <v>SI</v>
      </c>
      <c r="V238" s="369" t="str">
        <f>IFERROR(__xludf.DUMMYFUNCTION("VLOOKUP(D238, IMPORTRANGE(""https://docs.google.com/spreadsheets/d/1-1sI1CgmkGLtYav5pFpc8zU1CMdiR2hGtZeWB7zWrbY/edit"", ""BD075!A1:AV2803""), 35, FALSE)"),"APROBACIÓN DEL PROYECTO NORMALIZACIÓN DE USUARIOS INDUSTRIALES POR PARTE DE LA UPME")</f>
        <v>APROBACIÓN DEL PROYECTO NORMALIZACIÓN DE USUARIOS INDUSTRIALES POR PARTE DE LA UPME</v>
      </c>
      <c r="W238" s="369" t="s">
        <v>28</v>
      </c>
      <c r="X238" s="372" t="s">
        <v>631</v>
      </c>
      <c r="Y238" s="373"/>
      <c r="Z238" s="374"/>
      <c r="AA238" s="379"/>
      <c r="AB238" s="380"/>
      <c r="AC238" s="294"/>
      <c r="AD238" s="294" t="s">
        <v>409</v>
      </c>
    </row>
    <row r="239" ht="22.5" hidden="1" customHeight="1">
      <c r="A239" s="1"/>
      <c r="B239" s="368" t="s">
        <v>47</v>
      </c>
      <c r="C239" s="369" t="s">
        <v>28</v>
      </c>
      <c r="D239" s="376" t="s">
        <v>652</v>
      </c>
      <c r="E239" s="377" t="s">
        <v>47</v>
      </c>
      <c r="F239" s="369" t="str">
        <f>IFERROR(__xludf.DUMMYFUNCTION("VLOOKUP(D239, IMPORTRANGE(""https://docs.google.com/spreadsheets/d/1-1sI1CgmkGLtYav5pFpc8zU1CMdiR2hGtZeWB7zWrbY/edit"", ""BD075!A1:AV2803""), 5, FALSE)"),"MANDARINOS")</f>
        <v>MANDARINOS</v>
      </c>
      <c r="G239" s="369" t="str">
        <f>IFERROR(__xludf.DUMMYFUNCTION("VLOOKUP(D239, IMPORTRANGE(""https://docs.google.com/spreadsheets/d/1-1sI1CgmkGLtYav5pFpc8zU1CMdiR2hGtZeWB7zWrbY/edit"", ""BD075!A1:AV2803""), 15, FALSE)"),"FOTOVOLTAICO SAN FELIPE SAS")</f>
        <v>FOTOVOLTAICO SAN FELIPE SAS</v>
      </c>
      <c r="H239" s="378"/>
      <c r="I239" s="369"/>
      <c r="J239" s="369" t="str">
        <f>IFERROR(__xludf.DUMMYFUNCTION("VLOOKUP(D239, IMPORTRANGE(""https://docs.google.com/spreadsheets/d/1-1sI1CgmkGLtYav5pFpc8zU1CMdiR2hGtZeWB7zWrbY/edit"", ""BD075!A1:AV2803""), 28, FALSE)"),"TOLIMA")</f>
        <v>TOLIMA</v>
      </c>
      <c r="K239" s="369" t="str">
        <f>IFERROR(__xludf.DUMMYFUNCTION("VLOOKUP(D239, IMPORTRANGE(""https://docs.google.com/spreadsheets/d/1-1sI1CgmkGLtYav5pFpc8zU1CMdiR2hGtZeWB7zWrbY/edit"", ""BD075!A1:AV2803""), 29, FALSE)"),"FLANDES")</f>
        <v>FLANDES</v>
      </c>
      <c r="L239" s="369"/>
      <c r="M239" s="369"/>
      <c r="N239" s="369">
        <f>IFERROR(__xludf.DUMMYFUNCTION("VLOOKUP(D239, IMPORTRANGE(""https://docs.google.com/spreadsheets/d/1-1sI1CgmkGLtYav5pFpc8zU1CMdiR2hGtZeWB7zWrbY/edit"", ""BD075!A1:AV2803""), 22, FALSE)"),9.9)</f>
        <v>9.9</v>
      </c>
      <c r="O239" s="369" t="str">
        <f>IFERROR(__xludf.DUMMYFUNCTION("VLOOKUP(D239, IMPORTRANGE(""https://docs.google.com/spreadsheets/d/1-1sI1CgmkGLtYav5pFpc8zU1CMdiR2hGtZeWB7zWrbY/edit"", ""BD075!A1:AV2803""), 32, FALSE)"),"LANCEROS 115 KV")</f>
        <v>LANCEROS 115 KV</v>
      </c>
      <c r="P239" s="368" t="str">
        <f>IFERROR(__xludf.DUMMYFUNCTION("VLOOKUP(D239, IMPORTRANGE(""https://docs.google.com/spreadsheets/d/1-1sI1CgmkGLtYav5pFpc8zU1CMdiR2hGtZeWB7zWrbY/edit"", ""BD075!A1:AV2803""), 33, FALSE)"),"CELSIA COLOMBIA S.A. E.S.P.")</f>
        <v>CELSIA COLOMBIA S.A. E.S.P.</v>
      </c>
      <c r="Q239" s="369" t="str">
        <f>IFERROR(__xludf.DUMMYFUNCTION("VLOOKUP(D239, IMPORTRANGE(""https://docs.google.com/spreadsheets/d/1-1sI1CgmkGLtYav5pFpc8zU1CMdiR2hGtZeWB7zWrbY/edit"", ""BD075!A1:AV2803""), 7, FALSE)"),"SOLAR FV")</f>
        <v>SOLAR FV</v>
      </c>
      <c r="R239" s="369">
        <f t="shared" si="1"/>
        <v>2026</v>
      </c>
      <c r="S239" s="371">
        <f>IFERROR(__xludf.DUMMYFUNCTION("VLOOKUP(D239, IMPORTRANGE(""https://docs.google.com/spreadsheets/d/1-1sI1CgmkGLtYav5pFpc8zU1CMdiR2hGtZeWB7zWrbY/edit"", ""BD075!A1:AV2803""), 26, FALSE)"),46387.0)</f>
        <v>46387</v>
      </c>
      <c r="T239" s="369" t="s">
        <v>47</v>
      </c>
      <c r="U239" s="369" t="str">
        <f>IFERROR(__xludf.DUMMYFUNCTION("VLOOKUP(D239, IMPORTRANGE(""https://docs.google.com/spreadsheets/d/1-1sI1CgmkGLtYav5pFpc8zU1CMdiR2hGtZeWB7zWrbY/edit"", ""BD075!A1:AV2803""),34, FALSE)"),"SI")</f>
        <v>SI</v>
      </c>
      <c r="V239" s="369" t="str">
        <f>IFERROR(__xludf.DUMMYFUNCTION("VLOOKUP(D239, IMPORTRANGE(""https://docs.google.com/spreadsheets/d/1-1sI1CgmkGLtYav5pFpc8zU1CMdiR2hGtZeWB7zWrbY/edit"", ""BD075!A1:AV2803""), 35, FALSE)"),"REPOTENCIACIÓN DEL ENLACE GUACA - COLEGIO 115 KV, CAMBIO DE CTS EN CIRCUITOS BOTE - TENAY 115 KV, BETANIA - EL BOTE 115 KV, BETANIA - SEBORUCO115 KV, EL BOTE -SEBORUCO 115 KV.")</f>
        <v>REPOTENCIACIÓN DEL ENLACE GUACA - COLEGIO 115 KV, CAMBIO DE CTS EN CIRCUITOS BOTE - TENAY 115 KV, BETANIA - EL BOTE 115 KV, BETANIA - SEBORUCO115 KV, EL BOTE -SEBORUCO 115 KV.</v>
      </c>
      <c r="W239" s="369" t="s">
        <v>28</v>
      </c>
      <c r="X239" s="372" t="s">
        <v>631</v>
      </c>
      <c r="Y239" s="373"/>
      <c r="Z239" s="374"/>
      <c r="AA239" s="379"/>
      <c r="AB239" s="380"/>
      <c r="AC239" s="294"/>
      <c r="AD239" s="294" t="s">
        <v>409</v>
      </c>
    </row>
    <row r="240" ht="22.5" hidden="1" customHeight="1">
      <c r="A240" s="1"/>
      <c r="B240" s="368" t="s">
        <v>47</v>
      </c>
      <c r="C240" s="369" t="s">
        <v>28</v>
      </c>
      <c r="D240" s="369">
        <v>299.0</v>
      </c>
      <c r="E240" s="369">
        <v>3282.0</v>
      </c>
      <c r="F240" s="369" t="str">
        <f>IFERROR(__xludf.DUMMYFUNCTION("VLOOKUP(D240, IMPORTRANGE(""https://docs.google.com/spreadsheets/d/1-1sI1CgmkGLtYav5pFpc8zU1CMdiR2hGtZeWB7zWrbY/edit"", ""BD075!A1:AV2803""), 5, FALSE)"),"PROYECTO CSF CONTINUA SAN FELIPE S.A.S. 90 MW")</f>
        <v>PROYECTO CSF CONTINUA SAN FELIPE S.A.S. 90 MW</v>
      </c>
      <c r="G240" s="369" t="str">
        <f>IFERROR(__xludf.DUMMYFUNCTION("VLOOKUP(D240, IMPORTRANGE(""https://docs.google.com/spreadsheets/d/1-1sI1CgmkGLtYav5pFpc8zU1CMdiR2hGtZeWB7zWrbY/edit"", ""BD075!A1:AV2803""), 15, FALSE)"),"CSF SAN FELIPE CONTINUA")</f>
        <v>CSF SAN FELIPE CONTINUA</v>
      </c>
      <c r="H240" s="378"/>
      <c r="I240" s="369" t="s">
        <v>42</v>
      </c>
      <c r="J240" s="369" t="str">
        <f>IFERROR(__xludf.DUMMYFUNCTION("VLOOKUP(D240, IMPORTRANGE(""https://docs.google.com/spreadsheets/d/1-1sI1CgmkGLtYav5pFpc8zU1CMdiR2hGtZeWB7zWrbY/edit"", ""BD075!A1:AV2803""), 28, FALSE)"),"TOLIMA")</f>
        <v>TOLIMA</v>
      </c>
      <c r="K240" s="369" t="str">
        <f>IFERROR(__xludf.DUMMYFUNCTION("VLOOKUP(D240, IMPORTRANGE(""https://docs.google.com/spreadsheets/d/1-1sI1CgmkGLtYav5pFpc8zU1CMdiR2hGtZeWB7zWrbY/edit"", ""BD075!A1:AV2803""), 29, FALSE)"),"ARMERO")</f>
        <v>ARMERO</v>
      </c>
      <c r="L240" s="369" t="s">
        <v>99</v>
      </c>
      <c r="M240" s="369"/>
      <c r="N240" s="369" t="str">
        <f>IFERROR(__xludf.DUMMYFUNCTION("VLOOKUP(D240, IMPORTRANGE(""https://docs.google.com/spreadsheets/d/1-1sI1CgmkGLtYav5pFpc8zU1CMdiR2hGtZeWB7zWrbY/edit"", ""BD075!A1:AV2803""), 22, FALSE)"),"")</f>
        <v/>
      </c>
      <c r="O240" s="369" t="str">
        <f>IFERROR(__xludf.DUMMYFUNCTION("VLOOKUP(D240, IMPORTRANGE(""https://docs.google.com/spreadsheets/d/1-1sI1CgmkGLtYav5pFpc8zU1CMdiR2hGtZeWB7zWrbY/edit"", ""BD075!A1:AV2803""), 32, FALSE)"),"SAN FELIPE 230 KV")</f>
        <v>SAN FELIPE 230 KV</v>
      </c>
      <c r="P240" s="369" t="str">
        <f>IFERROR(__xludf.DUMMYFUNCTION("VLOOKUP(D240, IMPORTRANGE(""https://docs.google.com/spreadsheets/d/1-1sI1CgmkGLtYav5pFpc8zU1CMdiR2hGtZeWB7zWrbY/edit"", ""BD075!A1:AV2803""), 33, FALSE)"),"ISA INTERCOLOMBIA S.A. E.S.P.")</f>
        <v>ISA INTERCOLOMBIA S.A. E.S.P.</v>
      </c>
      <c r="Q240" s="369" t="str">
        <f>IFERROR(__xludf.DUMMYFUNCTION("VLOOKUP(D240, IMPORTRANGE(""https://docs.google.com/spreadsheets/d/1-1sI1CgmkGLtYav5pFpc8zU1CMdiR2hGtZeWB7zWrbY/edit"", ""BD075!A1:AV2803""), 7, FALSE)"),"SOLAR FV")</f>
        <v>SOLAR FV</v>
      </c>
      <c r="R240" s="369">
        <f t="shared" si="1"/>
        <v>1899</v>
      </c>
      <c r="S240" s="371" t="str">
        <f>IFERROR(__xludf.DUMMYFUNCTION("VLOOKUP(D240, IMPORTRANGE(""https://docs.google.com/spreadsheets/d/1-1sI1CgmkGLtYav5pFpc8zU1CMdiR2hGtZeWB7zWrbY/edit"", ""BD075!A1:AV2803""), 26, FALSE)"),"")</f>
        <v/>
      </c>
      <c r="T240" s="369" t="s">
        <v>47</v>
      </c>
      <c r="U240" s="369" t="str">
        <f>IFERROR(__xludf.DUMMYFUNCTION("VLOOKUP(D240, IMPORTRANGE(""https://docs.google.com/spreadsheets/d/1-1sI1CgmkGLtYav5pFpc8zU1CMdiR2hGtZeWB7zWrbY/edit"", ""BD075!A1:AV2803""),34, FALSE)"),"NO")</f>
        <v>NO</v>
      </c>
      <c r="V240" s="369" t="str">
        <f>IFERROR(__xludf.DUMMYFUNCTION("VLOOKUP(D240, IMPORTRANGE(""https://docs.google.com/spreadsheets/d/1-1sI1CgmkGLtYav5pFpc8zU1CMdiR2hGtZeWB7zWrbY/edit"", ""BD075!A1:AV2803""), 35, FALSE)"),"")</f>
        <v/>
      </c>
      <c r="W240" s="369" t="s">
        <v>28</v>
      </c>
      <c r="X240" s="372" t="s">
        <v>631</v>
      </c>
      <c r="Y240" s="373"/>
      <c r="Z240" s="374"/>
      <c r="AA240" s="374"/>
      <c r="AB240" s="375"/>
      <c r="AC240" s="369"/>
      <c r="AD240" s="369" t="s">
        <v>409</v>
      </c>
    </row>
    <row r="241" ht="22.5" hidden="1" customHeight="1">
      <c r="A241" s="1"/>
      <c r="B241" s="368" t="s">
        <v>47</v>
      </c>
      <c r="C241" s="369" t="s">
        <v>28</v>
      </c>
      <c r="D241" s="369">
        <v>476.0</v>
      </c>
      <c r="E241" s="369">
        <v>3391.0</v>
      </c>
      <c r="F241" s="369" t="str">
        <f>IFERROR(__xludf.DUMMYFUNCTION("VLOOKUP(D241, IMPORTRANGE(""https://docs.google.com/spreadsheets/d/1-1sI1CgmkGLtYav5pFpc8zU1CMdiR2hGtZeWB7zWrbY/edit"", ""BD075!A1:AV2803""), 5, FALSE)"),"PLANTA SOLAR BARRANQUITA 9,9 MW")</f>
        <v>PLANTA SOLAR BARRANQUITA 9,9 MW</v>
      </c>
      <c r="G241" s="369" t="str">
        <f>IFERROR(__xludf.DUMMYFUNCTION("VLOOKUP(D241, IMPORTRANGE(""https://docs.google.com/spreadsheets/d/1-1sI1CgmkGLtYav5pFpc8zU1CMdiR2hGtZeWB7zWrbY/edit"", ""BD075!A1:AV2803""), 15, FALSE)"),"EMPRESAS PÚBLICAS DE MEDELLÍN
E.S.P.")</f>
        <v>EMPRESAS PÚBLICAS DE MEDELLÍN
E.S.P.</v>
      </c>
      <c r="H241" s="378"/>
      <c r="I241" s="369" t="s">
        <v>37</v>
      </c>
      <c r="J241" s="369" t="str">
        <f>IFERROR(__xludf.DUMMYFUNCTION("VLOOKUP(D241, IMPORTRANGE(""https://docs.google.com/spreadsheets/d/1-1sI1CgmkGLtYav5pFpc8zU1CMdiR2hGtZeWB7zWrbY/edit"", ""BD075!A1:AV2803""), 28, FALSE)"),"SANTANDER")</f>
        <v>SANTANDER</v>
      </c>
      <c r="K241" s="369" t="str">
        <f>IFERROR(__xludf.DUMMYFUNCTION("VLOOKUP(D241, IMPORTRANGE(""https://docs.google.com/spreadsheets/d/1-1sI1CgmkGLtYav5pFpc8zU1CMdiR2hGtZeWB7zWrbY/edit"", ""BD075!A1:AV2803""), 29, FALSE)"),"BARRANCABERMEJA")</f>
        <v>BARRANCABERMEJA</v>
      </c>
      <c r="L241" s="369" t="s">
        <v>30</v>
      </c>
      <c r="M241" s="369"/>
      <c r="N241" s="369" t="str">
        <f>IFERROR(__xludf.DUMMYFUNCTION("VLOOKUP(D241, IMPORTRANGE(""https://docs.google.com/spreadsheets/d/1-1sI1CgmkGLtYav5pFpc8zU1CMdiR2hGtZeWB7zWrbY/edit"", ""BD075!A1:AV2803""), 22, FALSE)"),"")</f>
        <v/>
      </c>
      <c r="O241" s="369" t="str">
        <f>IFERROR(__xludf.DUMMYFUNCTION("VLOOKUP(D241, IMPORTRANGE(""https://docs.google.com/spreadsheets/d/1-1sI1CgmkGLtYav5pFpc8zU1CMdiR2hGtZeWB7zWrbY/edit"", ""BD075!A1:AV2803""), 32, FALSE)"),"BARRANCA 34.5 KV")</f>
        <v>BARRANCA 34.5 KV</v>
      </c>
      <c r="P241" s="369" t="str">
        <f>IFERROR(__xludf.DUMMYFUNCTION("VLOOKUP(D241, IMPORTRANGE(""https://docs.google.com/spreadsheets/d/1-1sI1CgmkGLtYav5pFpc8zU1CMdiR2hGtZeWB7zWrbY/edit"", ""BD075!A1:AV2803""), 33, FALSE)"),"ELECTRIFICADORA DE SANTANDER S.A. ESP - ESSA")</f>
        <v>ELECTRIFICADORA DE SANTANDER S.A. ESP - ESSA</v>
      </c>
      <c r="Q241" s="369" t="str">
        <f>IFERROR(__xludf.DUMMYFUNCTION("VLOOKUP(D241, IMPORTRANGE(""https://docs.google.com/spreadsheets/d/1-1sI1CgmkGLtYav5pFpc8zU1CMdiR2hGtZeWB7zWrbY/edit"", ""BD075!A1:AV2803""), 7, FALSE)"),"SOLAR FV")</f>
        <v>SOLAR FV</v>
      </c>
      <c r="R241" s="369">
        <f t="shared" si="1"/>
        <v>1899</v>
      </c>
      <c r="S241" s="371" t="str">
        <f>IFERROR(__xludf.DUMMYFUNCTION("VLOOKUP(D241, IMPORTRANGE(""https://docs.google.com/spreadsheets/d/1-1sI1CgmkGLtYav5pFpc8zU1CMdiR2hGtZeWB7zWrbY/edit"", ""BD075!A1:AV2803""), 26, FALSE)"),"")</f>
        <v/>
      </c>
      <c r="T241" s="369" t="s">
        <v>47</v>
      </c>
      <c r="U241" s="369" t="str">
        <f>IFERROR(__xludf.DUMMYFUNCTION("VLOOKUP(D241, IMPORTRANGE(""https://docs.google.com/spreadsheets/d/1-1sI1CgmkGLtYav5pFpc8zU1CMdiR2hGtZeWB7zWrbY/edit"", ""BD075!A1:AV2803""),34, FALSE)"),"NO")</f>
        <v>NO</v>
      </c>
      <c r="V241" s="369" t="str">
        <f>IFERROR(__xludf.DUMMYFUNCTION("VLOOKUP(D241, IMPORTRANGE(""https://docs.google.com/spreadsheets/d/1-1sI1CgmkGLtYav5pFpc8zU1CMdiR2hGtZeWB7zWrbY/edit"", ""BD075!A1:AV2803""), 35, FALSE)"),"")</f>
        <v/>
      </c>
      <c r="W241" s="369" t="s">
        <v>28</v>
      </c>
      <c r="X241" s="372" t="s">
        <v>631</v>
      </c>
      <c r="Y241" s="373"/>
      <c r="Z241" s="374"/>
      <c r="AA241" s="374"/>
      <c r="AB241" s="375"/>
      <c r="AC241" s="369"/>
      <c r="AD241" s="369" t="s">
        <v>409</v>
      </c>
    </row>
    <row r="242" ht="22.5" hidden="1" customHeight="1">
      <c r="A242" s="1"/>
      <c r="B242" s="368" t="s">
        <v>47</v>
      </c>
      <c r="C242" s="369" t="s">
        <v>28</v>
      </c>
      <c r="D242" s="369">
        <v>493.0</v>
      </c>
      <c r="E242" s="369">
        <v>3353.0</v>
      </c>
      <c r="F242" s="369" t="str">
        <f>IFERROR(__xludf.DUMMYFUNCTION("VLOOKUP(D242, IMPORTRANGE(""https://docs.google.com/spreadsheets/d/1-1sI1CgmkGLtYav5pFpc8zU1CMdiR2hGtZeWB7zWrbY/edit"", ""BD075!A1:AV2803""), 5, FALSE)"),"PARQUE SOLAR FOTOVOLTAICO JUANA MARÍA 9,4 MW")</f>
        <v>PARQUE SOLAR FOTOVOLTAICO JUANA MARÍA 9,4 MW</v>
      </c>
      <c r="G242" s="369" t="str">
        <f>IFERROR(__xludf.DUMMYFUNCTION("VLOOKUP(D242, IMPORTRANGE(""https://docs.google.com/spreadsheets/d/1-1sI1CgmkGLtYav5pFpc8zU1CMdiR2hGtZeWB7zWrbY/edit"", ""BD075!A1:AV2803""), 15, FALSE)"),"JP ENERGY COLOMBIA S.A.S")</f>
        <v>JP ENERGY COLOMBIA S.A.S</v>
      </c>
      <c r="H242" s="378"/>
      <c r="I242" s="369" t="s">
        <v>37</v>
      </c>
      <c r="J242" s="369" t="str">
        <f>IFERROR(__xludf.DUMMYFUNCTION("VLOOKUP(D242, IMPORTRANGE(""https://docs.google.com/spreadsheets/d/1-1sI1CgmkGLtYav5pFpc8zU1CMdiR2hGtZeWB7zWrbY/edit"", ""BD075!A1:AV2803""), 28, FALSE)"),"BOYACA")</f>
        <v>BOYACA</v>
      </c>
      <c r="K242" s="369" t="str">
        <f>IFERROR(__xludf.DUMMYFUNCTION("VLOOKUP(D242, IMPORTRANGE(""https://docs.google.com/spreadsheets/d/1-1sI1CgmkGLtYav5pFpc8zU1CMdiR2hGtZeWB7zWrbY/edit"", ""BD075!A1:AV2803""), 29, FALSE)"),"PAZ DE RÍO")</f>
        <v>PAZ DE RÍO</v>
      </c>
      <c r="L242" s="369" t="s">
        <v>127</v>
      </c>
      <c r="M242" s="369"/>
      <c r="N242" s="369" t="str">
        <f>IFERROR(__xludf.DUMMYFUNCTION("VLOOKUP(D242, IMPORTRANGE(""https://docs.google.com/spreadsheets/d/1-1sI1CgmkGLtYav5pFpc8zU1CMdiR2hGtZeWB7zWrbY/edit"", ""BD075!A1:AV2803""), 22, FALSE)"),"")</f>
        <v/>
      </c>
      <c r="O242" s="369" t="str">
        <f>IFERROR(__xludf.DUMMYFUNCTION("VLOOKUP(D242, IMPORTRANGE(""https://docs.google.com/spreadsheets/d/1-1sI1CgmkGLtYav5pFpc8zU1CMdiR2hGtZeWB7zWrbY/edit"", ""BD075!A1:AV2803""), 32, FALSE)"),"EL HUCHE 34.5 KV")</f>
        <v>EL HUCHE 34.5 KV</v>
      </c>
      <c r="P242" s="369" t="str">
        <f>IFERROR(__xludf.DUMMYFUNCTION("VLOOKUP(D242, IMPORTRANGE(""https://docs.google.com/spreadsheets/d/1-1sI1CgmkGLtYav5pFpc8zU1CMdiR2hGtZeWB7zWrbY/edit"", ""BD075!A1:AV2803""), 33, FALSE)"),"EMPRESA DE ENERGIA DE BOYACA S.A. E.S.P.")</f>
        <v>EMPRESA DE ENERGIA DE BOYACA S.A. E.S.P.</v>
      </c>
      <c r="Q242" s="369" t="str">
        <f>IFERROR(__xludf.DUMMYFUNCTION("VLOOKUP(D242, IMPORTRANGE(""https://docs.google.com/spreadsheets/d/1-1sI1CgmkGLtYav5pFpc8zU1CMdiR2hGtZeWB7zWrbY/edit"", ""BD075!A1:AV2803""), 7, FALSE)"),"SOLAR FV")</f>
        <v>SOLAR FV</v>
      </c>
      <c r="R242" s="369">
        <f t="shared" si="1"/>
        <v>1899</v>
      </c>
      <c r="S242" s="371" t="str">
        <f>IFERROR(__xludf.DUMMYFUNCTION("VLOOKUP(D242, IMPORTRANGE(""https://docs.google.com/spreadsheets/d/1-1sI1CgmkGLtYav5pFpc8zU1CMdiR2hGtZeWB7zWrbY/edit"", ""BD075!A1:AV2803""), 26, FALSE)"),"")</f>
        <v/>
      </c>
      <c r="T242" s="369" t="s">
        <v>47</v>
      </c>
      <c r="U242" s="369" t="str">
        <f>IFERROR(__xludf.DUMMYFUNCTION("VLOOKUP(D242, IMPORTRANGE(""https://docs.google.com/spreadsheets/d/1-1sI1CgmkGLtYav5pFpc8zU1CMdiR2hGtZeWB7zWrbY/edit"", ""BD075!A1:AV2803""),34, FALSE)"),"NO")</f>
        <v>NO</v>
      </c>
      <c r="V242" s="369" t="str">
        <f>IFERROR(__xludf.DUMMYFUNCTION("VLOOKUP(D242, IMPORTRANGE(""https://docs.google.com/spreadsheets/d/1-1sI1CgmkGLtYav5pFpc8zU1CMdiR2hGtZeWB7zWrbY/edit"", ""BD075!A1:AV2803""), 35, FALSE)"),"")</f>
        <v/>
      </c>
      <c r="W242" s="369" t="s">
        <v>28</v>
      </c>
      <c r="X242" s="372" t="s">
        <v>631</v>
      </c>
      <c r="Y242" s="373"/>
      <c r="Z242" s="374"/>
      <c r="AA242" s="374"/>
      <c r="AB242" s="375"/>
      <c r="AC242" s="369"/>
      <c r="AD242" s="369" t="s">
        <v>409</v>
      </c>
    </row>
    <row r="243" ht="22.5" hidden="1" customHeight="1">
      <c r="A243" s="1"/>
      <c r="B243" s="368" t="s">
        <v>47</v>
      </c>
      <c r="C243" s="369" t="s">
        <v>28</v>
      </c>
      <c r="D243" s="369">
        <v>811.0</v>
      </c>
      <c r="E243" s="369">
        <v>3380.0</v>
      </c>
      <c r="F243" s="369" t="str">
        <f>IFERROR(__xludf.DUMMYFUNCTION("VLOOKUP(D243, IMPORTRANGE(""https://docs.google.com/spreadsheets/d/1-1sI1CgmkGLtYav5pFpc8zU1CMdiR2hGtZeWB7zWrbY/edit"", ""BD075!A1:AV2803""), 5, FALSE)"),"PROYECTO DE GENERACIÓN PARQUE SOLAR BUENAVISTA DE 80 MW")</f>
        <v>PROYECTO DE GENERACIÓN PARQUE SOLAR BUENAVISTA DE 80 MW</v>
      </c>
      <c r="G243" s="369" t="str">
        <f>IFERROR(__xludf.DUMMYFUNCTION("VLOOKUP(D243, IMPORTRANGE(""https://docs.google.com/spreadsheets/d/1-1sI1CgmkGLtYav5pFpc8zU1CMdiR2hGtZeWB7zWrbY/edit"", ""BD075!A1:AV2803""), 15, FALSE)"),"GENERADORA BUENAVISTA S.A.S")</f>
        <v>GENERADORA BUENAVISTA S.A.S</v>
      </c>
      <c r="H243" s="369" t="s">
        <v>653</v>
      </c>
      <c r="I243" s="369" t="s">
        <v>37</v>
      </c>
      <c r="J243" s="369" t="str">
        <f>IFERROR(__xludf.DUMMYFUNCTION("VLOOKUP(D243, IMPORTRANGE(""https://docs.google.com/spreadsheets/d/1-1sI1CgmkGLtYav5pFpc8zU1CMdiR2hGtZeWB7zWrbY/edit"", ""BD075!A1:AV2803""), 28, FALSE)"),"CALDAS")</f>
        <v>CALDAS</v>
      </c>
      <c r="K243" s="369" t="str">
        <f>IFERROR(__xludf.DUMMYFUNCTION("VLOOKUP(D243, IMPORTRANGE(""https://docs.google.com/spreadsheets/d/1-1sI1CgmkGLtYav5pFpc8zU1CMdiR2hGtZeWB7zWrbY/edit"", ""BD075!A1:AV2803""), 29, FALSE)"),"CHINCHINÁ")</f>
        <v>CHINCHINÁ</v>
      </c>
      <c r="L243" s="369" t="s">
        <v>117</v>
      </c>
      <c r="M243" s="369"/>
      <c r="N243" s="369" t="str">
        <f>IFERROR(__xludf.DUMMYFUNCTION("VLOOKUP(D243, IMPORTRANGE(""https://docs.google.com/spreadsheets/d/1-1sI1CgmkGLtYav5pFpc8zU1CMdiR2hGtZeWB7zWrbY/edit"", ""BD075!A1:AV2803""), 22, FALSE)"),"")</f>
        <v/>
      </c>
      <c r="O243" s="369" t="str">
        <f>IFERROR(__xludf.DUMMYFUNCTION("VLOOKUP(D243, IMPORTRANGE(""https://docs.google.com/spreadsheets/d/1-1sI1CgmkGLtYav5pFpc8zU1CMdiR2hGtZeWB7zWrbY/edit"", ""BD075!A1:AV2803""), 32, FALSE)"),"ESMERALDA (CHEC) 220 KV")</f>
        <v>ESMERALDA (CHEC) 220 KV</v>
      </c>
      <c r="P243" s="369" t="str">
        <f>IFERROR(__xludf.DUMMYFUNCTION("VLOOKUP(D243, IMPORTRANGE(""https://docs.google.com/spreadsheets/d/1-1sI1CgmkGLtYav5pFpc8zU1CMdiR2hGtZeWB7zWrbY/edit"", ""BD075!A1:AV2803""), 33, FALSE)"),"ISA INTERCOLOMBIA S.A. E.S.P.")</f>
        <v>ISA INTERCOLOMBIA S.A. E.S.P.</v>
      </c>
      <c r="Q243" s="369" t="str">
        <f>IFERROR(__xludf.DUMMYFUNCTION("VLOOKUP(D243, IMPORTRANGE(""https://docs.google.com/spreadsheets/d/1-1sI1CgmkGLtYav5pFpc8zU1CMdiR2hGtZeWB7zWrbY/edit"", ""BD075!A1:AV2803""), 7, FALSE)"),"SOLAR FV")</f>
        <v>SOLAR FV</v>
      </c>
      <c r="R243" s="369">
        <f t="shared" si="1"/>
        <v>1899</v>
      </c>
      <c r="S243" s="371" t="str">
        <f>IFERROR(__xludf.DUMMYFUNCTION("VLOOKUP(D243, IMPORTRANGE(""https://docs.google.com/spreadsheets/d/1-1sI1CgmkGLtYav5pFpc8zU1CMdiR2hGtZeWB7zWrbY/edit"", ""BD075!A1:AV2803""), 26, FALSE)"),"")</f>
        <v/>
      </c>
      <c r="T243" s="369" t="s">
        <v>47</v>
      </c>
      <c r="U243" s="369" t="str">
        <f>IFERROR(__xludf.DUMMYFUNCTION("VLOOKUP(D243, IMPORTRANGE(""https://docs.google.com/spreadsheets/d/1-1sI1CgmkGLtYav5pFpc8zU1CMdiR2hGtZeWB7zWrbY/edit"", ""BD075!A1:AV2803""),34, FALSE)"),"NO")</f>
        <v>NO</v>
      </c>
      <c r="V243" s="369" t="str">
        <f>IFERROR(__xludf.DUMMYFUNCTION("VLOOKUP(D243, IMPORTRANGE(""https://docs.google.com/spreadsheets/d/1-1sI1CgmkGLtYav5pFpc8zU1CMdiR2hGtZeWB7zWrbY/edit"", ""BD075!A1:AV2803""), 35, FALSE)"),"")</f>
        <v/>
      </c>
      <c r="W243" s="369" t="s">
        <v>28</v>
      </c>
      <c r="X243" s="372" t="s">
        <v>654</v>
      </c>
      <c r="Y243" s="373"/>
      <c r="Z243" s="374"/>
      <c r="AA243" s="374"/>
      <c r="AB243" s="375"/>
      <c r="AC243" s="369"/>
      <c r="AD243" s="369" t="s">
        <v>411</v>
      </c>
    </row>
    <row r="244" ht="22.5" hidden="1" customHeight="1">
      <c r="A244" s="1"/>
      <c r="B244" s="368" t="s">
        <v>27</v>
      </c>
      <c r="C244" s="369" t="s">
        <v>28</v>
      </c>
      <c r="D244" s="369">
        <v>799.0</v>
      </c>
      <c r="E244" s="369">
        <v>3361.0</v>
      </c>
      <c r="F244" s="369" t="str">
        <f>IFERROR(__xludf.DUMMYFUNCTION("VLOOKUP(D244, IMPORTRANGE(""https://docs.google.com/spreadsheets/d/1-1sI1CgmkGLtYav5pFpc8zU1CMdiR2hGtZeWB7zWrbY/edit"", ""BD075!A1:AV2803""), 5, FALSE)"),"BRISA SOLAR III DE 9,9 MW")</f>
        <v>BRISA SOLAR III DE 9,9 MW</v>
      </c>
      <c r="G244" s="369" t="str">
        <f>IFERROR(__xludf.DUMMYFUNCTION("VLOOKUP(D244, IMPORTRANGE(""https://docs.google.com/spreadsheets/d/1-1sI1CgmkGLtYav5pFpc8zU1CMdiR2hGtZeWB7zWrbY/edit"", ""BD075!A1:AV2803""), 15, FALSE)"),"HZ ENERGY S.A.S.E.S.P")</f>
        <v>HZ ENERGY S.A.S.E.S.P</v>
      </c>
      <c r="H244" s="369" t="s">
        <v>41</v>
      </c>
      <c r="I244" s="369" t="s">
        <v>42</v>
      </c>
      <c r="J244" s="369" t="str">
        <f>IFERROR(__xludf.DUMMYFUNCTION("VLOOKUP(D244, IMPORTRANGE(""https://docs.google.com/spreadsheets/d/1-1sI1CgmkGLtYav5pFpc8zU1CMdiR2hGtZeWB7zWrbY/edit"", ""BD075!A1:AV2803""), 28, FALSE)"),"BOLIVAR")</f>
        <v>BOLIVAR</v>
      </c>
      <c r="K244" s="369" t="str">
        <f>IFERROR(__xludf.DUMMYFUNCTION("VLOOKUP(D244, IMPORTRANGE(""https://docs.google.com/spreadsheets/d/1-1sI1CgmkGLtYav5pFpc8zU1CMdiR2hGtZeWB7zWrbY/edit"", ""BD075!A1:AV2803""), 29, FALSE)"),"CARTAGENA DE INDIAS")</f>
        <v>CARTAGENA DE INDIAS</v>
      </c>
      <c r="L244" s="369" t="s">
        <v>51</v>
      </c>
      <c r="M244" s="369"/>
      <c r="N244" s="369">
        <f>IFERROR(__xludf.DUMMYFUNCTION("VLOOKUP(D244, IMPORTRANGE(""https://docs.google.com/spreadsheets/d/1-1sI1CgmkGLtYav5pFpc8zU1CMdiR2hGtZeWB7zWrbY/edit"", ""BD075!A1:AV2803""), 22, FALSE)"),9.9)</f>
        <v>9.9</v>
      </c>
      <c r="O244" s="369" t="str">
        <f>IFERROR(__xludf.DUMMYFUNCTION("VLOOKUP(D244, IMPORTRANGE(""https://docs.google.com/spreadsheets/d/1-1sI1CgmkGLtYav5pFpc8zU1CMdiR2hGtZeWB7zWrbY/edit"", ""BD075!A1:AV2803""), 32, FALSE)"),"NUEVA COSPIQUE 13.8 KV")</f>
        <v>NUEVA COSPIQUE 13.8 KV</v>
      </c>
      <c r="P244" s="369" t="str">
        <f>IFERROR(__xludf.DUMMYFUNCTION("VLOOKUP(D244, IMPORTRANGE(""https://docs.google.com/spreadsheets/d/1-1sI1CgmkGLtYav5pFpc8zU1CMdiR2hGtZeWB7zWrbY/edit"", ""BD075!A1:AV2803""), 33, FALSE)"),"CARIBE MAR DE LA COSTA S.A. E.S.P. - AFINIA")</f>
        <v>CARIBE MAR DE LA COSTA S.A. E.S.P. - AFINIA</v>
      </c>
      <c r="Q244" s="369" t="str">
        <f>IFERROR(__xludf.DUMMYFUNCTION("VLOOKUP(D244, IMPORTRANGE(""https://docs.google.com/spreadsheets/d/1-1sI1CgmkGLtYav5pFpc8zU1CMdiR2hGtZeWB7zWrbY/edit"", ""BD075!A1:AV2803""), 7, FALSE)"),"SOLAR FV")</f>
        <v>SOLAR FV</v>
      </c>
      <c r="R244" s="369">
        <f t="shared" si="1"/>
        <v>2024</v>
      </c>
      <c r="S244" s="371">
        <f>IFERROR(__xludf.DUMMYFUNCTION("VLOOKUP(D244, IMPORTRANGE(""https://docs.google.com/spreadsheets/d/1-1sI1CgmkGLtYav5pFpc8zU1CMdiR2hGtZeWB7zWrbY/edit"", ""BD075!A1:AV2803""), 26, FALSE)"),45657.0)</f>
        <v>45657</v>
      </c>
      <c r="T244" s="369" t="s">
        <v>47</v>
      </c>
      <c r="U244" s="369" t="str">
        <f>IFERROR(__xludf.DUMMYFUNCTION("VLOOKUP(D244, IMPORTRANGE(""https://docs.google.com/spreadsheets/d/1-1sI1CgmkGLtYav5pFpc8zU1CMdiR2hGtZeWB7zWrbY/edit"", ""BD075!A1:AV2803""),34, FALSE)"),"NO")</f>
        <v>NO</v>
      </c>
      <c r="V244" s="369" t="str">
        <f>IFERROR(__xludf.DUMMYFUNCTION("VLOOKUP(D244, IMPORTRANGE(""https://docs.google.com/spreadsheets/d/1-1sI1CgmkGLtYav5pFpc8zU1CMdiR2hGtZeWB7zWrbY/edit"", ""BD075!A1:AV2803""), 35, FALSE)"),"")</f>
        <v/>
      </c>
      <c r="W244" s="369" t="s">
        <v>28</v>
      </c>
      <c r="X244" s="372" t="s">
        <v>654</v>
      </c>
      <c r="Y244" s="373"/>
      <c r="Z244" s="374"/>
      <c r="AA244" s="374"/>
      <c r="AB244" s="375"/>
      <c r="AC244" s="369"/>
      <c r="AD244" s="369" t="s">
        <v>411</v>
      </c>
    </row>
    <row r="245" ht="22.5" hidden="1" customHeight="1">
      <c r="A245" s="1"/>
      <c r="B245" s="368" t="s">
        <v>27</v>
      </c>
      <c r="C245" s="369" t="s">
        <v>28</v>
      </c>
      <c r="D245" s="369">
        <v>327.0</v>
      </c>
      <c r="E245" s="369">
        <v>3460.0</v>
      </c>
      <c r="F245" s="369" t="str">
        <f>IFERROR(__xludf.DUMMYFUNCTION("VLOOKUP(D245, IMPORTRANGE(""https://docs.google.com/spreadsheets/d/1-1sI1CgmkGLtYav5pFpc8zU1CMdiR2hGtZeWB7zWrbY/edit"", ""BD075!A1:AV2803""), 5, FALSE)"),"PSF EL COLIBRÍ 19,9 MW")</f>
        <v>PSF EL COLIBRÍ 19,9 MW</v>
      </c>
      <c r="G245" s="369" t="str">
        <f>IFERROR(__xludf.DUMMYFUNCTION("VLOOKUP(D245, IMPORTRANGE(""https://docs.google.com/spreadsheets/d/1-1sI1CgmkGLtYav5pFpc8zU1CMdiR2hGtZeWB7zWrbY/edit"", ""BD075!A1:AV2803""), 15, FALSE)"),"MASSIVE SOLAR ENERGY COLOMBIA ")</f>
        <v>MASSIVE SOLAR ENERGY COLOMBIA </v>
      </c>
      <c r="H245" s="369" t="s">
        <v>50</v>
      </c>
      <c r="I245" s="369" t="s">
        <v>42</v>
      </c>
      <c r="J245" s="369" t="str">
        <f>IFERROR(__xludf.DUMMYFUNCTION("VLOOKUP(D245, IMPORTRANGE(""https://docs.google.com/spreadsheets/d/1-1sI1CgmkGLtYav5pFpc8zU1CMdiR2hGtZeWB7zWrbY/edit"", ""BD075!A1:AV2803""), 28, FALSE)"),"ATLANTICO")</f>
        <v>ATLANTICO</v>
      </c>
      <c r="K245" s="369" t="str">
        <f>IFERROR(__xludf.DUMMYFUNCTION("VLOOKUP(D245, IMPORTRANGE(""https://docs.google.com/spreadsheets/d/1-1sI1CgmkGLtYav5pFpc8zU1CMdiR2hGtZeWB7zWrbY/edit"", ""BD075!A1:AV2803""), 29, FALSE)"),"BARRANQUILLA")</f>
        <v>BARRANQUILLA</v>
      </c>
      <c r="L245" s="369" t="s">
        <v>38</v>
      </c>
      <c r="M245" s="369"/>
      <c r="N245" s="369" t="str">
        <f>IFERROR(__xludf.DUMMYFUNCTION("VLOOKUP(D245, IMPORTRANGE(""https://docs.google.com/spreadsheets/d/1-1sI1CgmkGLtYav5pFpc8zU1CMdiR2hGtZeWB7zWrbY/edit"", ""BD075!A1:AV2803""), 22, FALSE)"),"")</f>
        <v/>
      </c>
      <c r="O245" s="369" t="str">
        <f>IFERROR(__xludf.DUMMYFUNCTION("VLOOKUP(D245, IMPORTRANGE(""https://docs.google.com/spreadsheets/d/1-1sI1CgmkGLtYav5pFpc8zU1CMdiR2hGtZeWB7zWrbY/edit"", ""BD075!A1:AV2803""), 32, FALSE)"),"JUAN MINA 34.5 KV")</f>
        <v>JUAN MINA 34.5 KV</v>
      </c>
      <c r="P245" s="369" t="str">
        <f>IFERROR(__xludf.DUMMYFUNCTION("VLOOKUP(D245, IMPORTRANGE(""https://docs.google.com/spreadsheets/d/1-1sI1CgmkGLtYav5pFpc8zU1CMdiR2hGtZeWB7zWrbY/edit"", ""BD075!A1:AV2803""), 33, FALSE)"),"CARIBE SOL DE LA COSTA S.A. E.S.P.")</f>
        <v>CARIBE SOL DE LA COSTA S.A. E.S.P.</v>
      </c>
      <c r="Q245" s="369" t="str">
        <f>IFERROR(__xludf.DUMMYFUNCTION("VLOOKUP(D245, IMPORTRANGE(""https://docs.google.com/spreadsheets/d/1-1sI1CgmkGLtYav5pFpc8zU1CMdiR2hGtZeWB7zWrbY/edit"", ""BD075!A1:AV2803""), 7, FALSE)"),"SOLAR FV")</f>
        <v>SOLAR FV</v>
      </c>
      <c r="R245" s="369">
        <f t="shared" si="1"/>
        <v>1899</v>
      </c>
      <c r="S245" s="371" t="str">
        <f>IFERROR(__xludf.DUMMYFUNCTION("VLOOKUP(D245, IMPORTRANGE(""https://docs.google.com/spreadsheets/d/1-1sI1CgmkGLtYav5pFpc8zU1CMdiR2hGtZeWB7zWrbY/edit"", ""BD075!A1:AV2803""), 26, FALSE)"),"")</f>
        <v/>
      </c>
      <c r="T245" s="369" t="s">
        <v>47</v>
      </c>
      <c r="U245" s="369" t="str">
        <f>IFERROR(__xludf.DUMMYFUNCTION("VLOOKUP(D245, IMPORTRANGE(""https://docs.google.com/spreadsheets/d/1-1sI1CgmkGLtYav5pFpc8zU1CMdiR2hGtZeWB7zWrbY/edit"", ""BD075!A1:AV2803""),34, FALSE)"),"NO")</f>
        <v>NO</v>
      </c>
      <c r="V245" s="369" t="str">
        <f>IFERROR(__xludf.DUMMYFUNCTION("VLOOKUP(D245, IMPORTRANGE(""https://docs.google.com/spreadsheets/d/1-1sI1CgmkGLtYav5pFpc8zU1CMdiR2hGtZeWB7zWrbY/edit"", ""BD075!A1:AV2803""), 35, FALSE)"),"")</f>
        <v/>
      </c>
      <c r="W245" s="369" t="s">
        <v>28</v>
      </c>
      <c r="X245" s="372" t="s">
        <v>654</v>
      </c>
      <c r="Y245" s="373"/>
      <c r="Z245" s="374"/>
      <c r="AA245" s="374"/>
      <c r="AB245" s="375"/>
      <c r="AC245" s="369"/>
      <c r="AD245" s="369" t="s">
        <v>411</v>
      </c>
    </row>
    <row r="246" ht="22.5" hidden="1" customHeight="1">
      <c r="A246" s="1"/>
      <c r="B246" s="368" t="s">
        <v>47</v>
      </c>
      <c r="C246" s="369" t="s">
        <v>28</v>
      </c>
      <c r="D246" s="369">
        <v>967.0</v>
      </c>
      <c r="E246" s="369">
        <v>3409.0</v>
      </c>
      <c r="F246" s="369" t="str">
        <f>IFERROR(__xludf.DUMMYFUNCTION("VLOOKUP(D246, IMPORTRANGE(""https://docs.google.com/spreadsheets/d/1-1sI1CgmkGLtYav5pFpc8zU1CMdiR2hGtZeWB7zWrbY/edit"", ""BD075!A1:AV2803""), 5, FALSE)"),"PROYECTO DE GENERACIÓN FOTOVOLTAICA ARCADIA 9.9 MW")</f>
        <v>PROYECTO DE GENERACIÓN FOTOVOLTAICA ARCADIA 9.9 MW</v>
      </c>
      <c r="G246" s="369" t="str">
        <f>IFERROR(__xludf.DUMMYFUNCTION("VLOOKUP(D246, IMPORTRANGE(""https://docs.google.com/spreadsheets/d/1-1sI1CgmkGLtYav5pFpc8zU1CMdiR2hGtZeWB7zWrbY/edit"", ""BD075!A1:AV2803""), 15, FALSE)"),"DESARROLLOS ENERGETICOS S.A.S")</f>
        <v>DESARROLLOS ENERGETICOS S.A.S</v>
      </c>
      <c r="H246" s="378"/>
      <c r="I246" s="369" t="s">
        <v>37</v>
      </c>
      <c r="J246" s="369" t="str">
        <f>IFERROR(__xludf.DUMMYFUNCTION("VLOOKUP(D246, IMPORTRANGE(""https://docs.google.com/spreadsheets/d/1-1sI1CgmkGLtYav5pFpc8zU1CMdiR2hGtZeWB7zWrbY/edit"", ""BD075!A1:AV2803""), 28, FALSE)"),"CUNDINAMARCA")</f>
        <v>CUNDINAMARCA</v>
      </c>
      <c r="K246" s="369" t="str">
        <f>IFERROR(__xludf.DUMMYFUNCTION("VLOOKUP(D246, IMPORTRANGE(""https://docs.google.com/spreadsheets/d/1-1sI1CgmkGLtYav5pFpc8zU1CMdiR2hGtZeWB7zWrbY/edit"", ""BD075!A1:AV2803""), 29, FALSE)"),"VILLETA")</f>
        <v>VILLETA</v>
      </c>
      <c r="L246" s="369" t="s">
        <v>224</v>
      </c>
      <c r="M246" s="378"/>
      <c r="N246" s="369" t="str">
        <f>IFERROR(__xludf.DUMMYFUNCTION("VLOOKUP(D246, IMPORTRANGE(""https://docs.google.com/spreadsheets/d/1-1sI1CgmkGLtYav5pFpc8zU1CMdiR2hGtZeWB7zWrbY/edit"", ""BD075!A1:AV2803""), 22, FALSE)"),"")</f>
        <v/>
      </c>
      <c r="O246" s="369" t="str">
        <f>IFERROR(__xludf.DUMMYFUNCTION("VLOOKUP(D246, IMPORTRANGE(""https://docs.google.com/spreadsheets/d/1-1sI1CgmkGLtYav5pFpc8zU1CMdiR2hGtZeWB7zWrbY/edit"", ""BD075!A1:AV2803""), 32, FALSE)"),"VIANI 34.5 KV")</f>
        <v>VIANI 34.5 KV</v>
      </c>
      <c r="P246" s="369" t="str">
        <f>IFERROR(__xludf.DUMMYFUNCTION("VLOOKUP(D246, IMPORTRANGE(""https://docs.google.com/spreadsheets/d/1-1sI1CgmkGLtYav5pFpc8zU1CMdiR2hGtZeWB7zWrbY/edit"", ""BD075!A1:AV2803""), 33, FALSE)"),"ENEL COLOMBIA S.A E.S.P.")</f>
        <v>ENEL COLOMBIA S.A E.S.P.</v>
      </c>
      <c r="Q246" s="369" t="str">
        <f>IFERROR(__xludf.DUMMYFUNCTION("VLOOKUP(D246, IMPORTRANGE(""https://docs.google.com/spreadsheets/d/1-1sI1CgmkGLtYav5pFpc8zU1CMdiR2hGtZeWB7zWrbY/edit"", ""BD075!A1:AV2803""), 7, FALSE)"),"SOLAR FV")</f>
        <v>SOLAR FV</v>
      </c>
      <c r="R246" s="369">
        <f t="shared" si="1"/>
        <v>1899</v>
      </c>
      <c r="S246" s="371" t="str">
        <f>IFERROR(__xludf.DUMMYFUNCTION("VLOOKUP(D246, IMPORTRANGE(""https://docs.google.com/spreadsheets/d/1-1sI1CgmkGLtYav5pFpc8zU1CMdiR2hGtZeWB7zWrbY/edit"", ""BD075!A1:AV2803""), 26, FALSE)"),"")</f>
        <v/>
      </c>
      <c r="T246" s="369" t="s">
        <v>47</v>
      </c>
      <c r="U246" s="369" t="str">
        <f>IFERROR(__xludf.DUMMYFUNCTION("VLOOKUP(D246, IMPORTRANGE(""https://docs.google.com/spreadsheets/d/1-1sI1CgmkGLtYav5pFpc8zU1CMdiR2hGtZeWB7zWrbY/edit"", ""BD075!A1:AV2803""),34, FALSE)"),"NO")</f>
        <v>NO</v>
      </c>
      <c r="V246" s="369" t="str">
        <f>IFERROR(__xludf.DUMMYFUNCTION("VLOOKUP(D246, IMPORTRANGE(""https://docs.google.com/spreadsheets/d/1-1sI1CgmkGLtYav5pFpc8zU1CMdiR2hGtZeWB7zWrbY/edit"", ""BD075!A1:AV2803""), 35, FALSE)"),"")</f>
        <v/>
      </c>
      <c r="W246" s="369" t="s">
        <v>28</v>
      </c>
      <c r="X246" s="372" t="s">
        <v>654</v>
      </c>
      <c r="Y246" s="373"/>
      <c r="Z246" s="374"/>
      <c r="AA246" s="374"/>
      <c r="AB246" s="375"/>
      <c r="AC246" s="369"/>
      <c r="AD246" s="369" t="s">
        <v>411</v>
      </c>
    </row>
    <row r="247" ht="22.5" hidden="1" customHeight="1">
      <c r="A247" s="1"/>
      <c r="B247" s="368" t="s">
        <v>47</v>
      </c>
      <c r="C247" s="369" t="s">
        <v>28</v>
      </c>
      <c r="D247" s="369">
        <v>824.0</v>
      </c>
      <c r="E247" s="369">
        <v>3377.0</v>
      </c>
      <c r="F247" s="369" t="str">
        <f>IFERROR(__xludf.DUMMYFUNCTION("VLOOKUP(D247, IMPORTRANGE(""https://docs.google.com/spreadsheets/d/1-1sI1CgmkGLtYav5pFpc8zU1CMdiR2hGtZeWB7zWrbY/edit"", ""BD075!A1:AV2803""), 5, FALSE)"),"PARQUE SOLAR SAN ISIDRO DE 99 MW")</f>
        <v>PARQUE SOLAR SAN ISIDRO DE 99 MW</v>
      </c>
      <c r="G247" s="369" t="str">
        <f>IFERROR(__xludf.DUMMYFUNCTION("VLOOKUP(D247, IMPORTRANGE(""https://docs.google.com/spreadsheets/d/1-1sI1CgmkGLtYav5pFpc8zU1CMdiR2hGtZeWB7zWrbY/edit"", ""BD075!A1:AV2803""), 15, FALSE)"),"PARQUE SOLAR SAN ISIDRO S.A.S.")</f>
        <v>PARQUE SOLAR SAN ISIDRO S.A.S.</v>
      </c>
      <c r="H247" s="378"/>
      <c r="I247" s="369" t="s">
        <v>37</v>
      </c>
      <c r="J247" s="369" t="str">
        <f>IFERROR(__xludf.DUMMYFUNCTION("VLOOKUP(D247, IMPORTRANGE(""https://docs.google.com/spreadsheets/d/1-1sI1CgmkGLtYav5pFpc8zU1CMdiR2hGtZeWB7zWrbY/edit"", ""BD075!A1:AV2803""), 28, FALSE)"),"RISARALDA")</f>
        <v>RISARALDA</v>
      </c>
      <c r="K247" s="369" t="str">
        <f>IFERROR(__xludf.DUMMYFUNCTION("VLOOKUP(D247, IMPORTRANGE(""https://docs.google.com/spreadsheets/d/1-1sI1CgmkGLtYav5pFpc8zU1CMdiR2hGtZeWB7zWrbY/edit"", ""BD075!A1:AV2803""), 29, FALSE)"),"PEREIRA")</f>
        <v>PEREIRA</v>
      </c>
      <c r="L247" s="369" t="s">
        <v>62</v>
      </c>
      <c r="M247" s="369"/>
      <c r="N247" s="369" t="str">
        <f>IFERROR(__xludf.DUMMYFUNCTION("VLOOKUP(D247, IMPORTRANGE(""https://docs.google.com/spreadsheets/d/1-1sI1CgmkGLtYav5pFpc8zU1CMdiR2hGtZeWB7zWrbY/edit"", ""BD075!A1:AV2803""), 22, FALSE)"),"")</f>
        <v/>
      </c>
      <c r="O247" s="369" t="str">
        <f>IFERROR(__xludf.DUMMYFUNCTION("VLOOKUP(D247, IMPORTRANGE(""https://docs.google.com/spreadsheets/d/1-1sI1CgmkGLtYav5pFpc8zU1CMdiR2hGtZeWB7zWrbY/edit"", ""BD075!A1:AV2803""), 32, FALSE)"),"VIRGINIA 220 KV")</f>
        <v>VIRGINIA 220 KV</v>
      </c>
      <c r="P247" s="369" t="str">
        <f>IFERROR(__xludf.DUMMYFUNCTION("VLOOKUP(D247, IMPORTRANGE(""https://docs.google.com/spreadsheets/d/1-1sI1CgmkGLtYav5pFpc8zU1CMdiR2hGtZeWB7zWrbY/edit"", ""BD075!A1:AV2803""), 33, FALSE)"),"ISA INTERCOLOMBIA S.A. E.S.P.")</f>
        <v>ISA INTERCOLOMBIA S.A. E.S.P.</v>
      </c>
      <c r="Q247" s="369" t="str">
        <f>IFERROR(__xludf.DUMMYFUNCTION("VLOOKUP(D247, IMPORTRANGE(""https://docs.google.com/spreadsheets/d/1-1sI1CgmkGLtYav5pFpc8zU1CMdiR2hGtZeWB7zWrbY/edit"", ""BD075!A1:AV2803""), 7, FALSE)"),"SOLAR FV")</f>
        <v>SOLAR FV</v>
      </c>
      <c r="R247" s="369">
        <f t="shared" si="1"/>
        <v>1899</v>
      </c>
      <c r="S247" s="371" t="str">
        <f>IFERROR(__xludf.DUMMYFUNCTION("VLOOKUP(D247, IMPORTRANGE(""https://docs.google.com/spreadsheets/d/1-1sI1CgmkGLtYav5pFpc8zU1CMdiR2hGtZeWB7zWrbY/edit"", ""BD075!A1:AV2803""), 26, FALSE)"),"")</f>
        <v/>
      </c>
      <c r="T247" s="369" t="s">
        <v>47</v>
      </c>
      <c r="U247" s="369" t="str">
        <f>IFERROR(__xludf.DUMMYFUNCTION("VLOOKUP(D247, IMPORTRANGE(""https://docs.google.com/spreadsheets/d/1-1sI1CgmkGLtYav5pFpc8zU1CMdiR2hGtZeWB7zWrbY/edit"", ""BD075!A1:AV2803""),34, FALSE)"),"NO")</f>
        <v>NO</v>
      </c>
      <c r="V247" s="369" t="str">
        <f>IFERROR(__xludf.DUMMYFUNCTION("VLOOKUP(D247, IMPORTRANGE(""https://docs.google.com/spreadsheets/d/1-1sI1CgmkGLtYav5pFpc8zU1CMdiR2hGtZeWB7zWrbY/edit"", ""BD075!A1:AV2803""), 35, FALSE)"),"")</f>
        <v/>
      </c>
      <c r="W247" s="369" t="s">
        <v>28</v>
      </c>
      <c r="X247" s="372" t="s">
        <v>654</v>
      </c>
      <c r="Y247" s="373"/>
      <c r="Z247" s="374"/>
      <c r="AA247" s="374"/>
      <c r="AB247" s="375"/>
      <c r="AC247" s="369"/>
      <c r="AD247" s="369" t="s">
        <v>411</v>
      </c>
    </row>
    <row r="248" ht="22.5" hidden="1" customHeight="1">
      <c r="A248" s="1"/>
      <c r="B248" s="368" t="s">
        <v>47</v>
      </c>
      <c r="C248" s="369" t="s">
        <v>28</v>
      </c>
      <c r="D248" s="369">
        <v>575.0</v>
      </c>
      <c r="E248" s="369">
        <v>3435.0</v>
      </c>
      <c r="F248" s="369" t="str">
        <f>IFERROR(__xludf.DUMMYFUNCTION("VLOOKUP(D248, IMPORTRANGE(""https://docs.google.com/spreadsheets/d/1-1sI1CgmkGLtYav5pFpc8zU1CMdiR2hGtZeWB7zWrbY/edit"", ""BD075!A1:AV2803""), 5, FALSE)"),"PROYECTO SOLAR LA MANGUITA 40 MW.")</f>
        <v>PROYECTO SOLAR LA MANGUITA 40 MW.</v>
      </c>
      <c r="G248" s="369" t="str">
        <f>IFERROR(__xludf.DUMMYFUNCTION("VLOOKUP(D248, IMPORTRANGE(""https://docs.google.com/spreadsheets/d/1-1sI1CgmkGLtYav5pFpc8zU1CMdiR2hGtZeWB7zWrbY/edit"", ""BD075!A1:AV2803""), 15, FALSE)"),"COMPAÑIA FERROVIARIA,
MINERO ENERGETICA Y DE ACEROS S.A.S.– FERMINAC INT S.A.S")</f>
        <v>COMPAÑIA FERROVIARIA,
MINERO ENERGETICA Y DE ACEROS S.A.S.– FERMINAC INT S.A.S</v>
      </c>
      <c r="H248" s="378"/>
      <c r="I248" s="369" t="s">
        <v>42</v>
      </c>
      <c r="J248" s="369" t="str">
        <f>IFERROR(__xludf.DUMMYFUNCTION("VLOOKUP(D248, IMPORTRANGE(""https://docs.google.com/spreadsheets/d/1-1sI1CgmkGLtYav5pFpc8zU1CMdiR2hGtZeWB7zWrbY/edit"", ""BD075!A1:AV2803""), 28, FALSE)"),"SANTANDER")</f>
        <v>SANTANDER</v>
      </c>
      <c r="K248" s="369" t="str">
        <f>IFERROR(__xludf.DUMMYFUNCTION("VLOOKUP(D248, IMPORTRANGE(""https://docs.google.com/spreadsheets/d/1-1sI1CgmkGLtYav5pFpc8zU1CMdiR2hGtZeWB7zWrbY/edit"", ""BD075!A1:AV2803""), 29, FALSE)"),"PUERTO WILCHES")</f>
        <v>PUERTO WILCHES</v>
      </c>
      <c r="L248" s="369" t="s">
        <v>30</v>
      </c>
      <c r="M248" s="369"/>
      <c r="N248" s="369" t="str">
        <f>IFERROR(__xludf.DUMMYFUNCTION("VLOOKUP(D248, IMPORTRANGE(""https://docs.google.com/spreadsheets/d/1-1sI1CgmkGLtYav5pFpc8zU1CMdiR2hGtZeWB7zWrbY/edit"", ""BD075!A1:AV2803""), 22, FALSE)"),"")</f>
        <v/>
      </c>
      <c r="O248" s="369" t="str">
        <f>IFERROR(__xludf.DUMMYFUNCTION("VLOOKUP(D248, IMPORTRANGE(""https://docs.google.com/spreadsheets/d/1-1sI1CgmkGLtYav5pFpc8zU1CMdiR2hGtZeWB7zWrbY/edit"", ""BD075!A1:AV2803""), 32, FALSE)"),"PUERTO WILCHES 115 KV")</f>
        <v>PUERTO WILCHES 115 KV</v>
      </c>
      <c r="P248" s="369" t="str">
        <f>IFERROR(__xludf.DUMMYFUNCTION("VLOOKUP(D248, IMPORTRANGE(""https://docs.google.com/spreadsheets/d/1-1sI1CgmkGLtYav5pFpc8zU1CMdiR2hGtZeWB7zWrbY/edit"", ""BD075!A1:AV2803""), 33, FALSE)"),"ELECTRIFICADORA DE SANTANDER S.A. ESP - ESSA")</f>
        <v>ELECTRIFICADORA DE SANTANDER S.A. ESP - ESSA</v>
      </c>
      <c r="Q248" s="369" t="str">
        <f>IFERROR(__xludf.DUMMYFUNCTION("VLOOKUP(D248, IMPORTRANGE(""https://docs.google.com/spreadsheets/d/1-1sI1CgmkGLtYav5pFpc8zU1CMdiR2hGtZeWB7zWrbY/edit"", ""BD075!A1:AV2803""), 7, FALSE)"),"SOLAR FV")</f>
        <v>SOLAR FV</v>
      </c>
      <c r="R248" s="369">
        <f t="shared" si="1"/>
        <v>1899</v>
      </c>
      <c r="S248" s="371" t="str">
        <f>IFERROR(__xludf.DUMMYFUNCTION("VLOOKUP(D248, IMPORTRANGE(""https://docs.google.com/spreadsheets/d/1-1sI1CgmkGLtYav5pFpc8zU1CMdiR2hGtZeWB7zWrbY/edit"", ""BD075!A1:AV2803""), 26, FALSE)"),"")</f>
        <v/>
      </c>
      <c r="T248" s="369" t="s">
        <v>47</v>
      </c>
      <c r="U248" s="369" t="str">
        <f>IFERROR(__xludf.DUMMYFUNCTION("VLOOKUP(D248, IMPORTRANGE(""https://docs.google.com/spreadsheets/d/1-1sI1CgmkGLtYav5pFpc8zU1CMdiR2hGtZeWB7zWrbY/edit"", ""BD075!A1:AV2803""),34, FALSE)"),"SI")</f>
        <v>SI</v>
      </c>
      <c r="V248" s="369" t="str">
        <f>IFERROR(__xludf.DUMMYFUNCTION("VLOOKUP(D248, IMPORTRANGE(""https://docs.google.com/spreadsheets/d/1-1sI1CgmkGLtYav5pFpc8zU1CMdiR2hGtZeWB7zWrbY/edit"", ""BD075!A1:AV2803""), 35, FALSE)"),"LA CONEXIÓN DEL PROYECTO QUEDA CONDICIONADA A LA ENTRADA EN OPERACIÓN DEL CUARTO TRANSFORMADOR DE SOGAMOSO 500/230/34.5 KV,")</f>
        <v>LA CONEXIÓN DEL PROYECTO QUEDA CONDICIONADA A LA ENTRADA EN OPERACIÓN DEL CUARTO TRANSFORMADOR DE SOGAMOSO 500/230/34.5 KV,</v>
      </c>
      <c r="W248" s="369" t="s">
        <v>28</v>
      </c>
      <c r="X248" s="372" t="s">
        <v>654</v>
      </c>
      <c r="Y248" s="373"/>
      <c r="Z248" s="374"/>
      <c r="AA248" s="374"/>
      <c r="AB248" s="375"/>
      <c r="AC248" s="369"/>
      <c r="AD248" s="369" t="s">
        <v>411</v>
      </c>
    </row>
    <row r="249" ht="22.5" hidden="1" customHeight="1">
      <c r="A249" s="1"/>
      <c r="B249" s="288" t="s">
        <v>27</v>
      </c>
      <c r="C249" s="22" t="s">
        <v>28</v>
      </c>
      <c r="D249" s="23">
        <v>587.0</v>
      </c>
      <c r="E249" s="23">
        <v>3313.0</v>
      </c>
      <c r="F249" s="23" t="str">
        <f>IFERROR(__xludf.DUMMYFUNCTION("VLOOKUP(D249, IMPORTRANGE(""https://docs.google.com/spreadsheets/d/1-1sI1CgmkGLtYav5pFpc8zU1CMdiR2hGtZeWB7zWrbY/edit"", ""BD075!A1:AV2803""), 5, FALSE)"),"PLANTA SOLAR SUNNORTE DE 35 MW")</f>
        <v>PLANTA SOLAR SUNNORTE DE 35 MW</v>
      </c>
      <c r="G249" s="23" t="str">
        <f>IFERROR(__xludf.DUMMYFUNCTION("VLOOKUP(D249, IMPORTRANGE(""https://docs.google.com/spreadsheets/d/1-1sI1CgmkGLtYav5pFpc8zU1CMdiR2hGtZeWB7zWrbY/edit"", ""BD075!A1:AV2803""), 15, FALSE)"),"GENERSOL S.A.S E.S.P.")</f>
        <v>GENERSOL S.A.S E.S.P.</v>
      </c>
      <c r="H249" s="23" t="s">
        <v>69</v>
      </c>
      <c r="I249" s="23" t="s">
        <v>42</v>
      </c>
      <c r="J249" s="23" t="str">
        <f>IFERROR(__xludf.DUMMYFUNCTION("VLOOKUP(D249, IMPORTRANGE(""https://docs.google.com/spreadsheets/d/1-1sI1CgmkGLtYav5pFpc8zU1CMdiR2hGtZeWB7zWrbY/edit"", ""BD075!A1:AV2803""), 28, FALSE)"),"NORTE_DE_SANTANDER")</f>
        <v>NORTE_DE_SANTANDER</v>
      </c>
      <c r="K249" s="23" t="str">
        <f>IFERROR(__xludf.DUMMYFUNCTION("VLOOKUP(D249, IMPORTRANGE(""https://docs.google.com/spreadsheets/d/1-1sI1CgmkGLtYav5pFpc8zU1CMdiR2hGtZeWB7zWrbY/edit"", ""BD075!A1:AV2803""), 29, FALSE)"),"OCAÑA")</f>
        <v>OCAÑA</v>
      </c>
      <c r="L249" s="23" t="s">
        <v>361</v>
      </c>
      <c r="M249" s="23"/>
      <c r="N249" s="23">
        <f>IFERROR(__xludf.DUMMYFUNCTION("VLOOKUP(D249, IMPORTRANGE(""https://docs.google.com/spreadsheets/d/1-1sI1CgmkGLtYav5pFpc8zU1CMdiR2hGtZeWB7zWrbY/edit"", ""BD075!A1:AV2803""), 22, FALSE)"),35.0)</f>
        <v>35</v>
      </c>
      <c r="O249" s="23" t="str">
        <f>IFERROR(__xludf.DUMMYFUNCTION("VLOOKUP(D249, IMPORTRANGE(""https://docs.google.com/spreadsheets/d/1-1sI1CgmkGLtYav5pFpc8zU1CMdiR2hGtZeWB7zWrbY/edit"", ""BD075!A1:AV2803""), 32, FALSE)"),"OCAÑA 115 KV")</f>
        <v>OCAÑA 115 KV</v>
      </c>
      <c r="P249" s="23" t="str">
        <f>IFERROR(__xludf.DUMMYFUNCTION("VLOOKUP(D249, IMPORTRANGE(""https://docs.google.com/spreadsheets/d/1-1sI1CgmkGLtYav5pFpc8zU1CMdiR2hGtZeWB7zWrbY/edit"", ""BD075!A1:AV2803""), 33, FALSE)"),"CENTRALES ELÉCTRICAS DEL NORTE DE SANTANDER S.A E.S.P - CENS")</f>
        <v>CENTRALES ELÉCTRICAS DEL NORTE DE SANTANDER S.A E.S.P - CENS</v>
      </c>
      <c r="Q249" s="23" t="str">
        <f>IFERROR(__xludf.DUMMYFUNCTION("VLOOKUP(D249, IMPORTRANGE(""https://docs.google.com/spreadsheets/d/1-1sI1CgmkGLtYav5pFpc8zU1CMdiR2hGtZeWB7zWrbY/edit"", ""BD075!A1:AV2803""), 7, FALSE)"),"SOLAR FV")</f>
        <v>SOLAR FV</v>
      </c>
      <c r="R249" s="23">
        <f t="shared" si="1"/>
        <v>2024</v>
      </c>
      <c r="S249" s="274">
        <f>IFERROR(__xludf.DUMMYFUNCTION("VLOOKUP(D249, IMPORTRANGE(""https://docs.google.com/spreadsheets/d/1-1sI1CgmkGLtYav5pFpc8zU1CMdiR2hGtZeWB7zWrbY/edit"", ""BD075!A1:AV2803""), 26, FALSE)"),45622.0)</f>
        <v>45622</v>
      </c>
      <c r="T249" s="289"/>
      <c r="U249" s="23" t="str">
        <f>IFERROR(__xludf.DUMMYFUNCTION("VLOOKUP(D249, IMPORTRANGE(""https://docs.google.com/spreadsheets/d/1-1sI1CgmkGLtYav5pFpc8zU1CMdiR2hGtZeWB7zWrbY/edit"", ""BD075!A1:AV2803""),34, FALSE)"),"NO")</f>
        <v>NO</v>
      </c>
      <c r="V249" s="23" t="str">
        <f>IFERROR(__xludf.DUMMYFUNCTION("VLOOKUP(D249, IMPORTRANGE(""https://docs.google.com/spreadsheets/d/1-1sI1CgmkGLtYav5pFpc8zU1CMdiR2hGtZeWB7zWrbY/edit"", ""BD075!A1:AV2803""), 35, FALSE)"),"")</f>
        <v/>
      </c>
      <c r="W249" s="23" t="s">
        <v>66</v>
      </c>
      <c r="X249" s="275" t="s">
        <v>362</v>
      </c>
      <c r="Y249" s="276"/>
      <c r="Z249" s="277"/>
      <c r="AA249" s="277"/>
      <c r="AB249" s="270"/>
      <c r="AC249" s="22"/>
      <c r="AD249" s="23" t="s">
        <v>46</v>
      </c>
    </row>
    <row r="250" ht="22.5" hidden="1" customHeight="1">
      <c r="A250" s="1"/>
      <c r="B250" s="288" t="s">
        <v>27</v>
      </c>
      <c r="C250" s="22" t="s">
        <v>28</v>
      </c>
      <c r="D250" s="155">
        <v>225.0</v>
      </c>
      <c r="E250" s="273" t="s">
        <v>47</v>
      </c>
      <c r="F250" s="23" t="str">
        <f>IFERROR(__xludf.DUMMYFUNCTION("VLOOKUP(D250, IMPORTRANGE(""https://docs.google.com/spreadsheets/d/1-1sI1CgmkGLtYav5pFpc8zU1CMdiR2hGtZeWB7zWrbY/edit"", ""BD075!A1:AV2803""), 5, FALSE)"),"PROYECTO DE GENERACIÓN SOLAR GUAYEPO FASE I 200 MW")</f>
        <v>PROYECTO DE GENERACIÓN SOLAR GUAYEPO FASE I 200 MW</v>
      </c>
      <c r="G250" s="23" t="str">
        <f>IFERROR(__xludf.DUMMYFUNCTION("VLOOKUP(D250, IMPORTRANGE(""https://docs.google.com/spreadsheets/d/1-1sI1CgmkGLtYav5pFpc8zU1CMdiR2hGtZeWB7zWrbY/edit"", ""BD075!A1:AV2803""), 15, FALSE)"),"GUAYEPO SOLAR S.A.S")</f>
        <v>GUAYEPO SOLAR S.A.S</v>
      </c>
      <c r="H250" s="23" t="s">
        <v>346</v>
      </c>
      <c r="I250" s="23" t="s">
        <v>347</v>
      </c>
      <c r="J250" s="23" t="str">
        <f>IFERROR(__xludf.DUMMYFUNCTION("VLOOKUP(D250, IMPORTRANGE(""https://docs.google.com/spreadsheets/d/1-1sI1CgmkGLtYav5pFpc8zU1CMdiR2hGtZeWB7zWrbY/edit"", ""BD075!A1:AV2803""), 28, FALSE)"),"ATLANTICO")</f>
        <v>ATLANTICO</v>
      </c>
      <c r="K250" s="23" t="str">
        <f>IFERROR(__xludf.DUMMYFUNCTION("VLOOKUP(D250, IMPORTRANGE(""https://docs.google.com/spreadsheets/d/1-1sI1CgmkGLtYav5pFpc8zU1CMdiR2hGtZeWB7zWrbY/edit"", ""BD075!A1:AV2803""), 29, FALSE)"),"SABANALARGA")</f>
        <v>SABANALARGA</v>
      </c>
      <c r="L250" s="23" t="s">
        <v>197</v>
      </c>
      <c r="M250" s="23"/>
      <c r="N250" s="23">
        <f>IFERROR(__xludf.DUMMYFUNCTION("VLOOKUP(D250, IMPORTRANGE(""https://docs.google.com/spreadsheets/d/1-1sI1CgmkGLtYav5pFpc8zU1CMdiR2hGtZeWB7zWrbY/edit"", ""BD075!A1:AV2803""), 22, FALSE)"),200.0)</f>
        <v>200</v>
      </c>
      <c r="O250" s="23" t="str">
        <f>IFERROR(__xludf.DUMMYFUNCTION("VLOOKUP(D250, IMPORTRANGE(""https://docs.google.com/spreadsheets/d/1-1sI1CgmkGLtYav5pFpc8zU1CMdiR2hGtZeWB7zWrbY/edit"", ""BD075!A1:AV2803""), 32, FALSE)"),"SABANALARGA 500 KV")</f>
        <v>SABANALARGA 500 KV</v>
      </c>
      <c r="P250" s="23" t="str">
        <f>IFERROR(__xludf.DUMMYFUNCTION("VLOOKUP(D250, IMPORTRANGE(""https://docs.google.com/spreadsheets/d/1-1sI1CgmkGLtYav5pFpc8zU1CMdiR2hGtZeWB7zWrbY/edit"", ""BD075!A1:AV2803""), 33, FALSE)"),"ISA INTERCOLOMBIA S.A. E.S.P.")</f>
        <v>ISA INTERCOLOMBIA S.A. E.S.P.</v>
      </c>
      <c r="Q250" s="23" t="str">
        <f>IFERROR(__xludf.DUMMYFUNCTION("VLOOKUP(D250, IMPORTRANGE(""https://docs.google.com/spreadsheets/d/1-1sI1CgmkGLtYav5pFpc8zU1CMdiR2hGtZeWB7zWrbY/edit"", ""BD075!A1:AV2803""), 7, FALSE)"),"SOLAR FV")</f>
        <v>SOLAR FV</v>
      </c>
      <c r="R250" s="23">
        <f t="shared" si="1"/>
        <v>2024</v>
      </c>
      <c r="S250" s="274">
        <f>IFERROR(__xludf.DUMMYFUNCTION("VLOOKUP(D250, IMPORTRANGE(""https://docs.google.com/spreadsheets/d/1-1sI1CgmkGLtYav5pFpc8zU1CMdiR2hGtZeWB7zWrbY/edit"", ""BD075!A1:AV2803""), 26, FALSE)"),45626.0)</f>
        <v>45626</v>
      </c>
      <c r="T250" s="155"/>
      <c r="U250" s="23" t="str">
        <f>IFERROR(__xludf.DUMMYFUNCTION("VLOOKUP(D250, IMPORTRANGE(""https://docs.google.com/spreadsheets/d/1-1sI1CgmkGLtYav5pFpc8zU1CMdiR2hGtZeWB7zWrbY/edit"", ""BD075!A1:AV2803""),34, FALSE)"),"NO")</f>
        <v>NO</v>
      </c>
      <c r="V250" s="23" t="str">
        <f>IFERROR(__xludf.DUMMYFUNCTION("VLOOKUP(D250, IMPORTRANGE(""https://docs.google.com/spreadsheets/d/1-1sI1CgmkGLtYav5pFpc8zU1CMdiR2hGtZeWB7zWrbY/edit"", ""BD075!A1:AV2803""), 35, FALSE)"),"")</f>
        <v/>
      </c>
      <c r="W250" s="23" t="s">
        <v>66</v>
      </c>
      <c r="X250" s="275" t="s">
        <v>363</v>
      </c>
      <c r="Y250" s="276"/>
      <c r="Z250" s="277"/>
      <c r="AA250" s="277"/>
      <c r="AB250" s="270"/>
      <c r="AC250" s="22"/>
      <c r="AD250" s="23" t="s">
        <v>46</v>
      </c>
    </row>
    <row r="251" ht="22.5" hidden="1" customHeight="1">
      <c r="A251" s="1"/>
      <c r="B251" s="288" t="s">
        <v>27</v>
      </c>
      <c r="C251" s="22" t="s">
        <v>28</v>
      </c>
      <c r="D251" s="155">
        <v>226.0</v>
      </c>
      <c r="E251" s="23" t="s">
        <v>47</v>
      </c>
      <c r="F251" s="23" t="str">
        <f>IFERROR(__xludf.DUMMYFUNCTION("VLOOKUP(D251, IMPORTRANGE(""https://docs.google.com/spreadsheets/d/1-1sI1CgmkGLtYav5pFpc8zU1CMdiR2hGtZeWB7zWrbY/edit"", ""BD075!A1:AV2803""), 5, FALSE)"),"PROYECTO DE GENERACIÓN SOLAR GUAYEPO FASE II 200 MW")</f>
        <v>PROYECTO DE GENERACIÓN SOLAR GUAYEPO FASE II 200 MW</v>
      </c>
      <c r="G251" s="23" t="str">
        <f>IFERROR(__xludf.DUMMYFUNCTION("VLOOKUP(D251, IMPORTRANGE(""https://docs.google.com/spreadsheets/d/1-1sI1CgmkGLtYav5pFpc8zU1CMdiR2hGtZeWB7zWrbY/edit"", ""BD075!A1:AV2803""), 15, FALSE)"),"GUAYEPO SOLAR S.A.S")</f>
        <v>GUAYEPO SOLAR S.A.S</v>
      </c>
      <c r="H251" s="23" t="s">
        <v>346</v>
      </c>
      <c r="I251" s="23" t="s">
        <v>347</v>
      </c>
      <c r="J251" s="23" t="str">
        <f>IFERROR(__xludf.DUMMYFUNCTION("VLOOKUP(D251, IMPORTRANGE(""https://docs.google.com/spreadsheets/d/1-1sI1CgmkGLtYav5pFpc8zU1CMdiR2hGtZeWB7zWrbY/edit"", ""BD075!A1:AV2803""), 28, FALSE)"),"ATLANTICO")</f>
        <v>ATLANTICO</v>
      </c>
      <c r="K251" s="23" t="str">
        <f>IFERROR(__xludf.DUMMYFUNCTION("VLOOKUP(D251, IMPORTRANGE(""https://docs.google.com/spreadsheets/d/1-1sI1CgmkGLtYav5pFpc8zU1CMdiR2hGtZeWB7zWrbY/edit"", ""BD075!A1:AV2803""), 29, FALSE)"),"SABANALARGA")</f>
        <v>SABANALARGA</v>
      </c>
      <c r="L251" s="23" t="s">
        <v>197</v>
      </c>
      <c r="M251" s="23"/>
      <c r="N251" s="23">
        <f>IFERROR(__xludf.DUMMYFUNCTION("VLOOKUP(D251, IMPORTRANGE(""https://docs.google.com/spreadsheets/d/1-1sI1CgmkGLtYav5pFpc8zU1CMdiR2hGtZeWB7zWrbY/edit"", ""BD075!A1:AV2803""), 22, FALSE)"),200.0)</f>
        <v>200</v>
      </c>
      <c r="O251" s="23" t="str">
        <f>IFERROR(__xludf.DUMMYFUNCTION("VLOOKUP(D251, IMPORTRANGE(""https://docs.google.com/spreadsheets/d/1-1sI1CgmkGLtYav5pFpc8zU1CMdiR2hGtZeWB7zWrbY/edit"", ""BD075!A1:AV2803""), 32, FALSE)"),"SABANALARGA 500 KV")</f>
        <v>SABANALARGA 500 KV</v>
      </c>
      <c r="P251" s="23" t="str">
        <f>IFERROR(__xludf.DUMMYFUNCTION("VLOOKUP(D251, IMPORTRANGE(""https://docs.google.com/spreadsheets/d/1-1sI1CgmkGLtYav5pFpc8zU1CMdiR2hGtZeWB7zWrbY/edit"", ""BD075!A1:AV2803""), 33, FALSE)"),"ISA INTERCOLOMBIA S.A. E.S.P.")</f>
        <v>ISA INTERCOLOMBIA S.A. E.S.P.</v>
      </c>
      <c r="Q251" s="23" t="str">
        <f>IFERROR(__xludf.DUMMYFUNCTION("VLOOKUP(D251, IMPORTRANGE(""https://docs.google.com/spreadsheets/d/1-1sI1CgmkGLtYav5pFpc8zU1CMdiR2hGtZeWB7zWrbY/edit"", ""BD075!A1:AV2803""), 7, FALSE)"),"SOLAR FV")</f>
        <v>SOLAR FV</v>
      </c>
      <c r="R251" s="23">
        <f t="shared" si="1"/>
        <v>2024</v>
      </c>
      <c r="S251" s="274">
        <f>IFERROR(__xludf.DUMMYFUNCTION("VLOOKUP(D251, IMPORTRANGE(""https://docs.google.com/spreadsheets/d/1-1sI1CgmkGLtYav5pFpc8zU1CMdiR2hGtZeWB7zWrbY/edit"", ""BD075!A1:AV2803""), 26, FALSE)"),45626.0)</f>
        <v>45626</v>
      </c>
      <c r="T251" s="155"/>
      <c r="U251" s="23" t="str">
        <f>IFERROR(__xludf.DUMMYFUNCTION("VLOOKUP(D251, IMPORTRANGE(""https://docs.google.com/spreadsheets/d/1-1sI1CgmkGLtYav5pFpc8zU1CMdiR2hGtZeWB7zWrbY/edit"", ""BD075!A1:AV2803""),34, FALSE)"),"NO")</f>
        <v>NO</v>
      </c>
      <c r="V251" s="23" t="str">
        <f>IFERROR(__xludf.DUMMYFUNCTION("VLOOKUP(D251, IMPORTRANGE(""https://docs.google.com/spreadsheets/d/1-1sI1CgmkGLtYav5pFpc8zU1CMdiR2hGtZeWB7zWrbY/edit"", ""BD075!A1:AV2803""), 35, FALSE)"),"")</f>
        <v/>
      </c>
      <c r="W251" s="23" t="s">
        <v>66</v>
      </c>
      <c r="X251" s="275" t="s">
        <v>363</v>
      </c>
      <c r="Y251" s="276"/>
      <c r="Z251" s="277"/>
      <c r="AA251" s="277"/>
      <c r="AB251" s="270"/>
      <c r="AC251" s="22"/>
      <c r="AD251" s="23" t="s">
        <v>46</v>
      </c>
    </row>
    <row r="252" ht="22.5" hidden="1" customHeight="1">
      <c r="A252" s="1"/>
      <c r="B252" s="288" t="s">
        <v>27</v>
      </c>
      <c r="C252" s="22" t="s">
        <v>28</v>
      </c>
      <c r="D252" s="23">
        <v>326.0</v>
      </c>
      <c r="E252" s="23">
        <v>3186.0</v>
      </c>
      <c r="F252" s="23" t="str">
        <f>IFERROR(__xludf.DUMMYFUNCTION("VLOOKUP(D252, IMPORTRANGE(""https://docs.google.com/spreadsheets/d/1-1sI1CgmkGLtYav5pFpc8zU1CMdiR2hGtZeWB7zWrbY/edit"", ""BD075!A1:AV2803""), 5, FALSE)"),"PARQUE SOLAR FOTOVOLTAICO BARANOA 19,9 MW")</f>
        <v>PARQUE SOLAR FOTOVOLTAICO BARANOA 19,9 MW</v>
      </c>
      <c r="G252" s="23" t="str">
        <f>IFERROR(__xludf.DUMMYFUNCTION("VLOOKUP(D252, IMPORTRANGE(""https://docs.google.com/spreadsheets/d/1-1sI1CgmkGLtYav5pFpc8zU1CMdiR2hGtZeWB7zWrbY/edit"", ""BD075!A1:AV2803""), 15, FALSE)"),"FOTOVOLTAICA EL YARUMO S.A.S.")</f>
        <v>FOTOVOLTAICA EL YARUMO S.A.S.</v>
      </c>
      <c r="H252" s="23" t="s">
        <v>44</v>
      </c>
      <c r="I252" s="23" t="s">
        <v>45</v>
      </c>
      <c r="J252" s="23" t="str">
        <f>IFERROR(__xludf.DUMMYFUNCTION("VLOOKUP(D252, IMPORTRANGE(""https://docs.google.com/spreadsheets/d/1-1sI1CgmkGLtYav5pFpc8zU1CMdiR2hGtZeWB7zWrbY/edit"", ""BD075!A1:AV2803""), 28, FALSE)"),"ATLANTICO")</f>
        <v>ATLANTICO</v>
      </c>
      <c r="K252" s="23" t="str">
        <f>IFERROR(__xludf.DUMMYFUNCTION("VLOOKUP(D252, IMPORTRANGE(""https://docs.google.com/spreadsheets/d/1-1sI1CgmkGLtYav5pFpc8zU1CMdiR2hGtZeWB7zWrbY/edit"", ""BD075!A1:AV2803""), 29, FALSE)"),"BARANOA")</f>
        <v>BARANOA</v>
      </c>
      <c r="L252" s="23" t="s">
        <v>38</v>
      </c>
      <c r="M252" s="23"/>
      <c r="N252" s="23">
        <f>IFERROR(__xludf.DUMMYFUNCTION("VLOOKUP(D252, IMPORTRANGE(""https://docs.google.com/spreadsheets/d/1-1sI1CgmkGLtYav5pFpc8zU1CMdiR2hGtZeWB7zWrbY/edit"", ""BD075!A1:AV2803""), 22, FALSE)"),19.9)</f>
        <v>19.9</v>
      </c>
      <c r="O252" s="23" t="str">
        <f>IFERROR(__xludf.DUMMYFUNCTION("VLOOKUP(D252, IMPORTRANGE(""https://docs.google.com/spreadsheets/d/1-1sI1CgmkGLtYav5pFpc8zU1CMdiR2hGtZeWB7zWrbY/edit"", ""BD075!A1:AV2803""), 32, FALSE)"),"BARANOA 110 KV")</f>
        <v>BARANOA 110 KV</v>
      </c>
      <c r="P252" s="23" t="str">
        <f>IFERROR(__xludf.DUMMYFUNCTION("VLOOKUP(D252, IMPORTRANGE(""https://docs.google.com/spreadsheets/d/1-1sI1CgmkGLtYav5pFpc8zU1CMdiR2hGtZeWB7zWrbY/edit"", ""BD075!A1:AV2803""), 33, FALSE)"),"CARIBE SOL DE LA COSTA S.A. E.S.P.")</f>
        <v>CARIBE SOL DE LA COSTA S.A. E.S.P.</v>
      </c>
      <c r="Q252" s="23" t="str">
        <f>IFERROR(__xludf.DUMMYFUNCTION("VLOOKUP(D252, IMPORTRANGE(""https://docs.google.com/spreadsheets/d/1-1sI1CgmkGLtYav5pFpc8zU1CMdiR2hGtZeWB7zWrbY/edit"", ""BD075!A1:AV2803""), 7, FALSE)"),"SOLAR FV")</f>
        <v>SOLAR FV</v>
      </c>
      <c r="R252" s="23">
        <f t="shared" si="1"/>
        <v>2025</v>
      </c>
      <c r="S252" s="274">
        <f>IFERROR(__xludf.DUMMYFUNCTION("VLOOKUP(D252, IMPORTRANGE(""https://docs.google.com/spreadsheets/d/1-1sI1CgmkGLtYav5pFpc8zU1CMdiR2hGtZeWB7zWrbY/edit"", ""BD075!A1:AV2803""), 26, FALSE)"),45777.0)</f>
        <v>45777</v>
      </c>
      <c r="T252" s="289">
        <v>45777.0</v>
      </c>
      <c r="U252" s="23" t="str">
        <f>IFERROR(__xludf.DUMMYFUNCTION("VLOOKUP(D252, IMPORTRANGE(""https://docs.google.com/spreadsheets/d/1-1sI1CgmkGLtYav5pFpc8zU1CMdiR2hGtZeWB7zWrbY/edit"", ""BD075!A1:AV2803""),34, FALSE)"),"NO")</f>
        <v>NO</v>
      </c>
      <c r="V252" s="23" t="str">
        <f>IFERROR(__xludf.DUMMYFUNCTION("VLOOKUP(D252, IMPORTRANGE(""https://docs.google.com/spreadsheets/d/1-1sI1CgmkGLtYav5pFpc8zU1CMdiR2hGtZeWB7zWrbY/edit"", ""BD075!A1:AV2803""), 35, FALSE)"),"")</f>
        <v/>
      </c>
      <c r="W252" s="23" t="s">
        <v>28</v>
      </c>
      <c r="X252" s="275"/>
      <c r="Y252" s="276"/>
      <c r="Z252" s="277"/>
      <c r="AA252" s="277"/>
      <c r="AB252" s="270"/>
      <c r="AC252" s="22"/>
      <c r="AD252" s="23" t="s">
        <v>46</v>
      </c>
    </row>
    <row r="253" ht="22.5" hidden="1" customHeight="1">
      <c r="A253" s="1"/>
      <c r="B253" s="288" t="s">
        <v>27</v>
      </c>
      <c r="C253" s="22" t="s">
        <v>28</v>
      </c>
      <c r="D253" s="23">
        <v>328.0</v>
      </c>
      <c r="E253" s="23">
        <v>3303.0</v>
      </c>
      <c r="F253" s="23" t="str">
        <f>IFERROR(__xludf.DUMMYFUNCTION("VLOOKUP(D253, IMPORTRANGE(""https://docs.google.com/spreadsheets/d/1-1sI1CgmkGLtYav5pFpc8zU1CMdiR2hGtZeWB7zWrbY/edit"", ""BD075!A1:AV2803""), 5, FALSE)"),"PARQUE SOLAR CARACOLÍ I")</f>
        <v>PARQUE SOLAR CARACOLÍ I</v>
      </c>
      <c r="G253" s="23" t="str">
        <f>IFERROR(__xludf.DUMMYFUNCTION("VLOOKUP(D253, IMPORTRANGE(""https://docs.google.com/spreadsheets/d/1-1sI1CgmkGLtYav5pFpc8zU1CMdiR2hGtZeWB7zWrbY/edit"", ""BD075!A1:AV2803""), 15, FALSE)"),"RALOS &amp; BLAUD ENERGY COLOMBIA S.A.S.")</f>
        <v>RALOS &amp; BLAUD ENERGY COLOMBIA S.A.S.</v>
      </c>
      <c r="H253" s="23" t="s">
        <v>366</v>
      </c>
      <c r="I253" s="23" t="s">
        <v>178</v>
      </c>
      <c r="J253" s="23" t="str">
        <f>IFERROR(__xludf.DUMMYFUNCTION("VLOOKUP(D253, IMPORTRANGE(""https://docs.google.com/spreadsheets/d/1-1sI1CgmkGLtYav5pFpc8zU1CMdiR2hGtZeWB7zWrbY/edit"", ""BD075!A1:AV2803""), 28, FALSE)"),"ATLANTICO")</f>
        <v>ATLANTICO</v>
      </c>
      <c r="K253" s="23" t="str">
        <f>IFERROR(__xludf.DUMMYFUNCTION("VLOOKUP(D253, IMPORTRANGE(""https://docs.google.com/spreadsheets/d/1-1sI1CgmkGLtYav5pFpc8zU1CMdiR2hGtZeWB7zWrbY/edit"", ""BD075!A1:AV2803""), 29, FALSE)"),"MALAMBO")</f>
        <v>MALAMBO</v>
      </c>
      <c r="L253" s="23" t="s">
        <v>38</v>
      </c>
      <c r="M253" s="23"/>
      <c r="N253" s="23">
        <f>IFERROR(__xludf.DUMMYFUNCTION("VLOOKUP(D253, IMPORTRANGE(""https://docs.google.com/spreadsheets/d/1-1sI1CgmkGLtYav5pFpc8zU1CMdiR2hGtZeWB7zWrbY/edit"", ""BD075!A1:AV2803""), 22, FALSE)"),50.0)</f>
        <v>50</v>
      </c>
      <c r="O253" s="23" t="str">
        <f>IFERROR(__xludf.DUMMYFUNCTION("VLOOKUP(D253, IMPORTRANGE(""https://docs.google.com/spreadsheets/d/1-1sI1CgmkGLtYav5pFpc8zU1CMdiR2hGtZeWB7zWrbY/edit"", ""BD075!A1:AV2803""), 32, FALSE)"),"CARACOLI 110 KV")</f>
        <v>CARACOLI 110 KV</v>
      </c>
      <c r="P253" s="23" t="str">
        <f>IFERROR(__xludf.DUMMYFUNCTION("VLOOKUP(D253, IMPORTRANGE(""https://docs.google.com/spreadsheets/d/1-1sI1CgmkGLtYav5pFpc8zU1CMdiR2hGtZeWB7zWrbY/edit"", ""BD075!A1:AV2803""), 33, FALSE)"),"CARIBE SOL DE LA COSTA AIR-E S.A. E.S.P.")</f>
        <v>CARIBE SOL DE LA COSTA AIR-E S.A. E.S.P.</v>
      </c>
      <c r="Q253" s="23" t="str">
        <f>IFERROR(__xludf.DUMMYFUNCTION("VLOOKUP(D253, IMPORTRANGE(""https://docs.google.com/spreadsheets/d/1-1sI1CgmkGLtYav5pFpc8zU1CMdiR2hGtZeWB7zWrbY/edit"", ""BD075!A1:AV2803""), 7, FALSE)"),"SOLAR FV")</f>
        <v>SOLAR FV</v>
      </c>
      <c r="R253" s="23">
        <f t="shared" si="1"/>
        <v>2025</v>
      </c>
      <c r="S253" s="274">
        <f>IFERROR(__xludf.DUMMYFUNCTION("VLOOKUP(D253, IMPORTRANGE(""https://docs.google.com/spreadsheets/d/1-1sI1CgmkGLtYav5pFpc8zU1CMdiR2hGtZeWB7zWrbY/edit"", ""BD075!A1:AV2803""), 26, FALSE)"),45953.0)</f>
        <v>45953</v>
      </c>
      <c r="T253" s="289"/>
      <c r="U253" s="23" t="str">
        <f>IFERROR(__xludf.DUMMYFUNCTION("VLOOKUP(D253, IMPORTRANGE(""https://docs.google.com/spreadsheets/d/1-1sI1CgmkGLtYav5pFpc8zU1CMdiR2hGtZeWB7zWrbY/edit"", ""BD075!A1:AV2803""),34, FALSE)"),"NO")</f>
        <v>NO</v>
      </c>
      <c r="V253" s="23" t="str">
        <f>IFERROR(__xludf.DUMMYFUNCTION("VLOOKUP(D253, IMPORTRANGE(""https://docs.google.com/spreadsheets/d/1-1sI1CgmkGLtYav5pFpc8zU1CMdiR2hGtZeWB7zWrbY/edit"", ""BD075!A1:AV2803""), 35, FALSE)"),"")</f>
        <v/>
      </c>
      <c r="W253" s="23" t="s">
        <v>66</v>
      </c>
      <c r="X253" s="275"/>
      <c r="Y253" s="276"/>
      <c r="Z253" s="277"/>
      <c r="AA253" s="277"/>
      <c r="AB253" s="270"/>
      <c r="AC253" s="22"/>
      <c r="AD253" s="23" t="s">
        <v>46</v>
      </c>
    </row>
    <row r="254" ht="22.5" hidden="1" customHeight="1">
      <c r="A254" s="213"/>
      <c r="B254" s="288" t="s">
        <v>27</v>
      </c>
      <c r="C254" s="22" t="s">
        <v>28</v>
      </c>
      <c r="D254" s="23" t="s">
        <v>383</v>
      </c>
      <c r="E254" s="23">
        <v>3449.0</v>
      </c>
      <c r="F254" s="288" t="str">
        <f>IFERROR(__xludf.DUMMYFUNCTION("VLOOKUP(D254, IMPORTRANGE(""https://docs.google.com/spreadsheets/d/1-1sI1CgmkGLtYav5pFpc8zU1CMdiR2hGtZeWB7zWrbY/edit"", ""BD075!A1:AV2803""), 5, FALSE)"),"PV LATAMSOLAR LA LOMA 200 MW")</f>
        <v>PV LATAMSOLAR LA LOMA 200 MW</v>
      </c>
      <c r="G254" s="288" t="str">
        <f>IFERROR(__xludf.DUMMYFUNCTION("VLOOKUP(D254, IMPORTRANGE(""https://docs.google.com/spreadsheets/d/1-1sI1CgmkGLtYav5pFpc8zU1CMdiR2hGtZeWB7zWrbY/edit"", ""BD075!A1:AV2803""), 15, FALSE)"),"LATAMSOLAR COLOMBIA SAS")</f>
        <v>LATAMSOLAR COLOMBIA SAS</v>
      </c>
      <c r="H254" s="288" t="s">
        <v>346</v>
      </c>
      <c r="I254" s="23" t="s">
        <v>347</v>
      </c>
      <c r="J254" s="23" t="str">
        <f>IFERROR(__xludf.DUMMYFUNCTION("VLOOKUP(D254, IMPORTRANGE(""https://docs.google.com/spreadsheets/d/1-1sI1CgmkGLtYav5pFpc8zU1CMdiR2hGtZeWB7zWrbY/edit"", ""BD075!A1:AV2803""), 28, FALSE)"),"CESAR")</f>
        <v>CESAR</v>
      </c>
      <c r="K254" s="23" t="str">
        <f>IFERROR(__xludf.DUMMYFUNCTION("VLOOKUP(D254, IMPORTRANGE(""https://docs.google.com/spreadsheets/d/1-1sI1CgmkGLtYav5pFpc8zU1CMdiR2hGtZeWB7zWrbY/edit"", ""BD075!A1:AV2803""), 29, FALSE)"),"EL PASO")</f>
        <v>EL PASO</v>
      </c>
      <c r="L254" s="23" t="s">
        <v>197</v>
      </c>
      <c r="M254" s="23"/>
      <c r="N254" s="23">
        <f>IFERROR(__xludf.DUMMYFUNCTION("VLOOKUP(D254, IMPORTRANGE(""https://docs.google.com/spreadsheets/d/1-1sI1CgmkGLtYav5pFpc8zU1CMdiR2hGtZeWB7zWrbY/edit"", ""BD075!A1:AV2803""), 22, FALSE)"),200.0)</f>
        <v>200</v>
      </c>
      <c r="O254" s="23" t="str">
        <f>IFERROR(__xludf.DUMMYFUNCTION("VLOOKUP(D254, IMPORTRANGE(""https://docs.google.com/spreadsheets/d/1-1sI1CgmkGLtYav5pFpc8zU1CMdiR2hGtZeWB7zWrbY/edit"", ""BD075!A1:AV2803""), 32, FALSE)"),"LA LOMA 110 KV")</f>
        <v>LA LOMA 110 KV</v>
      </c>
      <c r="P254" s="23" t="str">
        <f>IFERROR(__xludf.DUMMYFUNCTION("VLOOKUP(D254, IMPORTRANGE(""https://docs.google.com/spreadsheets/d/1-1sI1CgmkGLtYav5pFpc8zU1CMdiR2hGtZeWB7zWrbY/edit"", ""BD075!A1:AV2803""), 33, FALSE)"),"CARIBE MAR DE LA COSTA S.A. E.S.P. - AFINIA")</f>
        <v>CARIBE MAR DE LA COSTA S.A. E.S.P. - AFINIA</v>
      </c>
      <c r="Q254" s="23" t="str">
        <f>IFERROR(__xludf.DUMMYFUNCTION("VLOOKUP(D254, IMPORTRANGE(""https://docs.google.com/spreadsheets/d/1-1sI1CgmkGLtYav5pFpc8zU1CMdiR2hGtZeWB7zWrbY/edit"", ""BD075!A1:AV2803""), 7, FALSE)"),"SOLAR FV")</f>
        <v>SOLAR FV</v>
      </c>
      <c r="R254" s="23">
        <f t="shared" si="1"/>
        <v>2026</v>
      </c>
      <c r="S254" s="274">
        <f>IFERROR(__xludf.DUMMYFUNCTION("VLOOKUP(D254, IMPORTRANGE(""https://docs.google.com/spreadsheets/d/1-1sI1CgmkGLtYav5pFpc8zU1CMdiR2hGtZeWB7zWrbY/edit"", ""BD075!A1:AV2803""), 26, FALSE)"),46387.0)</f>
        <v>46387</v>
      </c>
      <c r="T254" s="155"/>
      <c r="U254" s="23" t="str">
        <f>IFERROR(__xludf.DUMMYFUNCTION("VLOOKUP(D254, IMPORTRANGE(""https://docs.google.com/spreadsheets/d/1-1sI1CgmkGLtYav5pFpc8zU1CMdiR2hGtZeWB7zWrbY/edit"", ""BD075!A1:AV2803""),34, FALSE)"),"SI")</f>
        <v>SI</v>
      </c>
      <c r="V254" s="23" t="str">
        <f>IFERROR(__xludf.DUMMYFUNCTION("VLOOKUP(D254, IMPORTRANGE(""https://docs.google.com/spreadsheets/d/1-1sI1CgmkGLtYav5pFpc8zU1CMdiR2hGtZeWB7zWrbY/edit"", ""BD075!A1:AV2803""), 35, FALSE)"),"-LÍNEASDETRANSMISIÓNCOPEY-CUESTECITAS 500 KV, COPEY- FUNDACIÓN 220 KV Y OBRAS ASOCIADAS EN LA SUBESTACIÓN CUESTECITAS.- SUBESTACIÓN COLECTORA 500 KV, DOS LÍNEAS DE TRANSMISIÓN COLECTORA- CUESTECITAS 500 KV Y UNA LÍNEA CUESTECITASLA LOMA 500 KV.- SEGUNDO C"&amp;"IRCUITO COPEY- CUESTECITAS 500 KV.- SEGUNDO CIRCUITO CUESTECITAS- LA LOMA 500 KV.- LÍNEA DE TRANSMISIÓN LA LOMA- SOGAMOSO 500 KV.- LÍNEA DE TRANSMISIÓN BONDA- RÍO CÓRDOBA 220 KV.- INSTALACIÓN DE DISPOSITIVOS D-FACTS EN LOS CIRCUITOS SANTA MARTA- BONDA 220"&amp;" KV Y SANTA MARTA TERMOGUAJIRA 220 KV.- REPOTENCIACIÓN DE LOS ENLACES GUATAPURÍ- SAN JUAN 110 KV Y SAN JUAN- VALLEDUPAR 110 KV A 691 A. COPEY - FUNDACIÓN 220 KV Y OBRAS ASOCIADAS EN LA SUBESTACIÓN CUESTECITAS. - SUBESTACIÓN COLECTORA 500 KV, DOS LÍNEAS DE"&amp;" TRANSMISIÓN COLECTORA - CUESTECITAS 500 KV Y UNA LÍNEA CUESTECITAS - LA LOMA 500 KV. - SEGUNDO CIRCUITO COPEY - CUESTECITAS 500 KV. - SEGUNDO CIRCUITO CUESTECITAS - LA LOMA 500 KV. - LÍNEA DE TRANSMISIÓN LA LOMA - SOGAMOSO 500 KV. - LÍNEA DE TRANSMISIÓN "&amp;"BONDA - RÍO CÓRDOBA 220 KV. - INSTALACIÓN DE DISPOSITIVOS D-FACTS EN LOS CIRCUITOS SANTA MARTA - BONDA 220 KV Y SANTA MARTA TERMOGUAJIRA 220 KV. - REPOTENCIACIÓN DE LOS ENLACES GUATAPURÍ - SAN JUAN 110 KV Y SAN JUAN - VALLEDUPAR 110 KV A 691 A")</f>
        <v>-LÍNEASDETRANSMISIÓNCOPEY-CUESTECITAS 500 KV, COPEY- FUNDACIÓN 220 KV Y OBRAS ASOCIADAS EN LA SUBESTACIÓN CUESTECITAS.- SUBESTACIÓN COLECTORA 500 KV, DOS LÍNEAS DE TRANSMISIÓN COLECTORA- CUESTECITAS 500 KV Y UNA LÍNEA CUESTECITASLA LOMA 500 KV.- SEGUNDO CIRCUITO COPEY- CUESTECITAS 500 KV.- SEGUNDO CIRCUITO CUESTECITAS- LA LOMA 500 KV.- LÍNEA DE TRANSMISIÓN LA LOMA- SOGAMOSO 500 KV.- LÍNEA DE TRANSMISIÓN BONDA- RÍO CÓRDOBA 220 KV.- INSTALACIÓN DE DISPOSITIVOS D-FACTS EN LOS CIRCUITOS SANTA MARTA- BONDA 220 KV Y SANTA MARTA TERMOGUAJIRA 220 KV.- REPOTENCIACIÓN DE LOS ENLACES GUATAPURÍ- SAN JUAN 110 KV Y SAN JUAN- VALLEDUPAR 110 KV A 691 A.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254" s="23" t="s">
        <v>28</v>
      </c>
      <c r="X254" s="275"/>
      <c r="Y254" s="381"/>
      <c r="Z254" s="277"/>
      <c r="AA254" s="277"/>
      <c r="AB254" s="270"/>
      <c r="AC254" s="22"/>
      <c r="AD254" s="23" t="s">
        <v>46</v>
      </c>
    </row>
    <row r="255" ht="22.5" hidden="1" customHeight="1">
      <c r="A255" s="213"/>
      <c r="B255" s="288" t="s">
        <v>35</v>
      </c>
      <c r="C255" s="22" t="s">
        <v>28</v>
      </c>
      <c r="D255" s="23">
        <v>763.0</v>
      </c>
      <c r="E255" s="23">
        <v>3327.0</v>
      </c>
      <c r="F255" s="23" t="str">
        <f>IFERROR(__xludf.DUMMYFUNCTION("VLOOKUP(D255, IMPORTRANGE(""https://docs.google.com/spreadsheets/d/1-1sI1CgmkGLtYav5pFpc8zU1CMdiR2hGtZeWB7zWrbY/edit"", ""BD075!A1:AV2803""), 5, FALSE)"),"SOLAR PALOBLANCO 2 - 9,9 MW")</f>
        <v>SOLAR PALOBLANCO 2 - 9,9 MW</v>
      </c>
      <c r="G255" s="23" t="str">
        <f>IFERROR(__xludf.DUMMYFUNCTION("VLOOKUP(D255, IMPORTRANGE(""https://docs.google.com/spreadsheets/d/1-1sI1CgmkGLtYav5pFpc8zU1CMdiR2hGtZeWB7zWrbY/edit"", ""BD075!A1:AV2803""), 15, FALSE)"),"CELSIA S.A.")</f>
        <v>CELSIA S.A.</v>
      </c>
      <c r="H255" s="155"/>
      <c r="I255" s="23" t="s">
        <v>37</v>
      </c>
      <c r="J255" s="23" t="str">
        <f>IFERROR(__xludf.DUMMYFUNCTION("VLOOKUP(D255, IMPORTRANGE(""https://docs.google.com/spreadsheets/d/1-1sI1CgmkGLtYav5pFpc8zU1CMdiR2hGtZeWB7zWrbY/edit"", ""BD075!A1:AV2803""), 28, FALSE)"),"VALLE_DEL_CAUCA")</f>
        <v>VALLE_DEL_CAUCA</v>
      </c>
      <c r="K255" s="23" t="str">
        <f>IFERROR(__xludf.DUMMYFUNCTION("VLOOKUP(D255, IMPORTRANGE(""https://docs.google.com/spreadsheets/d/1-1sI1CgmkGLtYav5pFpc8zU1CMdiR2hGtZeWB7zWrbY/edit"", ""BD075!A1:AV2803""), 29, FALSE)"),"GUADALAJARA DE BUGA")</f>
        <v>GUADALAJARA DE BUGA</v>
      </c>
      <c r="L255" s="23" t="s">
        <v>131</v>
      </c>
      <c r="M255" s="23"/>
      <c r="N255" s="23">
        <f>IFERROR(__xludf.DUMMYFUNCTION("VLOOKUP(D255, IMPORTRANGE(""https://docs.google.com/spreadsheets/d/1-1sI1CgmkGLtYav5pFpc8zU1CMdiR2hGtZeWB7zWrbY/edit"", ""BD075!A1:AV2803""), 22, FALSE)"),9.9)</f>
        <v>9.9</v>
      </c>
      <c r="O255" s="23" t="str">
        <f>IFERROR(__xludf.DUMMYFUNCTION("VLOOKUP(D255, IMPORTRANGE(""https://docs.google.com/spreadsheets/d/1-1sI1CgmkGLtYav5pFpc8zU1CMdiR2hGtZeWB7zWrbY/edit"", ""BD075!A1:AV2803""), 32, FALSE)"),"PALOBLANCO 34.5 KV")</f>
        <v>PALOBLANCO 34.5 KV</v>
      </c>
      <c r="P255" s="23" t="str">
        <f>IFERROR(__xludf.DUMMYFUNCTION("VLOOKUP(D255, IMPORTRANGE(""https://docs.google.com/spreadsheets/d/1-1sI1CgmkGLtYav5pFpc8zU1CMdiR2hGtZeWB7zWrbY/edit"", ""BD075!A1:AV2803""), 33, FALSE)"),"CELSIA COLOMBIA S.A. E.S.P.")</f>
        <v>CELSIA COLOMBIA S.A. E.S.P.</v>
      </c>
      <c r="Q255" s="23" t="str">
        <f>IFERROR(__xludf.DUMMYFUNCTION("VLOOKUP(D255, IMPORTRANGE(""https://docs.google.com/spreadsheets/d/1-1sI1CgmkGLtYav5pFpc8zU1CMdiR2hGtZeWB7zWrbY/edit"", ""BD075!A1:AV2803""), 7, FALSE)"),"SOLAR FV")</f>
        <v>SOLAR FV</v>
      </c>
      <c r="R255" s="23">
        <f t="shared" si="1"/>
        <v>2027</v>
      </c>
      <c r="S255" s="274">
        <f>IFERROR(__xludf.DUMMYFUNCTION("VLOOKUP(D255, IMPORTRANGE(""https://docs.google.com/spreadsheets/d/1-1sI1CgmkGLtYav5pFpc8zU1CMdiR2hGtZeWB7zWrbY/edit"", ""BD075!A1:AV2803""), 26, FALSE)"),46451.0)</f>
        <v>46451</v>
      </c>
      <c r="T255" s="289"/>
      <c r="U255" s="23" t="str">
        <f>IFERROR(__xludf.DUMMYFUNCTION("VLOOKUP(D255, IMPORTRANGE(""https://docs.google.com/spreadsheets/d/1-1sI1CgmkGLtYav5pFpc8zU1CMdiR2hGtZeWB7zWrbY/edit"", ""BD075!A1:AV2803""),34, FALSE)"),"SI")</f>
        <v>SI</v>
      </c>
      <c r="V255" s="23" t="str">
        <f>IFERROR(__xludf.DUMMYFUNCTION("VLOOKUP(D255, IMPORTRANGE(""https://docs.google.com/spreadsheets/d/1-1sI1CgmkGLtYav5pFpc8zU1CMdiR2hGtZeWB7zWrbY/edit"", ""BD075!A1:AV2803""), 35, FALSE)"),"LA CONEXIÓN DEL PROYECTO QUEDA CONDICIONADA A: I) SUBESTACIÓN ESTAMBUL 115 KV Y OBRAS COMPLEMENTARIAS; Y II) LA PREVIA PUESTA EN OPERACIÓN DE LAS OBRAS OBJETO DE LA CONVOCATORIA PÚBLICA UPME 04-2014 REFUERZO SUROCCIDENTAL.")</f>
        <v>LA CONEXIÓN DEL PROYECTO QUEDA CONDICIONADA A: I) SUBESTACIÓN ESTAMBUL 115 KV Y OBRAS COMPLEMENTARIAS; Y II) LA PREVIA PUESTA EN OPERACIÓN DE LAS OBRAS OBJETO DE LA CONVOCATORIA PÚBLICA UPME 04-2014 REFUERZO SUROCCIDENTAL.</v>
      </c>
      <c r="W255" s="23" t="s">
        <v>28</v>
      </c>
      <c r="X255" s="275" t="s">
        <v>259</v>
      </c>
      <c r="Y255" s="276"/>
      <c r="Z255" s="277"/>
      <c r="AA255" s="277"/>
      <c r="AB255" s="270"/>
      <c r="AC255" s="22"/>
      <c r="AD255" s="23" t="s">
        <v>89</v>
      </c>
    </row>
    <row r="256" ht="88.5" customHeight="1">
      <c r="A256" s="231"/>
      <c r="B256" s="292" t="s">
        <v>27</v>
      </c>
      <c r="C256" s="234" t="s">
        <v>28</v>
      </c>
      <c r="D256" s="294" t="s">
        <v>320</v>
      </c>
      <c r="E256" s="294">
        <v>3307.0</v>
      </c>
      <c r="F256" s="295" t="str">
        <f>IFERROR(__xludf.DUMMYFUNCTION("VLOOKUP(D256, IMPORTRANGE(""https://docs.google.com/spreadsheets/d/1-1sI1CgmkGLtYav5pFpc8zU1CMdiR2hGtZeWB7zWrbY/edit"", ""BD075!A1:AV2803""), 5, FALSE)"),"PROYECTO SOLAR FOTOVOLTAICA CHICALÁ DE 9,9 MW")</f>
        <v>PROYECTO SOLAR FOTOVOLTAICA CHICALÁ DE 9,9 MW</v>
      </c>
      <c r="G256" s="292" t="str">
        <f>IFERROR(__xludf.DUMMYFUNCTION("VLOOKUP(D256, IMPORTRANGE(""https://docs.google.com/spreadsheets/d/1-1sI1CgmkGLtYav5pFpc8zU1CMdiR2hGtZeWB7zWrbY/edit"", ""BD075!A1:AV2803""), 15, FALSE)"),"FOTOVOLTAICO CHICALA S.A.S.")</f>
        <v>FOTOVOLTAICO CHICALA S.A.S.</v>
      </c>
      <c r="H256" s="292" t="s">
        <v>55</v>
      </c>
      <c r="I256" s="294" t="s">
        <v>321</v>
      </c>
      <c r="J256" s="294" t="str">
        <f>IFERROR(__xludf.DUMMYFUNCTION("VLOOKUP(D256, IMPORTRANGE(""https://docs.google.com/spreadsheets/d/1-1sI1CgmkGLtYav5pFpc8zU1CMdiR2hGtZeWB7zWrbY/edit"", ""BD075!A1:AV2803""), 28, FALSE)"),"ATLANTICO")</f>
        <v>ATLANTICO</v>
      </c>
      <c r="K256" s="294" t="str">
        <f>IFERROR(__xludf.DUMMYFUNCTION("VLOOKUP(D256, IMPORTRANGE(""https://docs.google.com/spreadsheets/d/1-1sI1CgmkGLtYav5pFpc8zU1CMdiR2hGtZeWB7zWrbY/edit"", ""BD075!A1:AV2803""), 29, FALSE)"),"SABANALARGA")</f>
        <v>SABANALARGA</v>
      </c>
      <c r="L256" s="294" t="s">
        <v>38</v>
      </c>
      <c r="M256" s="294"/>
      <c r="N256" s="294">
        <f>IFERROR(__xludf.DUMMYFUNCTION("VLOOKUP(D256, IMPORTRANGE(""https://docs.google.com/spreadsheets/d/1-1sI1CgmkGLtYav5pFpc8zU1CMdiR2hGtZeWB7zWrbY/edit"", ""BD075!A1:AV2803""), 22, FALSE)"),9.9)</f>
        <v>9.9</v>
      </c>
      <c r="O256" s="294" t="str">
        <f>IFERROR(__xludf.DUMMYFUNCTION("VLOOKUP(D256, IMPORTRANGE(""https://docs.google.com/spreadsheets/d/1-1sI1CgmkGLtYav5pFpc8zU1CMdiR2hGtZeWB7zWrbY/edit"", ""BD075!A1:AV2803""), 32, FALSE)"),"SABANALARGA 13.8")</f>
        <v>SABANALARGA 13.8</v>
      </c>
      <c r="P256" s="292" t="str">
        <f>IFERROR(__xludf.DUMMYFUNCTION("VLOOKUP(D256, IMPORTRANGE(""https://docs.google.com/spreadsheets/d/1-1sI1CgmkGLtYav5pFpc8zU1CMdiR2hGtZeWB7zWrbY/edit"", ""BD075!A1:AV2803""), 33, FALSE)"),"TRANSELCA S.A. E.S.P.")</f>
        <v>TRANSELCA S.A. E.S.P.</v>
      </c>
      <c r="Q256" s="294" t="str">
        <f>IFERROR(__xludf.DUMMYFUNCTION("VLOOKUP(D256, IMPORTRANGE(""https://docs.google.com/spreadsheets/d/1-1sI1CgmkGLtYav5pFpc8zU1CMdiR2hGtZeWB7zWrbY/edit"", ""BD075!A1:AV2803""), 7, FALSE)"),"SOLAR FV")</f>
        <v>SOLAR FV</v>
      </c>
      <c r="R256" s="294">
        <f t="shared" si="1"/>
        <v>2026</v>
      </c>
      <c r="S256" s="296">
        <f>IFERROR(__xludf.DUMMYFUNCTION("VLOOKUP(D256, IMPORTRANGE(""https://docs.google.com/spreadsheets/d/1-1sI1CgmkGLtYav5pFpc8zU1CMdiR2hGtZeWB7zWrbY/edit"", ""BD075!A1:AV2803""), 26, FALSE)"),46387.0)</f>
        <v>46387</v>
      </c>
      <c r="T256" s="304"/>
      <c r="U256" s="294" t="str">
        <f>IFERROR(__xludf.DUMMYFUNCTION("VLOOKUP(D256, IMPORTRANGE(""https://docs.google.com/spreadsheets/d/1-1sI1CgmkGLtYav5pFpc8zU1CMdiR2hGtZeWB7zWrbY/edit"", ""BD075!A1:AV2803""),34, FALSE)"),"NO")</f>
        <v>NO</v>
      </c>
      <c r="V256" s="292" t="str">
        <f>IFERROR(__xludf.DUMMYFUNCTION("VLOOKUP(D256, IMPORTRANGE(""https://docs.google.com/spreadsheets/d/1-1sI1CgmkGLtYav5pFpc8zU1CMdiR2hGtZeWB7zWrbY/edit"", ""BD075!A1:AV2803""), 35, FALSE)"),"")</f>
        <v/>
      </c>
      <c r="W256" s="294" t="s">
        <v>28</v>
      </c>
      <c r="X256" s="298" t="s">
        <v>322</v>
      </c>
      <c r="Y256" s="299" t="s">
        <v>655</v>
      </c>
      <c r="Z256" s="300" t="s">
        <v>656</v>
      </c>
      <c r="AA256" s="254" t="s">
        <v>626</v>
      </c>
      <c r="AB256" s="260" t="s">
        <v>657</v>
      </c>
      <c r="AC256" s="234"/>
      <c r="AD256" s="292" t="s">
        <v>58</v>
      </c>
    </row>
    <row r="257" ht="22.5" customHeight="1">
      <c r="A257" s="290"/>
      <c r="B257" s="292" t="s">
        <v>27</v>
      </c>
      <c r="C257" s="234" t="s">
        <v>28</v>
      </c>
      <c r="D257" s="294">
        <v>115.0</v>
      </c>
      <c r="E257" s="294">
        <v>3275.0</v>
      </c>
      <c r="F257" s="295" t="str">
        <f>IFERROR(__xludf.DUMMYFUNCTION("VLOOKUP(D257, IMPORTRANGE(""https://docs.google.com/spreadsheets/d/1-1sI1CgmkGLtYav5pFpc8zU1CMdiR2hGtZeWB7zWrbY/edit"", ""BD075!A1:AV2803""), 5, FALSE)"),"PARQUE EÓLICO URRAICHI DE 100 MW (CHEMESKY)")</f>
        <v>PARQUE EÓLICO URRAICHI DE 100 MW (CHEMESKY)</v>
      </c>
      <c r="G257" s="292" t="str">
        <f>IFERROR(__xludf.DUMMYFUNCTION("VLOOKUP(D257, IMPORTRANGE(""https://docs.google.com/spreadsheets/d/1-1sI1CgmkGLtYav5pFpc8zU1CMdiR2hGtZeWB7zWrbY/edit"", ""BD075!A1:AV2803""), 15, FALSE)"),"ENEL GREEN POWER")</f>
        <v>ENEL GREEN POWER</v>
      </c>
      <c r="H257" s="292" t="s">
        <v>346</v>
      </c>
      <c r="I257" s="294" t="s">
        <v>347</v>
      </c>
      <c r="J257" s="294" t="str">
        <f>IFERROR(__xludf.DUMMYFUNCTION("VLOOKUP(D257, IMPORTRANGE(""https://docs.google.com/spreadsheets/d/1-1sI1CgmkGLtYav5pFpc8zU1CMdiR2hGtZeWB7zWrbY/edit"", ""BD075!A1:AV2803""), 28, FALSE)"),"LA_GUAJIRA")</f>
        <v>LA_GUAJIRA</v>
      </c>
      <c r="K257" s="294" t="str">
        <f>IFERROR(__xludf.DUMMYFUNCTION("VLOOKUP(D257, IMPORTRANGE(""https://docs.google.com/spreadsheets/d/1-1sI1CgmkGLtYav5pFpc8zU1CMdiR2hGtZeWB7zWrbY/edit"", ""BD075!A1:AV2803""), 29, FALSE)"),"URIBIA")</f>
        <v>URIBIA</v>
      </c>
      <c r="L257" s="294" t="s">
        <v>197</v>
      </c>
      <c r="M257" s="294"/>
      <c r="N257" s="294">
        <f>IFERROR(__xludf.DUMMYFUNCTION("VLOOKUP(D257, IMPORTRANGE(""https://docs.google.com/spreadsheets/d/1-1sI1CgmkGLtYav5pFpc8zU1CMdiR2hGtZeWB7zWrbY/edit"", ""BD075!A1:AV2803""), 22, FALSE())"),100.0)</f>
        <v>100</v>
      </c>
      <c r="O257" s="294" t="str">
        <f>IFERROR(__xludf.DUMMYFUNCTION("VLOOKUP(D257, IMPORTRANGE(""https://docs.google.com/spreadsheets/d/1-1sI1CgmkGLtYav5pFpc8zU1CMdiR2hGtZeWB7zWrbY/edit"", ""BD075!A1:AV2803""), 32, FALSE)"),"COLECTORA I 500 KV")</f>
        <v>COLECTORA I 500 KV</v>
      </c>
      <c r="P257" s="292" t="str">
        <f>IFERROR(__xludf.DUMMYFUNCTION("VLOOKUP(D257, IMPORTRANGE(""https://docs.google.com/spreadsheets/d/1-1sI1CgmkGLtYav5pFpc8zU1CMdiR2hGtZeWB7zWrbY/edit"", ""BD075!A1:AV2803""), 33, FALSE)"),"GRUPO DE ENERGÍA DE BOGOTÁ S.A. E.S.P.")</f>
        <v>GRUPO DE ENERGÍA DE BOGOTÁ S.A. E.S.P.</v>
      </c>
      <c r="Q257" s="294" t="str">
        <f>IFERROR(__xludf.DUMMYFUNCTION("VLOOKUP(D257, IMPORTRANGE(""https://docs.google.com/spreadsheets/d/1-1sI1CgmkGLtYav5pFpc8zU1CMdiR2hGtZeWB7zWrbY/edit"", ""BD075!A1:AV2803""), 7, FALSE)"),"EÓLICA")</f>
        <v>EÓLICA</v>
      </c>
      <c r="R257" s="294">
        <f t="shared" si="1"/>
        <v>2026</v>
      </c>
      <c r="S257" s="296">
        <f>IFERROR(__xludf.DUMMYFUNCTION("VLOOKUP(D257, IMPORTRANGE(""https://docs.google.com/spreadsheets/d/1-1sI1CgmkGLtYav5pFpc8zU1CMdiR2hGtZeWB7zWrbY/edit"", ""BD075!A1:AV2803""), 26, FALSE)"),46387.0)</f>
        <v>46387</v>
      </c>
      <c r="T257" s="297"/>
      <c r="U257" s="294" t="str">
        <f>IFERROR(__xludf.DUMMYFUNCTION("VLOOKUP(D257, IMPORTRANGE(""https://docs.google.com/spreadsheets/d/1-1sI1CgmkGLtYav5pFpc8zU1CMdiR2hGtZeWB7zWrbY/edit"", ""BD075!A1:AV2803""),34, FALSE)"),"SI")</f>
        <v>SI</v>
      </c>
      <c r="V257" s="292" t="str">
        <f>IFERROR(__xludf.DUMMYFUNCTION("VLOOKUP(D257, IMPORTRANGE(""https://docs.google.com/spreadsheets/d/1-1sI1CgmkGLtYav5pFpc8zU1CMdiR2hGtZeWB7zWrbY/edit"", ""BD075!A1:AV2803""), 35, FALSE)"),"COLECTORA I 500 KV")</f>
        <v>COLECTORA I 500 KV</v>
      </c>
      <c r="W257" s="294" t="s">
        <v>28</v>
      </c>
      <c r="X257" s="298" t="s">
        <v>658</v>
      </c>
      <c r="Y257" s="299" t="s">
        <v>659</v>
      </c>
      <c r="Z257" s="300" t="s">
        <v>455</v>
      </c>
      <c r="AA257" s="254" t="s">
        <v>626</v>
      </c>
      <c r="AB257" s="260" t="s">
        <v>657</v>
      </c>
      <c r="AC257" s="234">
        <v>4.2</v>
      </c>
      <c r="AD257" s="292" t="s">
        <v>33</v>
      </c>
    </row>
    <row r="258" ht="22.5" customHeight="1">
      <c r="A258" s="290"/>
      <c r="B258" s="292" t="s">
        <v>27</v>
      </c>
      <c r="C258" s="234" t="s">
        <v>28</v>
      </c>
      <c r="D258" s="294" t="s">
        <v>323</v>
      </c>
      <c r="E258" s="294">
        <v>3318.0</v>
      </c>
      <c r="F258" s="295" t="str">
        <f>IFERROR(__xludf.DUMMYFUNCTION("VLOOKUP(D258, IMPORTRANGE(""https://docs.google.com/spreadsheets/d/1-1sI1CgmkGLtYav5pFpc8zU1CMdiR2hGtZeWB7zWrbY/edit"", ""BD075!A1:AV2803""), 5, FALSE)"),"SOLAR FOTOVOLTAICO BAMBU DE 9,9")</f>
        <v>SOLAR FOTOVOLTAICO BAMBU DE 9,9</v>
      </c>
      <c r="G258" s="292" t="str">
        <f>IFERROR(__xludf.DUMMYFUNCTION("VLOOKUP(D258, IMPORTRANGE(""https://docs.google.com/spreadsheets/d/1-1sI1CgmkGLtYav5pFpc8zU1CMdiR2hGtZeWB7zWrbY/edit"", ""BD075!A1:AV2803""), 15, FALSE)"),"FOTOVOLTAICO TW EL BAMBU S.A.S")</f>
        <v>FOTOVOLTAICO TW EL BAMBU S.A.S</v>
      </c>
      <c r="H258" s="292" t="s">
        <v>55</v>
      </c>
      <c r="I258" s="294" t="s">
        <v>321</v>
      </c>
      <c r="J258" s="294" t="str">
        <f>IFERROR(__xludf.DUMMYFUNCTION("VLOOKUP(D258, IMPORTRANGE(""https://docs.google.com/spreadsheets/d/1-1sI1CgmkGLtYav5pFpc8zU1CMdiR2hGtZeWB7zWrbY/edit"", ""BD075!A1:AV2803""), 28, FALSE)"),"SANTANDER")</f>
        <v>SANTANDER</v>
      </c>
      <c r="K258" s="294" t="str">
        <f>IFERROR(__xludf.DUMMYFUNCTION("VLOOKUP(D258, IMPORTRANGE(""https://docs.google.com/spreadsheets/d/1-1sI1CgmkGLtYav5pFpc8zU1CMdiR2hGtZeWB7zWrbY/edit"", ""BD075!A1:AV2803""), 29, FALSE)"),"BARRANCABERMEJA")</f>
        <v>BARRANCABERMEJA</v>
      </c>
      <c r="L258" s="294" t="s">
        <v>30</v>
      </c>
      <c r="M258" s="294"/>
      <c r="N258" s="294">
        <f>IFERROR(__xludf.DUMMYFUNCTION("VLOOKUP(D258, IMPORTRANGE(""https://docs.google.com/spreadsheets/d/1-1sI1CgmkGLtYav5pFpc8zU1CMdiR2hGtZeWB7zWrbY/edit"", ""BD075!A1:AV2803""), 22, FALSE)"),9.9)</f>
        <v>9.9</v>
      </c>
      <c r="O258" s="294" t="str">
        <f>IFERROR(__xludf.DUMMYFUNCTION("VLOOKUP(D258, IMPORTRANGE(""https://docs.google.com/spreadsheets/d/1-1sI1CgmkGLtYav5pFpc8zU1CMdiR2hGtZeWB7zWrbY/edit"", ""BD075!A1:AV2803""), 32, FALSE)"),"BARRANCA 34.5 KV")</f>
        <v>BARRANCA 34.5 KV</v>
      </c>
      <c r="P258" s="292" t="str">
        <f>IFERROR(__xludf.DUMMYFUNCTION("VLOOKUP(D258, IMPORTRANGE(""https://docs.google.com/spreadsheets/d/1-1sI1CgmkGLtYav5pFpc8zU1CMdiR2hGtZeWB7zWrbY/edit"", ""BD075!A1:AV2803""), 33, FALSE)"),"ELECTRIFICADORA DE SANTANDER S.A. ESP - ESSA")</f>
        <v>ELECTRIFICADORA DE SANTANDER S.A. ESP - ESSA</v>
      </c>
      <c r="Q258" s="294" t="str">
        <f>IFERROR(__xludf.DUMMYFUNCTION("VLOOKUP(D258, IMPORTRANGE(""https://docs.google.com/spreadsheets/d/1-1sI1CgmkGLtYav5pFpc8zU1CMdiR2hGtZeWB7zWrbY/edit"", ""BD075!A1:AV2803""), 7, FALSE)"),"SOLAR FV")</f>
        <v>SOLAR FV</v>
      </c>
      <c r="R258" s="294">
        <f t="shared" si="1"/>
        <v>2026</v>
      </c>
      <c r="S258" s="296">
        <f>IFERROR(__xludf.DUMMYFUNCTION("VLOOKUP(D258, IMPORTRANGE(""https://docs.google.com/spreadsheets/d/1-1sI1CgmkGLtYav5pFpc8zU1CMdiR2hGtZeWB7zWrbY/edit"", ""BD075!A1:AV2803""), 26, FALSE)"),46387.0)</f>
        <v>46387</v>
      </c>
      <c r="T258" s="304"/>
      <c r="U258" s="294" t="str">
        <f>IFERROR(__xludf.DUMMYFUNCTION("VLOOKUP(D258, IMPORTRANGE(""https://docs.google.com/spreadsheets/d/1-1sI1CgmkGLtYav5pFpc8zU1CMdiR2hGtZeWB7zWrbY/edit"", ""BD075!A1:AV2803""),34, FALSE)"),"NO")</f>
        <v>NO</v>
      </c>
      <c r="V258" s="292" t="str">
        <f>IFERROR(__xludf.DUMMYFUNCTION("VLOOKUP(D258, IMPORTRANGE(""https://docs.google.com/spreadsheets/d/1-1sI1CgmkGLtYav5pFpc8zU1CMdiR2hGtZeWB7zWrbY/edit"", ""BD075!A1:AV2803""), 35, FALSE)"),"")</f>
        <v/>
      </c>
      <c r="W258" s="294" t="s">
        <v>28</v>
      </c>
      <c r="X258" s="298" t="s">
        <v>324</v>
      </c>
      <c r="Y258" s="299" t="s">
        <v>660</v>
      </c>
      <c r="Z258" s="300" t="s">
        <v>661</v>
      </c>
      <c r="AA258" s="254" t="s">
        <v>626</v>
      </c>
      <c r="AB258" s="260" t="s">
        <v>657</v>
      </c>
      <c r="AC258" s="234">
        <v>4.2</v>
      </c>
      <c r="AD258" s="292" t="s">
        <v>33</v>
      </c>
    </row>
    <row r="259" ht="22.5" customHeight="1">
      <c r="A259" s="290"/>
      <c r="B259" s="301"/>
      <c r="C259" s="233" t="s">
        <v>28</v>
      </c>
      <c r="D259" s="382" t="s">
        <v>328</v>
      </c>
      <c r="E259" s="302" t="s">
        <v>47</v>
      </c>
      <c r="F259" s="295" t="str">
        <f>IFERROR(__xludf.DUMMYFUNCTION("VLOOKUP(D259, IMPORTRANGE(""https://docs.google.com/spreadsheets/d/1-1sI1CgmkGLtYav5pFpc8zU1CMdiR2hGtZeWB7zWrbY/edit"", ""BD075!A1:AV2803""), 5, FALSE)"),"PLANTA HÍBRIDA SAN ALBERTO")</f>
        <v>PLANTA HÍBRIDA SAN ALBERTO</v>
      </c>
      <c r="G259" s="292" t="str">
        <f>IFERROR(__xludf.DUMMYFUNCTION("VLOOKUP(D259, IMPORTRANGE(""https://docs.google.com/spreadsheets/d/1-1sI1CgmkGLtYav5pFpc8zU1CMdiR2hGtZeWB7zWrbY/edit"", ""BD075!A1:AV2803""), 15, FALSE)"),"CENTRAL ENERGY S.A.S")</f>
        <v>CENTRAL ENERGY S.A.S</v>
      </c>
      <c r="H259" s="301"/>
      <c r="I259" s="294"/>
      <c r="J259" s="294" t="str">
        <f>IFERROR(__xludf.DUMMYFUNCTION("VLOOKUP(D259, IMPORTRANGE(""https://docs.google.com/spreadsheets/d/1-1sI1CgmkGLtYav5pFpc8zU1CMdiR2hGtZeWB7zWrbY/edit"", ""BD075!A1:AV2803""), 28, FALSE)"),"CESAR")</f>
        <v>CESAR</v>
      </c>
      <c r="K259" s="294" t="str">
        <f>IFERROR(__xludf.DUMMYFUNCTION("VLOOKUP(D259, IMPORTRANGE(""https://docs.google.com/spreadsheets/d/1-1sI1CgmkGLtYav5pFpc8zU1CMdiR2hGtZeWB7zWrbY/edit"", ""BD075!A1:AV2803""), 29, FALSE)"),"SAN ALBERTO")</f>
        <v>SAN ALBERTO</v>
      </c>
      <c r="L259" s="294"/>
      <c r="M259" s="294"/>
      <c r="N259" s="294">
        <f>IFERROR(__xludf.DUMMYFUNCTION("VLOOKUP(D259, IMPORTRANGE(""https://docs.google.com/spreadsheets/d/1-1sI1CgmkGLtYav5pFpc8zU1CMdiR2hGtZeWB7zWrbY/edit"", ""BD075!A1:AV2803""), 22, FALSE)"),7.5)</f>
        <v>7.5</v>
      </c>
      <c r="O259" s="294" t="str">
        <f>IFERROR(__xludf.DUMMYFUNCTION("VLOOKUP(D259, IMPORTRANGE(""https://docs.google.com/spreadsheets/d/1-1sI1CgmkGLtYav5pFpc8zU1CMdiR2hGtZeWB7zWrbY/edit"", ""BD075!A1:AV2803""), 32, FALSE)"),"SAN ALBERTO 13.8 KV")</f>
        <v>SAN ALBERTO 13.8 KV</v>
      </c>
      <c r="P259" s="292" t="str">
        <f>IFERROR(__xludf.DUMMYFUNCTION("VLOOKUP(D259, IMPORTRANGE(""https://docs.google.com/spreadsheets/d/1-1sI1CgmkGLtYav5pFpc8zU1CMdiR2hGtZeWB7zWrbY/edit"", ""BD075!A1:AV2803""), 33, FALSE)"),"ESSA")</f>
        <v>ESSA</v>
      </c>
      <c r="Q259" s="294" t="str">
        <f>IFERROR(__xludf.DUMMYFUNCTION("VLOOKUP(D259, IMPORTRANGE(""https://docs.google.com/spreadsheets/d/1-1sI1CgmkGLtYav5pFpc8zU1CMdiR2hGtZeWB7zWrbY/edit"", ""BD075!A1:AV2803""), 7, FALSE)"),"HIDRAULICA")</f>
        <v>HIDRAULICA</v>
      </c>
      <c r="R259" s="294">
        <f t="shared" si="1"/>
        <v>2026</v>
      </c>
      <c r="S259" s="296">
        <f>IFERROR(__xludf.DUMMYFUNCTION("VLOOKUP(D259, IMPORTRANGE(""https://docs.google.com/spreadsheets/d/1-1sI1CgmkGLtYav5pFpc8zU1CMdiR2hGtZeWB7zWrbY/edit"", ""BD075!A1:AV2803""), 26, FALSE)"),46387.0)</f>
        <v>46387</v>
      </c>
      <c r="T259" s="304"/>
      <c r="U259" s="294" t="str">
        <f>IFERROR(__xludf.DUMMYFUNCTION("VLOOKUP(D259, IMPORTRANGE(""https://docs.google.com/spreadsheets/d/1-1sI1CgmkGLtYav5pFpc8zU1CMdiR2hGtZeWB7zWrbY/edit"", ""BD075!A1:AV2803""),34, FALSE)"),"NO")</f>
        <v>NO</v>
      </c>
      <c r="V259" s="292" t="str">
        <f>IFERROR(__xludf.DUMMYFUNCTION("VLOOKUP(D259, IMPORTRANGE(""https://docs.google.com/spreadsheets/d/1-1sI1CgmkGLtYav5pFpc8zU1CMdiR2hGtZeWB7zWrbY/edit"", ""BD075!A1:AV2803""), 35, FALSE)"),"")</f>
        <v/>
      </c>
      <c r="W259" s="294" t="s">
        <v>28</v>
      </c>
      <c r="X259" s="298" t="s">
        <v>329</v>
      </c>
      <c r="Y259" s="299" t="s">
        <v>662</v>
      </c>
      <c r="Z259" s="300" t="s">
        <v>455</v>
      </c>
      <c r="AA259" s="361" t="s">
        <v>663</v>
      </c>
      <c r="AB259" s="299" t="s">
        <v>664</v>
      </c>
      <c r="AC259" s="234"/>
      <c r="AD259" s="292" t="s">
        <v>89</v>
      </c>
    </row>
    <row r="260" ht="22.5" customHeight="1">
      <c r="A260" s="231"/>
      <c r="B260" s="292" t="s">
        <v>133</v>
      </c>
      <c r="C260" s="233" t="s">
        <v>28</v>
      </c>
      <c r="D260" s="382" t="s">
        <v>330</v>
      </c>
      <c r="E260" s="302" t="s">
        <v>47</v>
      </c>
      <c r="F260" s="295" t="str">
        <f>IFERROR(__xludf.DUMMYFUNCTION("VLOOKUP(D260, IMPORTRANGE(""https://docs.google.com/spreadsheets/d/1-1sI1CgmkGLtYav5pFpc8zU1CMdiR2hGtZeWB7zWrbY/edit"", ""BD075!A1:AV2803""), 5, FALSE)"),"PCH SALAMINA")</f>
        <v>PCH SALAMINA</v>
      </c>
      <c r="G260" s="292" t="str">
        <f>IFERROR(__xludf.DUMMYFUNCTION("VLOOKUP(D260, IMPORTRANGE(""https://docs.google.com/spreadsheets/d/1-1sI1CgmkGLtYav5pFpc8zU1CMdiR2hGtZeWB7zWrbY/edit"", ""BD075!A1:AV2803""), 15, FALSE)"),"PCH SALAMINA S.A.S.")</f>
        <v>PCH SALAMINA S.A.S.</v>
      </c>
      <c r="H260" s="301"/>
      <c r="I260" s="294"/>
      <c r="J260" s="294" t="str">
        <f>IFERROR(__xludf.DUMMYFUNCTION("VLOOKUP(D260, IMPORTRANGE(""https://docs.google.com/spreadsheets/d/1-1sI1CgmkGLtYav5pFpc8zU1CMdiR2hGtZeWB7zWrbY/edit"", ""BD075!A1:AV2803""), 28, FALSE)"),"CALDAS")</f>
        <v>CALDAS</v>
      </c>
      <c r="K260" s="294" t="str">
        <f>IFERROR(__xludf.DUMMYFUNCTION("VLOOKUP(D260, IMPORTRANGE(""https://docs.google.com/spreadsheets/d/1-1sI1CgmkGLtYav5pFpc8zU1CMdiR2hGtZeWB7zWrbY/edit"", ""BD075!A1:AV2803""), 29, FALSE)"),"SALAMINA")</f>
        <v>SALAMINA</v>
      </c>
      <c r="L260" s="294"/>
      <c r="M260" s="294"/>
      <c r="N260" s="294">
        <f>IFERROR(__xludf.DUMMYFUNCTION("VLOOKUP(D260, IMPORTRANGE(""https://docs.google.com/spreadsheets/d/1-1sI1CgmkGLtYav5pFpc8zU1CMdiR2hGtZeWB7zWrbY/edit"", ""BD075!A1:AV2803""), 22, FALSE)"),19.9)</f>
        <v>19.9</v>
      </c>
      <c r="O260" s="294" t="str">
        <f>IFERROR(__xludf.DUMMYFUNCTION("VLOOKUP(D260, IMPORTRANGE(""https://docs.google.com/spreadsheets/d/1-1sI1CgmkGLtYav5pFpc8zU1CMdiR2hGtZeWB7zWrbY/edit"", ""BD075!A1:AV2803""), 32, FALSE)"),"SALAMINA 115 KV")</f>
        <v>SALAMINA 115 KV</v>
      </c>
      <c r="P260" s="292" t="str">
        <f>IFERROR(__xludf.DUMMYFUNCTION("VLOOKUP(D260, IMPORTRANGE(""https://docs.google.com/spreadsheets/d/1-1sI1CgmkGLtYav5pFpc8zU1CMdiR2hGtZeWB7zWrbY/edit"", ""BD075!A1:AV2803""), 33, FALSE)"),"INFORMACION NO DISPONIBLE")</f>
        <v>INFORMACION NO DISPONIBLE</v>
      </c>
      <c r="Q260" s="294" t="str">
        <f>IFERROR(__xludf.DUMMYFUNCTION("VLOOKUP(D260, IMPORTRANGE(""https://docs.google.com/spreadsheets/d/1-1sI1CgmkGLtYav5pFpc8zU1CMdiR2hGtZeWB7zWrbY/edit"", ""BD075!A1:AV2803""), 7, FALSE)"),"PCH")</f>
        <v>PCH</v>
      </c>
      <c r="R260" s="294">
        <f t="shared" si="1"/>
        <v>2026</v>
      </c>
      <c r="S260" s="296">
        <f>IFERROR(__xludf.DUMMYFUNCTION("VLOOKUP(D260, IMPORTRANGE(""https://docs.google.com/spreadsheets/d/1-1sI1CgmkGLtYav5pFpc8zU1CMdiR2hGtZeWB7zWrbY/edit"", ""BD075!A1:AV2803""), 26, FALSE)"),46387.0)</f>
        <v>46387</v>
      </c>
      <c r="T260" s="304"/>
      <c r="U260" s="294" t="str">
        <f>IFERROR(__xludf.DUMMYFUNCTION("VLOOKUP(D260, IMPORTRANGE(""https://docs.google.com/spreadsheets/d/1-1sI1CgmkGLtYav5pFpc8zU1CMdiR2hGtZeWB7zWrbY/edit"", ""BD075!A1:AV2803""),34, FALSE)"),"NO")</f>
        <v>NO</v>
      </c>
      <c r="V260" s="292" t="str">
        <f>IFERROR(__xludf.DUMMYFUNCTION("VLOOKUP(D260, IMPORTRANGE(""https://docs.google.com/spreadsheets/d/1-1sI1CgmkGLtYav5pFpc8zU1CMdiR2hGtZeWB7zWrbY/edit"", ""BD075!A1:AV2803""), 35, FALSE)"),"")</f>
        <v/>
      </c>
      <c r="W260" s="294" t="s">
        <v>28</v>
      </c>
      <c r="X260" s="298" t="s">
        <v>331</v>
      </c>
      <c r="Y260" s="299" t="s">
        <v>665</v>
      </c>
      <c r="Z260" s="300" t="s">
        <v>455</v>
      </c>
      <c r="AA260" s="361" t="s">
        <v>626</v>
      </c>
      <c r="AB260" s="299" t="s">
        <v>666</v>
      </c>
      <c r="AC260" s="234"/>
      <c r="AD260" s="292" t="s">
        <v>33</v>
      </c>
    </row>
    <row r="261" ht="22.5" customHeight="1">
      <c r="A261" s="231"/>
      <c r="B261" s="292" t="s">
        <v>133</v>
      </c>
      <c r="C261" s="233" t="s">
        <v>28</v>
      </c>
      <c r="D261" s="382" t="s">
        <v>332</v>
      </c>
      <c r="E261" s="302" t="s">
        <v>47</v>
      </c>
      <c r="F261" s="295" t="str">
        <f>IFERROR(__xludf.DUMMYFUNCTION("VLOOKUP(D261, IMPORTRANGE(""https://docs.google.com/spreadsheets/d/1-1sI1CgmkGLtYav5pFpc8zU1CMdiR2hGtZeWB7zWrbY/edit"", ""BD075!A1:AV2803""), 5, FALSE)"),"PEQUEÑA CENTRAL HIDROELÉCTRICA COLIBRÍ")</f>
        <v>PEQUEÑA CENTRAL HIDROELÉCTRICA COLIBRÍ</v>
      </c>
      <c r="G261" s="292" t="str">
        <f>IFERROR(__xludf.DUMMYFUNCTION("VLOOKUP(D261, IMPORTRANGE(""https://docs.google.com/spreadsheets/d/1-1sI1CgmkGLtYav5pFpc8zU1CMdiR2hGtZeWB7zWrbY/edit"", ""BD075!A1:AV2803""), 15, FALSE)"),"ENERGÍA NACIONAL SAS ESP")</f>
        <v>ENERGÍA NACIONAL SAS ESP</v>
      </c>
      <c r="H261" s="292" t="s">
        <v>333</v>
      </c>
      <c r="I261" s="294"/>
      <c r="J261" s="294" t="str">
        <f>IFERROR(__xludf.DUMMYFUNCTION("VLOOKUP(D261, IMPORTRANGE(""https://docs.google.com/spreadsheets/d/1-1sI1CgmkGLtYav5pFpc8zU1CMdiR2hGtZeWB7zWrbY/edit"", ""BD075!A1:AV2803""), 28, FALSE)"),"ANTIOQUIA")</f>
        <v>ANTIOQUIA</v>
      </c>
      <c r="K261" s="294" t="str">
        <f>IFERROR(__xludf.DUMMYFUNCTION("VLOOKUP(D261, IMPORTRANGE(""https://docs.google.com/spreadsheets/d/1-1sI1CgmkGLtYav5pFpc8zU1CMdiR2hGtZeWB7zWrbY/edit"", ""BD075!A1:AV2803""), 29, FALSE)"),"GRANADA")</f>
        <v>GRANADA</v>
      </c>
      <c r="L261" s="294"/>
      <c r="M261" s="294"/>
      <c r="N261" s="294">
        <f>IFERROR(__xludf.DUMMYFUNCTION("VLOOKUP(D261, IMPORTRANGE(""https://docs.google.com/spreadsheets/d/1-1sI1CgmkGLtYav5pFpc8zU1CMdiR2hGtZeWB7zWrbY/edit"", ""BD075!A1:AV2803""), 22, FALSE)"),13.69)</f>
        <v>13.69</v>
      </c>
      <c r="O261" s="294" t="str">
        <f>IFERROR(__xludf.DUMMYFUNCTION("VLOOKUP(D261, IMPORTRANGE(""https://docs.google.com/spreadsheets/d/1-1sI1CgmkGLtYav5pFpc8zU1CMdiR2hGtZeWB7zWrbY/edit"", ""BD075!A1:AV2803""), 32, FALSE)"),"SANTUARIO 44 KV")</f>
        <v>SANTUARIO 44 KV</v>
      </c>
      <c r="P261" s="292" t="str">
        <f>IFERROR(__xludf.DUMMYFUNCTION("VLOOKUP(D261, IMPORTRANGE(""https://docs.google.com/spreadsheets/d/1-1sI1CgmkGLtYav5pFpc8zU1CMdiR2hGtZeWB7zWrbY/edit"", ""BD075!A1:AV2803""), 33, FALSE)"),"INFORMACION NO DISPONIBLE")</f>
        <v>INFORMACION NO DISPONIBLE</v>
      </c>
      <c r="Q261" s="294" t="str">
        <f>IFERROR(__xludf.DUMMYFUNCTION("VLOOKUP(D261, IMPORTRANGE(""https://docs.google.com/spreadsheets/d/1-1sI1CgmkGLtYav5pFpc8zU1CMdiR2hGtZeWB7zWrbY/edit"", ""BD075!A1:AV2803""), 7, FALSE)"),"PCH")</f>
        <v>PCH</v>
      </c>
      <c r="R261" s="294">
        <f t="shared" si="1"/>
        <v>2026</v>
      </c>
      <c r="S261" s="296">
        <f>IFERROR(__xludf.DUMMYFUNCTION("VLOOKUP(D261, IMPORTRANGE(""https://docs.google.com/spreadsheets/d/1-1sI1CgmkGLtYav5pFpc8zU1CMdiR2hGtZeWB7zWrbY/edit"", ""BD075!A1:AV2803""), 26, FALSE)"),46387.0)</f>
        <v>46387</v>
      </c>
      <c r="T261" s="304"/>
      <c r="U261" s="294" t="str">
        <f>IFERROR(__xludf.DUMMYFUNCTION("VLOOKUP(D261, IMPORTRANGE(""https://docs.google.com/spreadsheets/d/1-1sI1CgmkGLtYav5pFpc8zU1CMdiR2hGtZeWB7zWrbY/edit"", ""BD075!A1:AV2803""),34, FALSE)"),"NO")</f>
        <v>NO</v>
      </c>
      <c r="V261" s="292" t="str">
        <f>IFERROR(__xludf.DUMMYFUNCTION("VLOOKUP(D261, IMPORTRANGE(""https://docs.google.com/spreadsheets/d/1-1sI1CgmkGLtYav5pFpc8zU1CMdiR2hGtZeWB7zWrbY/edit"", ""BD075!A1:AV2803""), 35, FALSE)"),"")</f>
        <v/>
      </c>
      <c r="W261" s="294" t="s">
        <v>28</v>
      </c>
      <c r="X261" s="298" t="s">
        <v>334</v>
      </c>
      <c r="Y261" s="299" t="s">
        <v>667</v>
      </c>
      <c r="Z261" s="300" t="s">
        <v>668</v>
      </c>
      <c r="AA261" s="361" t="s">
        <v>626</v>
      </c>
      <c r="AB261" s="260" t="s">
        <v>657</v>
      </c>
      <c r="AC261" s="234"/>
      <c r="AD261" s="292" t="s">
        <v>33</v>
      </c>
    </row>
    <row r="262" ht="22.5" customHeight="1">
      <c r="A262" s="231"/>
      <c r="B262" s="292" t="s">
        <v>133</v>
      </c>
      <c r="C262" s="233" t="s">
        <v>28</v>
      </c>
      <c r="D262" s="382">
        <v>868.0</v>
      </c>
      <c r="E262" s="302" t="s">
        <v>47</v>
      </c>
      <c r="F262" s="295" t="str">
        <f>IFERROR(__xludf.DUMMYFUNCTION("VLOOKUP(D262, IMPORTRANGE(""https://docs.google.com/spreadsheets/d/1-1sI1CgmkGLtYav5pFpc8zU1CMdiR2hGtZeWB7zWrbY/edit"", ""BD075!A1:AV2803""), 5, FALSE)"),"PCH GUAICO DE (1,2 MW)")</f>
        <v>PCH GUAICO DE (1,2 MW)</v>
      </c>
      <c r="G262" s="292" t="str">
        <f>IFERROR(__xludf.DUMMYFUNCTION("VLOOKUP(D262, IMPORTRANGE(""https://docs.google.com/spreadsheets/d/1-1sI1CgmkGLtYav5pFpc8zU1CMdiR2hGtZeWB7zWrbY/edit"", ""BD075!A1:AV2803""), 15, FALSE)"),"INGESERTEC S.A.")</f>
        <v>INGESERTEC S.A.</v>
      </c>
      <c r="H262" s="301"/>
      <c r="I262" s="294"/>
      <c r="J262" s="294" t="str">
        <f>IFERROR(__xludf.DUMMYFUNCTION("VLOOKUP(D262, IMPORTRANGE(""https://docs.google.com/spreadsheets/d/1-1sI1CgmkGLtYav5pFpc8zU1CMdiR2hGtZeWB7zWrbY/edit"", ""BD075!A1:AV2803""), 28, FALSE)"),"ANTIOQUIA")</f>
        <v>ANTIOQUIA</v>
      </c>
      <c r="K262" s="294" t="str">
        <f>IFERROR(__xludf.DUMMYFUNCTION("VLOOKUP(D262, IMPORTRANGE(""https://docs.google.com/spreadsheets/d/1-1sI1CgmkGLtYav5pFpc8zU1CMdiR2hGtZeWB7zWrbY/edit"", ""BD075!A1:AV2803""), 29, FALSE)"),"VALPARAÍSO")</f>
        <v>VALPARAÍSO</v>
      </c>
      <c r="L262" s="294"/>
      <c r="M262" s="294"/>
      <c r="N262" s="294">
        <f>IFERROR(__xludf.DUMMYFUNCTION("VLOOKUP(D262, IMPORTRANGE(""https://docs.google.com/spreadsheets/d/1-1sI1CgmkGLtYav5pFpc8zU1CMdiR2hGtZeWB7zWrbY/edit"", ""BD075!A1:AV2803""), 22, FALSE)"),1.2)</f>
        <v>1.2</v>
      </c>
      <c r="O262" s="294" t="str">
        <f>IFERROR(__xludf.DUMMYFUNCTION("VLOOKUP(D262, IMPORTRANGE(""https://docs.google.com/spreadsheets/d/1-1sI1CgmkGLtYav5pFpc8zU1CMdiR2hGtZeWB7zWrbY/edit"", ""BD075!A1:AV2803""), 32, FALSE)"),"VALPARAISO 13.2 KV")</f>
        <v>VALPARAISO 13.2 KV</v>
      </c>
      <c r="P262" s="292" t="str">
        <f>IFERROR(__xludf.DUMMYFUNCTION("VLOOKUP(D262, IMPORTRANGE(""https://docs.google.com/spreadsheets/d/1-1sI1CgmkGLtYav5pFpc8zU1CMdiR2hGtZeWB7zWrbY/edit"", ""BD075!A1:AV2803""), 33, FALSE)"),"EMPRESAS PUBLICAS DE MEDELLIN E.S.P.")</f>
        <v>EMPRESAS PUBLICAS DE MEDELLIN E.S.P.</v>
      </c>
      <c r="Q262" s="294" t="str">
        <f>IFERROR(__xludf.DUMMYFUNCTION("VLOOKUP(D262, IMPORTRANGE(""https://docs.google.com/spreadsheets/d/1-1sI1CgmkGLtYav5pFpc8zU1CMdiR2hGtZeWB7zWrbY/edit"", ""BD075!A1:AV2803""), 7, FALSE)"),"PCH")</f>
        <v>PCH</v>
      </c>
      <c r="R262" s="294">
        <f t="shared" si="1"/>
        <v>2026</v>
      </c>
      <c r="S262" s="296">
        <f>IFERROR(__xludf.DUMMYFUNCTION("VLOOKUP(D262, IMPORTRANGE(""https://docs.google.com/spreadsheets/d/1-1sI1CgmkGLtYav5pFpc8zU1CMdiR2hGtZeWB7zWrbY/edit"", ""BD075!A1:AV2803""), 26, FALSE)"),46387.0)</f>
        <v>46387</v>
      </c>
      <c r="T262" s="304"/>
      <c r="U262" s="294" t="str">
        <f>IFERROR(__xludf.DUMMYFUNCTION("VLOOKUP(D262, IMPORTRANGE(""https://docs.google.com/spreadsheets/d/1-1sI1CgmkGLtYav5pFpc8zU1CMdiR2hGtZeWB7zWrbY/edit"", ""BD075!A1:AV2803""),34, FALSE)"),"SI")</f>
        <v>SI</v>
      </c>
      <c r="V262" s="292" t="str">
        <f>IFERROR(__xludf.DUMMYFUNCTION("VLOOKUP(D262, IMPORTRANGE(""https://docs.google.com/spreadsheets/d/1-1sI1CgmkGLtYav5pFpc8zU1CMdiR2hGtZeWB7zWrbY/edit"", ""BD075!A1:AV2803""), 35, FALSE)"),"SUPEDITADA A LA NORMALIZACIÓN DE LA T BOLOMBOLO")</f>
        <v>SUPEDITADA A LA NORMALIZACIÓN DE LA T BOLOMBOLO</v>
      </c>
      <c r="W262" s="294" t="s">
        <v>28</v>
      </c>
      <c r="X262" s="298" t="s">
        <v>335</v>
      </c>
      <c r="Y262" s="299" t="s">
        <v>669</v>
      </c>
      <c r="Z262" s="300" t="s">
        <v>455</v>
      </c>
      <c r="AA262" s="361" t="s">
        <v>626</v>
      </c>
      <c r="AB262" s="260" t="s">
        <v>627</v>
      </c>
      <c r="AC262" s="234"/>
      <c r="AD262" s="292" t="s">
        <v>89</v>
      </c>
    </row>
    <row r="263" ht="22.5" customHeight="1">
      <c r="A263" s="231"/>
      <c r="B263" s="292" t="s">
        <v>133</v>
      </c>
      <c r="C263" s="234" t="s">
        <v>28</v>
      </c>
      <c r="D263" s="382">
        <v>869.0</v>
      </c>
      <c r="E263" s="302" t="s">
        <v>47</v>
      </c>
      <c r="F263" s="295" t="str">
        <f>IFERROR(__xludf.DUMMYFUNCTION("VLOOKUP(D263, IMPORTRANGE(""https://docs.google.com/spreadsheets/d/1-1sI1CgmkGLtYav5pFpc8zU1CMdiR2hGtZeWB7zWrbY/edit"", ""BD075!A1:AV2803""), 5, FALSE)"),"PCH VEQUEDO DE (2,6 MW)")</f>
        <v>PCH VEQUEDO DE (2,6 MW)</v>
      </c>
      <c r="G263" s="292" t="str">
        <f>IFERROR(__xludf.DUMMYFUNCTION("VLOOKUP(D263, IMPORTRANGE(""https://docs.google.com/spreadsheets/d/1-1sI1CgmkGLtYav5pFpc8zU1CMdiR2hGtZeWB7zWrbY/edit"", ""BD075!A1:AV2803""), 15, FALSE)"),"INGESERTEC S.A.")</f>
        <v>INGESERTEC S.A.</v>
      </c>
      <c r="H263" s="301"/>
      <c r="I263" s="294"/>
      <c r="J263" s="294" t="str">
        <f>IFERROR(__xludf.DUMMYFUNCTION("VLOOKUP(D263, IMPORTRANGE(""https://docs.google.com/spreadsheets/d/1-1sI1CgmkGLtYav5pFpc8zU1CMdiR2hGtZeWB7zWrbY/edit"", ""BD075!A1:AV2803""), 28, FALSE)"),"ANTIOQUIA")</f>
        <v>ANTIOQUIA</v>
      </c>
      <c r="K263" s="294" t="str">
        <f>IFERROR(__xludf.DUMMYFUNCTION("VLOOKUP(D263, IMPORTRANGE(""https://docs.google.com/spreadsheets/d/1-1sI1CgmkGLtYav5pFpc8zU1CMdiR2hGtZeWB7zWrbY/edit"", ""BD075!A1:AV2803""), 29, FALSE)"),"VALPARAÍSO")</f>
        <v>VALPARAÍSO</v>
      </c>
      <c r="L263" s="294"/>
      <c r="M263" s="294"/>
      <c r="N263" s="294">
        <f>IFERROR(__xludf.DUMMYFUNCTION("VLOOKUP(D263, IMPORTRANGE(""https://docs.google.com/spreadsheets/d/1-1sI1CgmkGLtYav5pFpc8zU1CMdiR2hGtZeWB7zWrbY/edit"", ""BD075!A1:AV2803""), 22, FALSE)"),2.6)</f>
        <v>2.6</v>
      </c>
      <c r="O263" s="294" t="str">
        <f>IFERROR(__xludf.DUMMYFUNCTION("VLOOKUP(D263, IMPORTRANGE(""https://docs.google.com/spreadsheets/d/1-1sI1CgmkGLtYav5pFpc8zU1CMdiR2hGtZeWB7zWrbY/edit"", ""BD075!A1:AV2803""), 32, FALSE)"),"VALPARAISO 44 KV")</f>
        <v>VALPARAISO 44 KV</v>
      </c>
      <c r="P263" s="292" t="str">
        <f>IFERROR(__xludf.DUMMYFUNCTION("VLOOKUP(D263, IMPORTRANGE(""https://docs.google.com/spreadsheets/d/1-1sI1CgmkGLtYav5pFpc8zU1CMdiR2hGtZeWB7zWrbY/edit"", ""BD075!A1:AV2803""), 33, FALSE)"),"EMPRESAS PUBLICAS DE MEDELLIN E.S.P.")</f>
        <v>EMPRESAS PUBLICAS DE MEDELLIN E.S.P.</v>
      </c>
      <c r="Q263" s="294" t="str">
        <f>IFERROR(__xludf.DUMMYFUNCTION("VLOOKUP(D263, IMPORTRANGE(""https://docs.google.com/spreadsheets/d/1-1sI1CgmkGLtYav5pFpc8zU1CMdiR2hGtZeWB7zWrbY/edit"", ""BD075!A1:AV2803""), 7, FALSE)"),"PCH")</f>
        <v>PCH</v>
      </c>
      <c r="R263" s="294">
        <f t="shared" si="1"/>
        <v>2026</v>
      </c>
      <c r="S263" s="296">
        <f>IFERROR(__xludf.DUMMYFUNCTION("VLOOKUP(D263, IMPORTRANGE(""https://docs.google.com/spreadsheets/d/1-1sI1CgmkGLtYav5pFpc8zU1CMdiR2hGtZeWB7zWrbY/edit"", ""BD075!A1:AV2803""), 26, FALSE)"),46387.0)</f>
        <v>46387</v>
      </c>
      <c r="T263" s="304"/>
      <c r="U263" s="294" t="str">
        <f>IFERROR(__xludf.DUMMYFUNCTION("VLOOKUP(D263, IMPORTRANGE(""https://docs.google.com/spreadsheets/d/1-1sI1CgmkGLtYav5pFpc8zU1CMdiR2hGtZeWB7zWrbY/edit"", ""BD075!A1:AV2803""),34, FALSE)"),"SI")</f>
        <v>SI</v>
      </c>
      <c r="V263" s="292" t="str">
        <f>IFERROR(__xludf.DUMMYFUNCTION("VLOOKUP(D263, IMPORTRANGE(""https://docs.google.com/spreadsheets/d/1-1sI1CgmkGLtYav5pFpc8zU1CMdiR2hGtZeWB7zWrbY/edit"", ""BD075!A1:AV2803""), 35, FALSE)"),"SUPEDITADA A LA NORMALIZACIÓN DE LA T BOLOMBOLO")</f>
        <v>SUPEDITADA A LA NORMALIZACIÓN DE LA T BOLOMBOLO</v>
      </c>
      <c r="W263" s="294" t="s">
        <v>28</v>
      </c>
      <c r="X263" s="298" t="s">
        <v>335</v>
      </c>
      <c r="Y263" s="299" t="s">
        <v>670</v>
      </c>
      <c r="Z263" s="300" t="s">
        <v>455</v>
      </c>
      <c r="AA263" s="361" t="s">
        <v>626</v>
      </c>
      <c r="AB263" s="260" t="s">
        <v>627</v>
      </c>
      <c r="AC263" s="234"/>
      <c r="AD263" s="292" t="s">
        <v>89</v>
      </c>
    </row>
    <row r="264" ht="22.5" hidden="1" customHeight="1">
      <c r="A264" s="1"/>
      <c r="B264" s="288" t="s">
        <v>27</v>
      </c>
      <c r="C264" s="22" t="s">
        <v>28</v>
      </c>
      <c r="D264" s="23">
        <v>557.0</v>
      </c>
      <c r="E264" s="23">
        <v>3234.0</v>
      </c>
      <c r="F264" s="23" t="str">
        <f>IFERROR(__xludf.DUMMYFUNCTION("VLOOKUP(D264, IMPORTRANGE(""https://docs.google.com/spreadsheets/d/1-1sI1CgmkGLtYav5pFpc8zU1CMdiR2hGtZeWB7zWrbY/edit"", ""BD075!A1:AV2803""), 5, FALSE)"),"PROYECTO PLANTA SOLAR SOL DE SANTANDER 40 MW")</f>
        <v>PROYECTO PLANTA SOLAR SOL DE SANTANDER 40 MW</v>
      </c>
      <c r="G264" s="23" t="str">
        <f>IFERROR(__xludf.DUMMYFUNCTION("VLOOKUP(D264, IMPORTRANGE(""https://docs.google.com/spreadsheets/d/1-1sI1CgmkGLtYav5pFpc8zU1CMdiR2hGtZeWB7zWrbY/edit"", ""BD075!A1:AV2803""), 15, FALSE)"),"GRENERGY COLOMBIA")</f>
        <v>GRENERGY COLOMBIA</v>
      </c>
      <c r="H264" s="23" t="s">
        <v>41</v>
      </c>
      <c r="I264" s="23" t="s">
        <v>42</v>
      </c>
      <c r="J264" s="23" t="str">
        <f>IFERROR(__xludf.DUMMYFUNCTION("VLOOKUP(D264, IMPORTRANGE(""https://docs.google.com/spreadsheets/d/1-1sI1CgmkGLtYav5pFpc8zU1CMdiR2hGtZeWB7zWrbY/edit"", ""BD075!A1:AV2803""), 28, FALSE)"),"SANTANDER")</f>
        <v>SANTANDER</v>
      </c>
      <c r="K264" s="23" t="str">
        <f>IFERROR(__xludf.DUMMYFUNCTION("VLOOKUP(D264, IMPORTRANGE(""https://docs.google.com/spreadsheets/d/1-1sI1CgmkGLtYav5pFpc8zU1CMdiR2hGtZeWB7zWrbY/edit"", ""BD075!A1:AV2803""), 29, FALSE)"),"SABANA DE TORRES")</f>
        <v>SABANA DE TORRES</v>
      </c>
      <c r="L264" s="23" t="s">
        <v>30</v>
      </c>
      <c r="M264" s="155"/>
      <c r="N264" s="23">
        <f>IFERROR(__xludf.DUMMYFUNCTION("VLOOKUP(D264, IMPORTRANGE(""https://docs.google.com/spreadsheets/d/1-1sI1CgmkGLtYav5pFpc8zU1CMdiR2hGtZeWB7zWrbY/edit"", ""BD075!A1:AV2803""), 22, FALSE)"),40.0)</f>
        <v>40</v>
      </c>
      <c r="O264" s="23" t="str">
        <f>IFERROR(__xludf.DUMMYFUNCTION("VLOOKUP(D264, IMPORTRANGE(""https://docs.google.com/spreadsheets/d/1-1sI1CgmkGLtYav5pFpc8zU1CMdiR2hGtZeWB7zWrbY/edit"", ""BD075!A1:AV2803""), 32, FALSE)"),"LIZAMA 115 KV")</f>
        <v>LIZAMA 115 KV</v>
      </c>
      <c r="P264" s="23" t="str">
        <f>IFERROR(__xludf.DUMMYFUNCTION("VLOOKUP(D264, IMPORTRANGE(""https://docs.google.com/spreadsheets/d/1-1sI1CgmkGLtYav5pFpc8zU1CMdiR2hGtZeWB7zWrbY/edit"", ""BD075!A1:AV2803""), 33, FALSE)"),"ELECTRIFICADORA DE SANTANDER S.A. ESP - ESSA")</f>
        <v>ELECTRIFICADORA DE SANTANDER S.A. ESP - ESSA</v>
      </c>
      <c r="Q264" s="23" t="str">
        <f>IFERROR(__xludf.DUMMYFUNCTION("VLOOKUP(D264, IMPORTRANGE(""https://docs.google.com/spreadsheets/d/1-1sI1CgmkGLtYav5pFpc8zU1CMdiR2hGtZeWB7zWrbY/edit"", ""BD075!A1:AV2803""), 7, FALSE)"),"SOLAR FV")</f>
        <v>SOLAR FV</v>
      </c>
      <c r="R264" s="23">
        <f t="shared" si="1"/>
        <v>2027</v>
      </c>
      <c r="S264" s="274">
        <f>IFERROR(__xludf.DUMMYFUNCTION("VLOOKUP(D264, IMPORTRANGE(""https://docs.google.com/spreadsheets/d/1-1sI1CgmkGLtYav5pFpc8zU1CMdiR2hGtZeWB7zWrbY/edit"", ""BD075!A1:AV2803""), 26, FALSE)"),46477.0)</f>
        <v>46477</v>
      </c>
      <c r="T264" s="155"/>
      <c r="U264" s="23" t="str">
        <f>IFERROR(__xludf.DUMMYFUNCTION("VLOOKUP(D264, IMPORTRANGE(""https://docs.google.com/spreadsheets/d/1-1sI1CgmkGLtYav5pFpc8zU1CMdiR2hGtZeWB7zWrbY/edit"", ""BD075!A1:AV2803""),34, FALSE)"),"SI")</f>
        <v>SI</v>
      </c>
      <c r="V264" s="23" t="str">
        <f>IFERROR(__xludf.DUMMYFUNCTION("VLOOKUP(D264, IMPORTRANGE(""https://docs.google.com/spreadsheets/d/1-1sI1CgmkGLtYav5pFpc8zU1CMdiR2hGtZeWB7zWrbY/edit"", ""BD075!A1:AV2803""), 35, FALSE)"),"NECESIDAD DE EXPANSIÓN STN POR TRFS SOGAMOSO 500/230/34,5 KV")</f>
        <v>NECESIDAD DE EXPANSIÓN STN POR TRFS SOGAMOSO 500/230/34,5 KV</v>
      </c>
      <c r="W264" s="23" t="s">
        <v>28</v>
      </c>
      <c r="X264" s="275" t="s">
        <v>671</v>
      </c>
      <c r="Y264" s="276"/>
      <c r="Z264" s="277"/>
      <c r="AA264" s="277"/>
      <c r="AB264" s="383"/>
      <c r="AC264" s="23"/>
      <c r="AD264" s="23" t="s">
        <v>89</v>
      </c>
    </row>
    <row r="265" ht="22.5" hidden="1" customHeight="1">
      <c r="A265" s="1"/>
      <c r="B265" s="288" t="s">
        <v>35</v>
      </c>
      <c r="C265" s="264" t="s">
        <v>28</v>
      </c>
      <c r="D265" s="273" t="s">
        <v>672</v>
      </c>
      <c r="E265" s="23">
        <v>3367.0</v>
      </c>
      <c r="F265" s="23" t="str">
        <f>IFERROR(__xludf.DUMMYFUNCTION("VLOOKUP(D265, IMPORTRANGE(""https://docs.google.com/spreadsheets/d/1-1sI1CgmkGLtYav5pFpc8zU1CMdiR2hGtZeWB7zWrbY/edit"", ""BD075!A1:AV2803""), 5, FALSE)"),"SOLAR EL CARMELO 2 19.9
")</f>
        <v>SOLAR EL CARMELO 2 19.9
</v>
      </c>
      <c r="G265" s="23" t="str">
        <f>IFERROR(__xludf.DUMMYFUNCTION("VLOOKUP(D265, IMPORTRANGE(""https://docs.google.com/spreadsheets/d/1-1sI1CgmkGLtYav5pFpc8zU1CMdiR2hGtZeWB7zWrbY/edit"", ""BD075!A1:AV2803""), 15, FALSE)"),"CELSIA COLOMBIA S.A. E.S.P")</f>
        <v>CELSIA COLOMBIA S.A. E.S.P</v>
      </c>
      <c r="H265" s="155"/>
      <c r="I265" s="23" t="s">
        <v>37</v>
      </c>
      <c r="J265" s="23" t="str">
        <f>IFERROR(__xludf.DUMMYFUNCTION("VLOOKUP(D265, IMPORTRANGE(""https://docs.google.com/spreadsheets/d/1-1sI1CgmkGLtYav5pFpc8zU1CMdiR2hGtZeWB7zWrbY/edit"", ""BD075!A1:AV2803""), 28, FALSE)"),"VALLE_DEL_CAUCA")</f>
        <v>VALLE_DEL_CAUCA</v>
      </c>
      <c r="K265" s="23" t="str">
        <f>IFERROR(__xludf.DUMMYFUNCTION("VLOOKUP(D265, IMPORTRANGE(""https://docs.google.com/spreadsheets/d/1-1sI1CgmkGLtYav5pFpc8zU1CMdiR2hGtZeWB7zWrbY/edit"", ""BD075!A1:AV2803""), 29, FALSE)"),"CANDELARIA")</f>
        <v>CANDELARIA</v>
      </c>
      <c r="L265" s="23" t="s">
        <v>131</v>
      </c>
      <c r="M265" s="23"/>
      <c r="N265" s="23">
        <f>IFERROR(__xludf.DUMMYFUNCTION("VLOOKUP(D265, IMPORTRANGE(""https://docs.google.com/spreadsheets/d/1-1sI1CgmkGLtYav5pFpc8zU1CMdiR2hGtZeWB7zWrbY/edit"", ""BD075!A1:AV2803""), 22, FALSE)"),19.9)</f>
        <v>19.9</v>
      </c>
      <c r="O265" s="23" t="str">
        <f>IFERROR(__xludf.DUMMYFUNCTION("VLOOKUP(D265, IMPORTRANGE(""https://docs.google.com/spreadsheets/d/1-1sI1CgmkGLtYav5pFpc8zU1CMdiR2hGtZeWB7zWrbY/edit"", ""BD075!A1:AV2803""), 32, FALSE)"),"CARMELO 34.5")</f>
        <v>CARMELO 34.5</v>
      </c>
      <c r="P265" s="23" t="str">
        <f>IFERROR(__xludf.DUMMYFUNCTION("VLOOKUP(D265, IMPORTRANGE(""https://docs.google.com/spreadsheets/d/1-1sI1CgmkGLtYav5pFpc8zU1CMdiR2hGtZeWB7zWrbY/edit"", ""BD075!A1:AV2803""), 33, FALSE)"),"CELSIA COLOMBIA E.S.P")</f>
        <v>CELSIA COLOMBIA E.S.P</v>
      </c>
      <c r="Q265" s="23" t="str">
        <f>IFERROR(__xludf.DUMMYFUNCTION("VLOOKUP(D265, IMPORTRANGE(""https://docs.google.com/spreadsheets/d/1-1sI1CgmkGLtYav5pFpc8zU1CMdiR2hGtZeWB7zWrbY/edit"", ""BD075!A1:AV2803""), 7, FALSE)"),"SOLAR FV")</f>
        <v>SOLAR FV</v>
      </c>
      <c r="R265" s="23">
        <f t="shared" si="1"/>
        <v>2027</v>
      </c>
      <c r="S265" s="274">
        <f>IFERROR(__xludf.DUMMYFUNCTION("VLOOKUP(D265, IMPORTRANGE(""https://docs.google.com/spreadsheets/d/1-1sI1CgmkGLtYav5pFpc8zU1CMdiR2hGtZeWB7zWrbY/edit"", ""BD075!A1:AV2803""), 26, FALSE)"),46568.0)</f>
        <v>46568</v>
      </c>
      <c r="T265" s="155"/>
      <c r="U265" s="23" t="str">
        <f>IFERROR(__xludf.DUMMYFUNCTION("VLOOKUP(D265, IMPORTRANGE(""https://docs.google.com/spreadsheets/d/1-1sI1CgmkGLtYav5pFpc8zU1CMdiR2hGtZeWB7zWrbY/edit"", ""BD075!A1:AV2803""),34, FALSE)"),"NO")</f>
        <v>NO</v>
      </c>
      <c r="V265" s="23" t="str">
        <f>IFERROR(__xludf.DUMMYFUNCTION("VLOOKUP(D265, IMPORTRANGE(""https://docs.google.com/spreadsheets/d/1-1sI1CgmkGLtYav5pFpc8zU1CMdiR2hGtZeWB7zWrbY/edit"", ""BD075!A1:AV2803""), 35, FALSE)"),"")</f>
        <v/>
      </c>
      <c r="W265" s="23" t="s">
        <v>28</v>
      </c>
      <c r="X265" s="275" t="s">
        <v>673</v>
      </c>
      <c r="Y265" s="276"/>
      <c r="Z265" s="277"/>
      <c r="AA265" s="277"/>
      <c r="AB265" s="383"/>
      <c r="AC265" s="23"/>
      <c r="AD265" s="23" t="s">
        <v>89</v>
      </c>
    </row>
    <row r="266" ht="22.5" hidden="1" customHeight="1">
      <c r="A266" s="1"/>
      <c r="B266" s="288" t="s">
        <v>27</v>
      </c>
      <c r="C266" s="264" t="s">
        <v>28</v>
      </c>
      <c r="D266" s="272" t="s">
        <v>674</v>
      </c>
      <c r="E266" s="273" t="s">
        <v>47</v>
      </c>
      <c r="F266" s="23" t="str">
        <f>IFERROR(__xludf.DUMMYFUNCTION("VLOOKUP(D266, IMPORTRANGE(""https://docs.google.com/spreadsheets/d/1-1sI1CgmkGLtYav5pFpc8zU1CMdiR2hGtZeWB7zWrbY/edit"", ""BD075!A1:AV2803""), 5, FALSE)"),"PARQUE FOTOVOLTAICO LA ACHIRA")</f>
        <v>PARQUE FOTOVOLTAICO LA ACHIRA</v>
      </c>
      <c r="G266" s="23" t="str">
        <f>IFERROR(__xludf.DUMMYFUNCTION("VLOOKUP(D266, IMPORTRANGE(""https://docs.google.com/spreadsheets/d/1-1sI1CgmkGLtYav5pFpc8zU1CMdiR2hGtZeWB7zWrbY/edit"", ""BD075!A1:AV2803""), 15, FALSE)"),"NOTUS ENERGÍA COLOMBIA SAS")</f>
        <v>NOTUS ENERGÍA COLOMBIA SAS</v>
      </c>
      <c r="H266" s="23" t="s">
        <v>261</v>
      </c>
      <c r="I266" s="23" t="s">
        <v>223</v>
      </c>
      <c r="J266" s="23" t="str">
        <f>IFERROR(__xludf.DUMMYFUNCTION("VLOOKUP(D266, IMPORTRANGE(""https://docs.google.com/spreadsheets/d/1-1sI1CgmkGLtYav5pFpc8zU1CMdiR2hGtZeWB7zWrbY/edit"", ""BD075!A1:AV2803""), 28, FALSE)"),"HUILA")</f>
        <v>HUILA</v>
      </c>
      <c r="K266" s="23" t="str">
        <f>IFERROR(__xludf.DUMMYFUNCTION("VLOOKUP(D266, IMPORTRANGE(""https://docs.google.com/spreadsheets/d/1-1sI1CgmkGLtYav5pFpc8zU1CMdiR2hGtZeWB7zWrbY/edit"", ""BD075!A1:AV2803""), 29, FALSE)"),"HOBO")</f>
        <v>HOBO</v>
      </c>
      <c r="L266" s="23"/>
      <c r="M266" s="23"/>
      <c r="N266" s="23">
        <f>IFERROR(__xludf.DUMMYFUNCTION("VLOOKUP(D266, IMPORTRANGE(""https://docs.google.com/spreadsheets/d/1-1sI1CgmkGLtYav5pFpc8zU1CMdiR2hGtZeWB7zWrbY/edit"", ""BD075!A1:AV2803""), 22, FALSE)"),60.0)</f>
        <v>60</v>
      </c>
      <c r="O266" s="23" t="str">
        <f>IFERROR(__xludf.DUMMYFUNCTION("VLOOKUP(D266, IMPORTRANGE(""https://docs.google.com/spreadsheets/d/1-1sI1CgmkGLtYav5pFpc8zU1CMdiR2hGtZeWB7zWrbY/edit"", ""BD075!A1:AV2803""), 32, FALSE)"),"HOBO 115 KV")</f>
        <v>HOBO 115 KV</v>
      </c>
      <c r="P266" s="23" t="str">
        <f>IFERROR(__xludf.DUMMYFUNCTION("VLOOKUP(D266, IMPORTRANGE(""https://docs.google.com/spreadsheets/d/1-1sI1CgmkGLtYav5pFpc8zU1CMdiR2hGtZeWB7zWrbY/edit"", ""BD075!A1:AV2803""), 33, FALSE)"),"ELECTRIFICADORA DEL HUILA S.A. E.S.P")</f>
        <v>ELECTRIFICADORA DEL HUILA S.A. E.S.P</v>
      </c>
      <c r="Q266" s="23" t="str">
        <f>IFERROR(__xludf.DUMMYFUNCTION("VLOOKUP(D266, IMPORTRANGE(""https://docs.google.com/spreadsheets/d/1-1sI1CgmkGLtYav5pFpc8zU1CMdiR2hGtZeWB7zWrbY/edit"", ""BD075!A1:AV2803""), 7, FALSE)"),"SOLAR FV")</f>
        <v>SOLAR FV</v>
      </c>
      <c r="R266" s="23">
        <f t="shared" si="1"/>
        <v>2027</v>
      </c>
      <c r="S266" s="274">
        <f>IFERROR(__xludf.DUMMYFUNCTION("VLOOKUP(D266, IMPORTRANGE(""https://docs.google.com/spreadsheets/d/1-1sI1CgmkGLtYav5pFpc8zU1CMdiR2hGtZeWB7zWrbY/edit"", ""BD075!A1:AV2803""), 26, FALSE)"),46752.0)</f>
        <v>46752</v>
      </c>
      <c r="T266" s="155"/>
      <c r="U266" s="23" t="str">
        <f>IFERROR(__xludf.DUMMYFUNCTION("VLOOKUP(D266, IMPORTRANGE(""https://docs.google.com/spreadsheets/d/1-1sI1CgmkGLtYav5pFpc8zU1CMdiR2hGtZeWB7zWrbY/edit"", ""BD075!A1:AV2803""),34, FALSE)"),"SI")</f>
        <v>SI</v>
      </c>
      <c r="V266" s="23" t="str">
        <f>IFERROR(__xludf.DUMMYFUNCTION("VLOOKUP(D266,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266" s="23" t="s">
        <v>28</v>
      </c>
      <c r="X266" s="275" t="s">
        <v>675</v>
      </c>
      <c r="Y266" s="276"/>
      <c r="Z266" s="277"/>
      <c r="AA266" s="277"/>
      <c r="AB266" s="383"/>
      <c r="AC266" s="23"/>
      <c r="AD266" s="23" t="s">
        <v>89</v>
      </c>
    </row>
    <row r="267" ht="22.5" hidden="1" customHeight="1">
      <c r="A267" s="1"/>
      <c r="B267" s="271"/>
      <c r="C267" s="264" t="s">
        <v>28</v>
      </c>
      <c r="D267" s="23">
        <v>1065.0</v>
      </c>
      <c r="E267" s="23">
        <v>3281.0</v>
      </c>
      <c r="F267" s="23" t="str">
        <f>IFERROR(__xludf.DUMMYFUNCTION("VLOOKUP(D267, IMPORTRANGE(""https://docs.google.com/spreadsheets/d/1-1sI1CgmkGLtYav5pFpc8zU1CMdiR2hGtZeWB7zWrbY/edit"", ""BD075!A1:AV2803""), 5, FALSE)"),"PGF LA PALOMA 40 MW")</f>
        <v>PGF LA PALOMA 40 MW</v>
      </c>
      <c r="G267" s="23" t="str">
        <f>IFERROR(__xludf.DUMMYFUNCTION("VLOOKUP(D267, IMPORTRANGE(""https://docs.google.com/spreadsheets/d/1-1sI1CgmkGLtYav5pFpc8zU1CMdiR2hGtZeWB7zWrbY/edit"", ""BD075!A1:AV2803""), 15, FALSE)"),"PARQUE SOLAR COLOMBIA X S.A.S. - E.S.P.")</f>
        <v>PARQUE SOLAR COLOMBIA X S.A.S. - E.S.P.</v>
      </c>
      <c r="H267" s="384" t="s">
        <v>281</v>
      </c>
      <c r="I267" s="384" t="s">
        <v>42</v>
      </c>
      <c r="J267" s="23" t="str">
        <f>IFERROR(__xludf.DUMMYFUNCTION("VLOOKUP(D267, IMPORTRANGE(""https://docs.google.com/spreadsheets/d/1-1sI1CgmkGLtYav5pFpc8zU1CMdiR2hGtZeWB7zWrbY/edit"", ""BD075!A1:AV2803""), 28, FALSE)"),"CALDAS")</f>
        <v>CALDAS</v>
      </c>
      <c r="K267" s="23" t="str">
        <f>IFERROR(__xludf.DUMMYFUNCTION("VLOOKUP(D267, IMPORTRANGE(""https://docs.google.com/spreadsheets/d/1-1sI1CgmkGLtYav5pFpc8zU1CMdiR2hGtZeWB7zWrbY/edit"", ""BD075!A1:AV2803""), 29, FALSE)"),"MANIZALES")</f>
        <v>MANIZALES</v>
      </c>
      <c r="L267" s="23" t="s">
        <v>117</v>
      </c>
      <c r="M267" s="384"/>
      <c r="N267" s="23">
        <f>IFERROR(__xludf.DUMMYFUNCTION("VLOOKUP(D267, IMPORTRANGE(""https://docs.google.com/spreadsheets/d/1-1sI1CgmkGLtYav5pFpc8zU1CMdiR2hGtZeWB7zWrbY/edit"", ""BD075!A1:AV2803""), 22, FALSE)"),40.0)</f>
        <v>40</v>
      </c>
      <c r="O267" s="23" t="str">
        <f>IFERROR(__xludf.DUMMYFUNCTION("VLOOKUP(D267, IMPORTRANGE(""https://docs.google.com/spreadsheets/d/1-1sI1CgmkGLtYav5pFpc8zU1CMdiR2hGtZeWB7zWrbY/edit"", ""BD075!A1:AV2803""), 32, FALSE)"),"INSULA (CHINCHINA) 115 KV")</f>
        <v>INSULA (CHINCHINA) 115 KV</v>
      </c>
      <c r="P267" s="23" t="str">
        <f>IFERROR(__xludf.DUMMYFUNCTION("VLOOKUP(D267, IMPORTRANGE(""https://docs.google.com/spreadsheets/d/1-1sI1CgmkGLtYav5pFpc8zU1CMdiR2hGtZeWB7zWrbY/edit"", ""BD075!A1:AV2803""), 33, FALSE)"),"CHEC S.A. E.S.P. 􀂱 GRUPO EPM")</f>
        <v>CHEC S.A. E.S.P. 􀂱 GRUPO EPM</v>
      </c>
      <c r="Q267" s="23" t="str">
        <f>IFERROR(__xludf.DUMMYFUNCTION("VLOOKUP(D267, IMPORTRANGE(""https://docs.google.com/spreadsheets/d/1-1sI1CgmkGLtYav5pFpc8zU1CMdiR2hGtZeWB7zWrbY/edit"", ""BD075!A1:AV2803""), 7, FALSE)"),"SOLAR FV")</f>
        <v>SOLAR FV</v>
      </c>
      <c r="R267" s="23">
        <f t="shared" si="1"/>
        <v>2028</v>
      </c>
      <c r="S267" s="274">
        <f>IFERROR(__xludf.DUMMYFUNCTION("VLOOKUP(D267, IMPORTRANGE(""https://docs.google.com/spreadsheets/d/1-1sI1CgmkGLtYav5pFpc8zU1CMdiR2hGtZeWB7zWrbY/edit"", ""BD075!A1:AV2803""), 26, FALSE)"),46753.0)</f>
        <v>46753</v>
      </c>
      <c r="T267" s="155"/>
      <c r="U267" s="23" t="str">
        <f>IFERROR(__xludf.DUMMYFUNCTION("VLOOKUP(D267, IMPORTRANGE(""https://docs.google.com/spreadsheets/d/1-1sI1CgmkGLtYav5pFpc8zU1CMdiR2hGtZeWB7zWrbY/edit"", ""BD075!A1:AV2803""),34, FALSE)"),"NO")</f>
        <v>NO</v>
      </c>
      <c r="V267" s="23" t="str">
        <f>IFERROR(__xludf.DUMMYFUNCTION("VLOOKUP(D267, IMPORTRANGE(""https://docs.google.com/spreadsheets/d/1-1sI1CgmkGLtYav5pFpc8zU1CMdiR2hGtZeWB7zWrbY/edit"", ""BD075!A1:AV2803""), 35, FALSE)"),"")</f>
        <v/>
      </c>
      <c r="W267" s="384" t="s">
        <v>66</v>
      </c>
      <c r="X267" s="385" t="s">
        <v>676</v>
      </c>
      <c r="Y267" s="386"/>
      <c r="Z267" s="387"/>
      <c r="AA267" s="387"/>
      <c r="AB267" s="388"/>
      <c r="AC267" s="23"/>
      <c r="AD267" s="23" t="s">
        <v>89</v>
      </c>
    </row>
    <row r="268" ht="22.5" customHeight="1">
      <c r="A268" s="231"/>
      <c r="B268" s="261"/>
      <c r="C268" s="233" t="s">
        <v>28</v>
      </c>
      <c r="D268" s="279" t="s">
        <v>336</v>
      </c>
      <c r="E268" s="280" t="s">
        <v>47</v>
      </c>
      <c r="F268" s="235" t="str">
        <f>IFERROR(__xludf.DUMMYFUNCTION("VLOOKUP(D268, IMPORTRANGE(""https://docs.google.com/spreadsheets/d/1-1sI1CgmkGLtYav5pFpc8zU1CMdiR2hGtZeWB7zWrbY/edit"", ""BD075!A1:AV2803""), 5, FALSE)"),"PROYECTO SOLAR LAURELES 50MW")</f>
        <v>PROYECTO SOLAR LAURELES 50MW</v>
      </c>
      <c r="G268" s="232" t="str">
        <f>IFERROR(__xludf.DUMMYFUNCTION("VLOOKUP(D268, IMPORTRANGE(""https://docs.google.com/spreadsheets/d/1-1sI1CgmkGLtYav5pFpc8zU1CMdiR2hGtZeWB7zWrbY/edit"", ""BD075!A1:AV2803""), 15, FALSE)"),"LUMINORA SOLAR POWER COLOMBIA DOCE S.A.S")</f>
        <v>LUMINORA SOLAR POWER COLOMBIA DOCE S.A.S</v>
      </c>
      <c r="H268" s="232" t="s">
        <v>172</v>
      </c>
      <c r="I268" s="234" t="s">
        <v>42</v>
      </c>
      <c r="J268" s="234" t="str">
        <f>IFERROR(__xludf.DUMMYFUNCTION("VLOOKUP(D268, IMPORTRANGE(""https://docs.google.com/spreadsheets/d/1-1sI1CgmkGLtYav5pFpc8zU1CMdiR2hGtZeWB7zWrbY/edit"", ""BD075!A1:AV2803""), 28, FALSE)"),"SANTANDER")</f>
        <v>SANTANDER</v>
      </c>
      <c r="K268" s="234" t="str">
        <f>IFERROR(__xludf.DUMMYFUNCTION("VLOOKUP(D268, IMPORTRANGE(""https://docs.google.com/spreadsheets/d/1-1sI1CgmkGLtYav5pFpc8zU1CMdiR2hGtZeWB7zWrbY/edit"", ""BD075!A1:AV2803""), 29, FALSE)"),"BARRANCABERMEJA")</f>
        <v>BARRANCABERMEJA</v>
      </c>
      <c r="L268" s="234"/>
      <c r="M268" s="389"/>
      <c r="N268" s="234">
        <f>IFERROR(__xludf.DUMMYFUNCTION("VLOOKUP(D268, IMPORTRANGE(""https://docs.google.com/spreadsheets/d/1-1sI1CgmkGLtYav5pFpc8zU1CMdiR2hGtZeWB7zWrbY/edit"", ""BD075!A1:AV2803""), 22, FALSE)"),50.0)</f>
        <v>50</v>
      </c>
      <c r="O268" s="234" t="str">
        <f>IFERROR(__xludf.DUMMYFUNCTION("VLOOKUP(D268, IMPORTRANGE(""https://docs.google.com/spreadsheets/d/1-1sI1CgmkGLtYav5pFpc8zU1CMdiR2hGtZeWB7zWrbY/edit"", ""BD075!A1:AV2803""), 32, FALSE)"),"SAN SILVESTRE 115 KV")</f>
        <v>SAN SILVESTRE 115 KV</v>
      </c>
      <c r="P268" s="232" t="str">
        <f>IFERROR(__xludf.DUMMYFUNCTION("VLOOKUP(D268, IMPORTRANGE(""https://docs.google.com/spreadsheets/d/1-1sI1CgmkGLtYav5pFpc8zU1CMdiR2hGtZeWB7zWrbY/edit"", ""BD075!A1:AV2803""), 33, FALSE)"),"INFORMACION NO DISPONIBLE")</f>
        <v>INFORMACION NO DISPONIBLE</v>
      </c>
      <c r="Q268" s="234" t="str">
        <f>IFERROR(__xludf.DUMMYFUNCTION("VLOOKUP(D268, IMPORTRANGE(""https://docs.google.com/spreadsheets/d/1-1sI1CgmkGLtYav5pFpc8zU1CMdiR2hGtZeWB7zWrbY/edit"", ""BD075!A1:AV2803""), 7, FALSE)"),"SOLAR FV")</f>
        <v>SOLAR FV</v>
      </c>
      <c r="R268" s="234">
        <f t="shared" si="1"/>
        <v>2026</v>
      </c>
      <c r="S268" s="236">
        <f>IFERROR(__xludf.DUMMYFUNCTION("VLOOKUP(D268, IMPORTRANGE(""https://docs.google.com/spreadsheets/d/1-1sI1CgmkGLtYav5pFpc8zU1CMdiR2hGtZeWB7zWrbY/edit"", ""BD075!A1:AV2803""), 26, FALSE)"),46387.0)</f>
        <v>46387</v>
      </c>
      <c r="T268" s="262"/>
      <c r="U268" s="234" t="str">
        <f>IFERROR(__xludf.DUMMYFUNCTION("VLOOKUP(D268, IMPORTRANGE(""https://docs.google.com/spreadsheets/d/1-1sI1CgmkGLtYav5pFpc8zU1CMdiR2hGtZeWB7zWrbY/edit"", ""BD075!A1:AV2803""),34, FALSE)"),"SI")</f>
        <v>SI</v>
      </c>
      <c r="V268" s="232" t="str">
        <f>IFERROR(__xludf.DUMMYFUNCTION("VLOOKUP(D268, IMPORTRANGE(""https://docs.google.com/spreadsheets/d/1-1sI1CgmkGLtYav5pFpc8zU1CMdiR2hGtZeWB7zWrbY/edit"", ""BD075!A1:AV2803""), 35, FALSE)"),"CUARTO TRANSFORMADOR DE SOGAMOSO 500/230/34.5 KV")</f>
        <v>CUARTO TRANSFORMADOR DE SOGAMOSO 500/230/34.5 KV</v>
      </c>
      <c r="W268" s="234" t="s">
        <v>28</v>
      </c>
      <c r="X268" s="237" t="s">
        <v>677</v>
      </c>
      <c r="Y268" s="238" t="s">
        <v>678</v>
      </c>
      <c r="Z268" s="239" t="s">
        <v>679</v>
      </c>
      <c r="AA268" s="361" t="s">
        <v>626</v>
      </c>
      <c r="AB268" s="260" t="s">
        <v>680</v>
      </c>
      <c r="AC268" s="234"/>
      <c r="AD268" s="232" t="s">
        <v>33</v>
      </c>
    </row>
    <row r="269" ht="22.5" customHeight="1">
      <c r="A269" s="231"/>
      <c r="B269" s="232" t="s">
        <v>27</v>
      </c>
      <c r="C269" s="233" t="s">
        <v>28</v>
      </c>
      <c r="D269" s="279" t="s">
        <v>325</v>
      </c>
      <c r="E269" s="280" t="s">
        <v>47</v>
      </c>
      <c r="F269" s="235" t="str">
        <f>IFERROR(__xludf.DUMMYFUNCTION("VLOOKUP(D269, IMPORTRANGE(""https://docs.google.com/spreadsheets/d/1-1sI1CgmkGLtYav5pFpc8zU1CMdiR2hGtZeWB7zWrbY/edit"", ""BD075!A1:AV2803""), 5, FALSE)"),"PARQUE SOLAR PUERTA DEL SOL")</f>
        <v>PARQUE SOLAR PUERTA DEL SOL</v>
      </c>
      <c r="G269" s="232" t="str">
        <f>IFERROR(__xludf.DUMMYFUNCTION("VLOOKUP(D269, IMPORTRANGE(""https://docs.google.com/spreadsheets/d/1-1sI1CgmkGLtYav5pFpc8zU1CMdiR2hGtZeWB7zWrbY/edit"", ""BD075!A1:AV2803""), 15, FALSE)"),"SOLEK COLOMBIA HOLDING SAS")</f>
        <v>SOLEK COLOMBIA HOLDING SAS</v>
      </c>
      <c r="H269" s="390" t="s">
        <v>326</v>
      </c>
      <c r="I269" s="389" t="s">
        <v>82</v>
      </c>
      <c r="J269" s="234" t="str">
        <f>IFERROR(__xludf.DUMMYFUNCTION("VLOOKUP(D269, IMPORTRANGE(""https://docs.google.com/spreadsheets/d/1-1sI1CgmkGLtYav5pFpc8zU1CMdiR2hGtZeWB7zWrbY/edit"", ""BD075!A1:AV2803""), 28, FALSE)"),"MAGDALENA")</f>
        <v>MAGDALENA</v>
      </c>
      <c r="K269" s="234" t="str">
        <f>IFERROR(__xludf.DUMMYFUNCTION("VLOOKUP(D269, IMPORTRANGE(""https://docs.google.com/spreadsheets/d/1-1sI1CgmkGLtYav5pFpc8zU1CMdiR2hGtZeWB7zWrbY/edit"", ""BD075!A1:AV2803""), 29, FALSE)"),"FUNDACIÓN")</f>
        <v>FUNDACIÓN</v>
      </c>
      <c r="L269" s="389"/>
      <c r="M269" s="389"/>
      <c r="N269" s="234">
        <f>IFERROR(__xludf.DUMMYFUNCTION("VLOOKUP(D269, IMPORTRANGE(""https://docs.google.com/spreadsheets/d/1-1sI1CgmkGLtYav5pFpc8zU1CMdiR2hGtZeWB7zWrbY/edit"", ""BD075!A1:AV2803""), 22, FALSE)"),19.9)</f>
        <v>19.9</v>
      </c>
      <c r="O269" s="234" t="str">
        <f>IFERROR(__xludf.DUMMYFUNCTION("VLOOKUP(D269, IMPORTRANGE(""https://docs.google.com/spreadsheets/d/1-1sI1CgmkGLtYav5pFpc8zU1CMdiR2hGtZeWB7zWrbY/edit"", ""BD075!A1:AV2803""), 32, FALSE)"),"FUNDACION 2 34.5 KV")</f>
        <v>FUNDACION 2 34.5 KV</v>
      </c>
      <c r="P269" s="232" t="str">
        <f>IFERROR(__xludf.DUMMYFUNCTION("VLOOKUP(D269, IMPORTRANGE(""https://docs.google.com/spreadsheets/d/1-1sI1CgmkGLtYav5pFpc8zU1CMdiR2hGtZeWB7zWrbY/edit"", ""BD075!A1:AV2803""), 33, FALSE)"),"TRANSELCA S.A. E.S.P.")</f>
        <v>TRANSELCA S.A. E.S.P.</v>
      </c>
      <c r="Q269" s="234" t="str">
        <f>IFERROR(__xludf.DUMMYFUNCTION("VLOOKUP(D269, IMPORTRANGE(""https://docs.google.com/spreadsheets/d/1-1sI1CgmkGLtYav5pFpc8zU1CMdiR2hGtZeWB7zWrbY/edit"", ""BD075!A1:AV2803""), 7, FALSE)"),"SOLAR FV")</f>
        <v>SOLAR FV</v>
      </c>
      <c r="R269" s="234">
        <f t="shared" si="1"/>
        <v>2026</v>
      </c>
      <c r="S269" s="236">
        <f>IFERROR(__xludf.DUMMYFUNCTION("VLOOKUP(D269, IMPORTRANGE(""https://docs.google.com/spreadsheets/d/1-1sI1CgmkGLtYav5pFpc8zU1CMdiR2hGtZeWB7zWrbY/edit"", ""BD075!A1:AV2803""), 26, FALSE)"),46387.0)</f>
        <v>46387</v>
      </c>
      <c r="T269" s="391"/>
      <c r="U269" s="234" t="str">
        <f>IFERROR(__xludf.DUMMYFUNCTION("VLOOKUP(D269, IMPORTRANGE(""https://docs.google.com/spreadsheets/d/1-1sI1CgmkGLtYav5pFpc8zU1CMdiR2hGtZeWB7zWrbY/edit"", ""BD075!A1:AV2803""),34, FALSE)"),"")</f>
        <v/>
      </c>
      <c r="V269" s="232" t="str">
        <f>IFERROR(__xludf.DUMMYFUNCTION("VLOOKUP(D269, IMPORTRANGE(""https://docs.google.com/spreadsheets/d/1-1sI1CgmkGLtYav5pFpc8zU1CMdiR2hGtZeWB7zWrbY/edit"", ""BD075!A1:AV2803""), 35, FALSE)"),"")</f>
        <v/>
      </c>
      <c r="W269" s="392" t="s">
        <v>28</v>
      </c>
      <c r="X269" s="393" t="s">
        <v>327</v>
      </c>
      <c r="Y269" s="393" t="s">
        <v>681</v>
      </c>
      <c r="Z269" s="394" t="s">
        <v>455</v>
      </c>
      <c r="AA269" s="361" t="s">
        <v>626</v>
      </c>
      <c r="AB269" s="260"/>
      <c r="AC269" s="234"/>
      <c r="AD269" s="232" t="s">
        <v>33</v>
      </c>
    </row>
    <row r="270" ht="22.5" hidden="1" customHeight="1">
      <c r="A270" s="1"/>
      <c r="B270" s="263"/>
      <c r="C270" s="264" t="s">
        <v>28</v>
      </c>
      <c r="D270" s="365" t="s">
        <v>339</v>
      </c>
      <c r="E270" s="366" t="s">
        <v>47</v>
      </c>
      <c r="F270" s="22" t="str">
        <f>IFERROR(__xludf.DUMMYFUNCTION("VLOOKUP(D270, IMPORTRANGE(""https://docs.google.com/spreadsheets/d/1-1sI1CgmkGLtYav5pFpc8zU1CMdiR2hGtZeWB7zWrbY/edit"", ""BD075!A1:AV2803""), 5, FALSE)"),"BOSQUES SOLARES DE LOS LLANOS 8")</f>
        <v>BOSQUES SOLARES DE LOS LLANOS 8</v>
      </c>
      <c r="G270" s="22" t="str">
        <f>IFERROR(__xludf.DUMMYFUNCTION("VLOOKUP(D270, IMPORTRANGE(""https://docs.google.com/spreadsheets/d/1-1sI1CgmkGLtYav5pFpc8zU1CMdiR2hGtZeWB7zWrbY/edit"", ""BD075!A1:AV2803""), 15, FALSE)"),"BOSQUES SOLARES DE LOS LLANOS 8 SAS ESP")</f>
        <v>BOSQUES SOLARES DE LOS LLANOS 8 SAS ESP</v>
      </c>
      <c r="H270" s="364"/>
      <c r="I270" s="22"/>
      <c r="J270" s="22" t="str">
        <f>IFERROR(__xludf.DUMMYFUNCTION("VLOOKUP(D270, IMPORTRANGE(""https://docs.google.com/spreadsheets/d/1-1sI1CgmkGLtYav5pFpc8zU1CMdiR2hGtZeWB7zWrbY/edit"", ""BD075!A1:AV2803""), 28, FALSE)"),"META")</f>
        <v>META</v>
      </c>
      <c r="K270" s="22" t="str">
        <f>IFERROR(__xludf.DUMMYFUNCTION("VLOOKUP(D270, IMPORTRANGE(""https://docs.google.com/spreadsheets/d/1-1sI1CgmkGLtYav5pFpc8zU1CMdiR2hGtZeWB7zWrbY/edit"", ""BD075!A1:AV2803""), 29, FALSE)"),"ACACÍAS")</f>
        <v>ACACÍAS</v>
      </c>
      <c r="L270" s="22"/>
      <c r="M270" s="22"/>
      <c r="N270" s="22">
        <f>IFERROR(__xludf.DUMMYFUNCTION("VLOOKUP(D270, IMPORTRANGE(""https://docs.google.com/spreadsheets/d/1-1sI1CgmkGLtYav5pFpc8zU1CMdiR2hGtZeWB7zWrbY/edit"", ""BD075!A1:AV2803""), 22, FALSE)"),170.0)</f>
        <v>170</v>
      </c>
      <c r="O270" s="22" t="str">
        <f>IFERROR(__xludf.DUMMYFUNCTION("VLOOKUP(D270, IMPORTRANGE(""https://docs.google.com/spreadsheets/d/1-1sI1CgmkGLtYav5pFpc8zU1CMdiR2hGtZeWB7zWrbY/edit"", ""BD075!A1:AV2803""), 32, FALSE)"),"OCOA 115")</f>
        <v>OCOA 115</v>
      </c>
      <c r="P270" s="22" t="str">
        <f>IFERROR(__xludf.DUMMYFUNCTION("VLOOKUP(D270, IMPORTRANGE(""https://docs.google.com/spreadsheets/d/1-1sI1CgmkGLtYav5pFpc8zU1CMdiR2hGtZeWB7zWrbY/edit"", ""BD075!A1:AV2803""), 33, FALSE)"),"ELECTRIFICADORA DEL META S.A. E.S.P")</f>
        <v>ELECTRIFICADORA DEL META S.A. E.S.P</v>
      </c>
      <c r="Q270" s="22" t="str">
        <f>IFERROR(__xludf.DUMMYFUNCTION("VLOOKUP(D270, IMPORTRANGE(""https://docs.google.com/spreadsheets/d/1-1sI1CgmkGLtYav5pFpc8zU1CMdiR2hGtZeWB7zWrbY/edit"", ""BD075!A1:AV2803""), 7, FALSE)"),"SOLAR FV")</f>
        <v>SOLAR FV</v>
      </c>
      <c r="R270" s="22">
        <f t="shared" si="1"/>
        <v>2028</v>
      </c>
      <c r="S270" s="265">
        <f>IFERROR(__xludf.DUMMYFUNCTION("VLOOKUP(D270, IMPORTRANGE(""https://docs.google.com/spreadsheets/d/1-1sI1CgmkGLtYav5pFpc8zU1CMdiR2hGtZeWB7zWrbY/edit"", ""BD075!A1:AV2803""), 26, FALSE)"),46912.0)</f>
        <v>46912</v>
      </c>
      <c r="T270" s="364"/>
      <c r="U270" s="22" t="str">
        <f>IFERROR(__xludf.DUMMYFUNCTION("VLOOKUP(D270, IMPORTRANGE(""https://docs.google.com/spreadsheets/d/1-1sI1CgmkGLtYav5pFpc8zU1CMdiR2hGtZeWB7zWrbY/edit"", ""BD075!A1:AV2803""),34, FALSE)"),"SI")</f>
        <v>SI</v>
      </c>
      <c r="V270" s="22" t="str">
        <f>IFERROR(__xludf.DUMMYFUNCTION("VLOOKUP(D270, IMPORTRANGE(""https://docs.google.com/spreadsheets/d/1-1sI1CgmkGLtYav5pFpc8zU1CMdiR2hGtZeWB7zWrbY/edit"", ""BD075!A1:AV2803""), 35, FALSE)"),"SUPEDITADO A LA ENTRADA EN OPERACIÓN DE: -SUBESTACIÓN CATAMA 115 KV Y LÍNEAS ASOCIADAS (CATAMA - OCOA 1 115 KV Y CATAMA - SURIA 1 115 KV) -TRANSFORMADORES SURIA 1 230/115 KV Y SURIA 1 230/115 KV")</f>
        <v>SUPEDITADO A LA ENTRADA EN OPERACIÓN DE: -SUBESTACIÓN CATAMA 115 KV Y LÍNEAS ASOCIADAS (CATAMA - OCOA 1 115 KV Y CATAMA - SURIA 1 115 KV) -TRANSFORMADORES SURIA 1 230/115 KV Y SURIA 1 230/115 KV</v>
      </c>
      <c r="W270" s="22" t="s">
        <v>28</v>
      </c>
      <c r="X270" s="267" t="s">
        <v>340</v>
      </c>
      <c r="Y270" s="276"/>
      <c r="Z270" s="277"/>
      <c r="AA270" s="277"/>
      <c r="AB270" s="270"/>
      <c r="AC270" s="22"/>
      <c r="AD270" s="23" t="s">
        <v>221</v>
      </c>
    </row>
    <row r="271" ht="22.5" customHeight="1">
      <c r="A271" s="231"/>
      <c r="B271" s="261"/>
      <c r="C271" s="233" t="s">
        <v>28</v>
      </c>
      <c r="D271" s="279" t="s">
        <v>341</v>
      </c>
      <c r="E271" s="280" t="s">
        <v>47</v>
      </c>
      <c r="F271" s="235" t="str">
        <f>IFERROR(__xludf.DUMMYFUNCTION("VLOOKUP(D271, IMPORTRANGE(""https://docs.google.com/spreadsheets/d/1-1sI1CgmkGLtYav5pFpc8zU1CMdiR2hGtZeWB7zWrbY/edit"", ""BD075!A1:AV2803""), 5, FALSE)"),"PARQUE SOLAR HOJARASCA")</f>
        <v>PARQUE SOLAR HOJARASCA</v>
      </c>
      <c r="G271" s="232" t="str">
        <f>IFERROR(__xludf.DUMMYFUNCTION("VLOOKUP(D271, IMPORTRANGE(""https://docs.google.com/spreadsheets/d/1-1sI1CgmkGLtYav5pFpc8zU1CMdiR2hGtZeWB7zWrbY/edit"", ""BD075!A1:AV2803""), 15, FALSE)"),"ENERFIN SERVICIOS SAS")</f>
        <v>ENERFIN SERVICIOS SAS</v>
      </c>
      <c r="H271" s="261"/>
      <c r="I271" s="234"/>
      <c r="J271" s="234" t="str">
        <f>IFERROR(__xludf.DUMMYFUNCTION("VLOOKUP(D271, IMPORTRANGE(""https://docs.google.com/spreadsheets/d/1-1sI1CgmkGLtYav5pFpc8zU1CMdiR2hGtZeWB7zWrbY/edit"", ""BD075!A1:AV2803""), 28, FALSE)"),"MAGDALENA")</f>
        <v>MAGDALENA</v>
      </c>
      <c r="K271" s="234" t="str">
        <f>IFERROR(__xludf.DUMMYFUNCTION("VLOOKUP(D271, IMPORTRANGE(""https://docs.google.com/spreadsheets/d/1-1sI1CgmkGLtYav5pFpc8zU1CMdiR2hGtZeWB7zWrbY/edit"", ""BD075!A1:AV2803""), 29, FALSE)"),"SALAMINA")</f>
        <v>SALAMINA</v>
      </c>
      <c r="L271" s="234"/>
      <c r="M271" s="234"/>
      <c r="N271" s="234">
        <f>IFERROR(__xludf.DUMMYFUNCTION("VLOOKUP(D271, IMPORTRANGE(""https://docs.google.com/spreadsheets/d/1-1sI1CgmkGLtYav5pFpc8zU1CMdiR2hGtZeWB7zWrbY/edit"", ""BD075!A1:AV2803""), 22, FALSE)"),19.9)</f>
        <v>19.9</v>
      </c>
      <c r="O271" s="234" t="str">
        <f>IFERROR(__xludf.DUMMYFUNCTION("VLOOKUP(D271, IMPORTRANGE(""https://docs.google.com/spreadsheets/d/1-1sI1CgmkGLtYav5pFpc8zU1CMdiR2hGtZeWB7zWrbY/edit"", ""BD075!A1:AV2803""), 32, FALSE)"),"SALAMINA EC 110")</f>
        <v>SALAMINA EC 110</v>
      </c>
      <c r="P271" s="232" t="str">
        <f>IFERROR(__xludf.DUMMYFUNCTION("VLOOKUP(D271, IMPORTRANGE(""https://docs.google.com/spreadsheets/d/1-1sI1CgmkGLtYav5pFpc8zU1CMdiR2hGtZeWB7zWrbY/edit"", ""BD075!A1:AV2803""), 33, FALSE)"),"INFORMACION NO DISPONIBLE")</f>
        <v>INFORMACION NO DISPONIBLE</v>
      </c>
      <c r="Q271" s="234" t="str">
        <f>IFERROR(__xludf.DUMMYFUNCTION("VLOOKUP(D271, IMPORTRANGE(""https://docs.google.com/spreadsheets/d/1-1sI1CgmkGLtYav5pFpc8zU1CMdiR2hGtZeWB7zWrbY/edit"", ""BD075!A1:AV2803""), 7, FALSE)"),"SOLAR FV")</f>
        <v>SOLAR FV</v>
      </c>
      <c r="R271" s="234">
        <f t="shared" si="1"/>
        <v>2028</v>
      </c>
      <c r="S271" s="236">
        <f>IFERROR(__xludf.DUMMYFUNCTION("VLOOKUP(D271, IMPORTRANGE(""https://docs.google.com/spreadsheets/d/1-1sI1CgmkGLtYav5pFpc8zU1CMdiR2hGtZeWB7zWrbY/edit"", ""BD075!A1:AV2803""), 26, FALSE)"),47118.0)</f>
        <v>47118</v>
      </c>
      <c r="T271" s="262"/>
      <c r="U271" s="234" t="str">
        <f>IFERROR(__xludf.DUMMYFUNCTION("VLOOKUP(D271, IMPORTRANGE(""https://docs.google.com/spreadsheets/d/1-1sI1CgmkGLtYav5pFpc8zU1CMdiR2hGtZeWB7zWrbY/edit"", ""BD075!A1:AV2803""),34, FALSE)"),"NO")</f>
        <v>NO</v>
      </c>
      <c r="V271" s="232" t="str">
        <f>IFERROR(__xludf.DUMMYFUNCTION("VLOOKUP(D271, IMPORTRANGE(""https://docs.google.com/spreadsheets/d/1-1sI1CgmkGLtYav5pFpc8zU1CMdiR2hGtZeWB7zWrbY/edit"", ""BD075!A1:AV2803""), 35, FALSE)"),"")</f>
        <v/>
      </c>
      <c r="W271" s="234" t="s">
        <v>28</v>
      </c>
      <c r="X271" s="237" t="s">
        <v>342</v>
      </c>
      <c r="Y271" s="299" t="s">
        <v>682</v>
      </c>
      <c r="Z271" s="300" t="s">
        <v>424</v>
      </c>
      <c r="AA271" s="361" t="s">
        <v>626</v>
      </c>
      <c r="AB271" s="260" t="s">
        <v>683</v>
      </c>
      <c r="AC271" s="234"/>
      <c r="AD271" s="292" t="s">
        <v>221</v>
      </c>
    </row>
    <row r="272" ht="22.5" customHeight="1">
      <c r="A272" s="231"/>
      <c r="B272" s="261"/>
      <c r="C272" s="233" t="s">
        <v>28</v>
      </c>
      <c r="D272" s="234" t="s">
        <v>343</v>
      </c>
      <c r="E272" s="234">
        <v>3266.0</v>
      </c>
      <c r="F272" s="235" t="str">
        <f>IFERROR(__xludf.DUMMYFUNCTION("VLOOKUP(D272, IMPORTRANGE(""https://docs.google.com/spreadsheets/d/1-1sI1CgmkGLtYav5pFpc8zU1CMdiR2hGtZeWB7zWrbY/edit"", ""BD075!A1:AV2803""), 5, FALSE)"),"ZAINO SOLAR 9,9MW")</f>
        <v>ZAINO SOLAR 9,9MW</v>
      </c>
      <c r="G272" s="232" t="str">
        <f>IFERROR(__xludf.DUMMYFUNCTION("VLOOKUP(D272, IMPORTRANGE(""https://docs.google.com/spreadsheets/d/1-1sI1CgmkGLtYav5pFpc8zU1CMdiR2hGtZeWB7zWrbY/edit"", ""BD075!A1:AV2803""), 15, FALSE)"),"INGENIERIA CREATIVA - ICREA S.A.S")</f>
        <v>INGENIERIA CREATIVA - ICREA S.A.S</v>
      </c>
      <c r="H272" s="232" t="s">
        <v>344</v>
      </c>
      <c r="I272" s="234" t="s">
        <v>37</v>
      </c>
      <c r="J272" s="234" t="str">
        <f>IFERROR(__xludf.DUMMYFUNCTION("VLOOKUP(D272, IMPORTRANGE(""https://docs.google.com/spreadsheets/d/1-1sI1CgmkGLtYav5pFpc8zU1CMdiR2hGtZeWB7zWrbY/edit"", ""BD075!A1:AV2803""), 28, FALSE)"),"CASANARE")</f>
        <v>CASANARE</v>
      </c>
      <c r="K272" s="234" t="str">
        <f>IFERROR(__xludf.DUMMYFUNCTION("VLOOKUP(D272, IMPORTRANGE(""https://docs.google.com/spreadsheets/d/1-1sI1CgmkGLtYav5pFpc8zU1CMdiR2hGtZeWB7zWrbY/edit"", ""BD075!A1:AV2803""), 29, FALSE)"),"TAURAMENA")</f>
        <v>TAURAMENA</v>
      </c>
      <c r="L272" s="234" t="s">
        <v>91</v>
      </c>
      <c r="M272" s="234"/>
      <c r="N272" s="234">
        <f>IFERROR(__xludf.DUMMYFUNCTION("VLOOKUP(D272, IMPORTRANGE(""https://docs.google.com/spreadsheets/d/1-1sI1CgmkGLtYav5pFpc8zU1CMdiR2hGtZeWB7zWrbY/edit"", ""BD075!A1:AV2803""), 22, FALSE)"),9.9)</f>
        <v>9.9</v>
      </c>
      <c r="O272" s="234" t="str">
        <f>IFERROR(__xludf.DUMMYFUNCTION("VLOOKUP(D272, IMPORTRANGE(""https://docs.google.com/spreadsheets/d/1-1sI1CgmkGLtYav5pFpc8zU1CMdiR2hGtZeWB7zWrbY/edit"", ""BD075!A1:AV2803""), 32, FALSE)"),"TAURAMENA 34.5 KV")</f>
        <v>TAURAMENA 34.5 KV</v>
      </c>
      <c r="P272" s="232" t="str">
        <f>IFERROR(__xludf.DUMMYFUNCTION("VLOOKUP(D272, IMPORTRANGE(""https://docs.google.com/spreadsheets/d/1-1sI1CgmkGLtYav5pFpc8zU1CMdiR2hGtZeWB7zWrbY/edit"", ""BD075!A1:AV2803""), 33, FALSE)"),"EMPRESA DE ENERGÍA DE CASANARE S.A E.S.P - ENERCA")</f>
        <v>EMPRESA DE ENERGÍA DE CASANARE S.A E.S.P - ENERCA</v>
      </c>
      <c r="Q272" s="234" t="str">
        <f>IFERROR(__xludf.DUMMYFUNCTION("VLOOKUP(D272, IMPORTRANGE(""https://docs.google.com/spreadsheets/d/1-1sI1CgmkGLtYav5pFpc8zU1CMdiR2hGtZeWB7zWrbY/edit"", ""BD075!A1:AV2803""), 7, FALSE)"),"SOLAR FV")</f>
        <v>SOLAR FV</v>
      </c>
      <c r="R272" s="234">
        <f t="shared" si="1"/>
        <v>2026</v>
      </c>
      <c r="S272" s="236">
        <f>IFERROR(__xludf.DUMMYFUNCTION("VLOOKUP(D272, IMPORTRANGE(""https://docs.google.com/spreadsheets/d/1-1sI1CgmkGLtYav5pFpc8zU1CMdiR2hGtZeWB7zWrbY/edit"", ""BD075!A1:AV2803""), 26, FALSE)"),46387.0)</f>
        <v>46387</v>
      </c>
      <c r="T272" s="259"/>
      <c r="U272" s="234" t="str">
        <f>IFERROR(__xludf.DUMMYFUNCTION("VLOOKUP(D272, IMPORTRANGE(""https://docs.google.com/spreadsheets/d/1-1sI1CgmkGLtYav5pFpc8zU1CMdiR2hGtZeWB7zWrbY/edit"", ""BD075!A1:AV2803""),34, FALSE)"),"NO")</f>
        <v>NO</v>
      </c>
      <c r="V272" s="232" t="str">
        <f>IFERROR(__xludf.DUMMYFUNCTION("VLOOKUP(D272, IMPORTRANGE(""https://docs.google.com/spreadsheets/d/1-1sI1CgmkGLtYav5pFpc8zU1CMdiR2hGtZeWB7zWrbY/edit"", ""BD075!A1:AV2803""), 35, FALSE)"),"")</f>
        <v/>
      </c>
      <c r="W272" s="234" t="s">
        <v>28</v>
      </c>
      <c r="X272" s="237" t="s">
        <v>345</v>
      </c>
      <c r="Y272" s="299" t="s">
        <v>684</v>
      </c>
      <c r="Z272" s="300" t="s">
        <v>424</v>
      </c>
      <c r="AA272" s="361" t="s">
        <v>626</v>
      </c>
      <c r="AB272" s="260" t="s">
        <v>685</v>
      </c>
      <c r="AC272" s="234">
        <v>2.3</v>
      </c>
      <c r="AD272" s="292" t="s">
        <v>221</v>
      </c>
    </row>
    <row r="273" ht="22.5" customHeight="1">
      <c r="A273" s="231"/>
      <c r="B273" s="232" t="s">
        <v>27</v>
      </c>
      <c r="C273" s="233" t="s">
        <v>28</v>
      </c>
      <c r="D273" s="234">
        <v>908.0</v>
      </c>
      <c r="E273" s="234">
        <v>3448.0</v>
      </c>
      <c r="F273" s="235" t="str">
        <f>IFERROR(__xludf.DUMMYFUNCTION("VLOOKUP(D273, IMPORTRANGE(""https://docs.google.com/spreadsheets/d/1-1sI1CgmkGLtYav5pFpc8zU1CMdiR2hGtZeWB7zWrbY/edit"", ""BD075!A1:AV2803""), 5, FALSE)"),"SOLAR FOTOVOLTAICO COLIMA 9,9 MW")</f>
        <v>SOLAR FOTOVOLTAICO COLIMA 9,9 MW</v>
      </c>
      <c r="G273" s="232" t="str">
        <f>IFERROR(__xludf.DUMMYFUNCTION("VLOOKUP(D273, IMPORTRANGE(""https://docs.google.com/spreadsheets/d/1-1sI1CgmkGLtYav5pFpc8zU1CMdiR2hGtZeWB7zWrbY/edit"", ""BD075!A1:AV2803""), 15, FALSE)"),"ABO WIND RENOVABLES PROYECTO VEINTIDOS S.A.S. ESP")</f>
        <v>ABO WIND RENOVABLES PROYECTO VEINTIDOS S.A.S. ESP</v>
      </c>
      <c r="H273" s="232" t="s">
        <v>295</v>
      </c>
      <c r="I273" s="234" t="s">
        <v>223</v>
      </c>
      <c r="J273" s="234" t="str">
        <f>IFERROR(__xludf.DUMMYFUNCTION("VLOOKUP(D273, IMPORTRANGE(""https://docs.google.com/spreadsheets/d/1-1sI1CgmkGLtYav5pFpc8zU1CMdiR2hGtZeWB7zWrbY/edit"", ""BD075!A1:AV2803""), 28, FALSE)"),"CUNDINAMARCA")</f>
        <v>CUNDINAMARCA</v>
      </c>
      <c r="K273" s="232" t="str">
        <f>IFERROR(__xludf.DUMMYFUNCTION("VLOOKUP(D273, IMPORTRANGE(""https://docs.google.com/spreadsheets/d/1-1sI1CgmkGLtYav5pFpc8zU1CMdiR2hGtZeWB7zWrbY/edit"", ""BD075!A1:AV2803""), 29, FALSE)"),"VILLA DE SAN DIEGO DE UBATÉ")</f>
        <v>VILLA DE SAN DIEGO DE UBATÉ</v>
      </c>
      <c r="L273" s="234" t="s">
        <v>224</v>
      </c>
      <c r="M273" s="234"/>
      <c r="N273" s="234">
        <f>IFERROR(__xludf.DUMMYFUNCTION("VLOOKUP(D273, IMPORTRANGE(""https://docs.google.com/spreadsheets/d/1-1sI1CgmkGLtYav5pFpc8zU1CMdiR2hGtZeWB7zWrbY/edit"", ""BD075!A1:AV2803""), 22, FALSE)"),9.9)</f>
        <v>9.9</v>
      </c>
      <c r="O273" s="232" t="str">
        <f>IFERROR(__xludf.DUMMYFUNCTION("VLOOKUP(D273, IMPORTRANGE(""https://docs.google.com/spreadsheets/d/1-1sI1CgmkGLtYav5pFpc8zU1CMdiR2hGtZeWB7zWrbY/edit"", ""BD075!A1:AV2803""), 32, FALSE)"),"CIRCUITO CAPELLANIA 34.5 KV")</f>
        <v>CIRCUITO CAPELLANIA 34.5 KV</v>
      </c>
      <c r="P273" s="232" t="str">
        <f>IFERROR(__xludf.DUMMYFUNCTION("VLOOKUP(D273, IMPORTRANGE(""https://docs.google.com/spreadsheets/d/1-1sI1CgmkGLtYav5pFpc8zU1CMdiR2hGtZeWB7zWrbY/edit"", ""BD075!A1:AV2803""), 33, FALSE)"),"ENEL COLOMBIA S.A E.S.P.")</f>
        <v>ENEL COLOMBIA S.A E.S.P.</v>
      </c>
      <c r="Q273" s="234" t="str">
        <f>IFERROR(__xludf.DUMMYFUNCTION("VLOOKUP(D273, IMPORTRANGE(""https://docs.google.com/spreadsheets/d/1-1sI1CgmkGLtYav5pFpc8zU1CMdiR2hGtZeWB7zWrbY/edit"", ""BD075!A1:AV2803""), 7, FALSE)"),"SOLAR FV")</f>
        <v>SOLAR FV</v>
      </c>
      <c r="R273" s="234">
        <f t="shared" si="1"/>
        <v>2026</v>
      </c>
      <c r="S273" s="253">
        <f>IFERROR(__xludf.DUMMYFUNCTION("VLOOKUP(D273, IMPORTRANGE(""https://docs.google.com/spreadsheets/d/1-1sI1CgmkGLtYav5pFpc8zU1CMdiR2hGtZeWB7zWrbY/edit"", ""BD075!A1:AV2803""), 26, FALSE)"),46387.0)</f>
        <v>46387</v>
      </c>
      <c r="T273" s="259"/>
      <c r="U273" s="234" t="str">
        <f>IFERROR(__xludf.DUMMYFUNCTION("VLOOKUP(D273, IMPORTRANGE(""https://docs.google.com/spreadsheets/d/1-1sI1CgmkGLtYav5pFpc8zU1CMdiR2hGtZeWB7zWrbY/edit"", ""BD075!A1:AV2803""),34, FALSE)"),"NO")</f>
        <v>NO</v>
      </c>
      <c r="V273" s="232" t="str">
        <f>IFERROR(__xludf.DUMMYFUNCTION("VLOOKUP(D273, IMPORTRANGE(""https://docs.google.com/spreadsheets/d/1-1sI1CgmkGLtYav5pFpc8zU1CMdiR2hGtZeWB7zWrbY/edit"", ""BD075!A1:AV2803""), 35, FALSE)"),"")</f>
        <v/>
      </c>
      <c r="W273" s="234" t="s">
        <v>28</v>
      </c>
      <c r="X273" s="237" t="s">
        <v>338</v>
      </c>
      <c r="Y273" s="298" t="s">
        <v>686</v>
      </c>
      <c r="Z273" s="395" t="s">
        <v>687</v>
      </c>
      <c r="AA273" s="361" t="s">
        <v>626</v>
      </c>
      <c r="AB273" s="260" t="s">
        <v>688</v>
      </c>
      <c r="AC273" s="234">
        <v>2.3</v>
      </c>
      <c r="AD273" s="292" t="s">
        <v>221</v>
      </c>
    </row>
    <row r="274" ht="22.5" hidden="1" customHeight="1">
      <c r="A274" s="1"/>
      <c r="B274" s="223" t="s">
        <v>27</v>
      </c>
      <c r="C274" s="37" t="s">
        <v>54</v>
      </c>
      <c r="D274" s="37">
        <v>185.0</v>
      </c>
      <c r="E274" s="37">
        <v>3237.0</v>
      </c>
      <c r="F274" s="37" t="str">
        <f>IFERROR(__xludf.DUMMYFUNCTION("VLOOKUP(D274, IMPORTRANGE(""https://docs.google.com/spreadsheets/d/1-1sI1CgmkGLtYav5pFpc8zU1CMdiR2hGtZeWB7zWrbY/edit"", ""BD075!A1:AV2803""), 5, FALSE)"),"PARQUE SOLAR FOTOVOLTAICO EL COPEY DE 200 MW")</f>
        <v>PARQUE SOLAR FOTOVOLTAICO EL COPEY DE 200 MW</v>
      </c>
      <c r="G274" s="37" t="str">
        <f>IFERROR(__xludf.DUMMYFUNCTION("VLOOKUP(D274, IMPORTRANGE(""https://docs.google.com/spreadsheets/d/1-1sI1CgmkGLtYav5pFpc8zU1CMdiR2hGtZeWB7zWrbY/edit"", ""BD075!A1:AV2803""), 15, FALSE)"),"PARQUE SOLAR FOTOVOLTAICO EL COPEY S.A.S")</f>
        <v>PARQUE SOLAR FOTOVOLTAICO EL COPEY S.A.S</v>
      </c>
      <c r="H274" s="37" t="s">
        <v>649</v>
      </c>
      <c r="I274" s="37" t="s">
        <v>37</v>
      </c>
      <c r="J274" s="37" t="str">
        <f>IFERROR(__xludf.DUMMYFUNCTION("VLOOKUP(D274, IMPORTRANGE(""https://docs.google.com/spreadsheets/d/1-1sI1CgmkGLtYav5pFpc8zU1CMdiR2hGtZeWB7zWrbY/edit"", ""BD075!A1:AV2803""), 28, FALSE)"),"CESAR")</f>
        <v>CESAR</v>
      </c>
      <c r="K274" s="37" t="str">
        <f>IFERROR(__xludf.DUMMYFUNCTION("VLOOKUP(D274, IMPORTRANGE(""https://docs.google.com/spreadsheets/d/1-1sI1CgmkGLtYav5pFpc8zU1CMdiR2hGtZeWB7zWrbY/edit"", ""BD075!A1:AV2803""), 29, FALSE)"),"EL COPEY")</f>
        <v>EL COPEY</v>
      </c>
      <c r="L274" s="37" t="s">
        <v>197</v>
      </c>
      <c r="M274" s="37"/>
      <c r="N274" s="37">
        <f>IFERROR(__xludf.DUMMYFUNCTION("VLOOKUP(D274, IMPORTRANGE(""https://docs.google.com/spreadsheets/d/1-1sI1CgmkGLtYav5pFpc8zU1CMdiR2hGtZeWB7zWrbY/edit"", ""BD075!A1:AV2803""), 22, FALSE)"),200.0)</f>
        <v>200</v>
      </c>
      <c r="O274" s="37" t="str">
        <f>IFERROR(__xludf.DUMMYFUNCTION("VLOOKUP(D274, IMPORTRANGE(""https://docs.google.com/spreadsheets/d/1-1sI1CgmkGLtYav5pFpc8zU1CMdiR2hGtZeWB7zWrbY/edit"", ""BD075!A1:AV2803""), 32, FALSE)"),"EL COPEY 220 KV")</f>
        <v>EL COPEY 220 KV</v>
      </c>
      <c r="P274" s="37" t="str">
        <f>IFERROR(__xludf.DUMMYFUNCTION("VLOOKUP(D274, IMPORTRANGE(""https://docs.google.com/spreadsheets/d/1-1sI1CgmkGLtYav5pFpc8zU1CMdiR2hGtZeWB7zWrbY/edit"", ""BD075!A1:AV2803""), 33, FALSE)"),"TRANSELCA S.A. E.S.P.")</f>
        <v>TRANSELCA S.A. E.S.P.</v>
      </c>
      <c r="Q274" s="37" t="str">
        <f>IFERROR(__xludf.DUMMYFUNCTION("VLOOKUP(D274, IMPORTRANGE(""https://docs.google.com/spreadsheets/d/1-1sI1CgmkGLtYav5pFpc8zU1CMdiR2hGtZeWB7zWrbY/edit"", ""BD075!A1:AV2803""), 7, FALSE)"),"SOLAR FV")</f>
        <v>SOLAR FV</v>
      </c>
      <c r="R274" s="37">
        <f t="shared" si="1"/>
        <v>2027</v>
      </c>
      <c r="S274" s="257">
        <f>IFERROR(__xludf.DUMMYFUNCTION("VLOOKUP(D274, IMPORTRANGE(""https://docs.google.com/spreadsheets/d/1-1sI1CgmkGLtYav5pFpc8zU1CMdiR2hGtZeWB7zWrbY/edit"", ""BD075!A1:AV2803""), 26, FALSE)"),46418.0)</f>
        <v>46418</v>
      </c>
      <c r="T274" s="226"/>
      <c r="U274" s="37" t="str">
        <f>IFERROR(__xludf.DUMMYFUNCTION("VLOOKUP(D274, IMPORTRANGE(""https://docs.google.com/spreadsheets/d/1-1sI1CgmkGLtYav5pFpc8zU1CMdiR2hGtZeWB7zWrbY/edit"", ""BD075!A1:AV2803""),34, FALSE)"),"SI")</f>
        <v>SI</v>
      </c>
      <c r="V274" s="37" t="str">
        <f>IFERROR(__xludf.DUMMYFUNCTION("VLOOKUP(D274, IMPORTRANGE(""https://docs.google.com/spreadsheets/d/1-1sI1CgmkGLtYav5pFpc8zU1CMdiR2hGtZeWB7zWrbY/edit"", ""BD075!A1:AV2803""), 35, FALSE)"),"LA CONEXIÓN DEL PROYECTO DE GENERACIÓN QUEDA CONDICIONADA A LA ENTRADA EN OPERACIÓN DE: - LÍNEAS DE TRANSMISIÓN COPEY ± CUESTECITAS 500 KV, COPEY ± FUNDACIÓN 220 KV Y OBRAS ASOCIADAS EN LA SUBESTACIÓN CUESTECITAS. - SUBESTACIÓN COLECTORA 500 KV, DOS LÍNEA"&amp;"S DE TRANSMISIÓN COLECTORA ± CUESTECITAS 500 KV Y UNA LÍNEA CUESTECITAS ± LA LOMA 500 KV. - SEGUNDO CIRCUITO COPEY ± CUESTECITAS 500 KV. - SEGUNDO CIRCUITO CUESTECITAS ± LA LOMA 500 KV. - LÍNEA DE TRANSMISIÓN LA LOMA ± SOGAMOSO 500 KV. - LÍNEA DE TRANSMIS"&amp;"IÓN BONDA ± RÍO CÓRDOBA 220 KV. - INSTALACIÓN DE DISPOSITIVOS D-FACTS EN LOS CIRCUITOS SANTA MARTA ± BONDA 220 KV Y SANTA MARTA TERMOGUAJIRA 220 KV. - REPOTENCIACIÓN DE LOS ENLACES GUATAPURÍ ± SAN JUAN 110 KV Y SAN JUAN ± VALLEDUPAR 110 KV A 691 A.")</f>
        <v>LA CONEXIÓN DEL PROYECTO DE GENERACIÓN QUEDA CONDICIONADA A LA ENTRADA EN OPERACIÓN DE: -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274" s="37" t="s">
        <v>28</v>
      </c>
      <c r="X274" s="227" t="s">
        <v>689</v>
      </c>
      <c r="Y274" s="396"/>
      <c r="Z274" s="36"/>
      <c r="AA274" s="36"/>
      <c r="AB274" s="37"/>
      <c r="AC274" s="37">
        <v>2.2</v>
      </c>
      <c r="AD274" s="37" t="s">
        <v>33</v>
      </c>
    </row>
    <row r="275" ht="22.5" hidden="1" customHeight="1">
      <c r="A275" s="213"/>
      <c r="B275" s="255"/>
      <c r="C275" s="37" t="s">
        <v>54</v>
      </c>
      <c r="D275" s="37" t="s">
        <v>690</v>
      </c>
      <c r="E275" s="37">
        <v>3326.0</v>
      </c>
      <c r="F275" s="37" t="str">
        <f>IFERROR(__xludf.DUMMYFUNCTION("VLOOKUP(D275, IMPORTRANGE(""https://docs.google.com/spreadsheets/d/1-1sI1CgmkGLtYav5pFpc8zU1CMdiR2hGtZeWB7zWrbY/edit"", ""BD075!A1:AV2803""), 5, FALSE)"),"PÉTALO DEL CESAR IV LA LOMA")</f>
        <v>PÉTALO DEL CESAR IV LA LOMA</v>
      </c>
      <c r="G275" s="37" t="str">
        <f>IFERROR(__xludf.DUMMYFUNCTION("VLOOKUP(D275, IMPORTRANGE(""https://docs.google.com/spreadsheets/d/1-1sI1CgmkGLtYav5pFpc8zU1CMdiR2hGtZeWB7zWrbY/edit"", ""BD075!A1:AV2803""), 15, FALSE)"),"BLACK ORCHID SOLAR MANAGEMENT SAS")</f>
        <v>BLACK ORCHID SOLAR MANAGEMENT SAS</v>
      </c>
      <c r="H275" s="256"/>
      <c r="I275" s="37" t="s">
        <v>37</v>
      </c>
      <c r="J275" s="37" t="str">
        <f>IFERROR(__xludf.DUMMYFUNCTION("VLOOKUP(D275, IMPORTRANGE(""https://docs.google.com/spreadsheets/d/1-1sI1CgmkGLtYav5pFpc8zU1CMdiR2hGtZeWB7zWrbY/edit"", ""BD075!A1:AV2803""), 28, FALSE)"),"CESAR")</f>
        <v>CESAR</v>
      </c>
      <c r="K275" s="37" t="str">
        <f>IFERROR(__xludf.DUMMYFUNCTION("VLOOKUP(D275, IMPORTRANGE(""https://docs.google.com/spreadsheets/d/1-1sI1CgmkGLtYav5pFpc8zU1CMdiR2hGtZeWB7zWrbY/edit"", ""BD075!A1:AV2803""), 29, FALSE)"),"EL PASO")</f>
        <v>EL PASO</v>
      </c>
      <c r="L275" s="37" t="s">
        <v>83</v>
      </c>
      <c r="M275" s="37"/>
      <c r="N275" s="37">
        <f>IFERROR(__xludf.DUMMYFUNCTION("VLOOKUP(D275, IMPORTRANGE(""https://docs.google.com/spreadsheets/d/1-1sI1CgmkGLtYav5pFpc8zU1CMdiR2hGtZeWB7zWrbY/edit"", ""BD075!A1:AV2803""), 22, FALSE)"),9.9)</f>
        <v>9.9</v>
      </c>
      <c r="O275" s="37" t="str">
        <f>IFERROR(__xludf.DUMMYFUNCTION("VLOOKUP(D275, IMPORTRANGE(""https://docs.google.com/spreadsheets/d/1-1sI1CgmkGLtYav5pFpc8zU1CMdiR2hGtZeWB7zWrbY/edit"", ""BD075!A1:AV2803""), 32, FALSE)"),"LA LOMA 13.8 KV")</f>
        <v>LA LOMA 13.8 KV</v>
      </c>
      <c r="P275" s="37" t="str">
        <f>IFERROR(__xludf.DUMMYFUNCTION("VLOOKUP(D275, IMPORTRANGE(""https://docs.google.com/spreadsheets/d/1-1sI1CgmkGLtYav5pFpc8zU1CMdiR2hGtZeWB7zWrbY/edit"", ""BD075!A1:AV2803""), 33, FALSE)"),"INFORMACION NO DISPONIBLE")</f>
        <v>INFORMACION NO DISPONIBLE</v>
      </c>
      <c r="Q275" s="37" t="str">
        <f>IFERROR(__xludf.DUMMYFUNCTION("VLOOKUP(D275, IMPORTRANGE(""https://docs.google.com/spreadsheets/d/1-1sI1CgmkGLtYav5pFpc8zU1CMdiR2hGtZeWB7zWrbY/edit"", ""BD075!A1:AV2803""), 7, FALSE)"),"SOLAR FV")</f>
        <v>SOLAR FV</v>
      </c>
      <c r="R275" s="37">
        <f t="shared" si="1"/>
        <v>2027</v>
      </c>
      <c r="S275" s="257">
        <f>IFERROR(__xludf.DUMMYFUNCTION("VLOOKUP(D275, IMPORTRANGE(""https://docs.google.com/spreadsheets/d/1-1sI1CgmkGLtYav5pFpc8zU1CMdiR2hGtZeWB7zWrbY/edit"", ""BD075!A1:AV2803""), 26, FALSE)"),46418.0)</f>
        <v>46418</v>
      </c>
      <c r="T275" s="226"/>
      <c r="U275" s="37" t="str">
        <f>IFERROR(__xludf.DUMMYFUNCTION("VLOOKUP(D275, IMPORTRANGE(""https://docs.google.com/spreadsheets/d/1-1sI1CgmkGLtYav5pFpc8zU1CMdiR2hGtZeWB7zWrbY/edit"", ""BD075!A1:AV2803""),34, FALSE)"),"SI")</f>
        <v>SI</v>
      </c>
      <c r="V275" s="37" t="str">
        <f>IFERROR(__xludf.DUMMYFUNCTION("VLOOKUP(D275, IMPORTRANGE(""https://docs.google.com/spreadsheets/d/1-1sI1CgmkGLtYav5pFpc8zU1CMdiR2hGtZeWB7zWrbY/edit"", ""BD075!A1:AV2803""), 35, FALSE)"),"SUBESTACIÓN LA LOMA 110 KV Y SU CONEXIÓN AL STN A TRAVÉS DE DOS NUEVOS TRANSFORMADORES 500/110 KV DE 150 MVA")</f>
        <v>SUBESTACIÓN LA LOMA 110 KV Y SU CONEXIÓN AL STN A TRAVÉS DE DOS NUEVOS TRANSFORMADORES 500/110 KV DE 150 MVA</v>
      </c>
      <c r="W275" s="37" t="s">
        <v>28</v>
      </c>
      <c r="X275" s="227" t="s">
        <v>691</v>
      </c>
      <c r="Y275" s="396"/>
      <c r="Z275" s="36"/>
      <c r="AA275" s="36"/>
      <c r="AB275" s="37"/>
      <c r="AC275" s="37">
        <v>3.1</v>
      </c>
      <c r="AD275" s="37" t="s">
        <v>692</v>
      </c>
    </row>
    <row r="276" ht="22.5" hidden="1" customHeight="1">
      <c r="A276" s="1"/>
      <c r="B276" s="319"/>
      <c r="C276" s="45" t="s">
        <v>28</v>
      </c>
      <c r="D276" s="45">
        <v>1007.0</v>
      </c>
      <c r="E276" s="45">
        <v>3279.0</v>
      </c>
      <c r="F276" s="45" t="str">
        <f>IFERROR(__xludf.DUMMYFUNCTION("VLOOKUP(D276, IMPORTRANGE(""https://docs.google.com/spreadsheets/d/1-1sI1CgmkGLtYav5pFpc8zU1CMdiR2hGtZeWB7zWrbY/edit"", ""BD075!A1:AV2803""), 5, FALSE)"),"PARQUE DE GENERACIÓN SOLAR EL BONGO DE 2.5 MW")</f>
        <v>PARQUE DE GENERACIÓN SOLAR EL BONGO DE 2.5 MW</v>
      </c>
      <c r="G276" s="45" t="str">
        <f>IFERROR(__xludf.DUMMYFUNCTION("VLOOKUP(D276, IMPORTRANGE(""https://docs.google.com/spreadsheets/d/1-1sI1CgmkGLtYav5pFpc8zU1CMdiR2hGtZeWB7zWrbY/edit"", ""BD075!A1:AV2803""), 15, FALSE)"),"COLGEOLICA S.A.S")</f>
        <v>COLGEOLICA S.A.S</v>
      </c>
      <c r="H276" s="45" t="s">
        <v>48</v>
      </c>
      <c r="I276" s="45" t="s">
        <v>42</v>
      </c>
      <c r="J276" s="45" t="str">
        <f>IFERROR(__xludf.DUMMYFUNCTION("VLOOKUP(D276, IMPORTRANGE(""https://docs.google.com/spreadsheets/d/1-1sI1CgmkGLtYav5pFpc8zU1CMdiR2hGtZeWB7zWrbY/edit"", ""BD075!A1:AV2803""), 28, FALSE)"),"CORDOBA")</f>
        <v>CORDOBA</v>
      </c>
      <c r="K276" s="45" t="str">
        <f>IFERROR(__xludf.DUMMYFUNCTION("VLOOKUP(D276, IMPORTRANGE(""https://docs.google.com/spreadsheets/d/1-1sI1CgmkGLtYav5pFpc8zU1CMdiR2hGtZeWB7zWrbY/edit"", ""BD075!A1:AV2803""), 29, FALSE)"),"COTORRA")</f>
        <v>COTORRA</v>
      </c>
      <c r="L276" s="45" t="s">
        <v>43</v>
      </c>
      <c r="M276" s="45"/>
      <c r="N276" s="45">
        <f>IFERROR(__xludf.DUMMYFUNCTION("VLOOKUP(D276, IMPORTRANGE(""https://docs.google.com/spreadsheets/d/1-1sI1CgmkGLtYav5pFpc8zU1CMdiR2hGtZeWB7zWrbY/edit"", ""BD075!A1:AV2803""), 22, FALSE)"),2.5)</f>
        <v>2.5</v>
      </c>
      <c r="O276" s="45" t="str">
        <f>IFERROR(__xludf.DUMMYFUNCTION("VLOOKUP(D276, IMPORTRANGE(""https://docs.google.com/spreadsheets/d/1-1sI1CgmkGLtYav5pFpc8zU1CMdiR2hGtZeWB7zWrbY/edit"", ""BD075!A1:AV2803""), 32, FALSE)"),"COTORRA 34.5 KV")</f>
        <v>COTORRA 34.5 KV</v>
      </c>
      <c r="P276" s="45" t="str">
        <f>IFERROR(__xludf.DUMMYFUNCTION("VLOOKUP(D276, IMPORTRANGE(""https://docs.google.com/spreadsheets/d/1-1sI1CgmkGLtYav5pFpc8zU1CMdiR2hGtZeWB7zWrbY/edit"", ""BD075!A1:AV2803""), 33, FALSE)"),"CARIBE MAR DE LA COSTA S.A. E.S.P. - AFINIA")</f>
        <v>CARIBE MAR DE LA COSTA S.A. E.S.P. - AFINIA</v>
      </c>
      <c r="Q276" s="45" t="str">
        <f>IFERROR(__xludf.DUMMYFUNCTION("VLOOKUP(D276, IMPORTRANGE(""https://docs.google.com/spreadsheets/d/1-1sI1CgmkGLtYav5pFpc8zU1CMdiR2hGtZeWB7zWrbY/edit"", ""BD075!A1:AV2803""), 7, FALSE)"),"SOLAR FV")</f>
        <v>SOLAR FV</v>
      </c>
      <c r="R276" s="45">
        <f t="shared" si="1"/>
        <v>2027</v>
      </c>
      <c r="S276" s="308">
        <f>IFERROR(__xludf.DUMMYFUNCTION("VLOOKUP(D276, IMPORTRANGE(""https://docs.google.com/spreadsheets/d/1-1sI1CgmkGLtYav5pFpc8zU1CMdiR2hGtZeWB7zWrbY/edit"", ""BD075!A1:AV2803""), 26, FALSE)"),46418.0)</f>
        <v>46418</v>
      </c>
      <c r="T276" s="246"/>
      <c r="U276" s="45" t="str">
        <f>IFERROR(__xludf.DUMMYFUNCTION("VLOOKUP(D276, IMPORTRANGE(""https://docs.google.com/spreadsheets/d/1-1sI1CgmkGLtYav5pFpc8zU1CMdiR2hGtZeWB7zWrbY/edit"", ""BD075!A1:AV2803""),34, FALSE)"),"NO")</f>
        <v>NO</v>
      </c>
      <c r="V276" s="45" t="str">
        <f>IFERROR(__xludf.DUMMYFUNCTION("VLOOKUP(D276, IMPORTRANGE(""https://docs.google.com/spreadsheets/d/1-1sI1CgmkGLtYav5pFpc8zU1CMdiR2hGtZeWB7zWrbY/edit"", ""BD075!A1:AV2803""), 35, FALSE)"),"")</f>
        <v/>
      </c>
      <c r="W276" s="45" t="s">
        <v>28</v>
      </c>
      <c r="X276" s="247" t="s">
        <v>693</v>
      </c>
      <c r="Y276" s="397"/>
      <c r="Z276" s="47"/>
      <c r="AA276" s="47"/>
      <c r="AB276" s="45"/>
      <c r="AC276" s="45">
        <v>3.3</v>
      </c>
      <c r="AD276" s="45" t="s">
        <v>89</v>
      </c>
    </row>
    <row r="277" ht="22.5" hidden="1" customHeight="1">
      <c r="A277" s="1"/>
      <c r="B277" s="242" t="s">
        <v>27</v>
      </c>
      <c r="C277" s="45" t="s">
        <v>54</v>
      </c>
      <c r="D277" s="45">
        <v>517.0</v>
      </c>
      <c r="E277" s="45">
        <v>3243.0</v>
      </c>
      <c r="F277" s="45" t="str">
        <f>IFERROR(__xludf.DUMMYFUNCTION("VLOOKUP(D277, IMPORTRANGE(""https://docs.google.com/spreadsheets/d/1-1sI1CgmkGLtYav5pFpc8zU1CMdiR2hGtZeWB7zWrbY/edit"", ""BD075!A1:AV2803""), 5, FALSE)"),"PLANTA DE GENERACIÓN FOTOVOLTAICA TOLIMA NORTE 50 MW")</f>
        <v>PLANTA DE GENERACIÓN FOTOVOLTAICA TOLIMA NORTE 50 MW</v>
      </c>
      <c r="G277" s="45" t="str">
        <f>IFERROR(__xludf.DUMMYFUNCTION("VLOOKUP(D277, IMPORTRANGE(""https://docs.google.com/spreadsheets/d/1-1sI1CgmkGLtYav5pFpc8zU1CMdiR2hGtZeWB7zWrbY/edit"", ""BD075!A1:AV2803""), 15, FALSE)"),"TW SOLAR")</f>
        <v>TW SOLAR</v>
      </c>
      <c r="H277" s="45" t="s">
        <v>272</v>
      </c>
      <c r="I277" s="45" t="s">
        <v>223</v>
      </c>
      <c r="J277" s="45" t="str">
        <f>IFERROR(__xludf.DUMMYFUNCTION("VLOOKUP(D277, IMPORTRANGE(""https://docs.google.com/spreadsheets/d/1-1sI1CgmkGLtYav5pFpc8zU1CMdiR2hGtZeWB7zWrbY/edit"", ""BD075!A1:AV2803""), 28, FALSE)"),"TOLIMA")</f>
        <v>TOLIMA</v>
      </c>
      <c r="K277" s="45" t="str">
        <f>IFERROR(__xludf.DUMMYFUNCTION("VLOOKUP(D277, IMPORTRANGE(""https://docs.google.com/spreadsheets/d/1-1sI1CgmkGLtYav5pFpc8zU1CMdiR2hGtZeWB7zWrbY/edit"", ""BD075!A1:AV2803""), 29, FALSE)"),"ARMERO")</f>
        <v>ARMERO</v>
      </c>
      <c r="L277" s="45" t="s">
        <v>99</v>
      </c>
      <c r="M277" s="45"/>
      <c r="N277" s="45">
        <f>IFERROR(__xludf.DUMMYFUNCTION("VLOOKUP(D277, IMPORTRANGE(""https://docs.google.com/spreadsheets/d/1-1sI1CgmkGLtYav5pFpc8zU1CMdiR2hGtZeWB7zWrbY/edit"", ""BD075!A1:AV2803""), 22, FALSE)"),50.0)</f>
        <v>50</v>
      </c>
      <c r="O277" s="45" t="str">
        <f>IFERROR(__xludf.DUMMYFUNCTION("VLOOKUP(D277, IMPORTRANGE(""https://docs.google.com/spreadsheets/d/1-1sI1CgmkGLtYav5pFpc8zU1CMdiR2hGtZeWB7zWrbY/edit"", ""BD075!A1:AV2803""), 32, FALSE)"),"SAN FELIPE 115 KV")</f>
        <v>SAN FELIPE 115 KV</v>
      </c>
      <c r="P277" s="45" t="str">
        <f>IFERROR(__xludf.DUMMYFUNCTION("VLOOKUP(D277, IMPORTRANGE(""https://docs.google.com/spreadsheets/d/1-1sI1CgmkGLtYav5pFpc8zU1CMdiR2hGtZeWB7zWrbY/edit"", ""BD075!A1:AV2803""), 33, FALSE)"),"CELSIA COLOMBIA S.A. E.S.P.")</f>
        <v>CELSIA COLOMBIA S.A. E.S.P.</v>
      </c>
      <c r="Q277" s="45" t="str">
        <f>IFERROR(__xludf.DUMMYFUNCTION("VLOOKUP(D277, IMPORTRANGE(""https://docs.google.com/spreadsheets/d/1-1sI1CgmkGLtYav5pFpc8zU1CMdiR2hGtZeWB7zWrbY/edit"", ""BD075!A1:AV2803""), 7, FALSE)"),"SOLAR FV")</f>
        <v>SOLAR FV</v>
      </c>
      <c r="R277" s="45">
        <f t="shared" si="1"/>
        <v>2027</v>
      </c>
      <c r="S277" s="308">
        <f>IFERROR(__xludf.DUMMYFUNCTION("VLOOKUP(D277, IMPORTRANGE(""https://docs.google.com/spreadsheets/d/1-1sI1CgmkGLtYav5pFpc8zU1CMdiR2hGtZeWB7zWrbY/edit"", ""BD075!A1:AV2803""), 26, FALSE)"),46477.0)</f>
        <v>46477</v>
      </c>
      <c r="T277" s="246"/>
      <c r="U277" s="45" t="str">
        <f>IFERROR(__xludf.DUMMYFUNCTION("VLOOKUP(D277, IMPORTRANGE(""https://docs.google.com/spreadsheets/d/1-1sI1CgmkGLtYav5pFpc8zU1CMdiR2hGtZeWB7zWrbY/edit"", ""BD075!A1:AV2803""),34, FALSE)"),"SI")</f>
        <v>SI</v>
      </c>
      <c r="V277" s="45" t="str">
        <f>IFERROR(__xludf.DUMMYFUNCTION("VLOOKUP(D277, IMPORTRANGE(""https://docs.google.com/spreadsheets/d/1-1sI1CgmkGLtYav5pFpc8zU1CMdiR2hGtZeWB7zWrbY/edit"", ""BD075!A1:AV2803""), 35, FALSE)"),"CONDICIONADO AL AUMENTO DE CAPACIDAD DERIVADO DE DEL CAMBIO DE TRANSFORMADORES DE CORRIENTE EN LOS CIRCUITOS MANZANARES ± VICTORIA 115 KV A 530 AMPERIOS, Y MANZANARES ± PERALONSO 115 KV A 500 AMPERIOS POR PARTE DEL OR CHEC")</f>
        <v>CONDICIONADO AL AUMENTO DE CAPACIDAD DERIVADO DE DEL CAMBIO DE TRANSFORMADORES DE CORRIENTE EN LOS CIRCUITOS MANZANARES ± VICTORIA 115 KV A 530 AMPERIOS, Y MANZANARES ± PERALONSO 115 KV A 500 AMPERIOS POR PARTE DEL OR CHEC</v>
      </c>
      <c r="W277" s="45" t="s">
        <v>66</v>
      </c>
      <c r="X277" s="247" t="s">
        <v>694</v>
      </c>
      <c r="Y277" s="397"/>
      <c r="Z277" s="47"/>
      <c r="AA277" s="47"/>
      <c r="AB277" s="45"/>
      <c r="AC277" s="45">
        <v>3.1</v>
      </c>
      <c r="AD277" s="45" t="s">
        <v>525</v>
      </c>
    </row>
    <row r="278" ht="22.5" hidden="1" customHeight="1">
      <c r="A278" s="213"/>
      <c r="B278" s="255"/>
      <c r="C278" s="37" t="s">
        <v>28</v>
      </c>
      <c r="D278" s="107" t="s">
        <v>695</v>
      </c>
      <c r="E278" s="37">
        <v>3334.0</v>
      </c>
      <c r="F278" s="37" t="str">
        <f>IFERROR(__xludf.DUMMYFUNCTION("VLOOKUP(D278, IMPORTRANGE(""https://docs.google.com/spreadsheets/d/1-1sI1CgmkGLtYav5pFpc8zU1CMdiR2hGtZeWB7zWrbY/edit"", ""BD075!A1:AV2803""), 5, FALSE)"),"DSE NEIVA")</f>
        <v>DSE NEIVA</v>
      </c>
      <c r="G278" s="37" t="str">
        <f>IFERROR(__xludf.DUMMYFUNCTION("VLOOKUP(D278, IMPORTRANGE(""https://docs.google.com/spreadsheets/d/1-1sI1CgmkGLtYav5pFpc8zU1CMdiR2hGtZeWB7zWrbY/edit"", ""BD075!A1:AV2803""), 15, FALSE)"),"DSE NEIVA S.AS")</f>
        <v>DSE NEIVA S.AS</v>
      </c>
      <c r="H278" s="256"/>
      <c r="I278" s="37" t="s">
        <v>37</v>
      </c>
      <c r="J278" s="37" t="str">
        <f>IFERROR(__xludf.DUMMYFUNCTION("VLOOKUP(D278, IMPORTRANGE(""https://docs.google.com/spreadsheets/d/1-1sI1CgmkGLtYav5pFpc8zU1CMdiR2hGtZeWB7zWrbY/edit"", ""BD075!A1:AV2803""), 28, FALSE)"),"HUILA")</f>
        <v>HUILA</v>
      </c>
      <c r="K278" s="37" t="str">
        <f>IFERROR(__xludf.DUMMYFUNCTION("VLOOKUP(D278, IMPORTRANGE(""https://docs.google.com/spreadsheets/d/1-1sI1CgmkGLtYav5pFpc8zU1CMdiR2hGtZeWB7zWrbY/edit"", ""BD075!A1:AV2803""), 29, FALSE)"),"NEIVA")</f>
        <v>NEIVA</v>
      </c>
      <c r="L278" s="37" t="s">
        <v>194</v>
      </c>
      <c r="M278" s="37"/>
      <c r="N278" s="37">
        <f>IFERROR(__xludf.DUMMYFUNCTION("VLOOKUP(D278, IMPORTRANGE(""https://docs.google.com/spreadsheets/d/1-1sI1CgmkGLtYav5pFpc8zU1CMdiR2hGtZeWB7zWrbY/edit"", ""BD075!A1:AV2803""), 22, FALSE)"),19.9)</f>
        <v>19.9</v>
      </c>
      <c r="O278" s="37" t="str">
        <f>IFERROR(__xludf.DUMMYFUNCTION("VLOOKUP(D278, IMPORTRANGE(""https://docs.google.com/spreadsheets/d/1-1sI1CgmkGLtYav5pFpc8zU1CMdiR2hGtZeWB7zWrbY/edit"", ""BD075!A1:AV2803""), 32, FALSE)"),"SUR 34.5 KV")</f>
        <v>SUR 34.5 KV</v>
      </c>
      <c r="P278" s="37" t="str">
        <f>IFERROR(__xludf.DUMMYFUNCTION("VLOOKUP(D278, IMPORTRANGE(""https://docs.google.com/spreadsheets/d/1-1sI1CgmkGLtYav5pFpc8zU1CMdiR2hGtZeWB7zWrbY/edit"", ""BD075!A1:AV2803""), 33, FALSE)"),"ELECTRIFICADORA DEL HUILA S.A. E.S.P")</f>
        <v>ELECTRIFICADORA DEL HUILA S.A. E.S.P</v>
      </c>
      <c r="Q278" s="37" t="str">
        <f>IFERROR(__xludf.DUMMYFUNCTION("VLOOKUP(D278, IMPORTRANGE(""https://docs.google.com/spreadsheets/d/1-1sI1CgmkGLtYav5pFpc8zU1CMdiR2hGtZeWB7zWrbY/edit"", ""BD075!A1:AV2803""), 7, FALSE)"),"SOLAR FV")</f>
        <v>SOLAR FV</v>
      </c>
      <c r="R278" s="37">
        <f t="shared" si="1"/>
        <v>2027</v>
      </c>
      <c r="S278" s="257">
        <f>IFERROR(__xludf.DUMMYFUNCTION("VLOOKUP(D278, IMPORTRANGE(""https://docs.google.com/spreadsheets/d/1-1sI1CgmkGLtYav5pFpc8zU1CMdiR2hGtZeWB7zWrbY/edit"", ""BD075!A1:AV2803""), 26, FALSE)"),46477.0)</f>
        <v>46477</v>
      </c>
      <c r="T278" s="398">
        <v>46477.0</v>
      </c>
      <c r="U278" s="37" t="str">
        <f>IFERROR(__xludf.DUMMYFUNCTION("VLOOKUP(D278, IMPORTRANGE(""https://docs.google.com/spreadsheets/d/1-1sI1CgmkGLtYav5pFpc8zU1CMdiR2hGtZeWB7zWrbY/edit"", ""BD075!A1:AV2803""),34, FALSE)"),"SI")</f>
        <v>SI</v>
      </c>
      <c r="V278" s="37" t="str">
        <f>IFERROR(__xludf.DUMMYFUNCTION("VLOOKUP(D278, IMPORTRANGE(""https://docs.google.com/spreadsheets/d/1-1sI1CgmkGLtYav5pFpc8zU1CMdiR2hGtZeWB7zWrbY/edit"", ""BD075!A1:AV2803""), 35, FALSE)"),"CAMBIO DE CTS EN CIRCUITOS BOTE - TENAY 115 KV, BETANIA - EL BOTE 115 KV, BETANIA - SEBORUCO115 KV, EL BOTE - SEBORUCO 115 KV.")</f>
        <v>CAMBIO DE CTS EN CIRCUITOS BOTE - TENAY 115 KV, BETANIA - EL BOTE 115 KV, BETANIA - SEBORUCO115 KV, EL BOTE - SEBORUCO 115 KV.</v>
      </c>
      <c r="W278" s="37" t="s">
        <v>28</v>
      </c>
      <c r="X278" s="227" t="s">
        <v>696</v>
      </c>
      <c r="Y278" s="396"/>
      <c r="Z278" s="36"/>
      <c r="AA278" s="36"/>
      <c r="AB278" s="37"/>
      <c r="AC278" s="37">
        <v>6.1</v>
      </c>
      <c r="AD278" s="37" t="s">
        <v>33</v>
      </c>
    </row>
    <row r="279" ht="22.5" hidden="1" customHeight="1">
      <c r="A279" s="213"/>
      <c r="B279" s="307" t="s">
        <v>133</v>
      </c>
      <c r="C279" s="37" t="s">
        <v>54</v>
      </c>
      <c r="D279" s="37" t="s">
        <v>697</v>
      </c>
      <c r="E279" s="37">
        <v>3299.0</v>
      </c>
      <c r="F279" s="37" t="str">
        <f>IFERROR(__xludf.DUMMYFUNCTION("VLOOKUP(D279, IMPORTRANGE(""https://docs.google.com/spreadsheets/d/1-1sI1CgmkGLtYav5pFpc8zU1CMdiR2hGtZeWB7zWrbY/edit"", ""BD075!A1:AV2803""), 5, FALSE)"),"PCH QUINCHIA")</f>
        <v>PCH QUINCHIA</v>
      </c>
      <c r="G279" s="37" t="str">
        <f>IFERROR(__xludf.DUMMYFUNCTION("VLOOKUP(D279, IMPORTRANGE(""https://docs.google.com/spreadsheets/d/1-1sI1CgmkGLtYav5pFpc8zU1CMdiR2hGtZeWB7zWrbY/edit"", ""BD075!A1:AV2803""), 15, FALSE)"),"ENERQSAS")</f>
        <v>ENERQSAS</v>
      </c>
      <c r="H279" s="256"/>
      <c r="I279" s="37" t="s">
        <v>37</v>
      </c>
      <c r="J279" s="37" t="str">
        <f>IFERROR(__xludf.DUMMYFUNCTION("VLOOKUP(D279, IMPORTRANGE(""https://docs.google.com/spreadsheets/d/1-1sI1CgmkGLtYav5pFpc8zU1CMdiR2hGtZeWB7zWrbY/edit"", ""BD075!A1:AV2803""), 28, FALSE)"),"RISARALDA")</f>
        <v>RISARALDA</v>
      </c>
      <c r="K279" s="37" t="str">
        <f>IFERROR(__xludf.DUMMYFUNCTION("VLOOKUP(D279, IMPORTRANGE(""https://docs.google.com/spreadsheets/d/1-1sI1CgmkGLtYav5pFpc8zU1CMdiR2hGtZeWB7zWrbY/edit"", ""BD075!A1:AV2803""), 29, FALSE)"),"QUINCHÍA")</f>
        <v>QUINCHÍA</v>
      </c>
      <c r="L279" s="37" t="s">
        <v>62</v>
      </c>
      <c r="M279" s="37"/>
      <c r="N279" s="37">
        <f>IFERROR(__xludf.DUMMYFUNCTION("VLOOKUP(D279, IMPORTRANGE(""https://docs.google.com/spreadsheets/d/1-1sI1CgmkGLtYav5pFpc8zU1CMdiR2hGtZeWB7zWrbY/edit"", ""BD075!A1:AV2803""), 22, FALSE)"),2.4)</f>
        <v>2.4</v>
      </c>
      <c r="O279" s="37" t="str">
        <f>IFERROR(__xludf.DUMMYFUNCTION("VLOOKUP(D279, IMPORTRANGE(""https://docs.google.com/spreadsheets/d/1-1sI1CgmkGLtYav5pFpc8zU1CMdiR2hGtZeWB7zWrbY/edit"", ""BD075!A1:AV2803""), 32, FALSE)"),"QUINCHIA 33")</f>
        <v>QUINCHIA 33</v>
      </c>
      <c r="P279" s="37" t="str">
        <f>IFERROR(__xludf.DUMMYFUNCTION("VLOOKUP(D279, IMPORTRANGE(""https://docs.google.com/spreadsheets/d/1-1sI1CgmkGLtYav5pFpc8zU1CMdiR2hGtZeWB7zWrbY/edit"", ""BD075!A1:AV2803""), 33, FALSE)"),"CENTRAL HIDROELÉCTRICA DE CALDAS S.A. E.S.P. - CHEC")</f>
        <v>CENTRAL HIDROELÉCTRICA DE CALDAS S.A. E.S.P. - CHEC</v>
      </c>
      <c r="Q279" s="37" t="str">
        <f>IFERROR(__xludf.DUMMYFUNCTION("VLOOKUP(D279, IMPORTRANGE(""https://docs.google.com/spreadsheets/d/1-1sI1CgmkGLtYav5pFpc8zU1CMdiR2hGtZeWB7zWrbY/edit"", ""BD075!A1:AV2803""), 7, FALSE)"),"PCH")</f>
        <v>PCH</v>
      </c>
      <c r="R279" s="37">
        <f t="shared" si="1"/>
        <v>2027</v>
      </c>
      <c r="S279" s="257">
        <f>IFERROR(__xludf.DUMMYFUNCTION("VLOOKUP(D279, IMPORTRANGE(""https://docs.google.com/spreadsheets/d/1-1sI1CgmkGLtYav5pFpc8zU1CMdiR2hGtZeWB7zWrbY/edit"", ""BD075!A1:AV2803""), 26, FALSE)"),46478.0)</f>
        <v>46478</v>
      </c>
      <c r="T279" s="398">
        <v>46478.0</v>
      </c>
      <c r="U279" s="37" t="str">
        <f>IFERROR(__xludf.DUMMYFUNCTION("VLOOKUP(D279, IMPORTRANGE(""https://docs.google.com/spreadsheets/d/1-1sI1CgmkGLtYav5pFpc8zU1CMdiR2hGtZeWB7zWrbY/edit"", ""BD075!A1:AV2803""),34, FALSE)"),"NO")</f>
        <v>NO</v>
      </c>
      <c r="V279" s="37" t="str">
        <f>IFERROR(__xludf.DUMMYFUNCTION("VLOOKUP(D279, IMPORTRANGE(""https://docs.google.com/spreadsheets/d/1-1sI1CgmkGLtYav5pFpc8zU1CMdiR2hGtZeWB7zWrbY/edit"", ""BD075!A1:AV2803""), 35, FALSE)"),"")</f>
        <v/>
      </c>
      <c r="W279" s="37" t="s">
        <v>28</v>
      </c>
      <c r="X279" s="227" t="s">
        <v>698</v>
      </c>
      <c r="Y279" s="396"/>
      <c r="Z279" s="36"/>
      <c r="AA279" s="36"/>
      <c r="AB279" s="37"/>
      <c r="AC279" s="37">
        <v>2.2</v>
      </c>
      <c r="AD279" s="37" t="s">
        <v>33</v>
      </c>
    </row>
    <row r="280" ht="22.5" hidden="1" customHeight="1">
      <c r="A280" s="213"/>
      <c r="B280" s="255"/>
      <c r="C280" s="37" t="s">
        <v>28</v>
      </c>
      <c r="D280" s="37" t="s">
        <v>699</v>
      </c>
      <c r="E280" s="37">
        <v>3248.0</v>
      </c>
      <c r="F280" s="37" t="str">
        <f>IFERROR(__xludf.DUMMYFUNCTION("VLOOKUP(D280, IMPORTRANGE(""https://docs.google.com/spreadsheets/d/1-1sI1CgmkGLtYav5pFpc8zU1CMdiR2hGtZeWB7zWrbY/edit"", ""BD075!A1:AV2803""), 5, FALSE)"),"BARBADOS_15MW_")</f>
        <v>BARBADOS_15MW_</v>
      </c>
      <c r="G280" s="37" t="str">
        <f>IFERROR(__xludf.DUMMYFUNCTION("VLOOKUP(D280, IMPORTRANGE(""https://docs.google.com/spreadsheets/d/1-1sI1CgmkGLtYav5pFpc8zU1CMdiR2hGtZeWB7zWrbY/edit"", ""BD075!A1:AV2803""), 15, FALSE)"),"COX ENERGY COLOMBIA S.A.S")</f>
        <v>COX ENERGY COLOMBIA S.A.S</v>
      </c>
      <c r="H280" s="45" t="s">
        <v>172</v>
      </c>
      <c r="I280" s="37" t="s">
        <v>42</v>
      </c>
      <c r="J280" s="37" t="str">
        <f>IFERROR(__xludf.DUMMYFUNCTION("VLOOKUP(D280, IMPORTRANGE(""https://docs.google.com/spreadsheets/d/1-1sI1CgmkGLtYav5pFpc8zU1CMdiR2hGtZeWB7zWrbY/edit"", ""BD075!A1:AV2803""), 28, FALSE)"),"BOYACA")</f>
        <v>BOYACA</v>
      </c>
      <c r="K280" s="37" t="str">
        <f>IFERROR(__xludf.DUMMYFUNCTION("VLOOKUP(D280, IMPORTRANGE(""https://docs.google.com/spreadsheets/d/1-1sI1CgmkGLtYav5pFpc8zU1CMdiR2hGtZeWB7zWrbY/edit"", ""BD075!A1:AV2803""), 29, FALSE)"),"VILLA DE LEYVA")</f>
        <v>VILLA DE LEYVA</v>
      </c>
      <c r="L280" s="37" t="s">
        <v>127</v>
      </c>
      <c r="M280" s="37"/>
      <c r="N280" s="37">
        <f>IFERROR(__xludf.DUMMYFUNCTION("VLOOKUP(D280, IMPORTRANGE(""https://docs.google.com/spreadsheets/d/1-1sI1CgmkGLtYav5pFpc8zU1CMdiR2hGtZeWB7zWrbY/edit"", ""BD075!A1:AV2803""), 22, FALSE)"),15.0)</f>
        <v>15</v>
      </c>
      <c r="O280" s="37" t="str">
        <f>IFERROR(__xludf.DUMMYFUNCTION("VLOOKUP(D280, IMPORTRANGE(""https://docs.google.com/spreadsheets/d/1-1sI1CgmkGLtYav5pFpc8zU1CMdiR2hGtZeWB7zWrbY/edit"", ""BD075!A1:AV2803""), 32, FALSE)"),"SACHICA 34.5 KV")</f>
        <v>SACHICA 34.5 KV</v>
      </c>
      <c r="P280" s="37" t="str">
        <f>IFERROR(__xludf.DUMMYFUNCTION("VLOOKUP(D280, IMPORTRANGE(""https://docs.google.com/spreadsheets/d/1-1sI1CgmkGLtYav5pFpc8zU1CMdiR2hGtZeWB7zWrbY/edit"", ""BD075!A1:AV2803""), 33, FALSE)"),"EMPRESA DE ENERGÍA DE BOYACÁ S.A E.S.P - EBSA")</f>
        <v>EMPRESA DE ENERGÍA DE BOYACÁ S.A E.S.P - EBSA</v>
      </c>
      <c r="Q280" s="37" t="str">
        <f>IFERROR(__xludf.DUMMYFUNCTION("VLOOKUP(D280, IMPORTRANGE(""https://docs.google.com/spreadsheets/d/1-1sI1CgmkGLtYav5pFpc8zU1CMdiR2hGtZeWB7zWrbY/edit"", ""BD075!A1:AV2803""), 7, FALSE)"),"SOLAR FV")</f>
        <v>SOLAR FV</v>
      </c>
      <c r="R280" s="37">
        <f t="shared" si="1"/>
        <v>2027</v>
      </c>
      <c r="S280" s="257">
        <f>IFERROR(__xludf.DUMMYFUNCTION("VLOOKUP(D280, IMPORTRANGE(""https://docs.google.com/spreadsheets/d/1-1sI1CgmkGLtYav5pFpc8zU1CMdiR2hGtZeWB7zWrbY/edit"", ""BD075!A1:AV2803""), 26, FALSE)"),46507.0)</f>
        <v>46507</v>
      </c>
      <c r="T280" s="256"/>
      <c r="U280" s="37" t="str">
        <f>IFERROR(__xludf.DUMMYFUNCTION("VLOOKUP(D280, IMPORTRANGE(""https://docs.google.com/spreadsheets/d/1-1sI1CgmkGLtYav5pFpc8zU1CMdiR2hGtZeWB7zWrbY/edit"", ""BD075!A1:AV2803""),34, FALSE)"),"NO")</f>
        <v>NO</v>
      </c>
      <c r="V280" s="37" t="str">
        <f>IFERROR(__xludf.DUMMYFUNCTION("VLOOKUP(D280, IMPORTRANGE(""https://docs.google.com/spreadsheets/d/1-1sI1CgmkGLtYav5pFpc8zU1CMdiR2hGtZeWB7zWrbY/edit"", ""BD075!A1:AV2803""), 35, FALSE)"),"")</f>
        <v/>
      </c>
      <c r="W280" s="37" t="s">
        <v>28</v>
      </c>
      <c r="X280" s="227" t="s">
        <v>700</v>
      </c>
      <c r="Y280" s="396"/>
      <c r="Z280" s="36"/>
      <c r="AA280" s="36"/>
      <c r="AB280" s="37"/>
      <c r="AC280" s="37">
        <v>3.1</v>
      </c>
      <c r="AD280" s="37" t="s">
        <v>692</v>
      </c>
    </row>
    <row r="281" ht="22.5" hidden="1" customHeight="1">
      <c r="A281" s="1"/>
      <c r="B281" s="255"/>
      <c r="C281" s="37" t="s">
        <v>28</v>
      </c>
      <c r="D281" s="37">
        <v>446.0</v>
      </c>
      <c r="E281" s="37">
        <v>3431.0</v>
      </c>
      <c r="F281" s="37" t="str">
        <f>IFERROR(__xludf.DUMMYFUNCTION("VLOOKUP(D281, IMPORTRANGE(""https://docs.google.com/spreadsheets/d/1-1sI1CgmkGLtYav5pFpc8zU1CMdiR2hGtZeWB7zWrbY/edit"", ""BD075!A1:AV2803""), 5, FALSE)"),"PROYECTO CENTRAL FOTOVOLTAICA MACAREGUA 19,9 MW")</f>
        <v>PROYECTO CENTRAL FOTOVOLTAICA MACAREGUA 19,9 MW</v>
      </c>
      <c r="G281" s="37" t="str">
        <f>IFERROR(__xludf.DUMMYFUNCTION("VLOOKUP(D281, IMPORTRANGE(""https://docs.google.com/spreadsheets/d/1-1sI1CgmkGLtYav5pFpc8zU1CMdiR2hGtZeWB7zWrbY/edit"", ""BD075!A1:AV2803""), 15, FALSE)"),"HMV INGENIEROS LTDA")</f>
        <v>HMV INGENIEROS LTDA</v>
      </c>
      <c r="H281" s="256"/>
      <c r="I281" s="37" t="s">
        <v>29</v>
      </c>
      <c r="J281" s="37" t="str">
        <f>IFERROR(__xludf.DUMMYFUNCTION("VLOOKUP(D281, IMPORTRANGE(""https://docs.google.com/spreadsheets/d/1-1sI1CgmkGLtYav5pFpc8zU1CMdiR2hGtZeWB7zWrbY/edit"", ""BD075!A1:AV2803""), 28, FALSE)"),"SANTANDER")</f>
        <v>SANTANDER</v>
      </c>
      <c r="K281" s="37" t="str">
        <f>IFERROR(__xludf.DUMMYFUNCTION("VLOOKUP(D281, IMPORTRANGE(""https://docs.google.com/spreadsheets/d/1-1sI1CgmkGLtYav5pFpc8zU1CMdiR2hGtZeWB7zWrbY/edit"", ""BD075!A1:AV2803""), 29, FALSE)"),"VILLANUEVA")</f>
        <v>VILLANUEVA</v>
      </c>
      <c r="L281" s="37" t="s">
        <v>30</v>
      </c>
      <c r="M281" s="256"/>
      <c r="N281" s="37">
        <f>IFERROR(__xludf.DUMMYFUNCTION("VLOOKUP(D281, IMPORTRANGE(""https://docs.google.com/spreadsheets/d/1-1sI1CgmkGLtYav5pFpc8zU1CMdiR2hGtZeWB7zWrbY/edit"", ""BD075!A1:AV2803""), 22, FALSE)"),19.9)</f>
        <v>19.9</v>
      </c>
      <c r="O281" s="37" t="str">
        <f>IFERROR(__xludf.DUMMYFUNCTION("VLOOKUP(D281, IMPORTRANGE(""https://docs.google.com/spreadsheets/d/1-1sI1CgmkGLtYav5pFpc8zU1CMdiR2hGtZeWB7zWrbY/edit"", ""BD075!A1:AV2803""), 32, FALSE)"),"SAN GIL 34.5 KV")</f>
        <v>SAN GIL 34.5 KV</v>
      </c>
      <c r="P281" s="37" t="str">
        <f>IFERROR(__xludf.DUMMYFUNCTION("VLOOKUP(D281, IMPORTRANGE(""https://docs.google.com/spreadsheets/d/1-1sI1CgmkGLtYav5pFpc8zU1CMdiR2hGtZeWB7zWrbY/edit"", ""BD075!A1:AV2803""), 33, FALSE)"),"ELECTRIFICADORA DE SANTANDER S.A. ESP - ESSA")</f>
        <v>ELECTRIFICADORA DE SANTANDER S.A. ESP - ESSA</v>
      </c>
      <c r="Q281" s="37" t="str">
        <f>IFERROR(__xludf.DUMMYFUNCTION("VLOOKUP(D281, IMPORTRANGE(""https://docs.google.com/spreadsheets/d/1-1sI1CgmkGLtYav5pFpc8zU1CMdiR2hGtZeWB7zWrbY/edit"", ""BD075!A1:AV2803""), 7, FALSE)"),"SOLAR FV")</f>
        <v>SOLAR FV</v>
      </c>
      <c r="R281" s="37">
        <f t="shared" si="1"/>
        <v>2028</v>
      </c>
      <c r="S281" s="257">
        <f>IFERROR(__xludf.DUMMYFUNCTION("VLOOKUP(D281, IMPORTRANGE(""https://docs.google.com/spreadsheets/d/1-1sI1CgmkGLtYav5pFpc8zU1CMdiR2hGtZeWB7zWrbY/edit"", ""BD075!A1:AV2803""), 26, FALSE)"),46996.0)</f>
        <v>46996</v>
      </c>
      <c r="T281" s="398">
        <v>46507.0</v>
      </c>
      <c r="U281" s="37" t="str">
        <f>IFERROR(__xludf.DUMMYFUNCTION("VLOOKUP(D281, IMPORTRANGE(""https://docs.google.com/spreadsheets/d/1-1sI1CgmkGLtYav5pFpc8zU1CMdiR2hGtZeWB7zWrbY/edit"", ""BD075!A1:AV2803""),34, FALSE)"),"SI")</f>
        <v>SI</v>
      </c>
      <c r="V281" s="37" t="str">
        <f>IFERROR(__xludf.DUMMYFUNCTION("VLOOKUP(D281, IMPORTRANGE(""https://docs.google.com/spreadsheets/d/1-1sI1CgmkGLtYav5pFpc8zU1CMdiR2hGtZeWB7zWrbY/edit"", ""BD075!A1:AV2803""), 35, FALSE)"),"SE EMITE CONCEPTO SUPEDITADO A OBRAS DE CABRERA STN/STR.")</f>
        <v>SE EMITE CONCEPTO SUPEDITADO A OBRAS DE CABRERA STN/STR.</v>
      </c>
      <c r="W281" s="37" t="s">
        <v>28</v>
      </c>
      <c r="X281" s="227" t="s">
        <v>701</v>
      </c>
      <c r="Y281" s="396"/>
      <c r="Z281" s="36"/>
      <c r="AA281" s="36"/>
      <c r="AB281" s="37"/>
      <c r="AC281" s="37">
        <v>6.2</v>
      </c>
      <c r="AD281" s="37" t="s">
        <v>33</v>
      </c>
    </row>
    <row r="282" ht="22.5" hidden="1" customHeight="1">
      <c r="A282" s="213"/>
      <c r="B282" s="223" t="s">
        <v>35</v>
      </c>
      <c r="C282" s="37" t="s">
        <v>28</v>
      </c>
      <c r="D282" s="37">
        <v>764.0</v>
      </c>
      <c r="E282" s="37">
        <v>3328.0</v>
      </c>
      <c r="F282" s="37" t="str">
        <f>IFERROR(__xludf.DUMMYFUNCTION("VLOOKUP(D282, IMPORTRANGE(""https://docs.google.com/spreadsheets/d/1-1sI1CgmkGLtYav5pFpc8zU1CMdiR2hGtZeWB7zWrbY/edit"", ""BD075!A1:AV2803""), 5, FALSE)"),"SOLAR PALOBLANCO 3 - 9,9 MW")</f>
        <v>SOLAR PALOBLANCO 3 - 9,9 MW</v>
      </c>
      <c r="G282" s="37" t="str">
        <f>IFERROR(__xludf.DUMMYFUNCTION("VLOOKUP(D282, IMPORTRANGE(""https://docs.google.com/spreadsheets/d/1-1sI1CgmkGLtYav5pFpc8zU1CMdiR2hGtZeWB7zWrbY/edit"", ""BD075!A1:AV2803""), 15, FALSE)"),"CELSIA S.A.")</f>
        <v>CELSIA S.A.</v>
      </c>
      <c r="H282" s="256"/>
      <c r="I282" s="37" t="s">
        <v>37</v>
      </c>
      <c r="J282" s="37" t="str">
        <f>IFERROR(__xludf.DUMMYFUNCTION("VLOOKUP(D282, IMPORTRANGE(""https://docs.google.com/spreadsheets/d/1-1sI1CgmkGLtYav5pFpc8zU1CMdiR2hGtZeWB7zWrbY/edit"", ""BD075!A1:AV2803""), 28, FALSE)"),"VALLE_DEL_CAUCA")</f>
        <v>VALLE_DEL_CAUCA</v>
      </c>
      <c r="K282" s="37" t="str">
        <f>IFERROR(__xludf.DUMMYFUNCTION("VLOOKUP(D282, IMPORTRANGE(""https://docs.google.com/spreadsheets/d/1-1sI1CgmkGLtYav5pFpc8zU1CMdiR2hGtZeWB7zWrbY/edit"", ""BD075!A1:AV2803""), 29, FALSE)"),"GUADALAJARA DE BUGA")</f>
        <v>GUADALAJARA DE BUGA</v>
      </c>
      <c r="L282" s="37" t="s">
        <v>131</v>
      </c>
      <c r="M282" s="37"/>
      <c r="N282" s="37">
        <f>IFERROR(__xludf.DUMMYFUNCTION("VLOOKUP(D282, IMPORTRANGE(""https://docs.google.com/spreadsheets/d/1-1sI1CgmkGLtYav5pFpc8zU1CMdiR2hGtZeWB7zWrbY/edit"", ""BD075!A1:AV2803""), 22, FALSE)"),9.9)</f>
        <v>9.9</v>
      </c>
      <c r="O282" s="37" t="str">
        <f>IFERROR(__xludf.DUMMYFUNCTION("VLOOKUP(D282, IMPORTRANGE(""https://docs.google.com/spreadsheets/d/1-1sI1CgmkGLtYav5pFpc8zU1CMdiR2hGtZeWB7zWrbY/edit"", ""BD075!A1:AV2803""), 32, FALSE)"),"PALOBLANCO 34.5 KV")</f>
        <v>PALOBLANCO 34.5 KV</v>
      </c>
      <c r="P282" s="37" t="str">
        <f>IFERROR(__xludf.DUMMYFUNCTION("VLOOKUP(D282, IMPORTRANGE(""https://docs.google.com/spreadsheets/d/1-1sI1CgmkGLtYav5pFpc8zU1CMdiR2hGtZeWB7zWrbY/edit"", ""BD075!A1:AV2803""), 33, FALSE)"),"CELSIA COLOMBIA S.A. E.S.P.")</f>
        <v>CELSIA COLOMBIA S.A. E.S.P.</v>
      </c>
      <c r="Q282" s="37" t="str">
        <f>IFERROR(__xludf.DUMMYFUNCTION("VLOOKUP(D282, IMPORTRANGE(""https://docs.google.com/spreadsheets/d/1-1sI1CgmkGLtYav5pFpc8zU1CMdiR2hGtZeWB7zWrbY/edit"", ""BD075!A1:AV2803""), 7, FALSE)"),"SOLAR FV")</f>
        <v>SOLAR FV</v>
      </c>
      <c r="R282" s="37">
        <f t="shared" si="1"/>
        <v>2027</v>
      </c>
      <c r="S282" s="257">
        <f>IFERROR(__xludf.DUMMYFUNCTION("VLOOKUP(D282, IMPORTRANGE(""https://docs.google.com/spreadsheets/d/1-1sI1CgmkGLtYav5pFpc8zU1CMdiR2hGtZeWB7zWrbY/edit"", ""BD075!A1:AV2803""), 26, FALSE)"),46627.0)</f>
        <v>46627</v>
      </c>
      <c r="T282" s="226"/>
      <c r="U282" s="37" t="str">
        <f>IFERROR(__xludf.DUMMYFUNCTION("VLOOKUP(D282, IMPORTRANGE(""https://docs.google.com/spreadsheets/d/1-1sI1CgmkGLtYav5pFpc8zU1CMdiR2hGtZeWB7zWrbY/edit"", ""BD075!A1:AV2803""),34, FALSE)"),"SI")</f>
        <v>SI</v>
      </c>
      <c r="V282" s="37" t="str">
        <f>IFERROR(__xludf.DUMMYFUNCTION("VLOOKUP(D282, IMPORTRANGE(""https://docs.google.com/spreadsheets/d/1-1sI1CgmkGLtYav5pFpc8zU1CMdiR2hGtZeWB7zWrbY/edit"", ""BD075!A1:AV2803""), 35, FALSE)"),"CULMINACIÓN DE LA ENTRADA EN OPERACIÓN DE LAS OBRAS OBJETO DE LA CONVOCATORIA PÚBLICA UPME 04-2014 REFUERZO SUROCCIDENTAL.")</f>
        <v>CULMINACIÓN DE LA ENTRADA EN OPERACIÓN DE LAS OBRAS OBJETO DE LA CONVOCATORIA PÚBLICA UPME 04-2014 REFUERZO SUROCCIDENTAL.</v>
      </c>
      <c r="W282" s="37" t="s">
        <v>28</v>
      </c>
      <c r="X282" s="227" t="s">
        <v>702</v>
      </c>
      <c r="Y282" s="252"/>
      <c r="Z282" s="229"/>
      <c r="AA282" s="229"/>
      <c r="AB282" s="230"/>
      <c r="AC282" s="37">
        <v>6.1</v>
      </c>
      <c r="AD282" s="37" t="s">
        <v>33</v>
      </c>
    </row>
    <row r="283" ht="22.5" hidden="1" customHeight="1">
      <c r="A283" s="213"/>
      <c r="B283" s="242" t="s">
        <v>27</v>
      </c>
      <c r="C283" s="45" t="s">
        <v>54</v>
      </c>
      <c r="D283" s="45" t="s">
        <v>703</v>
      </c>
      <c r="E283" s="45">
        <v>3230.0</v>
      </c>
      <c r="F283" s="45" t="str">
        <f>IFERROR(__xludf.DUMMYFUNCTION("VLOOKUP(D283, IMPORTRANGE(""https://docs.google.com/spreadsheets/d/1-1sI1CgmkGLtYav5pFpc8zU1CMdiR2hGtZeWB7zWrbY/edit"", ""BD075!A1:AV2803""), 5, FALSE)"),"PARQUE SOLAR LA VIRGINIA")</f>
        <v>PARQUE SOLAR LA VIRGINIA</v>
      </c>
      <c r="G283" s="45" t="str">
        <f>IFERROR(__xludf.DUMMYFUNCTION("VLOOKUP(D283, IMPORTRANGE(""https://docs.google.com/spreadsheets/d/1-1sI1CgmkGLtYav5pFpc8zU1CMdiR2hGtZeWB7zWrbY/edit"", ""BD075!A1:AV2803""), 15, FALSE)"),"GENERADORA BUENVISTA S.A.S.")</f>
        <v>GENERADORA BUENVISTA S.A.S.</v>
      </c>
      <c r="H283" s="315"/>
      <c r="I283" s="45" t="s">
        <v>37</v>
      </c>
      <c r="J283" s="45" t="str">
        <f>IFERROR(__xludf.DUMMYFUNCTION("VLOOKUP(D283, IMPORTRANGE(""https://docs.google.com/spreadsheets/d/1-1sI1CgmkGLtYav5pFpc8zU1CMdiR2hGtZeWB7zWrbY/edit"", ""BD075!A1:AV2803""), 28, FALSE)"),"RISARALDA")</f>
        <v>RISARALDA</v>
      </c>
      <c r="K283" s="45" t="str">
        <f>IFERROR(__xludf.DUMMYFUNCTION("VLOOKUP(D283, IMPORTRANGE(""https://docs.google.com/spreadsheets/d/1-1sI1CgmkGLtYav5pFpc8zU1CMdiR2hGtZeWB7zWrbY/edit"", ""BD075!A1:AV2803""), 29, FALSE)"),"BALBOA")</f>
        <v>BALBOA</v>
      </c>
      <c r="L283" s="45" t="s">
        <v>197</v>
      </c>
      <c r="M283" s="45"/>
      <c r="N283" s="45">
        <f>IFERROR(__xludf.DUMMYFUNCTION("VLOOKUP(D283, IMPORTRANGE(""https://docs.google.com/spreadsheets/d/1-1sI1CgmkGLtYav5pFpc8zU1CMdiR2hGtZeWB7zWrbY/edit"", ""BD075!A1:AV2803""), 22, FALSE)"),80.0)</f>
        <v>80</v>
      </c>
      <c r="O283" s="45" t="str">
        <f>IFERROR(__xludf.DUMMYFUNCTION("VLOOKUP(D283, IMPORTRANGE(""https://docs.google.com/spreadsheets/d/1-1sI1CgmkGLtYav5pFpc8zU1CMdiR2hGtZeWB7zWrbY/edit"", ""BD075!A1:AV2803""), 32, FALSE)"),"VIRGINIA 220")</f>
        <v>VIRGINIA 220</v>
      </c>
      <c r="P283" s="45" t="str">
        <f>IFERROR(__xludf.DUMMYFUNCTION("VLOOKUP(D283, IMPORTRANGE(""https://docs.google.com/spreadsheets/d/1-1sI1CgmkGLtYav5pFpc8zU1CMdiR2hGtZeWB7zWrbY/edit"", ""BD075!A1:AV2803""), 33, FALSE)"),"ISA INTERCOLOMBIA S.A. E.S.P")</f>
        <v>ISA INTERCOLOMBIA S.A. E.S.P</v>
      </c>
      <c r="Q283" s="45" t="str">
        <f>IFERROR(__xludf.DUMMYFUNCTION("VLOOKUP(D283, IMPORTRANGE(""https://docs.google.com/spreadsheets/d/1-1sI1CgmkGLtYav5pFpc8zU1CMdiR2hGtZeWB7zWrbY/edit"", ""BD075!A1:AV2803""), 7, FALSE)"),"SOLAR FV")</f>
        <v>SOLAR FV</v>
      </c>
      <c r="R283" s="45">
        <f t="shared" si="1"/>
        <v>2029</v>
      </c>
      <c r="S283" s="308">
        <f>IFERROR(__xludf.DUMMYFUNCTION("VLOOKUP(D283, IMPORTRANGE(""https://docs.google.com/spreadsheets/d/1-1sI1CgmkGLtYav5pFpc8zU1CMdiR2hGtZeWB7zWrbY/edit"", ""BD075!A1:AV2803""), 26, FALSE)"),47239.0)</f>
        <v>47239</v>
      </c>
      <c r="T283" s="399"/>
      <c r="U283" s="45" t="str">
        <f>IFERROR(__xludf.DUMMYFUNCTION("VLOOKUP(D283, IMPORTRANGE(""https://docs.google.com/spreadsheets/d/1-1sI1CgmkGLtYav5pFpc8zU1CMdiR2hGtZeWB7zWrbY/edit"", ""BD075!A1:AV2803""),34, FALSE)"),"NO")</f>
        <v>NO</v>
      </c>
      <c r="V283" s="45" t="str">
        <f>IFERROR(__xludf.DUMMYFUNCTION("VLOOKUP(D283, IMPORTRANGE(""https://docs.google.com/spreadsheets/d/1-1sI1CgmkGLtYav5pFpc8zU1CMdiR2hGtZeWB7zWrbY/edit"", ""BD075!A1:AV2803""), 35, FALSE)"),"")</f>
        <v/>
      </c>
      <c r="W283" s="45" t="s">
        <v>66</v>
      </c>
      <c r="X283" s="400" t="s">
        <v>704</v>
      </c>
      <c r="Y283" s="401"/>
      <c r="Z283" s="402"/>
      <c r="AA283" s="402"/>
      <c r="AB283" s="250"/>
      <c r="AC283" s="45">
        <v>2.2</v>
      </c>
      <c r="AD283" s="403" t="s">
        <v>89</v>
      </c>
    </row>
    <row r="284" ht="22.5" hidden="1" customHeight="1">
      <c r="A284" s="213"/>
      <c r="B284" s="223" t="s">
        <v>27</v>
      </c>
      <c r="C284" s="37" t="s">
        <v>54</v>
      </c>
      <c r="D284" s="37">
        <v>628.0</v>
      </c>
      <c r="E284" s="37">
        <v>3235.0</v>
      </c>
      <c r="F284" s="37" t="str">
        <f>IFERROR(__xludf.DUMMYFUNCTION("VLOOKUP(D284, IMPORTRANGE(""https://docs.google.com/spreadsheets/d/1-1sI1CgmkGLtYav5pFpc8zU1CMdiR2hGtZeWB7zWrbY/edit"", ""BD075!A1:AV2803""), 5, FALSE)"),"PARQUE SOLAR CHINÚ DE 350 MW")</f>
        <v>PARQUE SOLAR CHINÚ DE 350 MW</v>
      </c>
      <c r="G284" s="37" t="str">
        <f>IFERROR(__xludf.DUMMYFUNCTION("VLOOKUP(D284, IMPORTRANGE(""https://docs.google.com/spreadsheets/d/1-1sI1CgmkGLtYav5pFpc8zU1CMdiR2hGtZeWB7zWrbY/edit"", ""BD075!A1:AV2803""), 15, FALSE)"),"LATAMSOLAR ENERGIAS RENOVABLES")</f>
        <v>LATAMSOLAR ENERGIAS RENOVABLES</v>
      </c>
      <c r="H284" s="37" t="s">
        <v>346</v>
      </c>
      <c r="I284" s="37" t="s">
        <v>347</v>
      </c>
      <c r="J284" s="37" t="str">
        <f>IFERROR(__xludf.DUMMYFUNCTION("VLOOKUP(D284, IMPORTRANGE(""https://docs.google.com/spreadsheets/d/1-1sI1CgmkGLtYav5pFpc8zU1CMdiR2hGtZeWB7zWrbY/edit"", ""BD075!A1:AV2803""), 28, FALSE)"),"CORDOBA")</f>
        <v>CORDOBA</v>
      </c>
      <c r="K284" s="37" t="str">
        <f>IFERROR(__xludf.DUMMYFUNCTION("VLOOKUP(D284, IMPORTRANGE(""https://docs.google.com/spreadsheets/d/1-1sI1CgmkGLtYav5pFpc8zU1CMdiR2hGtZeWB7zWrbY/edit"", ""BD075!A1:AV2803""), 29, FALSE)"),"CHINÚ")</f>
        <v>CHINÚ</v>
      </c>
      <c r="L284" s="37" t="s">
        <v>197</v>
      </c>
      <c r="M284" s="37"/>
      <c r="N284" s="37">
        <f>IFERROR(__xludf.DUMMYFUNCTION("VLOOKUP(D284, IMPORTRANGE(""https://docs.google.com/spreadsheets/d/1-1sI1CgmkGLtYav5pFpc8zU1CMdiR2hGtZeWB7zWrbY/edit"", ""BD075!A1:AV2803""), 22, FALSE)"),350.0)</f>
        <v>350</v>
      </c>
      <c r="O284" s="37" t="str">
        <f>IFERROR(__xludf.DUMMYFUNCTION("VLOOKUP(D284, IMPORTRANGE(""https://docs.google.com/spreadsheets/d/1-1sI1CgmkGLtYav5pFpc8zU1CMdiR2hGtZeWB7zWrbY/edit"", ""BD075!A1:AV2803""), 32, FALSE)"),"CHINU 500 KV")</f>
        <v>CHINU 500 KV</v>
      </c>
      <c r="P284" s="37" t="str">
        <f>IFERROR(__xludf.DUMMYFUNCTION("VLOOKUP(D284, IMPORTRANGE(""https://docs.google.com/spreadsheets/d/1-1sI1CgmkGLtYav5pFpc8zU1CMdiR2hGtZeWB7zWrbY/edit"", ""BD075!A1:AV2803""), 33, FALSE)"),"ISA INTERCOLOMBIA")</f>
        <v>ISA INTERCOLOMBIA</v>
      </c>
      <c r="Q284" s="37" t="str">
        <f>IFERROR(__xludf.DUMMYFUNCTION("VLOOKUP(D284, IMPORTRANGE(""https://docs.google.com/spreadsheets/d/1-1sI1CgmkGLtYav5pFpc8zU1CMdiR2hGtZeWB7zWrbY/edit"", ""BD075!A1:AV2803""), 7, FALSE)"),"SOLAR FV")</f>
        <v>SOLAR FV</v>
      </c>
      <c r="R284" s="37">
        <f t="shared" si="1"/>
        <v>2027</v>
      </c>
      <c r="S284" s="257">
        <f>IFERROR(__xludf.DUMMYFUNCTION("VLOOKUP(D284, IMPORTRANGE(""https://docs.google.com/spreadsheets/d/1-1sI1CgmkGLtYav5pFpc8zU1CMdiR2hGtZeWB7zWrbY/edit"", ""BD075!A1:AV2803""), 26, FALSE)"),46538.0)</f>
        <v>46538</v>
      </c>
      <c r="T284" s="398">
        <v>46538.0</v>
      </c>
      <c r="U284" s="404" t="str">
        <f>IFERROR(__xludf.DUMMYFUNCTION("VLOOKUP(D284, IMPORTRANGE(""https://docs.google.com/spreadsheets/d/1-1sI1CgmkGLtYav5pFpc8zU1CMdiR2hGtZeWB7zWrbY/edit"", ""BD075!A1:AV2803""),34, FALSE)"),"NO")</f>
        <v>NO</v>
      </c>
      <c r="V284" s="404" t="str">
        <f>IFERROR(__xludf.DUMMYFUNCTION("VLOOKUP(D284, IMPORTRANGE(""https://docs.google.com/spreadsheets/d/1-1sI1CgmkGLtYav5pFpc8zU1CMdiR2hGtZeWB7zWrbY/edit"", ""BD075!A1:AV2803""), 35, FALSE)"),"A LA ENTRADA EN OPERACIÓN DEL PROYECTO TOLUVIEJO 220 KV Y SUS LÍNEAS ASOCIADAS")</f>
        <v>A LA ENTRADA EN OPERACIÓN DEL PROYECTO TOLUVIEJO 220 KV Y SUS LÍNEAS ASOCIADAS</v>
      </c>
      <c r="W284" s="45" t="s">
        <v>66</v>
      </c>
      <c r="X284" s="227" t="s">
        <v>705</v>
      </c>
      <c r="Y284" s="252"/>
      <c r="Z284" s="229"/>
      <c r="AA284" s="229"/>
      <c r="AB284" s="230"/>
      <c r="AC284" s="37">
        <v>3.1</v>
      </c>
      <c r="AD284" s="37" t="s">
        <v>692</v>
      </c>
    </row>
    <row r="285" ht="22.5" hidden="1" customHeight="1">
      <c r="A285" s="213"/>
      <c r="B285" s="307" t="s">
        <v>133</v>
      </c>
      <c r="C285" s="37" t="s">
        <v>54</v>
      </c>
      <c r="D285" s="37">
        <v>420.0</v>
      </c>
      <c r="E285" s="37">
        <v>3419.0</v>
      </c>
      <c r="F285" s="37" t="str">
        <f>IFERROR(__xludf.DUMMYFUNCTION("VLOOKUP(D285, IMPORTRANGE(""https://docs.google.com/spreadsheets/d/1-1sI1CgmkGLtYav5pFpc8zU1CMdiR2hGtZeWB7zWrbY/edit"", ""BD075!A1:AV2803""), 5, FALSE)"),"PROYECTO HIDROELÉCTRICO NARE (19.8 MW)")</f>
        <v>PROYECTO HIDROELÉCTRICO NARE (19.8 MW)</v>
      </c>
      <c r="G285" s="37" t="str">
        <f>IFERROR(__xludf.DUMMYFUNCTION("VLOOKUP(D285, IMPORTRANGE(""https://docs.google.com/spreadsheets/d/1-1sI1CgmkGLtYav5pFpc8zU1CMdiR2hGtZeWB7zWrbY/edit"", ""BD075!A1:AV2803""), 15, FALSE)"),"AMBER CAPITAL ENERGY")</f>
        <v>AMBER CAPITAL ENERGY</v>
      </c>
      <c r="H285" s="256"/>
      <c r="I285" s="37" t="s">
        <v>37</v>
      </c>
      <c r="J285" s="37" t="str">
        <f>IFERROR(__xludf.DUMMYFUNCTION("VLOOKUP(D285, IMPORTRANGE(""https://docs.google.com/spreadsheets/d/1-1sI1CgmkGLtYav5pFpc8zU1CMdiR2hGtZeWB7zWrbY/edit"", ""BD075!A1:AV2803""), 28, FALSE)"),"ANTIOQUIA")</f>
        <v>ANTIOQUIA</v>
      </c>
      <c r="K285" s="37" t="str">
        <f>IFERROR(__xludf.DUMMYFUNCTION("VLOOKUP(D285, IMPORTRANGE(""https://docs.google.com/spreadsheets/d/1-1sI1CgmkGLtYav5pFpc8zU1CMdiR2hGtZeWB7zWrbY/edit"", ""BD075!A1:AV2803""), 29, FALSE)"),"ALEJANDRÍA")</f>
        <v>ALEJANDRÍA</v>
      </c>
      <c r="L285" s="37" t="s">
        <v>134</v>
      </c>
      <c r="M285" s="256"/>
      <c r="N285" s="37">
        <f>IFERROR(__xludf.DUMMYFUNCTION("VLOOKUP(D285, IMPORTRANGE(""https://docs.google.com/spreadsheets/d/1-1sI1CgmkGLtYav5pFpc8zU1CMdiR2hGtZeWB7zWrbY/edit"", ""BD075!A1:AV2803""), 22, FALSE)"),19.8)</f>
        <v>19.8</v>
      </c>
      <c r="O285" s="37" t="str">
        <f>IFERROR(__xludf.DUMMYFUNCTION("VLOOKUP(D285, IMPORTRANGE(""https://docs.google.com/spreadsheets/d/1-1sI1CgmkGLtYav5pFpc8zU1CMdiR2hGtZeWB7zWrbY/edit"", ""BD075!A1:AV2803""), 32, FALSE)"),"GUATAPE 110 KV")</f>
        <v>GUATAPE 110 KV</v>
      </c>
      <c r="P285" s="37" t="str">
        <f>IFERROR(__xludf.DUMMYFUNCTION("VLOOKUP(D285, IMPORTRANGE(""https://docs.google.com/spreadsheets/d/1-1sI1CgmkGLtYav5pFpc8zU1CMdiR2hGtZeWB7zWrbY/edit"", ""BD075!A1:AV2803""), 33, FALSE)"),"EMPRASAS PUBLICAS DE MEDELLIN E.S.P.")</f>
        <v>EMPRASAS PUBLICAS DE MEDELLIN E.S.P.</v>
      </c>
      <c r="Q285" s="37" t="str">
        <f>IFERROR(__xludf.DUMMYFUNCTION("VLOOKUP(D285, IMPORTRANGE(""https://docs.google.com/spreadsheets/d/1-1sI1CgmkGLtYav5pFpc8zU1CMdiR2hGtZeWB7zWrbY/edit"", ""BD075!A1:AV2803""), 7, FALSE)"),"PCH")</f>
        <v>PCH</v>
      </c>
      <c r="R285" s="37">
        <f t="shared" si="1"/>
        <v>2027</v>
      </c>
      <c r="S285" s="257">
        <f>IFERROR(__xludf.DUMMYFUNCTION("VLOOKUP(D285, IMPORTRANGE(""https://docs.google.com/spreadsheets/d/1-1sI1CgmkGLtYav5pFpc8zU1CMdiR2hGtZeWB7zWrbY/edit"", ""BD075!A1:AV2803""), 26, FALSE)"),46568.0)</f>
        <v>46568</v>
      </c>
      <c r="T285" s="398">
        <v>46568.0</v>
      </c>
      <c r="U285" s="37" t="str">
        <f>IFERROR(__xludf.DUMMYFUNCTION("VLOOKUP(D285, IMPORTRANGE(""https://docs.google.com/spreadsheets/d/1-1sI1CgmkGLtYav5pFpc8zU1CMdiR2hGtZeWB7zWrbY/edit"", ""BD075!A1:AV2803""),34, FALSE)"),"NO")</f>
        <v>NO</v>
      </c>
      <c r="V285" s="37" t="str">
        <f>IFERROR(__xludf.DUMMYFUNCTION("VLOOKUP(D285, IMPORTRANGE(""https://docs.google.com/spreadsheets/d/1-1sI1CgmkGLtYav5pFpc8zU1CMdiR2hGtZeWB7zWrbY/edit"", ""BD075!A1:AV2803""), 35, FALSE)"),"")</f>
        <v/>
      </c>
      <c r="W285" s="37" t="s">
        <v>28</v>
      </c>
      <c r="X285" s="227" t="s">
        <v>706</v>
      </c>
      <c r="Y285" s="252"/>
      <c r="Z285" s="229"/>
      <c r="AA285" s="229"/>
      <c r="AB285" s="230"/>
      <c r="AC285" s="37">
        <v>1.4</v>
      </c>
      <c r="AD285" s="37" t="s">
        <v>58</v>
      </c>
    </row>
    <row r="286" ht="22.5" hidden="1" customHeight="1">
      <c r="A286" s="213"/>
      <c r="B286" s="223" t="s">
        <v>27</v>
      </c>
      <c r="C286" s="37" t="s">
        <v>54</v>
      </c>
      <c r="D286" s="37">
        <v>999.0</v>
      </c>
      <c r="E286" s="37">
        <v>3433.0</v>
      </c>
      <c r="F286" s="37" t="str">
        <f>IFERROR(__xludf.DUMMYFUNCTION("VLOOKUP(D286, IMPORTRANGE(""https://docs.google.com/spreadsheets/d/1-1sI1CgmkGLtYav5pFpc8zU1CMdiR2hGtZeWB7zWrbY/edit"", ""BD075!A1:AV2803""), 5, FALSE)"),"PROYECTO SOLAR LAGUNA 9.9 MW.")</f>
        <v>PROYECTO SOLAR LAGUNA 9.9 MW.</v>
      </c>
      <c r="G286" s="37" t="str">
        <f>IFERROR(__xludf.DUMMYFUNCTION("VLOOKUP(D286, IMPORTRANGE(""https://docs.google.com/spreadsheets/d/1-1sI1CgmkGLtYav5pFpc8zU1CMdiR2hGtZeWB7zWrbY/edit"", ""BD075!A1:AV2803""), 15, FALSE)"),"VIRIDI ENERGIAS RENOVABLES COLOMBIA S.A.S")</f>
        <v>VIRIDI ENERGIAS RENOVABLES COLOMBIA S.A.S</v>
      </c>
      <c r="H286" s="37" t="s">
        <v>272</v>
      </c>
      <c r="I286" s="37" t="s">
        <v>223</v>
      </c>
      <c r="J286" s="37" t="str">
        <f>IFERROR(__xludf.DUMMYFUNCTION("VLOOKUP(D286, IMPORTRANGE(""https://docs.google.com/spreadsheets/d/1-1sI1CgmkGLtYav5pFpc8zU1CMdiR2hGtZeWB7zWrbY/edit"", ""BD075!A1:AV2803""), 28, FALSE)"),"CUNDINAMARCA")</f>
        <v>CUNDINAMARCA</v>
      </c>
      <c r="K286" s="37" t="str">
        <f>IFERROR(__xludf.DUMMYFUNCTION("VLOOKUP(D286, IMPORTRANGE(""https://docs.google.com/spreadsheets/d/1-1sI1CgmkGLtYav5pFpc8zU1CMdiR2hGtZeWB7zWrbY/edit"", ""BD075!A1:AV2803""), 29, FALSE)"),"GUACHETÁ")</f>
        <v>GUACHETÁ</v>
      </c>
      <c r="L286" s="37" t="s">
        <v>224</v>
      </c>
      <c r="M286" s="37"/>
      <c r="N286" s="37">
        <f>IFERROR(__xludf.DUMMYFUNCTION("VLOOKUP(D286, IMPORTRANGE(""https://docs.google.com/spreadsheets/d/1-1sI1CgmkGLtYav5pFpc8zU1CMdiR2hGtZeWB7zWrbY/edit"", ""BD075!A1:AV2803""), 22, FALSE)"),9.9)</f>
        <v>9.9</v>
      </c>
      <c r="O286" s="37" t="str">
        <f>IFERROR(__xludf.DUMMYFUNCTION("VLOOKUP(D286, IMPORTRANGE(""https://docs.google.com/spreadsheets/d/1-1sI1CgmkGLtYav5pFpc8zU1CMdiR2hGtZeWB7zWrbY/edit"", ""BD075!A1:AV2803""), 32, FALSE)"),"CIRCUITO CAPELLANIA 34.5 KV")</f>
        <v>CIRCUITO CAPELLANIA 34.5 KV</v>
      </c>
      <c r="P286" s="37" t="str">
        <f>IFERROR(__xludf.DUMMYFUNCTION("VLOOKUP(D286, IMPORTRANGE(""https://docs.google.com/spreadsheets/d/1-1sI1CgmkGLtYav5pFpc8zU1CMdiR2hGtZeWB7zWrbY/edit"", ""BD075!A1:AV2803""), 33, FALSE)"),"ENEL COLOMBIA S.A E.S.P.")</f>
        <v>ENEL COLOMBIA S.A E.S.P.</v>
      </c>
      <c r="Q286" s="37" t="str">
        <f>IFERROR(__xludf.DUMMYFUNCTION("VLOOKUP(D286, IMPORTRANGE(""https://docs.google.com/spreadsheets/d/1-1sI1CgmkGLtYav5pFpc8zU1CMdiR2hGtZeWB7zWrbY/edit"", ""BD075!A1:AV2803""), 7, FALSE)"),"SOLAR FV")</f>
        <v>SOLAR FV</v>
      </c>
      <c r="R286" s="37">
        <f t="shared" si="1"/>
        <v>2027</v>
      </c>
      <c r="S286" s="257">
        <f>IFERROR(__xludf.DUMMYFUNCTION("VLOOKUP(D286, IMPORTRANGE(""https://docs.google.com/spreadsheets/d/1-1sI1CgmkGLtYav5pFpc8zU1CMdiR2hGtZeWB7zWrbY/edit"", ""BD075!A1:AV2803""), 26, FALSE)"),46568.0)</f>
        <v>46568</v>
      </c>
      <c r="T286" s="398">
        <v>46568.0</v>
      </c>
      <c r="U286" s="37" t="str">
        <f>IFERROR(__xludf.DUMMYFUNCTION("VLOOKUP(D286, IMPORTRANGE(""https://docs.google.com/spreadsheets/d/1-1sI1CgmkGLtYav5pFpc8zU1CMdiR2hGtZeWB7zWrbY/edit"", ""BD075!A1:AV2803""),34, FALSE)"),"NO")</f>
        <v>NO</v>
      </c>
      <c r="V286" s="37" t="str">
        <f>IFERROR(__xludf.DUMMYFUNCTION("VLOOKUP(D286, IMPORTRANGE(""https://docs.google.com/spreadsheets/d/1-1sI1CgmkGLtYav5pFpc8zU1CMdiR2hGtZeWB7zWrbY/edit"", ""BD075!A1:AV2803""), 35, FALSE)"),"")</f>
        <v/>
      </c>
      <c r="W286" s="37" t="s">
        <v>28</v>
      </c>
      <c r="X286" s="227" t="s">
        <v>707</v>
      </c>
      <c r="Y286" s="252"/>
      <c r="Z286" s="229"/>
      <c r="AA286" s="229"/>
      <c r="AB286" s="230"/>
      <c r="AC286" s="37">
        <v>2.1</v>
      </c>
      <c r="AD286" s="37" t="s">
        <v>33</v>
      </c>
    </row>
    <row r="287" ht="22.5" hidden="1" customHeight="1">
      <c r="A287" s="213"/>
      <c r="B287" s="223" t="s">
        <v>27</v>
      </c>
      <c r="C287" s="37" t="s">
        <v>28</v>
      </c>
      <c r="D287" s="37">
        <v>963.0</v>
      </c>
      <c r="E287" s="37">
        <v>3323.0</v>
      </c>
      <c r="F287" s="37" t="str">
        <f>IFERROR(__xludf.DUMMYFUNCTION("VLOOKUP(D287, IMPORTRANGE(""https://docs.google.com/spreadsheets/d/1-1sI1CgmkGLtYav5pFpc8zU1CMdiR2hGtZeWB7zWrbY/edit"", ""BD075!A1:AV2803""), 5, FALSE)"),"PROYECTO SOLAR MINERO 9.9 MW")</f>
        <v>PROYECTO SOLAR MINERO 9.9 MW</v>
      </c>
      <c r="G287" s="37" t="str">
        <f>IFERROR(__xludf.DUMMYFUNCTION("VLOOKUP(D287, IMPORTRANGE(""https://docs.google.com/spreadsheets/d/1-1sI1CgmkGLtYav5pFpc8zU1CMdiR2hGtZeWB7zWrbY/edit"", ""BD075!A1:AV2803""), 15, FALSE)"),"VIRIDI ENERGIAS RENOVABLES COLOMBIA S.A.S")</f>
        <v>VIRIDI ENERGIAS RENOVABLES COLOMBIA S.A.S</v>
      </c>
      <c r="H287" s="37" t="s">
        <v>272</v>
      </c>
      <c r="I287" s="37" t="s">
        <v>223</v>
      </c>
      <c r="J287" s="37" t="str">
        <f>IFERROR(__xludf.DUMMYFUNCTION("VLOOKUP(D287, IMPORTRANGE(""https://docs.google.com/spreadsheets/d/1-1sI1CgmkGLtYav5pFpc8zU1CMdiR2hGtZeWB7zWrbY/edit"", ""BD075!A1:AV2803""), 28, FALSE)"),"CUNDINAMARCA")</f>
        <v>CUNDINAMARCA</v>
      </c>
      <c r="K287" s="37" t="str">
        <f>IFERROR(__xludf.DUMMYFUNCTION("VLOOKUP(D287, IMPORTRANGE(""https://docs.google.com/spreadsheets/d/1-1sI1CgmkGLtYav5pFpc8zU1CMdiR2hGtZeWB7zWrbY/edit"", ""BD075!A1:AV2803""), 29, FALSE)"),"VILLA DE SAN DIEGO DE UBATÉ")</f>
        <v>VILLA DE SAN DIEGO DE UBATÉ</v>
      </c>
      <c r="L287" s="37" t="s">
        <v>224</v>
      </c>
      <c r="M287" s="37"/>
      <c r="N287" s="37">
        <f>IFERROR(__xludf.DUMMYFUNCTION("VLOOKUP(D287, IMPORTRANGE(""https://docs.google.com/spreadsheets/d/1-1sI1CgmkGLtYav5pFpc8zU1CMdiR2hGtZeWB7zWrbY/edit"", ""BD075!A1:AV2803""), 22, FALSE)"),9.9)</f>
        <v>9.9</v>
      </c>
      <c r="O287" s="37" t="str">
        <f>IFERROR(__xludf.DUMMYFUNCTION("VLOOKUP(D287, IMPORTRANGE(""https://docs.google.com/spreadsheets/d/1-1sI1CgmkGLtYav5pFpc8zU1CMdiR2hGtZeWB7zWrbY/edit"", ""BD075!A1:AV2803""), 32, FALSE)"),"CIRCUITO SIATAMA 34.5 KV")</f>
        <v>CIRCUITO SIATAMA 34.5 KV</v>
      </c>
      <c r="P287" s="37" t="str">
        <f>IFERROR(__xludf.DUMMYFUNCTION("VLOOKUP(D287, IMPORTRANGE(""https://docs.google.com/spreadsheets/d/1-1sI1CgmkGLtYav5pFpc8zU1CMdiR2hGtZeWB7zWrbY/edit"", ""BD075!A1:AV2803""), 33, FALSE)"),"ENEL COLOMBIA S.A E.S.P.")</f>
        <v>ENEL COLOMBIA S.A E.S.P.</v>
      </c>
      <c r="Q287" s="37" t="str">
        <f>IFERROR(__xludf.DUMMYFUNCTION("VLOOKUP(D287, IMPORTRANGE(""https://docs.google.com/spreadsheets/d/1-1sI1CgmkGLtYav5pFpc8zU1CMdiR2hGtZeWB7zWrbY/edit"", ""BD075!A1:AV2803""), 7, FALSE)"),"SOLAR FV")</f>
        <v>SOLAR FV</v>
      </c>
      <c r="R287" s="37">
        <f t="shared" si="1"/>
        <v>2027</v>
      </c>
      <c r="S287" s="257">
        <f>IFERROR(__xludf.DUMMYFUNCTION("VLOOKUP(D287, IMPORTRANGE(""https://docs.google.com/spreadsheets/d/1-1sI1CgmkGLtYav5pFpc8zU1CMdiR2hGtZeWB7zWrbY/edit"", ""BD075!A1:AV2803""), 26, FALSE)"),46568.0)</f>
        <v>46568</v>
      </c>
      <c r="T287" s="398">
        <v>46568.0</v>
      </c>
      <c r="U287" s="37" t="str">
        <f>IFERROR(__xludf.DUMMYFUNCTION("VLOOKUP(D287, IMPORTRANGE(""https://docs.google.com/spreadsheets/d/1-1sI1CgmkGLtYav5pFpc8zU1CMdiR2hGtZeWB7zWrbY/edit"", ""BD075!A1:AV2803""),34, FALSE)"),"NO")</f>
        <v>NO</v>
      </c>
      <c r="V287" s="37" t="str">
        <f>IFERROR(__xludf.DUMMYFUNCTION("VLOOKUP(D287, IMPORTRANGE(""https://docs.google.com/spreadsheets/d/1-1sI1CgmkGLtYav5pFpc8zU1CMdiR2hGtZeWB7zWrbY/edit"", ""BD075!A1:AV2803""), 35, FALSE)"),"")</f>
        <v/>
      </c>
      <c r="W287" s="37" t="s">
        <v>28</v>
      </c>
      <c r="X287" s="227" t="s">
        <v>708</v>
      </c>
      <c r="Y287" s="252"/>
      <c r="Z287" s="229"/>
      <c r="AA287" s="229"/>
      <c r="AB287" s="230"/>
      <c r="AC287" s="37">
        <v>3.3</v>
      </c>
      <c r="AD287" s="37" t="s">
        <v>692</v>
      </c>
    </row>
    <row r="288" ht="22.5" hidden="1" customHeight="1">
      <c r="A288" s="213"/>
      <c r="B288" s="223" t="s">
        <v>35</v>
      </c>
      <c r="C288" s="37" t="s">
        <v>54</v>
      </c>
      <c r="D288" s="37">
        <v>503.0</v>
      </c>
      <c r="E288" s="37">
        <v>3228.0</v>
      </c>
      <c r="F288" s="37" t="str">
        <f>IFERROR(__xludf.DUMMYFUNCTION("VLOOKUP(D288, IMPORTRANGE(""https://docs.google.com/spreadsheets/d/1-1sI1CgmkGLtYav5pFpc8zU1CMdiR2hGtZeWB7zWrbY/edit"", ""BD075!A1:AV2803""), 5, FALSE)"),"PLANTA FOTOVOLTAICA ESCOBAL 6 DE 99 MW")</f>
        <v>PLANTA FOTOVOLTAICA ESCOBAL 6 DE 99 MW</v>
      </c>
      <c r="G288" s="37" t="str">
        <f>IFERROR(__xludf.DUMMYFUNCTION("VLOOKUP(D288, IMPORTRANGE(""https://docs.google.com/spreadsheets/d/1-1sI1CgmkGLtYav5pFpc8zU1CMdiR2hGtZeWB7zWrbY/edit"", ""BD075!A1:AV2803""), 15, FALSE)"),"CELSIA COLOMBIA")</f>
        <v>CELSIA COLOMBIA</v>
      </c>
      <c r="H288" s="256"/>
      <c r="I288" s="37" t="s">
        <v>37</v>
      </c>
      <c r="J288" s="37" t="str">
        <f>IFERROR(__xludf.DUMMYFUNCTION("VLOOKUP(D288, IMPORTRANGE(""https://docs.google.com/spreadsheets/d/1-1sI1CgmkGLtYav5pFpc8zU1CMdiR2hGtZeWB7zWrbY/edit"", ""BD075!A1:AV2803""), 28, FALSE)"),"TOLIMA")</f>
        <v>TOLIMA</v>
      </c>
      <c r="K288" s="37" t="str">
        <f>IFERROR(__xludf.DUMMYFUNCTION("VLOOKUP(D288, IMPORTRANGE(""https://docs.google.com/spreadsheets/d/1-1sI1CgmkGLtYav5pFpc8zU1CMdiR2hGtZeWB7zWrbY/edit"", ""BD075!A1:AV2803""), 29, FALSE)"),"IBAGUÉ")</f>
        <v>IBAGUÉ</v>
      </c>
      <c r="L288" s="37" t="s">
        <v>99</v>
      </c>
      <c r="M288" s="37"/>
      <c r="N288" s="37">
        <f>IFERROR(__xludf.DUMMYFUNCTION("VLOOKUP(D288, IMPORTRANGE(""https://docs.google.com/spreadsheets/d/1-1sI1CgmkGLtYav5pFpc8zU1CMdiR2hGtZeWB7zWrbY/edit"", ""BD075!A1:AV2803""), 22, FALSE)"),99.0)</f>
        <v>99</v>
      </c>
      <c r="O288" s="37" t="str">
        <f>IFERROR(__xludf.DUMMYFUNCTION("VLOOKUP(D288, IMPORTRANGE(""https://docs.google.com/spreadsheets/d/1-1sI1CgmkGLtYav5pFpc8zU1CMdiR2hGtZeWB7zWrbY/edit"", ""BD075!A1:AV2803""), 32, FALSE)"),"SALADO 115 KV")</f>
        <v>SALADO 115 KV</v>
      </c>
      <c r="P288" s="37" t="str">
        <f>IFERROR(__xludf.DUMMYFUNCTION("VLOOKUP(D288, IMPORTRANGE(""https://docs.google.com/spreadsheets/d/1-1sI1CgmkGLtYav5pFpc8zU1CMdiR2hGtZeWB7zWrbY/edit"", ""BD075!A1:AV2803""), 33, FALSE)"),"CELSIA COLOMBIA")</f>
        <v>CELSIA COLOMBIA</v>
      </c>
      <c r="Q288" s="37" t="str">
        <f>IFERROR(__xludf.DUMMYFUNCTION("VLOOKUP(D288, IMPORTRANGE(""https://docs.google.com/spreadsheets/d/1-1sI1CgmkGLtYav5pFpc8zU1CMdiR2hGtZeWB7zWrbY/edit"", ""BD075!A1:AV2803""), 7, FALSE)"),"SOLAR FV")</f>
        <v>SOLAR FV</v>
      </c>
      <c r="R288" s="37">
        <f t="shared" si="1"/>
        <v>2028</v>
      </c>
      <c r="S288" s="257">
        <f>IFERROR(__xludf.DUMMYFUNCTION("VLOOKUP(D288, IMPORTRANGE(""https://docs.google.com/spreadsheets/d/1-1sI1CgmkGLtYav5pFpc8zU1CMdiR2hGtZeWB7zWrbY/edit"", ""BD075!A1:AV2803""), 26, FALSE)"),46753.0)</f>
        <v>46753</v>
      </c>
      <c r="T288" s="256"/>
      <c r="U288" s="37" t="str">
        <f>IFERROR(__xludf.DUMMYFUNCTION("VLOOKUP(D288, IMPORTRANGE(""https://docs.google.com/spreadsheets/d/1-1sI1CgmkGLtYav5pFpc8zU1CMdiR2hGtZeWB7zWrbY/edit"", ""BD075!A1:AV2803""),34, FALSE)"),"SI")</f>
        <v>SI</v>
      </c>
      <c r="V288" s="37" t="str">
        <f>IFERROR(__xludf.DUMMYFUNCTION("VLOOKUP(D288, IMPORTRANGE(""https://docs.google.com/spreadsheets/d/1-1sI1CgmkGLtYav5pFpc8zU1CMdiR2hGtZeWB7zWrbY/edit"", ""BD075!A1:AV2803""), 35, FALSE)"),"SUPEDITADO A: I) LA REPOTENCIACIÓN DE LAS LÍNEAS INFORMADA POR CELSIA COLOMBIA EN EL RADICADO UPME NO. 20201110041382, II) LA ENTRADA EN OPERACIÓN DE LAS NUEVAS SUBESTACIONES PICALEÑA 115 KV, PERALES 115 KV Y SALADO 115 KV Y, III) LA ENTRADA EN OPERACIÓN "&amp;"DEL SEGUNDO CIRCUITO MIROLINDO - BRISAS 115 KV.")</f>
        <v>SUPEDITADO A: I) LA REPOTENCIACIÓN DE LAS LÍNEAS INFORMADA POR CELSIA COLOMBIA EN EL RADICADO UPME NO. 20201110041382, II) LA ENTRADA EN OPERACIÓN DE LAS NUEVAS SUBESTACIONES PICALEÑA 115 KV, PERALES 115 KV Y SALADO 115 KV Y, III) LA ENTRADA EN OPERACIÓN DEL SEGUNDO CIRCUITO MIROLINDO - BRISAS 115 KV.</v>
      </c>
      <c r="W288" s="45" t="s">
        <v>66</v>
      </c>
      <c r="X288" s="227" t="s">
        <v>709</v>
      </c>
      <c r="Y288" s="252"/>
      <c r="Z288" s="229"/>
      <c r="AA288" s="229"/>
      <c r="AB288" s="230"/>
      <c r="AC288" s="37">
        <v>2.2</v>
      </c>
      <c r="AD288" s="37" t="s">
        <v>33</v>
      </c>
    </row>
    <row r="289" ht="22.5" hidden="1" customHeight="1">
      <c r="A289" s="213"/>
      <c r="B289" s="288" t="s">
        <v>133</v>
      </c>
      <c r="C289" s="264" t="s">
        <v>28</v>
      </c>
      <c r="D289" s="23">
        <v>731.0</v>
      </c>
      <c r="E289" s="23">
        <v>3403.0</v>
      </c>
      <c r="F289" s="23" t="str">
        <f>IFERROR(__xludf.DUMMYFUNCTION("VLOOKUP(D289, IMPORTRANGE(""https://docs.google.com/spreadsheets/d/1-1sI1CgmkGLtYav5pFpc8zU1CMdiR2hGtZeWB7zWrbY/edit"", ""BD075!A1:AV2803""), 5, FALSE)"),"PCH CHORRERITAS (19,9 MW)")</f>
        <v>PCH CHORRERITAS (19,9 MW)</v>
      </c>
      <c r="G289" s="23" t="str">
        <f>IFERROR(__xludf.DUMMYFUNCTION("VLOOKUP(D289, IMPORTRANGE(""https://docs.google.com/spreadsheets/d/1-1sI1CgmkGLtYav5pFpc8zU1CMdiR2hGtZeWB7zWrbY/edit"", ""BD075!A1:AV2803""), 15, FALSE)"),"INGENIERÍAS ALIADAS S.A.S")</f>
        <v>INGENIERÍAS ALIADAS S.A.S</v>
      </c>
      <c r="H289" s="155"/>
      <c r="I289" s="23" t="s">
        <v>37</v>
      </c>
      <c r="J289" s="23" t="str">
        <f>IFERROR(__xludf.DUMMYFUNCTION("VLOOKUP(D289, IMPORTRANGE(""https://docs.google.com/spreadsheets/d/1-1sI1CgmkGLtYav5pFpc8zU1CMdiR2hGtZeWB7zWrbY/edit"", ""BD075!A1:AV2803""), 28, FALSE)"),"ANTIOQUIA")</f>
        <v>ANTIOQUIA</v>
      </c>
      <c r="K289" s="23" t="str">
        <f>IFERROR(__xludf.DUMMYFUNCTION("VLOOKUP(D289, IMPORTRANGE(""https://docs.google.com/spreadsheets/d/1-1sI1CgmkGLtYav5pFpc8zU1CMdiR2hGtZeWB7zWrbY/edit"", ""BD075!A1:AV2803""), 29, FALSE)"),"SAN ANDRÉS DE CUERQUÍA")</f>
        <v>SAN ANDRÉS DE CUERQUÍA</v>
      </c>
      <c r="L289" s="23" t="s">
        <v>87</v>
      </c>
      <c r="M289" s="23"/>
      <c r="N289" s="23">
        <f>IFERROR(__xludf.DUMMYFUNCTION("VLOOKUP(D289, IMPORTRANGE(""https://docs.google.com/spreadsheets/d/1-1sI1CgmkGLtYav5pFpc8zU1CMdiR2hGtZeWB7zWrbY/edit"", ""BD075!A1:AV2803""), 22, FALSE)"),19.9)</f>
        <v>19.9</v>
      </c>
      <c r="O289" s="23" t="str">
        <f>IFERROR(__xludf.DUMMYFUNCTION("VLOOKUP(D289, IMPORTRANGE(""https://docs.google.com/spreadsheets/d/1-1sI1CgmkGLtYav5pFpc8zU1CMdiR2hGtZeWB7zWrbY/edit"", ""BD075!A1:AV2803""), 32, FALSE)"),"GUARCAMA 110 KV")</f>
        <v>GUARCAMA 110 KV</v>
      </c>
      <c r="P289" s="23" t="str">
        <f>IFERROR(__xludf.DUMMYFUNCTION("VLOOKUP(D289, IMPORTRANGE(""https://docs.google.com/spreadsheets/d/1-1sI1CgmkGLtYav5pFpc8zU1CMdiR2hGtZeWB7zWrbY/edit"", ""BD075!A1:AV2803""), 33, FALSE)"),"EMPRESAS PUBLICAS DE MEDELLIN E.S.P.")</f>
        <v>EMPRESAS PUBLICAS DE MEDELLIN E.S.P.</v>
      </c>
      <c r="Q289" s="23" t="str">
        <f>IFERROR(__xludf.DUMMYFUNCTION("VLOOKUP(D289, IMPORTRANGE(""https://docs.google.com/spreadsheets/d/1-1sI1CgmkGLtYav5pFpc8zU1CMdiR2hGtZeWB7zWrbY/edit"", ""BD075!A1:AV2803""), 7, FALSE)"),"PCH")</f>
        <v>PCH</v>
      </c>
      <c r="R289" s="23">
        <f t="shared" si="1"/>
        <v>2027</v>
      </c>
      <c r="S289" s="405">
        <f>IFERROR(__xludf.DUMMYFUNCTION("VLOOKUP(D289, IMPORTRANGE(""https://docs.google.com/spreadsheets/d/1-1sI1CgmkGLtYav5pFpc8zU1CMdiR2hGtZeWB7zWrbY/edit"", ""BD075!A1:AV2803""), 26, FALSE)"),46599.0)</f>
        <v>46599</v>
      </c>
      <c r="T289" s="289">
        <v>46599.0</v>
      </c>
      <c r="U289" s="23" t="str">
        <f>IFERROR(__xludf.DUMMYFUNCTION("VLOOKUP(D289, IMPORTRANGE(""https://docs.google.com/spreadsheets/d/1-1sI1CgmkGLtYav5pFpc8zU1CMdiR2hGtZeWB7zWrbY/edit"", ""BD075!A1:AV2803""),34, FALSE)"),"SI")</f>
        <v>SI</v>
      </c>
      <c r="V289" s="23" t="str">
        <f>IFERROR(__xludf.DUMMYFUNCTION("VLOOKUP(D289, IMPORTRANGE(""https://docs.google.com/spreadsheets/d/1-1sI1CgmkGLtYav5pFpc8zU1CMdiR2hGtZeWB7zWrbY/edit"", ""BD075!A1:AV2803""), 35, FALSE)"),"SUPEDITADO AL AUMENTO DE CAPACIDAD DE LAS LÍNEAS OCCIDENTE - SAN JERÓNIMO 1 110 KV Y SANTA FÉ DE ANTIOQUIA - SAN JERÓNIMO 1 110 KV")</f>
        <v>SUPEDITADO AL AUMENTO DE CAPACIDAD DE LAS LÍNEAS OCCIDENTE - SAN JERÓNIMO 1 110 KV Y SANTA FÉ DE ANTIOQUIA - SAN JERÓNIMO 1 110 KV</v>
      </c>
      <c r="W289" s="23" t="s">
        <v>28</v>
      </c>
      <c r="X289" s="275" t="s">
        <v>710</v>
      </c>
      <c r="Y289" s="276"/>
      <c r="Z289" s="277"/>
      <c r="AA289" s="277"/>
      <c r="AB289" s="270"/>
      <c r="AC289" s="22">
        <v>1.1</v>
      </c>
      <c r="AD289" s="23" t="s">
        <v>39</v>
      </c>
    </row>
    <row r="290" ht="22.5" hidden="1" customHeight="1">
      <c r="A290" s="213"/>
      <c r="B290" s="255"/>
      <c r="C290" s="37" t="s">
        <v>54</v>
      </c>
      <c r="D290" s="37">
        <v>825.0</v>
      </c>
      <c r="E290" s="37">
        <v>3238.0</v>
      </c>
      <c r="F290" s="37" t="str">
        <f>IFERROR(__xludf.DUMMYFUNCTION("VLOOKUP(D290, IMPORTRANGE(""https://docs.google.com/spreadsheets/d/1-1sI1CgmkGLtYav5pFpc8zU1CMdiR2hGtZeWB7zWrbY/edit"", ""BD075!A1:AV2803""), 5, FALSE)"),"PROYECTO SOLAR CHARCOS DE 99,9 MW A LA S/E GUATIGUARÁ 230 KV")</f>
        <v>PROYECTO SOLAR CHARCOS DE 99,9 MW A LA S/E GUATIGUARÁ 230 KV</v>
      </c>
      <c r="G290" s="37" t="str">
        <f>IFERROR(__xludf.DUMMYFUNCTION("VLOOKUP(D290, IMPORTRANGE(""https://docs.google.com/spreadsheets/d/1-1sI1CgmkGLtYav5pFpc8zU1CMdiR2hGtZeWB7zWrbY/edit"", ""BD075!A1:AV2803""), 15, FALSE)"),"SOLAR PROJECTS DEVELOPERS SAS")</f>
        <v>SOLAR PROJECTS DEVELOPERS SAS</v>
      </c>
      <c r="H290" s="37" t="s">
        <v>104</v>
      </c>
      <c r="I290" s="37" t="s">
        <v>105</v>
      </c>
      <c r="J290" s="37" t="str">
        <f>IFERROR(__xludf.DUMMYFUNCTION("VLOOKUP(D290, IMPORTRANGE(""https://docs.google.com/spreadsheets/d/1-1sI1CgmkGLtYav5pFpc8zU1CMdiR2hGtZeWB7zWrbY/edit"", ""BD075!A1:AV2803""), 28, FALSE)"),"SANTANDER")</f>
        <v>SANTANDER</v>
      </c>
      <c r="K290" s="37" t="str">
        <f>IFERROR(__xludf.DUMMYFUNCTION("VLOOKUP(D290, IMPORTRANGE(""https://docs.google.com/spreadsheets/d/1-1sI1CgmkGLtYav5pFpc8zU1CMdiR2hGtZeWB7zWrbY/edit"", ""BD075!A1:AV2803""), 29, FALSE)"),"GIRÓN")</f>
        <v>GIRÓN</v>
      </c>
      <c r="L290" s="37" t="s">
        <v>711</v>
      </c>
      <c r="M290" s="37"/>
      <c r="N290" s="37">
        <f>IFERROR(__xludf.DUMMYFUNCTION("VLOOKUP(D290, IMPORTRANGE(""https://docs.google.com/spreadsheets/d/1-1sI1CgmkGLtYav5pFpc8zU1CMdiR2hGtZeWB7zWrbY/edit"", ""BD075!A1:AV2803""), 22, FALSE)"),99.9)</f>
        <v>99.9</v>
      </c>
      <c r="O290" s="37" t="str">
        <f>IFERROR(__xludf.DUMMYFUNCTION("VLOOKUP(D290, IMPORTRANGE(""https://docs.google.com/spreadsheets/d/1-1sI1CgmkGLtYav5pFpc8zU1CMdiR2hGtZeWB7zWrbY/edit"", ""BD075!A1:AV2803""), 32, FALSE)"),"GUATIGUARA 230 KV")</f>
        <v>GUATIGUARA 230 KV</v>
      </c>
      <c r="P290" s="37" t="str">
        <f>IFERROR(__xludf.DUMMYFUNCTION("VLOOKUP(D290, IMPORTRANGE(""https://docs.google.com/spreadsheets/d/1-1sI1CgmkGLtYav5pFpc8zU1CMdiR2hGtZeWB7zWrbY/edit"", ""BD075!A1:AV2803""), 33, FALSE)"),"ISA INTERCOLOMBIA S.A. E.S.P.")</f>
        <v>ISA INTERCOLOMBIA S.A. E.S.P.</v>
      </c>
      <c r="Q290" s="37" t="str">
        <f>IFERROR(__xludf.DUMMYFUNCTION("VLOOKUP(D290, IMPORTRANGE(""https://docs.google.com/spreadsheets/d/1-1sI1CgmkGLtYav5pFpc8zU1CMdiR2hGtZeWB7zWrbY/edit"", ""BD075!A1:AV2803""), 7, FALSE)"),"SOLAR FV")</f>
        <v>SOLAR FV</v>
      </c>
      <c r="R290" s="37">
        <f t="shared" si="1"/>
        <v>2027</v>
      </c>
      <c r="S290" s="257">
        <f>IFERROR(__xludf.DUMMYFUNCTION("VLOOKUP(D290, IMPORTRANGE(""https://docs.google.com/spreadsheets/d/1-1sI1CgmkGLtYav5pFpc8zU1CMdiR2hGtZeWB7zWrbY/edit"", ""BD075!A1:AV2803""), 26, FALSE)"),46599.0)</f>
        <v>46599</v>
      </c>
      <c r="T290" s="398">
        <v>46599.0</v>
      </c>
      <c r="U290" s="37" t="str">
        <f>IFERROR(__xludf.DUMMYFUNCTION("VLOOKUP(D290, IMPORTRANGE(""https://docs.google.com/spreadsheets/d/1-1sI1CgmkGLtYav5pFpc8zU1CMdiR2hGtZeWB7zWrbY/edit"", ""BD075!A1:AV2803""),34, FALSE)"),"SI")</f>
        <v>SI</v>
      </c>
      <c r="V290" s="37" t="str">
        <f>IFERROR(__xludf.DUMMYFUNCTION("VLOOKUP(D290, IMPORTRANGE(""https://docs.google.com/spreadsheets/d/1-1sI1CgmkGLtYav5pFpc8zU1CMdiR2hGtZeWB7zWrbY/edit"", ""BD075!A1:AV2803""), 35, FALSE)"),"CUARTO TRANSFORMADOR DE SOGAMOSO 500/230")</f>
        <v>CUARTO TRANSFORMADOR DE SOGAMOSO 500/230</v>
      </c>
      <c r="W290" s="37" t="s">
        <v>28</v>
      </c>
      <c r="X290" s="227" t="s">
        <v>712</v>
      </c>
      <c r="Y290" s="252"/>
      <c r="Z290" s="229"/>
      <c r="AA290" s="229"/>
      <c r="AB290" s="230"/>
      <c r="AC290" s="37">
        <v>3.1</v>
      </c>
      <c r="AD290" s="37" t="s">
        <v>692</v>
      </c>
    </row>
    <row r="291" ht="22.5" hidden="1" customHeight="1">
      <c r="A291" s="1"/>
      <c r="B291" s="319"/>
      <c r="C291" s="45" t="s">
        <v>28</v>
      </c>
      <c r="D291" s="45" t="s">
        <v>713</v>
      </c>
      <c r="E291" s="45">
        <v>3297.0</v>
      </c>
      <c r="F291" s="45" t="str">
        <f>IFERROR(__xludf.DUMMYFUNCTION("VLOOKUP(D291, IMPORTRANGE(""https://docs.google.com/spreadsheets/d/1-1sI1CgmkGLtYav5pFpc8zU1CMdiR2hGtZeWB7zWrbY/edit"", ""BD075!A1:AV2803""), 5, FALSE)"),"PARAISO")</f>
        <v>PARAISO</v>
      </c>
      <c r="G291" s="45" t="str">
        <f>IFERROR(__xludf.DUMMYFUNCTION("VLOOKUP(D291, IMPORTRANGE(""https://docs.google.com/spreadsheets/d/1-1sI1CgmkGLtYav5pFpc8zU1CMdiR2hGtZeWB7zWrbY/edit"", ""BD075!A1:AV2803""), 15, FALSE)"),"AMBER SOLAR POWER COLOMBIA CINCO SAS")</f>
        <v>AMBER SOLAR POWER COLOMBIA CINCO SAS</v>
      </c>
      <c r="H291" s="315"/>
      <c r="I291" s="45" t="s">
        <v>489</v>
      </c>
      <c r="J291" s="45" t="str">
        <f>IFERROR(__xludf.DUMMYFUNCTION("VLOOKUP(D291, IMPORTRANGE(""https://docs.google.com/spreadsheets/d/1-1sI1CgmkGLtYav5pFpc8zU1CMdiR2hGtZeWB7zWrbY/edit"", ""BD075!A1:AV2803""), 28, FALSE)"),"BOLIVAR")</f>
        <v>BOLIVAR</v>
      </c>
      <c r="K291" s="45" t="str">
        <f>IFERROR(__xludf.DUMMYFUNCTION("VLOOKUP(D291, IMPORTRANGE(""https://docs.google.com/spreadsheets/d/1-1sI1CgmkGLtYav5pFpc8zU1CMdiR2hGtZeWB7zWrbY/edit"", ""BD075!A1:AV2803""), 29, FALSE)"),"SAN JUAN NEPOMUCENO")</f>
        <v>SAN JUAN NEPOMUCENO</v>
      </c>
      <c r="L291" s="45" t="s">
        <v>51</v>
      </c>
      <c r="M291" s="45"/>
      <c r="N291" s="45">
        <f>IFERROR(__xludf.DUMMYFUNCTION("VLOOKUP(D291, IMPORTRANGE(""https://docs.google.com/spreadsheets/d/1-1sI1CgmkGLtYav5pFpc8zU1CMdiR2hGtZeWB7zWrbY/edit"", ""BD075!A1:AV2803""), 22, FALSE)"),7.0)</f>
        <v>7</v>
      </c>
      <c r="O291" s="45" t="str">
        <f>IFERROR(__xludf.DUMMYFUNCTION("VLOOKUP(D291, IMPORTRANGE(""https://docs.google.com/spreadsheets/d/1-1sI1CgmkGLtYav5pFpc8zU1CMdiR2hGtZeWB7zWrbY/edit"", ""BD075!A1:AV2803""), 32, FALSE)"),"SAN JUAN NEPOMUCENO 13.8")</f>
        <v>SAN JUAN NEPOMUCENO 13.8</v>
      </c>
      <c r="P291" s="45" t="str">
        <f>IFERROR(__xludf.DUMMYFUNCTION("VLOOKUP(D291, IMPORTRANGE(""https://docs.google.com/spreadsheets/d/1-1sI1CgmkGLtYav5pFpc8zU1CMdiR2hGtZeWB7zWrbY/edit"", ""BD075!A1:AV2803""), 33, FALSE)"),"CARIBEMAR DE LA COSTA S.A.S. E.S.P. - AFINIA")</f>
        <v>CARIBEMAR DE LA COSTA S.A.S. E.S.P. - AFINIA</v>
      </c>
      <c r="Q291" s="45" t="str">
        <f>IFERROR(__xludf.DUMMYFUNCTION("VLOOKUP(D291, IMPORTRANGE(""https://docs.google.com/spreadsheets/d/1-1sI1CgmkGLtYav5pFpc8zU1CMdiR2hGtZeWB7zWrbY/edit"", ""BD075!A1:AV2803""), 7, FALSE)"),"SOLAR FV")</f>
        <v>SOLAR FV</v>
      </c>
      <c r="R291" s="45">
        <f t="shared" si="1"/>
        <v>2027</v>
      </c>
      <c r="S291" s="308">
        <f>IFERROR(__xludf.DUMMYFUNCTION("VLOOKUP(D291, IMPORTRANGE(""https://docs.google.com/spreadsheets/d/1-1sI1CgmkGLtYav5pFpc8zU1CMdiR2hGtZeWB7zWrbY/edit"", ""BD075!A1:AV2803""), 26, FALSE)"),46599.0)</f>
        <v>46599</v>
      </c>
      <c r="T291" s="399"/>
      <c r="U291" s="45" t="str">
        <f>IFERROR(__xludf.DUMMYFUNCTION("VLOOKUP(D291, IMPORTRANGE(""https://docs.google.com/spreadsheets/d/1-1sI1CgmkGLtYav5pFpc8zU1CMdiR2hGtZeWB7zWrbY/edit"", ""BD075!A1:AV2803""),34, FALSE)"),"NO")</f>
        <v>NO</v>
      </c>
      <c r="V291" s="45" t="str">
        <f>IFERROR(__xludf.DUMMYFUNCTION("VLOOKUP(D291, IMPORTRANGE(""https://docs.google.com/spreadsheets/d/1-1sI1CgmkGLtYav5pFpc8zU1CMdiR2hGtZeWB7zWrbY/edit"", ""BD075!A1:AV2803""), 35, FALSE)"),"")</f>
        <v/>
      </c>
      <c r="W291" s="45" t="s">
        <v>28</v>
      </c>
      <c r="X291" s="400" t="s">
        <v>704</v>
      </c>
      <c r="Y291" s="401"/>
      <c r="Z291" s="402"/>
      <c r="AA291" s="402"/>
      <c r="AB291" s="250"/>
      <c r="AC291" s="45">
        <v>6.1</v>
      </c>
      <c r="AD291" s="403" t="s">
        <v>89</v>
      </c>
    </row>
    <row r="292" ht="22.5" hidden="1" customHeight="1">
      <c r="A292" s="1"/>
      <c r="B292" s="242" t="s">
        <v>27</v>
      </c>
      <c r="C292" s="45" t="s">
        <v>28</v>
      </c>
      <c r="D292" s="45" t="s">
        <v>714</v>
      </c>
      <c r="E292" s="45">
        <v>3310.0</v>
      </c>
      <c r="F292" s="45" t="str">
        <f>IFERROR(__xludf.DUMMYFUNCTION("VLOOKUP(D292, IMPORTRANGE(""https://docs.google.com/spreadsheets/d/1-1sI1CgmkGLtYav5pFpc8zU1CMdiR2hGtZeWB7zWrbY/edit"", ""BD075!A1:AV2803""), 5, FALSE)"),"SUMMA IV")</f>
        <v>SUMMA IV</v>
      </c>
      <c r="G292" s="45" t="str">
        <f>IFERROR(__xludf.DUMMYFUNCTION("VLOOKUP(D292, IMPORTRANGE(""https://docs.google.com/spreadsheets/d/1-1sI1CgmkGLtYav5pFpc8zU1CMdiR2hGtZeWB7zWrbY/edit"", ""BD075!A1:AV2803""), 15, FALSE)"),"PROMOTORA DE ENERGÍA ELÉCTRICA DE CARTAGENA S.A.S.")</f>
        <v>PROMOTORA DE ENERGÍA ELÉCTRICA DE CARTAGENA S.A.S.</v>
      </c>
      <c r="H292" s="315"/>
      <c r="I292" s="45" t="s">
        <v>37</v>
      </c>
      <c r="J292" s="45" t="str">
        <f>IFERROR(__xludf.DUMMYFUNCTION("VLOOKUP(D292, IMPORTRANGE(""https://docs.google.com/spreadsheets/d/1-1sI1CgmkGLtYav5pFpc8zU1CMdiR2hGtZeWB7zWrbY/edit"", ""BD075!A1:AV2803""), 28, FALSE)"),"BOYACA")</f>
        <v>BOYACA</v>
      </c>
      <c r="K292" s="45" t="str">
        <f>IFERROR(__xludf.DUMMYFUNCTION("VLOOKUP(D292, IMPORTRANGE(""https://docs.google.com/spreadsheets/d/1-1sI1CgmkGLtYav5pFpc8zU1CMdiR2hGtZeWB7zWrbY/edit"", ""BD075!A1:AV2803""), 29, FALSE)"),"BOAVITA")</f>
        <v>BOAVITA</v>
      </c>
      <c r="L292" s="45" t="s">
        <v>127</v>
      </c>
      <c r="M292" s="45"/>
      <c r="N292" s="45" t="str">
        <f>IFERROR(__xludf.DUMMYFUNCTION("VLOOKUP(D292, IMPORTRANGE(""https://docs.google.com/spreadsheets/d/1-1sI1CgmkGLtYav5pFpc8zU1CMdiR2hGtZeWB7zWrbY/edit"", ""BD075!A1:AV2803""), 22, FALSE)"),"")</f>
        <v/>
      </c>
      <c r="O292" s="45" t="str">
        <f>IFERROR(__xludf.DUMMYFUNCTION("VLOOKUP(D292, IMPORTRANGE(""https://docs.google.com/spreadsheets/d/1-1sI1CgmkGLtYav5pFpc8zU1CMdiR2hGtZeWB7zWrbY/edit"", ""BD075!A1:AV2803""), 32, FALSE)"),"BOAVITA 34.5 KV")</f>
        <v>BOAVITA 34.5 KV</v>
      </c>
      <c r="P292" s="45" t="str">
        <f>IFERROR(__xludf.DUMMYFUNCTION("VLOOKUP(D292, IMPORTRANGE(""https://docs.google.com/spreadsheets/d/1-1sI1CgmkGLtYav5pFpc8zU1CMdiR2hGtZeWB7zWrbY/edit"", ""BD075!A1:AV2803""), 33, FALSE)"),"EMPRESA DE ENERGÍA DE BOYACÁ S.A E.S.P - EBSA")</f>
        <v>EMPRESA DE ENERGÍA DE BOYACÁ S.A E.S.P - EBSA</v>
      </c>
      <c r="Q292" s="45" t="str">
        <f>IFERROR(__xludf.DUMMYFUNCTION("VLOOKUP(D292, IMPORTRANGE(""https://docs.google.com/spreadsheets/d/1-1sI1CgmkGLtYav5pFpc8zU1CMdiR2hGtZeWB7zWrbY/edit"", ""BD075!A1:AV2803""), 7, FALSE)"),"SOLAR FV")</f>
        <v>SOLAR FV</v>
      </c>
      <c r="R292" s="45">
        <f t="shared" si="1"/>
        <v>1899</v>
      </c>
      <c r="S292" s="308" t="str">
        <f>IFERROR(__xludf.DUMMYFUNCTION("VLOOKUP(D292, IMPORTRANGE(""https://docs.google.com/spreadsheets/d/1-1sI1CgmkGLtYav5pFpc8zU1CMdiR2hGtZeWB7zWrbY/edit"", ""BD075!A1:AV2803""), 26, FALSE)"),"")</f>
        <v/>
      </c>
      <c r="T292" s="315"/>
      <c r="U292" s="45" t="str">
        <f>IFERROR(__xludf.DUMMYFUNCTION("VLOOKUP(D292, IMPORTRANGE(""https://docs.google.com/spreadsheets/d/1-1sI1CgmkGLtYav5pFpc8zU1CMdiR2hGtZeWB7zWrbY/edit"", ""BD075!A1:AV2803""),34, FALSE)"),"NO")</f>
        <v>NO</v>
      </c>
      <c r="V292" s="45" t="str">
        <f>IFERROR(__xludf.DUMMYFUNCTION("VLOOKUP(D292, IMPORTRANGE(""https://docs.google.com/spreadsheets/d/1-1sI1CgmkGLtYav5pFpc8zU1CMdiR2hGtZeWB7zWrbY/edit"", ""BD075!A1:AV2803""), 35, FALSE)"),"")</f>
        <v/>
      </c>
      <c r="W292" s="45" t="s">
        <v>28</v>
      </c>
      <c r="X292" s="247" t="s">
        <v>715</v>
      </c>
      <c r="Y292" s="248"/>
      <c r="Z292" s="249"/>
      <c r="AA292" s="249"/>
      <c r="AB292" s="250"/>
      <c r="AC292" s="45">
        <v>6.1</v>
      </c>
      <c r="AD292" s="45" t="s">
        <v>89</v>
      </c>
    </row>
    <row r="293" ht="22.5" hidden="1" customHeight="1">
      <c r="A293" s="1"/>
      <c r="B293" s="255"/>
      <c r="C293" s="37" t="s">
        <v>28</v>
      </c>
      <c r="D293" s="37" t="s">
        <v>716</v>
      </c>
      <c r="E293" s="37">
        <v>3321.0</v>
      </c>
      <c r="F293" s="37" t="str">
        <f>IFERROR(__xludf.DUMMYFUNCTION("VLOOKUP(D293, IMPORTRANGE(""https://docs.google.com/spreadsheets/d/1-1sI1CgmkGLtYav5pFpc8zU1CMdiR2hGtZeWB7zWrbY/edit"", ""BD075!A1:AV2803""), 5, FALSE)"),"MIRAFLORES 9.9 MW")</f>
        <v>MIRAFLORES 9.9 MW</v>
      </c>
      <c r="G293" s="37" t="str">
        <f>IFERROR(__xludf.DUMMYFUNCTION("VLOOKUP(D293, IMPORTRANGE(""https://docs.google.com/spreadsheets/d/1-1sI1CgmkGLtYav5pFpc8zU1CMdiR2hGtZeWB7zWrbY/edit"", ""BD075!A1:AV2803""), 15, FALSE)"),"LUMINORA SOLAR POWER COLOMBIA DOCE S.A.S")</f>
        <v>LUMINORA SOLAR POWER COLOMBIA DOCE S.A.S</v>
      </c>
      <c r="H293" s="256"/>
      <c r="I293" s="37" t="s">
        <v>717</v>
      </c>
      <c r="J293" s="37" t="str">
        <f>IFERROR(__xludf.DUMMYFUNCTION("VLOOKUP(D293, IMPORTRANGE(""https://docs.google.com/spreadsheets/d/1-1sI1CgmkGLtYav5pFpc8zU1CMdiR2hGtZeWB7zWrbY/edit"", ""BD075!A1:AV2803""), 28, FALSE)"),"SANTANDER")</f>
        <v>SANTANDER</v>
      </c>
      <c r="K293" s="37" t="str">
        <f>IFERROR(__xludf.DUMMYFUNCTION("VLOOKUP(D293, IMPORTRANGE(""https://docs.google.com/spreadsheets/d/1-1sI1CgmkGLtYav5pFpc8zU1CMdiR2hGtZeWB7zWrbY/edit"", ""BD075!A1:AV2803""), 29, FALSE)"),"PUERTO WILCHES")</f>
        <v>PUERTO WILCHES</v>
      </c>
      <c r="L293" s="37" t="s">
        <v>30</v>
      </c>
      <c r="M293" s="37"/>
      <c r="N293" s="37">
        <f>IFERROR(__xludf.DUMMYFUNCTION("VLOOKUP(D293, IMPORTRANGE(""https://docs.google.com/spreadsheets/d/1-1sI1CgmkGLtYav5pFpc8zU1CMdiR2hGtZeWB7zWrbY/edit"", ""BD075!A1:AV2803""), 22, FALSE)"),9.9)</f>
        <v>9.9</v>
      </c>
      <c r="O293" s="37" t="str">
        <f>IFERROR(__xludf.DUMMYFUNCTION("VLOOKUP(D293, IMPORTRANGE(""https://docs.google.com/spreadsheets/d/1-1sI1CgmkGLtYav5pFpc8zU1CMdiR2hGtZeWB7zWrbY/edit"", ""BD075!A1:AV2803""), 32, FALSE)"),"")</f>
        <v/>
      </c>
      <c r="P293" s="37" t="str">
        <f>IFERROR(__xludf.DUMMYFUNCTION("VLOOKUP(D293, IMPORTRANGE(""https://docs.google.com/spreadsheets/d/1-1sI1CgmkGLtYav5pFpc8zU1CMdiR2hGtZeWB7zWrbY/edit"", ""BD075!A1:AV2803""), 33, FALSE)"),"")</f>
        <v/>
      </c>
      <c r="Q293" s="37" t="str">
        <f>IFERROR(__xludf.DUMMYFUNCTION("VLOOKUP(D293, IMPORTRANGE(""https://docs.google.com/spreadsheets/d/1-1sI1CgmkGLtYav5pFpc8zU1CMdiR2hGtZeWB7zWrbY/edit"", ""BD075!A1:AV2803""), 7, FALSE)"),"SOLAR FV")</f>
        <v>SOLAR FV</v>
      </c>
      <c r="R293" s="37">
        <f t="shared" si="1"/>
        <v>2027</v>
      </c>
      <c r="S293" s="257">
        <f>IFERROR(__xludf.DUMMYFUNCTION("VLOOKUP(D293, IMPORTRANGE(""https://docs.google.com/spreadsheets/d/1-1sI1CgmkGLtYav5pFpc8zU1CMdiR2hGtZeWB7zWrbY/edit"", ""BD075!A1:AV2803""), 26, FALSE)"),46599.0)</f>
        <v>46599</v>
      </c>
      <c r="T293" s="398">
        <v>46599.0</v>
      </c>
      <c r="U293" s="37" t="str">
        <f>IFERROR(__xludf.DUMMYFUNCTION("VLOOKUP(D293, IMPORTRANGE(""https://docs.google.com/spreadsheets/d/1-1sI1CgmkGLtYav5pFpc8zU1CMdiR2hGtZeWB7zWrbY/edit"", ""BD075!A1:AV2803""),34, FALSE)"),"NO")</f>
        <v>NO</v>
      </c>
      <c r="V293" s="37" t="str">
        <f>IFERROR(__xludf.DUMMYFUNCTION("VLOOKUP(D293, IMPORTRANGE(""https://docs.google.com/spreadsheets/d/1-1sI1CgmkGLtYav5pFpc8zU1CMdiR2hGtZeWB7zWrbY/edit"", ""BD075!A1:AV2803""), 35, FALSE)"),"")</f>
        <v/>
      </c>
      <c r="W293" s="37" t="s">
        <v>28</v>
      </c>
      <c r="X293" s="227" t="s">
        <v>718</v>
      </c>
      <c r="Y293" s="252"/>
      <c r="Z293" s="229"/>
      <c r="AA293" s="229"/>
      <c r="AB293" s="230"/>
      <c r="AC293" s="37">
        <v>6.1</v>
      </c>
      <c r="AD293" s="37" t="s">
        <v>525</v>
      </c>
    </row>
    <row r="294" ht="22.5" hidden="1" customHeight="1">
      <c r="A294" s="1"/>
      <c r="B294" s="288" t="s">
        <v>35</v>
      </c>
      <c r="C294" s="264" t="s">
        <v>28</v>
      </c>
      <c r="D294" s="23">
        <v>134.0</v>
      </c>
      <c r="E294" s="23">
        <v>3190.0</v>
      </c>
      <c r="F294" s="23" t="str">
        <f>IFERROR(__xludf.DUMMYFUNCTION("VLOOKUP(D294, IMPORTRANGE(""https://docs.google.com/spreadsheets/d/1-1sI1CgmkGLtYav5pFpc8zU1CMdiR2hGtZeWB7zWrbY/edit"", ""BD075!A1:AV2803""), 5, FALSE)"),"PARQUE EÓLICO GUAJIRA I DE 20 MW")</f>
        <v>PARQUE EÓLICO GUAJIRA I DE 20 MW</v>
      </c>
      <c r="G294" s="23" t="str">
        <f>IFERROR(__xludf.DUMMYFUNCTION("VLOOKUP(D294, IMPORTRANGE(""https://docs.google.com/spreadsheets/d/1-1sI1CgmkGLtYav5pFpc8zU1CMdiR2hGtZeWB7zWrbY/edit"", ""BD075!A1:AV2803""), 15, FALSE)"),"ISAGEN")</f>
        <v>ISAGEN</v>
      </c>
      <c r="H294" s="23" t="s">
        <v>36</v>
      </c>
      <c r="I294" s="23" t="s">
        <v>37</v>
      </c>
      <c r="J294" s="23" t="str">
        <f>IFERROR(__xludf.DUMMYFUNCTION("VLOOKUP(D294, IMPORTRANGE(""https://docs.google.com/spreadsheets/d/1-1sI1CgmkGLtYav5pFpc8zU1CMdiR2hGtZeWB7zWrbY/edit"", ""BD075!A1:AV2803""), 28, FALSE)"),"LA_GUAJIRA")</f>
        <v>LA_GUAJIRA</v>
      </c>
      <c r="K294" s="23" t="str">
        <f>IFERROR(__xludf.DUMMYFUNCTION("VLOOKUP(D294, IMPORTRANGE(""https://docs.google.com/spreadsheets/d/1-1sI1CgmkGLtYav5pFpc8zU1CMdiR2hGtZeWB7zWrbY/edit"", ""BD075!A1:AV2803""), 29, FALSE)"),"URIBIA")</f>
        <v>URIBIA</v>
      </c>
      <c r="L294" s="23" t="s">
        <v>94</v>
      </c>
      <c r="M294" s="23"/>
      <c r="N294" s="23">
        <f>IFERROR(__xludf.DUMMYFUNCTION("VLOOKUP(D294, IMPORTRANGE(""https://docs.google.com/spreadsheets/d/1-1sI1CgmkGLtYav5pFpc8zU1CMdiR2hGtZeWB7zWrbY/edit"", ""BD075!A1:AV2803""), 22, FALSE)"),20.0)</f>
        <v>20</v>
      </c>
      <c r="O294" s="23" t="str">
        <f>IFERROR(__xludf.DUMMYFUNCTION("VLOOKUP(D294, IMPORTRANGE(""https://docs.google.com/spreadsheets/d/1-1sI1CgmkGLtYav5pFpc8zU1CMdiR2hGtZeWB7zWrbY/edit"", ""BD075!A1:AV2803""), 32, FALSE)"),"CUESTECITAS 110 KV")</f>
        <v>CUESTECITAS 110 KV</v>
      </c>
      <c r="P294" s="23" t="str">
        <f>IFERROR(__xludf.DUMMYFUNCTION("VLOOKUP(D294, IMPORTRANGE(""https://docs.google.com/spreadsheets/d/1-1sI1CgmkGLtYav5pFpc8zU1CMdiR2hGtZeWB7zWrbY/edit"", ""BD075!A1:AV2803""), 33, FALSE)"),"ISA TRANSELCA")</f>
        <v>ISA TRANSELCA</v>
      </c>
      <c r="Q294" s="23" t="str">
        <f>IFERROR(__xludf.DUMMYFUNCTION("VLOOKUP(D294, IMPORTRANGE(""https://docs.google.com/spreadsheets/d/1-1sI1CgmkGLtYav5pFpc8zU1CMdiR2hGtZeWB7zWrbY/edit"", ""BD075!A1:AV2803""), 7, FALSE)"),"EÓLICA")</f>
        <v>EÓLICA</v>
      </c>
      <c r="R294" s="23">
        <f t="shared" si="1"/>
        <v>2027</v>
      </c>
      <c r="S294" s="405">
        <f>IFERROR(__xludf.DUMMYFUNCTION("VLOOKUP(D294, IMPORTRANGE(""https://docs.google.com/spreadsheets/d/1-1sI1CgmkGLtYav5pFpc8zU1CMdiR2hGtZeWB7zWrbY/edit"", ""BD075!A1:AV2803""), 26, FALSE)"),46630.0)</f>
        <v>46630</v>
      </c>
      <c r="T294" s="155"/>
      <c r="U294" s="23" t="str">
        <f>IFERROR(__xludf.DUMMYFUNCTION("VLOOKUP(D294, IMPORTRANGE(""https://docs.google.com/spreadsheets/d/1-1sI1CgmkGLtYav5pFpc8zU1CMdiR2hGtZeWB7zWrbY/edit"", ""BD075!A1:AV2803""),34, FALSE)"),"NO")</f>
        <v>NO</v>
      </c>
      <c r="V294" s="23" t="str">
        <f>IFERROR(__xludf.DUMMYFUNCTION("VLOOKUP(D294, IMPORTRANGE(""https://docs.google.com/spreadsheets/d/1-1sI1CgmkGLtYav5pFpc8zU1CMdiR2hGtZeWB7zWrbY/edit"", ""BD075!A1:AV2803""), 35, FALSE)"),"")</f>
        <v/>
      </c>
      <c r="W294" s="23" t="s">
        <v>28</v>
      </c>
      <c r="X294" s="275" t="s">
        <v>719</v>
      </c>
      <c r="Y294" s="276"/>
      <c r="Z294" s="277"/>
      <c r="AA294" s="277"/>
      <c r="AB294" s="270"/>
      <c r="AC294" s="22">
        <v>1.1</v>
      </c>
      <c r="AD294" s="23" t="s">
        <v>39</v>
      </c>
    </row>
    <row r="295" ht="22.5" hidden="1" customHeight="1">
      <c r="A295" s="1"/>
      <c r="B295" s="223" t="s">
        <v>35</v>
      </c>
      <c r="C295" s="37" t="s">
        <v>28</v>
      </c>
      <c r="D295" s="37">
        <v>652.0</v>
      </c>
      <c r="E295" s="37">
        <v>3354.0</v>
      </c>
      <c r="F295" s="37" t="str">
        <f>IFERROR(__xludf.DUMMYFUNCTION("VLOOKUP(D295, IMPORTRANGE(""https://docs.google.com/spreadsheets/d/1-1sI1CgmkGLtYav5pFpc8zU1CMdiR2hGtZeWB7zWrbY/edit"", ""BD075!A1:AV2803""), 5, FALSE)"),"SOLAR CÓRDOBA (ANTES SAHAGÚN) 200 MW")</f>
        <v>SOLAR CÓRDOBA (ANTES SAHAGÚN) 200 MW</v>
      </c>
      <c r="G295" s="37" t="str">
        <f>IFERROR(__xludf.DUMMYFUNCTION("VLOOKUP(D295, IMPORTRANGE(""https://docs.google.com/spreadsheets/d/1-1sI1CgmkGLtYav5pFpc8zU1CMdiR2hGtZeWB7zWrbY/edit"", ""BD075!A1:AV2803""), 15, FALSE)"),"CELSIA COLOMBIA")</f>
        <v>CELSIA COLOMBIA</v>
      </c>
      <c r="H295" s="256"/>
      <c r="I295" s="37" t="s">
        <v>37</v>
      </c>
      <c r="J295" s="37" t="str">
        <f>IFERROR(__xludf.DUMMYFUNCTION("VLOOKUP(D295, IMPORTRANGE(""https://docs.google.com/spreadsheets/d/1-1sI1CgmkGLtYav5pFpc8zU1CMdiR2hGtZeWB7zWrbY/edit"", ""BD075!A1:AV2803""), 28, FALSE)"),"CORDOBA")</f>
        <v>CORDOBA</v>
      </c>
      <c r="K295" s="37" t="str">
        <f>IFERROR(__xludf.DUMMYFUNCTION("VLOOKUP(D295, IMPORTRANGE(""https://docs.google.com/spreadsheets/d/1-1sI1CgmkGLtYav5pFpc8zU1CMdiR2hGtZeWB7zWrbY/edit"", ""BD075!A1:AV2803""), 29, FALSE)"),"SAHAGÚN")</f>
        <v>SAHAGÚN</v>
      </c>
      <c r="L295" s="37" t="s">
        <v>197</v>
      </c>
      <c r="M295" s="37"/>
      <c r="N295" s="37">
        <f>IFERROR(__xludf.DUMMYFUNCTION("VLOOKUP(D295, IMPORTRANGE(""https://docs.google.com/spreadsheets/d/1-1sI1CgmkGLtYav5pFpc8zU1CMdiR2hGtZeWB7zWrbY/edit"", ""BD075!A1:AV2803""), 22, FALSE)"),200.0)</f>
        <v>200</v>
      </c>
      <c r="O295" s="37" t="str">
        <f>IFERROR(__xludf.DUMMYFUNCTION("VLOOKUP(D295, IMPORTRANGE(""https://docs.google.com/spreadsheets/d/1-1sI1CgmkGLtYav5pFpc8zU1CMdiR2hGtZeWB7zWrbY/edit"", ""BD075!A1:AV2803""), 32, FALSE)"),"SAHAGUN 500 KV")</f>
        <v>SAHAGUN 500 KV</v>
      </c>
      <c r="P295" s="37" t="str">
        <f>IFERROR(__xludf.DUMMYFUNCTION("VLOOKUP(D295, IMPORTRANGE(""https://docs.google.com/spreadsheets/d/1-1sI1CgmkGLtYav5pFpc8zU1CMdiR2hGtZeWB7zWrbY/edit"", ""BD075!A1:AV2803""), 33, FALSE)"),"CELSIA COLOMBIA S.A. E.S.P.")</f>
        <v>CELSIA COLOMBIA S.A. E.S.P.</v>
      </c>
      <c r="Q295" s="37" t="str">
        <f>IFERROR(__xludf.DUMMYFUNCTION("VLOOKUP(D295, IMPORTRANGE(""https://docs.google.com/spreadsheets/d/1-1sI1CgmkGLtYav5pFpc8zU1CMdiR2hGtZeWB7zWrbY/edit"", ""BD075!A1:AV2803""), 7, FALSE)"),"SOLAR FV")</f>
        <v>SOLAR FV</v>
      </c>
      <c r="R295" s="37">
        <f t="shared" si="1"/>
        <v>2027</v>
      </c>
      <c r="S295" s="257">
        <f>IFERROR(__xludf.DUMMYFUNCTION("VLOOKUP(D295, IMPORTRANGE(""https://docs.google.com/spreadsheets/d/1-1sI1CgmkGLtYav5pFpc8zU1CMdiR2hGtZeWB7zWrbY/edit"", ""BD075!A1:AV2803""), 26, FALSE)"),46691.0)</f>
        <v>46691</v>
      </c>
      <c r="T295" s="226"/>
      <c r="U295" s="37" t="str">
        <f>IFERROR(__xludf.DUMMYFUNCTION("VLOOKUP(D295, IMPORTRANGE(""https://docs.google.com/spreadsheets/d/1-1sI1CgmkGLtYav5pFpc8zU1CMdiR2hGtZeWB7zWrbY/edit"", ""BD075!A1:AV2803""),34, FALSE)"),"SI")</f>
        <v>SI</v>
      </c>
      <c r="V295" s="37" t="str">
        <f>IFERROR(__xludf.DUMMYFUNCTION("VLOOKUP(D295, IMPORTRANGE(""https://docs.google.com/spreadsheets/d/1-1sI1CgmkGLtYav5pFpc8zU1CMdiR2hGtZeWB7zWrbY/edit"", ""BD075!A1:AV2803""), 35, FALSE)"),"SAHAGÚN 500 KV")</f>
        <v>SAHAGÚN 500 KV</v>
      </c>
      <c r="W295" s="37" t="s">
        <v>28</v>
      </c>
      <c r="X295" s="227" t="s">
        <v>720</v>
      </c>
      <c r="Y295" s="252"/>
      <c r="Z295" s="229"/>
      <c r="AA295" s="229"/>
      <c r="AB295" s="230"/>
      <c r="AC295" s="37">
        <v>4.2</v>
      </c>
      <c r="AD295" s="37" t="s">
        <v>33</v>
      </c>
    </row>
    <row r="296" ht="22.5" hidden="1" customHeight="1">
      <c r="A296" s="1"/>
      <c r="B296" s="255"/>
      <c r="C296" s="37" t="s">
        <v>54</v>
      </c>
      <c r="D296" s="37">
        <v>311.0</v>
      </c>
      <c r="E296" s="37">
        <v>3284.0</v>
      </c>
      <c r="F296" s="37" t="str">
        <f>IFERROR(__xludf.DUMMYFUNCTION("VLOOKUP(D296, IMPORTRANGE(""https://docs.google.com/spreadsheets/d/1-1sI1CgmkGLtYav5pFpc8zU1CMdiR2hGtZeWB7zWrbY/edit"", ""BD075!A1:AV2803""), 5, FALSE)"),"ESTUDIO DE CONEXIÓN PROYECTO SOLAR VILLAVIEJA 200MW")</f>
        <v>ESTUDIO DE CONEXIÓN PROYECTO SOLAR VILLAVIEJA 200MW</v>
      </c>
      <c r="G296" s="37" t="str">
        <f>IFERROR(__xludf.DUMMYFUNCTION("VLOOKUP(D296, IMPORTRANGE(""https://docs.google.com/spreadsheets/d/1-1sI1CgmkGLtYav5pFpc8zU1CMdiR2hGtZeWB7zWrbY/edit"", ""BD075!A1:AV2803""), 15, FALSE)"),"CME S.A.")</f>
        <v>CME S.A.</v>
      </c>
      <c r="H296" s="256"/>
      <c r="I296" s="37" t="s">
        <v>37</v>
      </c>
      <c r="J296" s="37" t="str">
        <f>IFERROR(__xludf.DUMMYFUNCTION("VLOOKUP(D296, IMPORTRANGE(""https://docs.google.com/spreadsheets/d/1-1sI1CgmkGLtYav5pFpc8zU1CMdiR2hGtZeWB7zWrbY/edit"", ""BD075!A1:AV2803""), 28, FALSE)"),"HUILA")</f>
        <v>HUILA</v>
      </c>
      <c r="K296" s="37" t="str">
        <f>IFERROR(__xludf.DUMMYFUNCTION("VLOOKUP(D296, IMPORTRANGE(""https://docs.google.com/spreadsheets/d/1-1sI1CgmkGLtYav5pFpc8zU1CMdiR2hGtZeWB7zWrbY/edit"", ""BD075!A1:AV2803""), 29, FALSE)"),"VILLAVIEJA")</f>
        <v>VILLAVIEJA</v>
      </c>
      <c r="L296" s="37" t="s">
        <v>197</v>
      </c>
      <c r="M296" s="37"/>
      <c r="N296" s="37">
        <f>IFERROR(__xludf.DUMMYFUNCTION("VLOOKUP(D296, IMPORTRANGE(""https://docs.google.com/spreadsheets/d/1-1sI1CgmkGLtYav5pFpc8zU1CMdiR2hGtZeWB7zWrbY/edit"", ""BD075!A1:AV2803""), 22, FALSE)"),200.0)</f>
        <v>200</v>
      </c>
      <c r="O296" s="37" t="str">
        <f>IFERROR(__xludf.DUMMYFUNCTION("VLOOKUP(D296, IMPORTRANGE(""https://docs.google.com/spreadsheets/d/1-1sI1CgmkGLtYav5pFpc8zU1CMdiR2hGtZeWB7zWrbY/edit"", ""BD075!A1:AV2803""), 32, FALSE)"),"NORTE 230 KV")</f>
        <v>NORTE 230 KV</v>
      </c>
      <c r="P296" s="37" t="str">
        <f>IFERROR(__xludf.DUMMYFUNCTION("VLOOKUP(D296, IMPORTRANGE(""https://docs.google.com/spreadsheets/d/1-1sI1CgmkGLtYav5pFpc8zU1CMdiR2hGtZeWB7zWrbY/edit"", ""BD075!A1:AV2803""), 33, FALSE)"),"ELECTRIFICADORA DEL HUILA S.A. E.S.P")</f>
        <v>ELECTRIFICADORA DEL HUILA S.A. E.S.P</v>
      </c>
      <c r="Q296" s="37" t="str">
        <f>IFERROR(__xludf.DUMMYFUNCTION("VLOOKUP(D296, IMPORTRANGE(""https://docs.google.com/spreadsheets/d/1-1sI1CgmkGLtYav5pFpc8zU1CMdiR2hGtZeWB7zWrbY/edit"", ""BD075!A1:AV2803""), 7, FALSE)"),"SOLAR FV")</f>
        <v>SOLAR FV</v>
      </c>
      <c r="R296" s="37">
        <f t="shared" si="1"/>
        <v>2027</v>
      </c>
      <c r="S296" s="257">
        <f>IFERROR(__xludf.DUMMYFUNCTION("VLOOKUP(D296, IMPORTRANGE(""https://docs.google.com/spreadsheets/d/1-1sI1CgmkGLtYav5pFpc8zU1CMdiR2hGtZeWB7zWrbY/edit"", ""BD075!A1:AV2803""), 26, FALSE)"),46751.0)</f>
        <v>46751</v>
      </c>
      <c r="T296" s="226"/>
      <c r="U296" s="37" t="str">
        <f>IFERROR(__xludf.DUMMYFUNCTION("VLOOKUP(D296, IMPORTRANGE(""https://docs.google.com/spreadsheets/d/1-1sI1CgmkGLtYav5pFpc8zU1CMdiR2hGtZeWB7zWrbY/edit"", ""BD075!A1:AV2803""),34, FALSE)"),"SI")</f>
        <v>SI</v>
      </c>
      <c r="V296" s="37" t="str">
        <f>IFERROR(__xludf.DUMMYFUNCTION("VLOOKUP(D296, IMPORTRANGE(""https://docs.google.com/spreadsheets/d/1-1sI1CgmkGLtYav5pFpc8zU1CMdiR2hGtZeWB7zWrbY/edit"", ""BD075!A1:AV2803""), 35, FALSE)"),"LA CONEXIÓN DEL PROYECTO DE GENERACIÓN QUEDA CONDICIONADA A: I) NUEVA SUBESTACIÓN HUILA (NORTE) 230 KV, SECCIONANDO LOS CIRCUITOS BETANIA - MIROLINDO 230 Y BETANIA - TULUNÍ 230, II) TRANSFORMADOR 220/115 KV- 2 X 150 MVA INTERCONECTANDO LA SUBESTACIÓN NORT"&amp;"E (HUILA) 115 KV CON SUBESTACIÓN BOTE 115 KV Y SUBESTACIÓN ORIENTE 115.")</f>
        <v>LA CONEXIÓN DEL PROYECTO DE GENERACIÓN QUEDA CONDICIONADA A: I) NUEVA SUBESTACIÓN HUILA (NORTE) 230 KV, SECCIONANDO LOS CIRCUITOS BETANIA - MIROLINDO 230 Y BETANIA - TULUNÍ 230, II) TRANSFORMADOR 220/115 KV- 2 X 150 MVA INTERCONECTANDO LA SUBESTACIÓN NORTE (HUILA) 115 KV CON SUBESTACIÓN BOTE 115 KV Y SUBESTACIÓN ORIENTE 115.</v>
      </c>
      <c r="W296" s="45" t="s">
        <v>66</v>
      </c>
      <c r="X296" s="227" t="s">
        <v>721</v>
      </c>
      <c r="Y296" s="252"/>
      <c r="Z296" s="229"/>
      <c r="AA296" s="229"/>
      <c r="AB296" s="230"/>
      <c r="AC296" s="37">
        <v>2.3</v>
      </c>
      <c r="AD296" s="37" t="s">
        <v>692</v>
      </c>
    </row>
    <row r="297" ht="22.5" hidden="1" customHeight="1">
      <c r="A297" s="1"/>
      <c r="B297" s="223" t="s">
        <v>427</v>
      </c>
      <c r="C297" s="37" t="s">
        <v>28</v>
      </c>
      <c r="D297" s="107" t="s">
        <v>722</v>
      </c>
      <c r="E297" s="37">
        <v>3316.0</v>
      </c>
      <c r="F297" s="37" t="str">
        <f>IFERROR(__xludf.DUMMYFUNCTION("VLOOKUP(D297, IMPORTRANGE(""https://docs.google.com/spreadsheets/d/1-1sI1CgmkGLtYav5pFpc8zU1CMdiR2hGtZeWB7zWrbY/edit"", ""BD075!A1:AV2803""), 5, FALSE)"),"VIENTOS DE LA MANITA")</f>
        <v>VIENTOS DE LA MANITA</v>
      </c>
      <c r="G297" s="37" t="str">
        <f>IFERROR(__xludf.DUMMYFUNCTION("VLOOKUP(D297, IMPORTRANGE(""https://docs.google.com/spreadsheets/d/1-1sI1CgmkGLtYav5pFpc8zU1CMdiR2hGtZeWB7zWrbY/edit"", ""BD075!A1:AV2803""), 15, FALSE)"),"PARQUE EOLICO VIENTOS DE LA MANITA EL AHUMADO S.A.S.")</f>
        <v>PARQUE EOLICO VIENTOS DE LA MANITA EL AHUMADO S.A.S.</v>
      </c>
      <c r="H297" s="37" t="s">
        <v>723</v>
      </c>
      <c r="I297" s="37" t="s">
        <v>37</v>
      </c>
      <c r="J297" s="37" t="str">
        <f>IFERROR(__xludf.DUMMYFUNCTION("VLOOKUP(D297, IMPORTRANGE(""https://docs.google.com/spreadsheets/d/1-1sI1CgmkGLtYav5pFpc8zU1CMdiR2hGtZeWB7zWrbY/edit"", ""BD075!A1:AV2803""), 28, FALSE)"),"LA_GUAJIRA")</f>
        <v>LA_GUAJIRA</v>
      </c>
      <c r="K297" s="37" t="str">
        <f>IFERROR(__xludf.DUMMYFUNCTION("VLOOKUP(D297, IMPORTRANGE(""https://docs.google.com/spreadsheets/d/1-1sI1CgmkGLtYav5pFpc8zU1CMdiR2hGtZeWB7zWrbY/edit"", ""BD075!A1:AV2803""), 29, FALSE)"),"MANAURE")</f>
        <v>MANAURE</v>
      </c>
      <c r="L297" s="37" t="s">
        <v>94</v>
      </c>
      <c r="M297" s="37"/>
      <c r="N297" s="37">
        <f>IFERROR(__xludf.DUMMYFUNCTION("VLOOKUP(D297, IMPORTRANGE(""https://docs.google.com/spreadsheets/d/1-1sI1CgmkGLtYav5pFpc8zU1CMdiR2hGtZeWB7zWrbY/edit"", ""BD075!A1:AV2803""), 22, FALSE)"),9.9)</f>
        <v>9.9</v>
      </c>
      <c r="O297" s="37" t="str">
        <f>IFERROR(__xludf.DUMMYFUNCTION("VLOOKUP(D297, IMPORTRANGE(""https://docs.google.com/spreadsheets/d/1-1sI1CgmkGLtYav5pFpc8zU1CMdiR2hGtZeWB7zWrbY/edit"", ""BD075!A1:AV2803""), 32, FALSE)"),"BALLENAS 34.5")</f>
        <v>BALLENAS 34.5</v>
      </c>
      <c r="P297" s="37" t="str">
        <f>IFERROR(__xludf.DUMMYFUNCTION("VLOOKUP(D297, IMPORTRANGE(""https://docs.google.com/spreadsheets/d/1-1sI1CgmkGLtYav5pFpc8zU1CMdiR2hGtZeWB7zWrbY/edit"", ""BD075!A1:AV2803""), 33, FALSE)"),"CARIBE SOL DE LA COSTA S.A.S. E.S.P. - AIR- E")</f>
        <v>CARIBE SOL DE LA COSTA S.A.S. E.S.P. - AIR- E</v>
      </c>
      <c r="Q297" s="37" t="str">
        <f>IFERROR(__xludf.DUMMYFUNCTION("VLOOKUP(D297, IMPORTRANGE(""https://docs.google.com/spreadsheets/d/1-1sI1CgmkGLtYav5pFpc8zU1CMdiR2hGtZeWB7zWrbY/edit"", ""BD075!A1:AV2803""), 7, FALSE)"),"EÓLICA")</f>
        <v>EÓLICA</v>
      </c>
      <c r="R297" s="37">
        <f t="shared" si="1"/>
        <v>2027</v>
      </c>
      <c r="S297" s="257">
        <f>IFERROR(__xludf.DUMMYFUNCTION("VLOOKUP(D297, IMPORTRANGE(""https://docs.google.com/spreadsheets/d/1-1sI1CgmkGLtYav5pFpc8zU1CMdiR2hGtZeWB7zWrbY/edit"", ""BD075!A1:AV2803""), 26, FALSE)"),46751.0)</f>
        <v>46751</v>
      </c>
      <c r="T297" s="398">
        <v>46751.0</v>
      </c>
      <c r="U297" s="37" t="str">
        <f>IFERROR(__xludf.DUMMYFUNCTION("VLOOKUP(D297, IMPORTRANGE(""https://docs.google.com/spreadsheets/d/1-1sI1CgmkGLtYav5pFpc8zU1CMdiR2hGtZeWB7zWrbY/edit"", ""BD075!A1:AV2803""),34, FALSE)"),"SI")</f>
        <v>SI</v>
      </c>
      <c r="V297" s="37" t="str">
        <f>IFERROR(__xludf.DUMMYFUNCTION("VLOOKUP(D297, IMPORTRANGE(""https://docs.google.com/spreadsheets/d/1-1sI1CgmkGLtYav5pFpc8zU1CMdiR2hGtZeWB7zWrbY/edit"", ""BD075!A1:AV2803""), 35, FALSE)"),"-LÍNEASDETRANSMISIÓNCOPEY-CUESTECITAS 500 KV, COPEY- FUNDACIÓN 220 KV Y OBRAS ASOCIADAS EN LA SUBESTACIÓN CUESTECITAS.- SUBESTACIÓN COLECTORA 500 KV, DOS LÍNEAS DE TRANSMISIÓN COLECTORA- CUESTECITAS 500 KV Y UNA LÍNEA CUESTECITASLA LOMA 500 KV.- SEGUNDO C"&amp;"IRCUITO COPEY- CUESTECITAS 500 KV.- SEGUNDO CIRCUITO CUESTECITAS- LA LOMA 500 KV.- LÍNEA DE TRANSMISIÓN LA LOMA- SOGAMOSO 500 KV.- LÍNEA DE TRANSMISIÓN BONDA- RÍO CÓRDOBA 220 KV.- INSTALACIÓN DE DISPOSITIVOS D-FACTS EN LOS CIRCUITOS SANTA MARTA- BONDA 220"&amp;" KV Y SANTA MARTA TERMOGUAJIRA 220 KV.- REPOTENCIACIÓN DE LOS ENLACES GUATAPURÍ- SAN JUAN 110 KV Y SAN JUAN- VALLEDUPAR 110 KV A 691 A. COPEY - FUNDACIÓN 220 KV Y OBRAS ASOCIADAS EN LA SUBESTACIÓN CUESTECITAS. - SUBESTACIÓN COLECTORA 500 KV, DOS LÍNEAS DE"&amp;" TRANSMISIÓN COLECTORA - CUESTECITAS 500 KV Y UNA LÍNEA CUESTECITAS - LA LOMA 500 KV. - SEGUNDO CIRCUITO COPEY - CUESTECITAS 500 KV. - SEGUNDO CIRCUITO CUESTECITAS - LA LOMA 500 KV. - LÍNEA DE TRANSMISIÓN LA LOMA - SOGAMOSO 500 KV. - LÍNEA DE TRANSMISIÓN "&amp;"BONDA - RÍO CÓRDOBA 220 KV. - INSTALACIÓN DE DISPOSITIVOS D-FACTS EN LOS CIRCUITOS SANTA MARTA - BONDA 220 KV Y SANTA MARTA TERMOGUAJIRA 220 KV. - REPOTENCIACIÓN DE LOS ENLACES GUATAPURÍ - SAN JUAN 110 KV Y SAN JUAN - VALLEDUPAR 110 KV A 691 A.")</f>
        <v>-LÍNEASDETRANSMISIÓNCOPEY-CUESTECITAS 500 KV, COPEY- FUNDACIÓN 220 KV Y OBRAS ASOCIADAS EN LA SUBESTACIÓN CUESTECITAS.- SUBESTACIÓN COLECTORA 500 KV, DOS LÍNEAS DE TRANSMISIÓN COLECTORA- CUESTECITAS 500 KV Y UNA LÍNEA CUESTECITASLA LOMA 500 KV.- SEGUNDO CIRCUITO COPEY- CUESTECITAS 500 KV.- SEGUNDO CIRCUITO CUESTECITAS- LA LOMA 500 KV.- LÍNEA DE TRANSMISIÓN LA LOMA- SOGAMOSO 500 KV.- LÍNEA DE TRANSMISIÓN BONDA- RÍO CÓRDOBA 220 KV.- INSTALACIÓN DE DISPOSITIVOS D-FACTS EN LOS CIRCUITOS SANTA MARTA- BONDA 220 KV Y SANTA MARTA TERMOGUAJIRA 220 KV.- REPOTENCIACIÓN DE LOS ENLACES GUATAPURÍ- SAN JUAN 110 KV Y SAN JUAN- VALLEDUPAR 110 KV A 691 A.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297" s="37" t="s">
        <v>28</v>
      </c>
      <c r="X297" s="227" t="s">
        <v>724</v>
      </c>
      <c r="Y297" s="252"/>
      <c r="Z297" s="229"/>
      <c r="AA297" s="229"/>
      <c r="AB297" s="230"/>
      <c r="AC297" s="37">
        <v>6.1</v>
      </c>
      <c r="AD297" s="37" t="s">
        <v>33</v>
      </c>
    </row>
    <row r="298" ht="22.5" hidden="1" customHeight="1">
      <c r="A298" s="1"/>
      <c r="B298" s="223" t="s">
        <v>27</v>
      </c>
      <c r="C298" s="37" t="s">
        <v>54</v>
      </c>
      <c r="D298" s="37">
        <v>580.0</v>
      </c>
      <c r="E298" s="37">
        <v>3312.0</v>
      </c>
      <c r="F298" s="37" t="str">
        <f>IFERROR(__xludf.DUMMYFUNCTION("VLOOKUP(D298, IMPORTRANGE(""https://docs.google.com/spreadsheets/d/1-1sI1CgmkGLtYav5pFpc8zU1CMdiR2hGtZeWB7zWrbY/edit"", ""BD075!A1:AV2803""), 5, FALSE)"),"PV SAHAGÚN DE 400 MW")</f>
        <v>PV SAHAGÚN DE 400 MW</v>
      </c>
      <c r="G298" s="37" t="str">
        <f>IFERROR(__xludf.DUMMYFUNCTION("VLOOKUP(D298, IMPORTRANGE(""https://docs.google.com/spreadsheets/d/1-1sI1CgmkGLtYav5pFpc8zU1CMdiR2hGtZeWB7zWrbY/edit"", ""BD075!A1:AV2803""), 15, FALSE)"),"LATAM FOTOVOLTAICA SAHAGÚN SAS")</f>
        <v>LATAM FOTOVOLTAICA SAHAGÚN SAS</v>
      </c>
      <c r="H298" s="37" t="s">
        <v>346</v>
      </c>
      <c r="I298" s="37" t="s">
        <v>347</v>
      </c>
      <c r="J298" s="37" t="str">
        <f>IFERROR(__xludf.DUMMYFUNCTION("VLOOKUP(D298, IMPORTRANGE(""https://docs.google.com/spreadsheets/d/1-1sI1CgmkGLtYav5pFpc8zU1CMdiR2hGtZeWB7zWrbY/edit"", ""BD075!A1:AV2803""), 28, FALSE)"),"CORDOBA")</f>
        <v>CORDOBA</v>
      </c>
      <c r="K298" s="37" t="str">
        <f>IFERROR(__xludf.DUMMYFUNCTION("VLOOKUP(D298, IMPORTRANGE(""https://docs.google.com/spreadsheets/d/1-1sI1CgmkGLtYav5pFpc8zU1CMdiR2hGtZeWB7zWrbY/edit"", ""BD075!A1:AV2803""), 29, FALSE)"),"SAHAGÚN")</f>
        <v>SAHAGÚN</v>
      </c>
      <c r="L298" s="37" t="s">
        <v>197</v>
      </c>
      <c r="M298" s="37"/>
      <c r="N298" s="37" t="str">
        <f>IFERROR(__xludf.DUMMYFUNCTION("VLOOKUP(D298, IMPORTRANGE(""https://docs.google.com/spreadsheets/d/1-1sI1CgmkGLtYav5pFpc8zU1CMdiR2hGtZeWB7zWrbY/edit"", ""BD075!A1:AV2803""), 22, FALSE)"),"")</f>
        <v/>
      </c>
      <c r="O298" s="37" t="str">
        <f>IFERROR(__xludf.DUMMYFUNCTION("VLOOKUP(D298, IMPORTRANGE(""https://docs.google.com/spreadsheets/d/1-1sI1CgmkGLtYav5pFpc8zU1CMdiR2hGtZeWB7zWrbY/edit"", ""BD075!A1:AV2803""), 32, FALSE)"),"SAHAGUN 500 KV")</f>
        <v>SAHAGUN 500 KV</v>
      </c>
      <c r="P298" s="37" t="str">
        <f>IFERROR(__xludf.DUMMYFUNCTION("VLOOKUP(D298, IMPORTRANGE(""https://docs.google.com/spreadsheets/d/1-1sI1CgmkGLtYav5pFpc8zU1CMdiR2hGtZeWB7zWrbY/edit"", ""BD075!A1:AV2803""), 33, FALSE)"),"CELSIA COLOMBIA S.A. E.S.P.")</f>
        <v>CELSIA COLOMBIA S.A. E.S.P.</v>
      </c>
      <c r="Q298" s="37" t="str">
        <f>IFERROR(__xludf.DUMMYFUNCTION("VLOOKUP(D298, IMPORTRANGE(""https://docs.google.com/spreadsheets/d/1-1sI1CgmkGLtYav5pFpc8zU1CMdiR2hGtZeWB7zWrbY/edit"", ""BD075!A1:AV2803""), 7, FALSE)"),"SOLAR FV")</f>
        <v>SOLAR FV</v>
      </c>
      <c r="R298" s="37">
        <f t="shared" si="1"/>
        <v>1899</v>
      </c>
      <c r="S298" s="257" t="str">
        <f>IFERROR(__xludf.DUMMYFUNCTION("VLOOKUP(D298, IMPORTRANGE(""https://docs.google.com/spreadsheets/d/1-1sI1CgmkGLtYav5pFpc8zU1CMdiR2hGtZeWB7zWrbY/edit"", ""BD075!A1:AV2803""), 26, FALSE)"),"")</f>
        <v/>
      </c>
      <c r="T298" s="398">
        <v>46752.0</v>
      </c>
      <c r="U298" s="404" t="str">
        <f>IFERROR(__xludf.DUMMYFUNCTION("VLOOKUP(D298, IMPORTRANGE(""https://docs.google.com/spreadsheets/d/1-1sI1CgmkGLtYav5pFpc8zU1CMdiR2hGtZeWB7zWrbY/edit"", ""BD075!A1:AV2803""),34, FALSE)"),"NO")</f>
        <v>NO</v>
      </c>
      <c r="V298" s="404" t="str">
        <f>IFERROR(__xludf.DUMMYFUNCTION("VLOOKUP(D298, IMPORTRANGE(""https://docs.google.com/spreadsheets/d/1-1sI1CgmkGLtYav5pFpc8zU1CMdiR2hGtZeWB7zWrbY/edit"", ""BD075!A1:AV2803""), 35, FALSE)"),"A LA ENTRADA DE SE SAHAGÚN")</f>
        <v>A LA ENTRADA DE SE SAHAGÚN</v>
      </c>
      <c r="W298" s="45" t="s">
        <v>66</v>
      </c>
      <c r="X298" s="227" t="s">
        <v>725</v>
      </c>
      <c r="Y298" s="252"/>
      <c r="Z298" s="229"/>
      <c r="AA298" s="229"/>
      <c r="AB298" s="230"/>
      <c r="AC298" s="37">
        <v>2.1</v>
      </c>
      <c r="AD298" s="37" t="s">
        <v>33</v>
      </c>
    </row>
    <row r="299" ht="22.5" hidden="1" customHeight="1">
      <c r="A299" s="1"/>
      <c r="B299" s="319"/>
      <c r="C299" s="45" t="s">
        <v>54</v>
      </c>
      <c r="D299" s="45">
        <v>856.0</v>
      </c>
      <c r="E299" s="45">
        <v>3355.0</v>
      </c>
      <c r="F299" s="45" t="str">
        <f>IFERROR(__xludf.DUMMYFUNCTION("VLOOKUP(D299, IMPORTRANGE(""https://docs.google.com/spreadsheets/d/1-1sI1CgmkGLtYav5pFpc8zU1CMdiR2hGtZeWB7zWrbY/edit"", ""BD075!A1:AV2803""), 5, FALSE)"),"PROYECTO SOLAR EL ESPINO 200 MW")</f>
        <v>PROYECTO SOLAR EL ESPINO 200 MW</v>
      </c>
      <c r="G299" s="45" t="str">
        <f>IFERROR(__xludf.DUMMYFUNCTION("VLOOKUP(D299, IMPORTRANGE(""https://docs.google.com/spreadsheets/d/1-1sI1CgmkGLtYav5pFpc8zU1CMdiR2hGtZeWB7zWrbY/edit"", ""BD075!A1:AV2803""), 15, FALSE)"),"COLGEOLICA S.A.S.")</f>
        <v>COLGEOLICA S.A.S.</v>
      </c>
      <c r="H299" s="45" t="s">
        <v>93</v>
      </c>
      <c r="I299" s="45" t="s">
        <v>42</v>
      </c>
      <c r="J299" s="45" t="str">
        <f>IFERROR(__xludf.DUMMYFUNCTION("VLOOKUP(D299, IMPORTRANGE(""https://docs.google.com/spreadsheets/d/1-1sI1CgmkGLtYav5pFpc8zU1CMdiR2hGtZeWB7zWrbY/edit"", ""BD075!A1:AV2803""), 28, FALSE)"),"CORDOBA")</f>
        <v>CORDOBA</v>
      </c>
      <c r="K299" s="45" t="str">
        <f>IFERROR(__xludf.DUMMYFUNCTION("VLOOKUP(D299, IMPORTRANGE(""https://docs.google.com/spreadsheets/d/1-1sI1CgmkGLtYav5pFpc8zU1CMdiR2hGtZeWB7zWrbY/edit"", ""BD075!A1:AV2803""), 29, FALSE)"),"SAHAGÚN")</f>
        <v>SAHAGÚN</v>
      </c>
      <c r="L299" s="45" t="s">
        <v>197</v>
      </c>
      <c r="M299" s="45"/>
      <c r="N299" s="45">
        <f>IFERROR(__xludf.DUMMYFUNCTION("VLOOKUP(D299, IMPORTRANGE(""https://docs.google.com/spreadsheets/d/1-1sI1CgmkGLtYav5pFpc8zU1CMdiR2hGtZeWB7zWrbY/edit"", ""BD075!A1:AV2803""), 22, FALSE)"),200.0)</f>
        <v>200</v>
      </c>
      <c r="O299" s="45" t="str">
        <f>IFERROR(__xludf.DUMMYFUNCTION("VLOOKUP(D299, IMPORTRANGE(""https://docs.google.com/spreadsheets/d/1-1sI1CgmkGLtYav5pFpc8zU1CMdiR2hGtZeWB7zWrbY/edit"", ""BD075!A1:AV2803""), 32, FALSE)"),"SAHAGUN 500 KV")</f>
        <v>SAHAGUN 500 KV</v>
      </c>
      <c r="P299" s="45" t="str">
        <f>IFERROR(__xludf.DUMMYFUNCTION("VLOOKUP(D299, IMPORTRANGE(""https://docs.google.com/spreadsheets/d/1-1sI1CgmkGLtYav5pFpc8zU1CMdiR2hGtZeWB7zWrbY/edit"", ""BD075!A1:AV2803""), 33, FALSE)"),"CELSIA COLOMBIA S.A E.S.P.")</f>
        <v>CELSIA COLOMBIA S.A E.S.P.</v>
      </c>
      <c r="Q299" s="45" t="str">
        <f>IFERROR(__xludf.DUMMYFUNCTION("VLOOKUP(D299, IMPORTRANGE(""https://docs.google.com/spreadsheets/d/1-1sI1CgmkGLtYav5pFpc8zU1CMdiR2hGtZeWB7zWrbY/edit"", ""BD075!A1:AV2803""), 7, FALSE)"),"SOLAR FV")</f>
        <v>SOLAR FV</v>
      </c>
      <c r="R299" s="45">
        <f t="shared" si="1"/>
        <v>2027</v>
      </c>
      <c r="S299" s="308">
        <f>IFERROR(__xludf.DUMMYFUNCTION("VLOOKUP(D299, IMPORTRANGE(""https://docs.google.com/spreadsheets/d/1-1sI1CgmkGLtYav5pFpc8zU1CMdiR2hGtZeWB7zWrbY/edit"", ""BD075!A1:AV2803""), 26, FALSE)"),46752.0)</f>
        <v>46752</v>
      </c>
      <c r="T299" s="399"/>
      <c r="U299" s="45" t="str">
        <f>IFERROR(__xludf.DUMMYFUNCTION("VLOOKUP(D299, IMPORTRANGE(""https://docs.google.com/spreadsheets/d/1-1sI1CgmkGLtYav5pFpc8zU1CMdiR2hGtZeWB7zWrbY/edit"", ""BD075!A1:AV2803""),34, FALSE)"),"SI")</f>
        <v>SI</v>
      </c>
      <c r="V299" s="45" t="str">
        <f>IFERROR(__xludf.DUMMYFUNCTION("VLOOKUP(D299, IMPORTRANGE(""https://docs.google.com/spreadsheets/d/1-1sI1CgmkGLtYav5pFpc8zU1CMdiR2hGtZeWB7zWrbY/edit"", ""BD075!A1:AV2803""), 35, FALSE)"),"A ENTRADA EN OPERACIÓN DE LA SUBESTACIÓN SAHAGÚN 500 KV Y LÍNEAS ASOCIADAS (UPME 09-2019).")</f>
        <v>A ENTRADA EN OPERACIÓN DE LA SUBESTACIÓN SAHAGÚN 500 KV Y LÍNEAS ASOCIADAS (UPME 09-2019).</v>
      </c>
      <c r="W299" s="45" t="s">
        <v>28</v>
      </c>
      <c r="X299" s="400" t="s">
        <v>704</v>
      </c>
      <c r="Y299" s="401"/>
      <c r="Z299" s="402"/>
      <c r="AA299" s="402"/>
      <c r="AB299" s="250"/>
      <c r="AC299" s="45">
        <v>2.2</v>
      </c>
      <c r="AD299" s="403" t="s">
        <v>89</v>
      </c>
    </row>
    <row r="300" ht="22.5" hidden="1" customHeight="1">
      <c r="A300" s="1"/>
      <c r="B300" s="242" t="s">
        <v>27</v>
      </c>
      <c r="C300" s="45" t="s">
        <v>54</v>
      </c>
      <c r="D300" s="45">
        <v>976.0</v>
      </c>
      <c r="E300" s="45">
        <v>3262.0</v>
      </c>
      <c r="F300" s="45" t="str">
        <f>IFERROR(__xludf.DUMMYFUNCTION("VLOOKUP(D300, IMPORTRANGE(""https://docs.google.com/spreadsheets/d/1-1sI1CgmkGLtYav5pFpc8zU1CMdiR2hGtZeWB7zWrbY/edit"", ""BD075!A1:AV2803""), 5, FALSE)"),"COROCORA 9,9 MW")</f>
        <v>COROCORA 9,9 MW</v>
      </c>
      <c r="G300" s="45" t="str">
        <f>IFERROR(__xludf.DUMMYFUNCTION("VLOOKUP(D300, IMPORTRANGE(""https://docs.google.com/spreadsheets/d/1-1sI1CgmkGLtYav5pFpc8zU1CMdiR2hGtZeWB7zWrbY/edit"", ""BD075!A1:AV2803""), 15, FALSE)"),"ABO WIND RENOVABLES COLOMBIA S.A.S.")</f>
        <v>ABO WIND RENOVABLES COLOMBIA S.A.S.</v>
      </c>
      <c r="H300" s="45" t="s">
        <v>295</v>
      </c>
      <c r="I300" s="45" t="s">
        <v>223</v>
      </c>
      <c r="J300" s="45" t="str">
        <f>IFERROR(__xludf.DUMMYFUNCTION("VLOOKUP(D300, IMPORTRANGE(""https://docs.google.com/spreadsheets/d/1-1sI1CgmkGLtYav5pFpc8zU1CMdiR2hGtZeWB7zWrbY/edit"", ""BD075!A1:AV2803""), 28, FALSE)"),"ARAUCA")</f>
        <v>ARAUCA</v>
      </c>
      <c r="K300" s="45" t="str">
        <f>IFERROR(__xludf.DUMMYFUNCTION("VLOOKUP(D300, IMPORTRANGE(""https://docs.google.com/spreadsheets/d/1-1sI1CgmkGLtYav5pFpc8zU1CMdiR2hGtZeWB7zWrbY/edit"", ""BD075!A1:AV2803""), 29, FALSE)"),"ARAUQUITA")</f>
        <v>ARAUQUITA</v>
      </c>
      <c r="L300" s="45" t="s">
        <v>91</v>
      </c>
      <c r="M300" s="45"/>
      <c r="N300" s="45" t="str">
        <f>IFERROR(__xludf.DUMMYFUNCTION("VLOOKUP(D300, IMPORTRANGE(""https://docs.google.com/spreadsheets/d/1-1sI1CgmkGLtYav5pFpc8zU1CMdiR2hGtZeWB7zWrbY/edit"", ""BD075!A1:AV2803""), 22, FALSE)"),"")</f>
        <v/>
      </c>
      <c r="O300" s="45" t="str">
        <f>IFERROR(__xludf.DUMMYFUNCTION("VLOOKUP(D300, IMPORTRANGE(""https://docs.google.com/spreadsheets/d/1-1sI1CgmkGLtYav5pFpc8zU1CMdiR2hGtZeWB7zWrbY/edit"", ""BD075!A1:AV2803""), 32, FALSE)"),"LA ESMERALDA (ARAUCA) 34.5 KV")</f>
        <v>LA ESMERALDA (ARAUCA) 34.5 KV</v>
      </c>
      <c r="P300" s="45" t="str">
        <f>IFERROR(__xludf.DUMMYFUNCTION("VLOOKUP(D300, IMPORTRANGE(""https://docs.google.com/spreadsheets/d/1-1sI1CgmkGLtYav5pFpc8zU1CMdiR2hGtZeWB7zWrbY/edit"", ""BD075!A1:AV2803""), 33, FALSE)"),"EMPRESA DE ENERGÍA DEL ARAUCA E.S.P - ENELAR")</f>
        <v>EMPRESA DE ENERGÍA DEL ARAUCA E.S.P - ENELAR</v>
      </c>
      <c r="Q300" s="45" t="str">
        <f>IFERROR(__xludf.DUMMYFUNCTION("VLOOKUP(D300, IMPORTRANGE(""https://docs.google.com/spreadsheets/d/1-1sI1CgmkGLtYav5pFpc8zU1CMdiR2hGtZeWB7zWrbY/edit"", ""BD075!A1:AV2803""), 7, FALSE)"),"SOLAR FV")</f>
        <v>SOLAR FV</v>
      </c>
      <c r="R300" s="45">
        <f t="shared" si="1"/>
        <v>1899</v>
      </c>
      <c r="S300" s="308" t="str">
        <f>IFERROR(__xludf.DUMMYFUNCTION("VLOOKUP(D300, IMPORTRANGE(""https://docs.google.com/spreadsheets/d/1-1sI1CgmkGLtYav5pFpc8zU1CMdiR2hGtZeWB7zWrbY/edit"", ""BD075!A1:AV2803""), 26, FALSE)"),"")</f>
        <v/>
      </c>
      <c r="T300" s="246"/>
      <c r="U300" s="45" t="str">
        <f>IFERROR(__xludf.DUMMYFUNCTION("VLOOKUP(D300, IMPORTRANGE(""https://docs.google.com/spreadsheets/d/1-1sI1CgmkGLtYav5pFpc8zU1CMdiR2hGtZeWB7zWrbY/edit"", ""BD075!A1:AV2803""),34, FALSE)"),"NO")</f>
        <v>NO</v>
      </c>
      <c r="V300" s="45" t="str">
        <f>IFERROR(__xludf.DUMMYFUNCTION("VLOOKUP(D300, IMPORTRANGE(""https://docs.google.com/spreadsheets/d/1-1sI1CgmkGLtYav5pFpc8zU1CMdiR2hGtZeWB7zWrbY/edit"", ""BD075!A1:AV2803""), 35, FALSE)"),"")</f>
        <v/>
      </c>
      <c r="W300" s="45" t="s">
        <v>28</v>
      </c>
      <c r="X300" s="247" t="s">
        <v>726</v>
      </c>
      <c r="Y300" s="248"/>
      <c r="Z300" s="249"/>
      <c r="AA300" s="249"/>
      <c r="AB300" s="250"/>
      <c r="AC300" s="45">
        <v>3.1</v>
      </c>
      <c r="AD300" s="45" t="s">
        <v>525</v>
      </c>
    </row>
    <row r="301" ht="22.5" hidden="1" customHeight="1">
      <c r="A301" s="1"/>
      <c r="B301" s="242" t="s">
        <v>27</v>
      </c>
      <c r="C301" s="45" t="s">
        <v>54</v>
      </c>
      <c r="D301" s="45">
        <v>777.0</v>
      </c>
      <c r="E301" s="45">
        <v>3260.0</v>
      </c>
      <c r="F301" s="45" t="str">
        <f>IFERROR(__xludf.DUMMYFUNCTION("VLOOKUP(D301, IMPORTRANGE(""https://docs.google.com/spreadsheets/d/1-1sI1CgmkGLtYav5pFpc8zU1CMdiR2hGtZeWB7zWrbY/edit"", ""BD075!A1:AV2803""), 5, FALSE)"),"PROYECTO DE GENERACIÓN MORICHAL DE 9,9 MW")</f>
        <v>PROYECTO DE GENERACIÓN MORICHAL DE 9,9 MW</v>
      </c>
      <c r="G301" s="45" t="str">
        <f>IFERROR(__xludf.DUMMYFUNCTION("VLOOKUP(D301, IMPORTRANGE(""https://docs.google.com/spreadsheets/d/1-1sI1CgmkGLtYav5pFpc8zU1CMdiR2hGtZeWB7zWrbY/edit"", ""BD075!A1:AV2803""), 15, FALSE)"),"ABO WIND RENOVABLES COLOMBIA S.A.S.")</f>
        <v>ABO WIND RENOVABLES COLOMBIA S.A.S.</v>
      </c>
      <c r="H301" s="45" t="s">
        <v>295</v>
      </c>
      <c r="I301" s="45" t="s">
        <v>223</v>
      </c>
      <c r="J301" s="45" t="str">
        <f>IFERROR(__xludf.DUMMYFUNCTION("VLOOKUP(D301, IMPORTRANGE(""https://docs.google.com/spreadsheets/d/1-1sI1CgmkGLtYav5pFpc8zU1CMdiR2hGtZeWB7zWrbY/edit"", ""BD075!A1:AV2803""), 28, FALSE)"),"ARAUCA")</f>
        <v>ARAUCA</v>
      </c>
      <c r="K301" s="45" t="str">
        <f>IFERROR(__xludf.DUMMYFUNCTION("VLOOKUP(D301, IMPORTRANGE(""https://docs.google.com/spreadsheets/d/1-1sI1CgmkGLtYav5pFpc8zU1CMdiR2hGtZeWB7zWrbY/edit"", ""BD075!A1:AV2803""), 29, FALSE)"),"TAME")</f>
        <v>TAME</v>
      </c>
      <c r="L301" s="45" t="s">
        <v>91</v>
      </c>
      <c r="M301" s="45"/>
      <c r="N301" s="45" t="str">
        <f>IFERROR(__xludf.DUMMYFUNCTION("VLOOKUP(D301, IMPORTRANGE(""https://docs.google.com/spreadsheets/d/1-1sI1CgmkGLtYav5pFpc8zU1CMdiR2hGtZeWB7zWrbY/edit"", ""BD075!A1:AV2803""), 22, FALSE)"),"")</f>
        <v/>
      </c>
      <c r="O301" s="45" t="str">
        <f>IFERROR(__xludf.DUMMYFUNCTION("VLOOKUP(D301, IMPORTRANGE(""https://docs.google.com/spreadsheets/d/1-1sI1CgmkGLtYav5pFpc8zU1CMdiR2hGtZeWB7zWrbY/edit"", ""BD075!A1:AV2803""), 32, FALSE)"),"TAME 13.8 KV")</f>
        <v>TAME 13.8 KV</v>
      </c>
      <c r="P301" s="45" t="str">
        <f>IFERROR(__xludf.DUMMYFUNCTION("VLOOKUP(D301, IMPORTRANGE(""https://docs.google.com/spreadsheets/d/1-1sI1CgmkGLtYav5pFpc8zU1CMdiR2hGtZeWB7zWrbY/edit"", ""BD075!A1:AV2803""), 33, FALSE)"),"EMPRESA DE ENERGÍA DEL ARAUCA E.S.P - ENELAR")</f>
        <v>EMPRESA DE ENERGÍA DEL ARAUCA E.S.P - ENELAR</v>
      </c>
      <c r="Q301" s="45" t="str">
        <f>IFERROR(__xludf.DUMMYFUNCTION("VLOOKUP(D301, IMPORTRANGE(""https://docs.google.com/spreadsheets/d/1-1sI1CgmkGLtYav5pFpc8zU1CMdiR2hGtZeWB7zWrbY/edit"", ""BD075!A1:AV2803""), 7, FALSE)"),"SOLAR FV")</f>
        <v>SOLAR FV</v>
      </c>
      <c r="R301" s="45">
        <f t="shared" si="1"/>
        <v>1899</v>
      </c>
      <c r="S301" s="308" t="str">
        <f>IFERROR(__xludf.DUMMYFUNCTION("VLOOKUP(D301, IMPORTRANGE(""https://docs.google.com/spreadsheets/d/1-1sI1CgmkGLtYav5pFpc8zU1CMdiR2hGtZeWB7zWrbY/edit"", ""BD075!A1:AV2803""), 26, FALSE)"),"")</f>
        <v/>
      </c>
      <c r="T301" s="246"/>
      <c r="U301" s="45" t="str">
        <f>IFERROR(__xludf.DUMMYFUNCTION("VLOOKUP(D301, IMPORTRANGE(""https://docs.google.com/spreadsheets/d/1-1sI1CgmkGLtYav5pFpc8zU1CMdiR2hGtZeWB7zWrbY/edit"", ""BD075!A1:AV2803""),34, FALSE)"),"NO")</f>
        <v>NO</v>
      </c>
      <c r="V301" s="45" t="str">
        <f>IFERROR(__xludf.DUMMYFUNCTION("VLOOKUP(D301, IMPORTRANGE(""https://docs.google.com/spreadsheets/d/1-1sI1CgmkGLtYav5pFpc8zU1CMdiR2hGtZeWB7zWrbY/edit"", ""BD075!A1:AV2803""), 35, FALSE)"),"")</f>
        <v/>
      </c>
      <c r="W301" s="45" t="s">
        <v>28</v>
      </c>
      <c r="X301" s="247" t="s">
        <v>727</v>
      </c>
      <c r="Y301" s="248"/>
      <c r="Z301" s="249"/>
      <c r="AA301" s="249"/>
      <c r="AB301" s="250"/>
      <c r="AC301" s="45">
        <v>3.1</v>
      </c>
      <c r="AD301" s="45" t="s">
        <v>692</v>
      </c>
    </row>
    <row r="302" ht="22.5" hidden="1" customHeight="1">
      <c r="A302" s="1"/>
      <c r="B302" s="255"/>
      <c r="C302" s="37" t="s">
        <v>54</v>
      </c>
      <c r="D302" s="37">
        <v>596.0</v>
      </c>
      <c r="E302" s="37">
        <v>3172.0</v>
      </c>
      <c r="F302" s="37" t="str">
        <f>IFERROR(__xludf.DUMMYFUNCTION("VLOOKUP(D302, IMPORTRANGE(""https://docs.google.com/spreadsheets/d/1-1sI1CgmkGLtYav5pFpc8zU1CMdiR2hGtZeWB7zWrbY/edit"", ""BD075!A1:AV2803""), 5, FALSE)"),"PARQUE FOTOVOLTAICO EL PIOJO 1 DE 9,9 MW")</f>
        <v>PARQUE FOTOVOLTAICO EL PIOJO 1 DE 9,9 MW</v>
      </c>
      <c r="G302" s="37" t="str">
        <f>IFERROR(__xludf.DUMMYFUNCTION("VLOOKUP(D302, IMPORTRANGE(""https://docs.google.com/spreadsheets/d/1-1sI1CgmkGLtYav5pFpc8zU1CMdiR2hGtZeWB7zWrbY/edit"", ""BD075!A1:AV2803""), 15, FALSE)"),"OPERADORA RAYO ENERGÍA COLOMBIA S.A.S.")</f>
        <v>OPERADORA RAYO ENERGÍA COLOMBIA S.A.S.</v>
      </c>
      <c r="H302" s="37" t="s">
        <v>728</v>
      </c>
      <c r="I302" s="37" t="s">
        <v>37</v>
      </c>
      <c r="J302" s="37" t="str">
        <f>IFERROR(__xludf.DUMMYFUNCTION("VLOOKUP(D302, IMPORTRANGE(""https://docs.google.com/spreadsheets/d/1-1sI1CgmkGLtYav5pFpc8zU1CMdiR2hGtZeWB7zWrbY/edit"", ""BD075!A1:AV2803""), 28, FALSE)"),"TOLIMA")</f>
        <v>TOLIMA</v>
      </c>
      <c r="K302" s="37" t="str">
        <f>IFERROR(__xludf.DUMMYFUNCTION("VLOOKUP(D302, IMPORTRANGE(""https://docs.google.com/spreadsheets/d/1-1sI1CgmkGLtYav5pFpc8zU1CMdiR2hGtZeWB7zWrbY/edit"", ""BD075!A1:AV2803""), 29, FALSE)"),"IBAGUÉ")</f>
        <v>IBAGUÉ</v>
      </c>
      <c r="L302" s="37" t="s">
        <v>99</v>
      </c>
      <c r="M302" s="37"/>
      <c r="N302" s="37">
        <f>IFERROR(__xludf.DUMMYFUNCTION("VLOOKUP(D302, IMPORTRANGE(""https://docs.google.com/spreadsheets/d/1-1sI1CgmkGLtYav5pFpc8zU1CMdiR2hGtZeWB7zWrbY/edit"", ""BD075!A1:AV2803""), 22, FALSE)"),9.9)</f>
        <v>9.9</v>
      </c>
      <c r="O302" s="37" t="str">
        <f>IFERROR(__xludf.DUMMYFUNCTION("VLOOKUP(D302, IMPORTRANGE(""https://docs.google.com/spreadsheets/d/1-1sI1CgmkGLtYav5pFpc8zU1CMdiR2hGtZeWB7zWrbY/edit"", ""BD075!A1:AV2803""), 32, FALSE)"),"GUALANDAY 34.5 KV")</f>
        <v>GUALANDAY 34.5 KV</v>
      </c>
      <c r="P302" s="37" t="str">
        <f>IFERROR(__xludf.DUMMYFUNCTION("VLOOKUP(D302, IMPORTRANGE(""https://docs.google.com/spreadsheets/d/1-1sI1CgmkGLtYav5pFpc8zU1CMdiR2hGtZeWB7zWrbY/edit"", ""BD075!A1:AV2803""), 33, FALSE)"),"CELSIA COLOMBIA S.A. E.S.P.")</f>
        <v>CELSIA COLOMBIA S.A. E.S.P.</v>
      </c>
      <c r="Q302" s="37" t="str">
        <f>IFERROR(__xludf.DUMMYFUNCTION("VLOOKUP(D302, IMPORTRANGE(""https://docs.google.com/spreadsheets/d/1-1sI1CgmkGLtYav5pFpc8zU1CMdiR2hGtZeWB7zWrbY/edit"", ""BD075!A1:AV2803""), 7, FALSE)"),"SOLAR FV")</f>
        <v>SOLAR FV</v>
      </c>
      <c r="R302" s="37">
        <f t="shared" si="1"/>
        <v>2027</v>
      </c>
      <c r="S302" s="257">
        <f>IFERROR(__xludf.DUMMYFUNCTION("VLOOKUP(D302, IMPORTRANGE(""https://docs.google.com/spreadsheets/d/1-1sI1CgmkGLtYav5pFpc8zU1CMdiR2hGtZeWB7zWrbY/edit"", ""BD075!A1:AV2803""), 26, FALSE)"),46752.0)</f>
        <v>46752</v>
      </c>
      <c r="T302" s="226"/>
      <c r="U302" s="37" t="str">
        <f>IFERROR(__xludf.DUMMYFUNCTION("VLOOKUP(D302, IMPORTRANGE(""https://docs.google.com/spreadsheets/d/1-1sI1CgmkGLtYav5pFpc8zU1CMdiR2hGtZeWB7zWrbY/edit"", ""BD075!A1:AV2803""),34, FALSE)"),"SI")</f>
        <v>SI</v>
      </c>
      <c r="V302" s="37" t="str">
        <f>IFERROR(__xludf.DUMMYFUNCTION("VLOOKUP(D302, IMPORTRANGE(""https://docs.google.com/spreadsheets/d/1-1sI1CgmkGLtYav5pFpc8zU1CMdiR2hGtZeWB7zWrbY/edit"", ""BD075!A1:AV2803""), 35, FALSE)"),"SUPEDITADA A LA AMPLIACIÓN DE LACAPACIDAD DE LOS (2) DOS TRANSFORMADORES DE 20 MVA A 60 MVA EN SUBESTACIÓN GUALANDAY. -SE EMITE CONCEPTOS APROBADOS PARA LAS TRES PLANTAS. CONEXIÓN SUPEDITADA AL AUMENTO DE CAPACIDAD DE LOS 2 TRANSFORMADORES 115/34,5 KV DE "&amp;"LA SUBESTACIÓN GUALANDAY Y A LAS REPOTENCIACIONES DE LAS LÍNEAS DEL STR PROPUESTAS POR CELSIA TOLIMA.")</f>
        <v>SUPEDITADA A LA AMPLIACIÓN DE LACAPACIDAD DE LOS (2) DOS TRANSFORMADORES DE 20 MVA A 60 MVA EN SUBESTACIÓN GUALANDAY. -SE EMITE CONCEPTOS APROBADOS PARA LAS TRES PLANTAS. CONEXIÓN SUPEDITADA AL AUMENTO DE CAPACIDAD DE LOS 2 TRANSFORMADORES 115/34,5 KV DE LA SUBESTACIÓN GUALANDAY Y A LAS REPOTENCIACIONES DE LAS LÍNEAS DEL STR PROPUESTAS POR CELSIA TOLIMA.</v>
      </c>
      <c r="W302" s="37" t="s">
        <v>28</v>
      </c>
      <c r="X302" s="227" t="s">
        <v>729</v>
      </c>
      <c r="Y302" s="252"/>
      <c r="Z302" s="229"/>
      <c r="AA302" s="229"/>
      <c r="AB302" s="230"/>
      <c r="AC302" s="37">
        <v>3.1</v>
      </c>
      <c r="AD302" s="37" t="s">
        <v>33</v>
      </c>
    </row>
    <row r="303" ht="22.5" hidden="1" customHeight="1">
      <c r="A303" s="1"/>
      <c r="B303" s="255"/>
      <c r="C303" s="37" t="s">
        <v>54</v>
      </c>
      <c r="D303" s="37">
        <v>742.0</v>
      </c>
      <c r="E303" s="37">
        <v>3173.0</v>
      </c>
      <c r="F303" s="37" t="str">
        <f>IFERROR(__xludf.DUMMYFUNCTION("VLOOKUP(D303, IMPORTRANGE(""https://docs.google.com/spreadsheets/d/1-1sI1CgmkGLtYav5pFpc8zU1CMdiR2hGtZeWB7zWrbY/edit"", ""BD075!A1:AV2803""), 5, FALSE)"),"PARQUE FOTOVOLTAICO EL PIOJO 3 DE 9.9 MW")</f>
        <v>PARQUE FOTOVOLTAICO EL PIOJO 3 DE 9.9 MW</v>
      </c>
      <c r="G303" s="37" t="str">
        <f>IFERROR(__xludf.DUMMYFUNCTION("VLOOKUP(D303, IMPORTRANGE(""https://docs.google.com/spreadsheets/d/1-1sI1CgmkGLtYav5pFpc8zU1CMdiR2hGtZeWB7zWrbY/edit"", ""BD075!A1:AV2803""), 15, FALSE)"),"OPERADORA RAYO ENERGÍA COLOMBIA S.A.S.")</f>
        <v>OPERADORA RAYO ENERGÍA COLOMBIA S.A.S.</v>
      </c>
      <c r="H303" s="37" t="s">
        <v>728</v>
      </c>
      <c r="I303" s="37" t="s">
        <v>37</v>
      </c>
      <c r="J303" s="37" t="str">
        <f>IFERROR(__xludf.DUMMYFUNCTION("VLOOKUP(D303, IMPORTRANGE(""https://docs.google.com/spreadsheets/d/1-1sI1CgmkGLtYav5pFpc8zU1CMdiR2hGtZeWB7zWrbY/edit"", ""BD075!A1:AV2803""), 28, FALSE)"),"TOLIMA")</f>
        <v>TOLIMA</v>
      </c>
      <c r="K303" s="37" t="str">
        <f>IFERROR(__xludf.DUMMYFUNCTION("VLOOKUP(D303, IMPORTRANGE(""https://docs.google.com/spreadsheets/d/1-1sI1CgmkGLtYav5pFpc8zU1CMdiR2hGtZeWB7zWrbY/edit"", ""BD075!A1:AV2803""), 29, FALSE)"),"IBAGUÉ")</f>
        <v>IBAGUÉ</v>
      </c>
      <c r="L303" s="37" t="s">
        <v>99</v>
      </c>
      <c r="M303" s="37"/>
      <c r="N303" s="37">
        <f>IFERROR(__xludf.DUMMYFUNCTION("VLOOKUP(D303, IMPORTRANGE(""https://docs.google.com/spreadsheets/d/1-1sI1CgmkGLtYav5pFpc8zU1CMdiR2hGtZeWB7zWrbY/edit"", ""BD075!A1:AV2803""), 22, FALSE)"),9.9)</f>
        <v>9.9</v>
      </c>
      <c r="O303" s="37" t="str">
        <f>IFERROR(__xludf.DUMMYFUNCTION("VLOOKUP(D303, IMPORTRANGE(""https://docs.google.com/spreadsheets/d/1-1sI1CgmkGLtYav5pFpc8zU1CMdiR2hGtZeWB7zWrbY/edit"", ""BD075!A1:AV2803""), 32, FALSE)"),"GUALANDAY 34.5 KV")</f>
        <v>GUALANDAY 34.5 KV</v>
      </c>
      <c r="P303" s="37" t="str">
        <f>IFERROR(__xludf.DUMMYFUNCTION("VLOOKUP(D303, IMPORTRANGE(""https://docs.google.com/spreadsheets/d/1-1sI1CgmkGLtYav5pFpc8zU1CMdiR2hGtZeWB7zWrbY/edit"", ""BD075!A1:AV2803""), 33, FALSE)"),"CELSIA COLOMBIA S.A. E.S.P.")</f>
        <v>CELSIA COLOMBIA S.A. E.S.P.</v>
      </c>
      <c r="Q303" s="37" t="str">
        <f>IFERROR(__xludf.DUMMYFUNCTION("VLOOKUP(D303, IMPORTRANGE(""https://docs.google.com/spreadsheets/d/1-1sI1CgmkGLtYav5pFpc8zU1CMdiR2hGtZeWB7zWrbY/edit"", ""BD075!A1:AV2803""), 7, FALSE)"),"SOLAR FV")</f>
        <v>SOLAR FV</v>
      </c>
      <c r="R303" s="37">
        <f t="shared" si="1"/>
        <v>2027</v>
      </c>
      <c r="S303" s="257">
        <f>IFERROR(__xludf.DUMMYFUNCTION("VLOOKUP(D303, IMPORTRANGE(""https://docs.google.com/spreadsheets/d/1-1sI1CgmkGLtYav5pFpc8zU1CMdiR2hGtZeWB7zWrbY/edit"", ""BD075!A1:AV2803""), 26, FALSE)"),46752.0)</f>
        <v>46752</v>
      </c>
      <c r="T303" s="226"/>
      <c r="U303" s="37" t="str">
        <f>IFERROR(__xludf.DUMMYFUNCTION("VLOOKUP(D303, IMPORTRANGE(""https://docs.google.com/spreadsheets/d/1-1sI1CgmkGLtYav5pFpc8zU1CMdiR2hGtZeWB7zWrbY/edit"", ""BD075!A1:AV2803""),34, FALSE)"),"SI")</f>
        <v>SI</v>
      </c>
      <c r="V303" s="37" t="str">
        <f>IFERROR(__xludf.DUMMYFUNCTION("VLOOKUP(D303, IMPORTRANGE(""https://docs.google.com/spreadsheets/d/1-1sI1CgmkGLtYav5pFpc8zU1CMdiR2hGtZeWB7zWrbY/edit"", ""BD075!A1:AV2803""), 35, FALSE)"),"REPOTENCIACIÓN DE LAS LÍNEAS ASOCIADAS BOTE NATAGAIMA 115 KV, PAPAYO BRISAS 115 KV, BRISAS CAJAMARCA 115 KV, CAJAMARCA REGIVIT 115 KV, MIROLINDO CEMEX 115 KV, FLANDES LANCEROS 115 KV, FLANDES PRADO 1 115 KV, SAN FELIPE MARIQUITA 115 KV, MARIQUITA-VICTORIA"&amp;" 115 KV, MIROLINDO PAPAYO 115 KV, GUALANDAY CEMEX 115 KV Y AMPLIACIÓN DE LA CAPACIDAD DE DOS (2) TRANSFORMADORES 115/34,5 KV A 60 MVA EN LA SUBESTACIÓN GUALANDAY")</f>
        <v>REPOTENCIACIÓN DE LAS LÍNEAS ASOCIADAS BOTE NATAGAIMA 115 KV, PAPAYO BRISAS 115 KV, BRISAS CAJAMARCA 115 KV, CAJAMARCA REGIVIT 115 KV, MIROLINDO CEMEX 115 KV, FLANDES LANCEROS 115 KV, FLANDES PRADO 1 115 KV, SAN FELIPE MARIQUITA 115 KV, MARIQUITA-VICTORIA 115 KV, MIROLINDO PAPAYO 115 KV, GUALANDAY CEMEX 115 KV Y AMPLIACIÓN DE LA CAPACIDAD DE DOS (2) TRANSFORMADORES 115/34,5 KV A 60 MVA EN LA SUBESTACIÓN GUALANDAY</v>
      </c>
      <c r="W303" s="37" t="s">
        <v>28</v>
      </c>
      <c r="X303" s="227" t="s">
        <v>730</v>
      </c>
      <c r="Y303" s="252"/>
      <c r="Z303" s="229"/>
      <c r="AA303" s="229"/>
      <c r="AB303" s="230"/>
      <c r="AC303" s="37">
        <v>3.1</v>
      </c>
      <c r="AD303" s="37" t="s">
        <v>33</v>
      </c>
    </row>
    <row r="304" ht="22.5" hidden="1" customHeight="1">
      <c r="A304" s="1"/>
      <c r="B304" s="255"/>
      <c r="C304" s="37" t="s">
        <v>54</v>
      </c>
      <c r="D304" s="37">
        <v>741.0</v>
      </c>
      <c r="E304" s="37">
        <v>3174.0</v>
      </c>
      <c r="F304" s="37" t="str">
        <f>IFERROR(__xludf.DUMMYFUNCTION("VLOOKUP(D304, IMPORTRANGE(""https://docs.google.com/spreadsheets/d/1-1sI1CgmkGLtYav5pFpc8zU1CMdiR2hGtZeWB7zWrbY/edit"", ""BD075!A1:AV2803""), 5, FALSE)"),"PARQUE FOTOVOLTAICO EL PIOJO 2 DE 9,9 MW")</f>
        <v>PARQUE FOTOVOLTAICO EL PIOJO 2 DE 9,9 MW</v>
      </c>
      <c r="G304" s="37" t="str">
        <f>IFERROR(__xludf.DUMMYFUNCTION("VLOOKUP(D304, IMPORTRANGE(""https://docs.google.com/spreadsheets/d/1-1sI1CgmkGLtYav5pFpc8zU1CMdiR2hGtZeWB7zWrbY/edit"", ""BD075!A1:AV2803""), 15, FALSE)"),"OPERADORA RAYO ENERGÍA COLOMBIA S.A.S.")</f>
        <v>OPERADORA RAYO ENERGÍA COLOMBIA S.A.S.</v>
      </c>
      <c r="H304" s="37" t="s">
        <v>728</v>
      </c>
      <c r="I304" s="37" t="s">
        <v>731</v>
      </c>
      <c r="J304" s="37" t="str">
        <f>IFERROR(__xludf.DUMMYFUNCTION("VLOOKUP(D304, IMPORTRANGE(""https://docs.google.com/spreadsheets/d/1-1sI1CgmkGLtYav5pFpc8zU1CMdiR2hGtZeWB7zWrbY/edit"", ""BD075!A1:AV2803""), 28, FALSE)"),"TOLIMA")</f>
        <v>TOLIMA</v>
      </c>
      <c r="K304" s="37" t="str">
        <f>IFERROR(__xludf.DUMMYFUNCTION("VLOOKUP(D304, IMPORTRANGE(""https://docs.google.com/spreadsheets/d/1-1sI1CgmkGLtYav5pFpc8zU1CMdiR2hGtZeWB7zWrbY/edit"", ""BD075!A1:AV2803""), 29, FALSE)"),"IBAGUÉ")</f>
        <v>IBAGUÉ</v>
      </c>
      <c r="L304" s="37" t="s">
        <v>99</v>
      </c>
      <c r="M304" s="37"/>
      <c r="N304" s="37">
        <f>IFERROR(__xludf.DUMMYFUNCTION("VLOOKUP(D304, IMPORTRANGE(""https://docs.google.com/spreadsheets/d/1-1sI1CgmkGLtYav5pFpc8zU1CMdiR2hGtZeWB7zWrbY/edit"", ""BD075!A1:AV2803""), 22, FALSE)"),9.9)</f>
        <v>9.9</v>
      </c>
      <c r="O304" s="37" t="str">
        <f>IFERROR(__xludf.DUMMYFUNCTION("VLOOKUP(D304, IMPORTRANGE(""https://docs.google.com/spreadsheets/d/1-1sI1CgmkGLtYav5pFpc8zU1CMdiR2hGtZeWB7zWrbY/edit"", ""BD075!A1:AV2803""), 32, FALSE)"),"GUALANDAY 34.5 KV")</f>
        <v>GUALANDAY 34.5 KV</v>
      </c>
      <c r="P304" s="37" t="str">
        <f>IFERROR(__xludf.DUMMYFUNCTION("VLOOKUP(D304, IMPORTRANGE(""https://docs.google.com/spreadsheets/d/1-1sI1CgmkGLtYav5pFpc8zU1CMdiR2hGtZeWB7zWrbY/edit"", ""BD075!A1:AV2803""), 33, FALSE)"),"CELSIA COLOMBIA S.A. E.S.P.")</f>
        <v>CELSIA COLOMBIA S.A. E.S.P.</v>
      </c>
      <c r="Q304" s="37" t="str">
        <f>IFERROR(__xludf.DUMMYFUNCTION("VLOOKUP(D304, IMPORTRANGE(""https://docs.google.com/spreadsheets/d/1-1sI1CgmkGLtYav5pFpc8zU1CMdiR2hGtZeWB7zWrbY/edit"", ""BD075!A1:AV2803""), 7, FALSE)"),"SOLAR FV")</f>
        <v>SOLAR FV</v>
      </c>
      <c r="R304" s="37">
        <f t="shared" si="1"/>
        <v>2027</v>
      </c>
      <c r="S304" s="257">
        <f>IFERROR(__xludf.DUMMYFUNCTION("VLOOKUP(D304, IMPORTRANGE(""https://docs.google.com/spreadsheets/d/1-1sI1CgmkGLtYav5pFpc8zU1CMdiR2hGtZeWB7zWrbY/edit"", ""BD075!A1:AV2803""), 26, FALSE)"),46752.0)</f>
        <v>46752</v>
      </c>
      <c r="T304" s="226"/>
      <c r="U304" s="37" t="str">
        <f>IFERROR(__xludf.DUMMYFUNCTION("VLOOKUP(D304, IMPORTRANGE(""https://docs.google.com/spreadsheets/d/1-1sI1CgmkGLtYav5pFpc8zU1CMdiR2hGtZeWB7zWrbY/edit"", ""BD075!A1:AV2803""),34, FALSE)"),"SI")</f>
        <v>SI</v>
      </c>
      <c r="V304" s="37" t="str">
        <f>IFERROR(__xludf.DUMMYFUNCTION("VLOOKUP(D304, IMPORTRANGE(""https://docs.google.com/spreadsheets/d/1-1sI1CgmkGLtYav5pFpc8zU1CMdiR2hGtZeWB7zWrbY/edit"", ""BD075!A1:AV2803""), 35, FALSE)"),"SUPEDITADA A LA AMPLIACIÓN DE LA CAPACIDAD DE LOS (2) DOS TRANSFORMADORES DE 20 MVA A 60 MVA EN SUBESTACIÓN GUALANDAY. -SE EMITE CONCEPTOS APROBADOS PARA LAS TRES PLANTAS. CONEXIÓN SUPEDITADA AL AUMENTO DE CAPACIDAD DE LOS 2 TRANSFORMADORES 115/34,5 KV DE"&amp;" LA SUBESTACIÓN GUALANDAY Y A LAS REPOTENCIACIONES DE LAS LÍNEAS DEL STR PROPUESTAS POR CELSIA TOLIMA.")</f>
        <v>SUPEDITADA A LA AMPLIACIÓN DE LA CAPACIDAD DE LOS (2) DOS TRANSFORMADORES DE 20 MVA A 60 MVA EN SUBESTACIÓN GUALANDAY. -SE EMITE CONCEPTOS APROBADOS PARA LAS TRES PLANTAS. CONEXIÓN SUPEDITADA AL AUMENTO DE CAPACIDAD DE LOS 2 TRANSFORMADORES 115/34,5 KV DE LA SUBESTACIÓN GUALANDAY Y A LAS REPOTENCIACIONES DE LAS LÍNEAS DEL STR PROPUESTAS POR CELSIA TOLIMA.</v>
      </c>
      <c r="W304" s="37" t="s">
        <v>28</v>
      </c>
      <c r="X304" s="227" t="s">
        <v>732</v>
      </c>
      <c r="Y304" s="252"/>
      <c r="Z304" s="229"/>
      <c r="AA304" s="229"/>
      <c r="AB304" s="230"/>
      <c r="AC304" s="37">
        <v>3.1</v>
      </c>
      <c r="AD304" s="37" t="s">
        <v>33</v>
      </c>
    </row>
    <row r="305" ht="22.5" hidden="1" customHeight="1">
      <c r="A305" s="1"/>
      <c r="B305" s="255"/>
      <c r="C305" s="37" t="s">
        <v>28</v>
      </c>
      <c r="D305" s="37">
        <v>822.0</v>
      </c>
      <c r="E305" s="37">
        <v>3227.0</v>
      </c>
      <c r="F305" s="37" t="str">
        <f>IFERROR(__xludf.DUMMYFUNCTION("VLOOKUP(D305, IMPORTRANGE(""https://docs.google.com/spreadsheets/d/1-1sI1CgmkGLtYav5pFpc8zU1CMdiR2hGtZeWB7zWrbY/edit"", ""BD075!A1:AV2803""), 5, FALSE)"),"PROYECTO SOLAR FOTOVOLTAICO DOMÉNICA - PSR 5 - 19,9 MW")</f>
        <v>PROYECTO SOLAR FOTOVOLTAICO DOMÉNICA - PSR 5 - 19,9 MW</v>
      </c>
      <c r="G305" s="37" t="str">
        <f>IFERROR(__xludf.DUMMYFUNCTION("VLOOKUP(D305, IMPORTRANGE(""https://docs.google.com/spreadsheets/d/1-1sI1CgmkGLtYav5pFpc8zU1CMdiR2hGtZeWB7zWrbY/edit"", ""BD075!A1:AV2803""), 15, FALSE)"),"PSR5 S.A.S.")</f>
        <v>PSR5 S.A.S.</v>
      </c>
      <c r="H305" s="256"/>
      <c r="I305" s="37" t="s">
        <v>633</v>
      </c>
      <c r="J305" s="37" t="str">
        <f>IFERROR(__xludf.DUMMYFUNCTION("VLOOKUP(D305, IMPORTRANGE(""https://docs.google.com/spreadsheets/d/1-1sI1CgmkGLtYav5pFpc8zU1CMdiR2hGtZeWB7zWrbY/edit"", ""BD075!A1:AV2803""), 28, FALSE)"),"CUNDINAMARCA")</f>
        <v>CUNDINAMARCA</v>
      </c>
      <c r="K305" s="37" t="str">
        <f>IFERROR(__xludf.DUMMYFUNCTION("VLOOKUP(D305, IMPORTRANGE(""https://docs.google.com/spreadsheets/d/1-1sI1CgmkGLtYav5pFpc8zU1CMdiR2hGtZeWB7zWrbY/edit"", ""BD075!A1:AV2803""), 29, FALSE)"),"GIRARDOT")</f>
        <v>GIRARDOT</v>
      </c>
      <c r="L305" s="37" t="s">
        <v>224</v>
      </c>
      <c r="M305" s="37"/>
      <c r="N305" s="37">
        <f>IFERROR(__xludf.DUMMYFUNCTION("VLOOKUP(D305, IMPORTRANGE(""https://docs.google.com/spreadsheets/d/1-1sI1CgmkGLtYav5pFpc8zU1CMdiR2hGtZeWB7zWrbY/edit"", ""BD075!A1:AV2803""), 22, FALSE)"),19.9)</f>
        <v>19.9</v>
      </c>
      <c r="O305" s="37" t="str">
        <f>IFERROR(__xludf.DUMMYFUNCTION("VLOOKUP(D305, IMPORTRANGE(""https://docs.google.com/spreadsheets/d/1-1sI1CgmkGLtYav5pFpc8zU1CMdiR2hGtZeWB7zWrbY/edit"", ""BD075!A1:AV2803""), 32, FALSE)"),"BARZALOSA 34.5 KV")</f>
        <v>BARZALOSA 34.5 KV</v>
      </c>
      <c r="P305" s="37" t="str">
        <f>IFERROR(__xludf.DUMMYFUNCTION("VLOOKUP(D305, IMPORTRANGE(""https://docs.google.com/spreadsheets/d/1-1sI1CgmkGLtYav5pFpc8zU1CMdiR2hGtZeWB7zWrbY/edit"", ""BD075!A1:AV2803""), 33, FALSE)"),"ENEL COLOMBIA S.A E.S.P.")</f>
        <v>ENEL COLOMBIA S.A E.S.P.</v>
      </c>
      <c r="Q305" s="37" t="str">
        <f>IFERROR(__xludf.DUMMYFUNCTION("VLOOKUP(D305, IMPORTRANGE(""https://docs.google.com/spreadsheets/d/1-1sI1CgmkGLtYav5pFpc8zU1CMdiR2hGtZeWB7zWrbY/edit"", ""BD075!A1:AV2803""), 7, FALSE)"),"SOLAR FV")</f>
        <v>SOLAR FV</v>
      </c>
      <c r="R305" s="37">
        <f t="shared" si="1"/>
        <v>2027</v>
      </c>
      <c r="S305" s="257">
        <f>IFERROR(__xludf.DUMMYFUNCTION("VLOOKUP(D305, IMPORTRANGE(""https://docs.google.com/spreadsheets/d/1-1sI1CgmkGLtYav5pFpc8zU1CMdiR2hGtZeWB7zWrbY/edit"", ""BD075!A1:AV2803""), 26, FALSE)"),46752.0)</f>
        <v>46752</v>
      </c>
      <c r="T305" s="398">
        <v>46752.0</v>
      </c>
      <c r="U305" s="37" t="str">
        <f>IFERROR(__xludf.DUMMYFUNCTION("VLOOKUP(D305, IMPORTRANGE(""https://docs.google.com/spreadsheets/d/1-1sI1CgmkGLtYav5pFpc8zU1CMdiR2hGtZeWB7zWrbY/edit"", ""BD075!A1:AV2803""),34, FALSE)"),"SI")</f>
        <v>SI</v>
      </c>
      <c r="V305" s="37" t="str">
        <f>IFERROR(__xludf.DUMMYFUNCTION("VLOOKUP(D305, IMPORTRANGE(""https://docs.google.com/spreadsheets/d/1-1sI1CgmkGLtYav5pFpc8zU1CMdiR2hGtZeWB7zWrbY/edit"", ""BD075!A1:AV2803""), 35, FALSE)"),"CONCEPTO SUPEDITADO A LA EXPANSIÓN DE RED DEL DOBLE CIRCUITO LA GUACA - COLEGIO 115 KV DE 1.200 A Y CONDICIONADA SUBESTACIÓN BARZALOSA 34.5 KV")</f>
        <v>CONCEPTO SUPEDITADO A LA EXPANSIÓN DE RED DEL DOBLE CIRCUITO LA GUACA - COLEGIO 115 KV DE 1.200 A Y CONDICIONADA SUBESTACIÓN BARZALOSA 34.5 KV</v>
      </c>
      <c r="W305" s="37" t="s">
        <v>28</v>
      </c>
      <c r="X305" s="227" t="s">
        <v>733</v>
      </c>
      <c r="Y305" s="252"/>
      <c r="Z305" s="229"/>
      <c r="AA305" s="229"/>
      <c r="AB305" s="230"/>
      <c r="AC305" s="37">
        <v>5.0</v>
      </c>
      <c r="AD305" s="37" t="s">
        <v>33</v>
      </c>
    </row>
    <row r="306" ht="22.5" hidden="1" customHeight="1">
      <c r="A306" s="1"/>
      <c r="B306" s="255"/>
      <c r="C306" s="224" t="s">
        <v>28</v>
      </c>
      <c r="D306" s="37">
        <v>477.0</v>
      </c>
      <c r="E306" s="37">
        <v>3372.0</v>
      </c>
      <c r="F306" s="37" t="str">
        <f>IFERROR(__xludf.DUMMYFUNCTION("VLOOKUP(D306, IMPORTRANGE(""https://docs.google.com/spreadsheets/d/1-1sI1CgmkGLtYav5pFpc8zU1CMdiR2hGtZeWB7zWrbY/edit"", ""BD075!A1:AV2803""), 5, FALSE)"),"PARQUE SOLAR EMCALI II 50 MW")</f>
        <v>PARQUE SOLAR EMCALI II 50 MW</v>
      </c>
      <c r="G306" s="37" t="str">
        <f>IFERROR(__xludf.DUMMYFUNCTION("VLOOKUP(D306, IMPORTRANGE(""https://docs.google.com/spreadsheets/d/1-1sI1CgmkGLtYav5pFpc8zU1CMdiR2hGtZeWB7zWrbY/edit"", ""BD075!A1:AV2803""), 15, FALSE)"),"EMCALI")</f>
        <v>EMCALI</v>
      </c>
      <c r="H306" s="37" t="s">
        <v>209</v>
      </c>
      <c r="I306" s="37" t="s">
        <v>37</v>
      </c>
      <c r="J306" s="37" t="str">
        <f>IFERROR(__xludf.DUMMYFUNCTION("VLOOKUP(D306, IMPORTRANGE(""https://docs.google.com/spreadsheets/d/1-1sI1CgmkGLtYav5pFpc8zU1CMdiR2hGtZeWB7zWrbY/edit"", ""BD075!A1:AV2803""), 28, FALSE)"),"VALLE_DEL_CAUCA")</f>
        <v>VALLE_DEL_CAUCA</v>
      </c>
      <c r="K306" s="37" t="str">
        <f>IFERROR(__xludf.DUMMYFUNCTION("VLOOKUP(D306, IMPORTRANGE(""https://docs.google.com/spreadsheets/d/1-1sI1CgmkGLtYav5pFpc8zU1CMdiR2hGtZeWB7zWrbY/edit"", ""BD075!A1:AV2803""), 29, FALSE)"),"YUMBO")</f>
        <v>YUMBO</v>
      </c>
      <c r="L306" s="37" t="s">
        <v>131</v>
      </c>
      <c r="M306" s="37"/>
      <c r="N306" s="37">
        <f>IFERROR(__xludf.DUMMYFUNCTION("VLOOKUP(D306, IMPORTRANGE(""https://docs.google.com/spreadsheets/d/1-1sI1CgmkGLtYav5pFpc8zU1CMdiR2hGtZeWB7zWrbY/edit"", ""BD075!A1:AV2803""), 22, FALSE)"),50.0)</f>
        <v>50</v>
      </c>
      <c r="O306" s="37" t="str">
        <f>IFERROR(__xludf.DUMMYFUNCTION("VLOOKUP(D306, IMPORTRANGE(""https://docs.google.com/spreadsheets/d/1-1sI1CgmkGLtYav5pFpc8zU1CMdiR2hGtZeWB7zWrbY/edit"", ""BD075!A1:AV2803""), 32, FALSE)"),"MULALO 115 KV")</f>
        <v>MULALO 115 KV</v>
      </c>
      <c r="P306" s="37" t="str">
        <f>IFERROR(__xludf.DUMMYFUNCTION("VLOOKUP(D306, IMPORTRANGE(""https://docs.google.com/spreadsheets/d/1-1sI1CgmkGLtYav5pFpc8zU1CMdiR2hGtZeWB7zWrbY/edit"", ""BD075!A1:AV2803""), 33, FALSE)"),"CELSIA COLOMBIA S.A. E.S.P.")</f>
        <v>CELSIA COLOMBIA S.A. E.S.P.</v>
      </c>
      <c r="Q306" s="37" t="str">
        <f>IFERROR(__xludf.DUMMYFUNCTION("VLOOKUP(D306, IMPORTRANGE(""https://docs.google.com/spreadsheets/d/1-1sI1CgmkGLtYav5pFpc8zU1CMdiR2hGtZeWB7zWrbY/edit"", ""BD075!A1:AV2803""), 7, FALSE)"),"SOLAR FV")</f>
        <v>SOLAR FV</v>
      </c>
      <c r="R306" s="37">
        <f t="shared" si="1"/>
        <v>2027</v>
      </c>
      <c r="S306" s="257">
        <f>IFERROR(__xludf.DUMMYFUNCTION("VLOOKUP(D306, IMPORTRANGE(""https://docs.google.com/spreadsheets/d/1-1sI1CgmkGLtYav5pFpc8zU1CMdiR2hGtZeWB7zWrbY/edit"", ""BD075!A1:AV2803""), 26, FALSE)"),46752.0)</f>
        <v>46752</v>
      </c>
      <c r="T306" s="398"/>
      <c r="U306" s="37" t="str">
        <f>IFERROR(__xludf.DUMMYFUNCTION("VLOOKUP(D306, IMPORTRANGE(""https://docs.google.com/spreadsheets/d/1-1sI1CgmkGLtYav5pFpc8zU1CMdiR2hGtZeWB7zWrbY/edit"", ""BD075!A1:AV2803""),34, FALSE)"),"SI")</f>
        <v>SI</v>
      </c>
      <c r="V306" s="37" t="str">
        <f>IFERROR(__xludf.DUMMYFUNCTION("VLOOKUP(D306, IMPORTRANGE(""https://docs.google.com/spreadsheets/d/1-1sI1CgmkGLtYav5pFpc8zU1CMdiR2hGtZeWB7zWrbY/edit"", ""BD075!A1:AV2803""), 35, FALSE)"),"SE EMITE CONCEPTO SUPEDITADO A: I) SUBESTACIÓN ESTAMBUL 115 KV Y OBRAS COMPLEMENTARIA; II) SUBESTACIÓN MULALÓ 115 KV Y III) LA PREVIA PUESTA EN OPERACIÓN DE LAS OBRAS OBJETO DE LA CONVOCATORIA PÚBLICA UPME 04-2014 REFUERZO SUROCCIDENTAL")</f>
        <v>SE EMITE CONCEPTO SUPEDITADO A: I) SUBESTACIÓN ESTAMBUL 115 KV Y OBRAS COMPLEMENTARIA; II) SUBESTACIÓN MULALÓ 115 KV Y III) LA PREVIA PUESTA EN OPERACIÓN DE LAS OBRAS OBJETO DE LA CONVOCATORIA PÚBLICA UPME 04-2014 REFUERZO SUROCCIDENTAL</v>
      </c>
      <c r="W306" s="37" t="s">
        <v>28</v>
      </c>
      <c r="X306" s="227" t="s">
        <v>734</v>
      </c>
      <c r="Y306" s="252"/>
      <c r="Z306" s="229"/>
      <c r="AA306" s="229"/>
      <c r="AB306" s="230"/>
      <c r="AC306" s="37">
        <v>6.1</v>
      </c>
      <c r="AD306" s="37" t="s">
        <v>33</v>
      </c>
    </row>
    <row r="307" ht="22.5" hidden="1" customHeight="1">
      <c r="A307" s="1"/>
      <c r="B307" s="223" t="s">
        <v>27</v>
      </c>
      <c r="C307" s="37" t="s">
        <v>54</v>
      </c>
      <c r="D307" s="37">
        <v>1156.0</v>
      </c>
      <c r="E307" s="37">
        <v>3206.0</v>
      </c>
      <c r="F307" s="37" t="str">
        <f>IFERROR(__xludf.DUMMYFUNCTION("VLOOKUP(D307, IMPORTRANGE(""https://docs.google.com/spreadsheets/d/1-1sI1CgmkGLtYav5pFpc8zU1CMdiR2hGtZeWB7zWrbY/edit"", ""BD075!A1:AV2803""), 5, FALSE)"),"PROYECTO PLANTA DE GENERACIÓN SOLAR BARZALOSA DE 100 MW ( ETAPA 2 DE 40 MW)")</f>
        <v>PROYECTO PLANTA DE GENERACIÓN SOLAR BARZALOSA DE 100 MW ( ETAPA 2 DE 40 MW)</v>
      </c>
      <c r="G307" s="37" t="str">
        <f>IFERROR(__xludf.DUMMYFUNCTION("VLOOKUP(D307, IMPORTRANGE(""https://docs.google.com/spreadsheets/d/1-1sI1CgmkGLtYav5pFpc8zU1CMdiR2hGtZeWB7zWrbY/edit"", ""BD075!A1:AV2803""), 15, FALSE)"),"PRODIEL COLOMBIA S.A.S")</f>
        <v>PRODIEL COLOMBIA S.A.S</v>
      </c>
      <c r="H307" s="37" t="s">
        <v>735</v>
      </c>
      <c r="I307" s="37" t="s">
        <v>42</v>
      </c>
      <c r="J307" s="37" t="str">
        <f>IFERROR(__xludf.DUMMYFUNCTION("VLOOKUP(D307, IMPORTRANGE(""https://docs.google.com/spreadsheets/d/1-1sI1CgmkGLtYav5pFpc8zU1CMdiR2hGtZeWB7zWrbY/edit"", ""BD075!A1:AV2803""), 28, FALSE)"),"CUNDINAMARCA")</f>
        <v>CUNDINAMARCA</v>
      </c>
      <c r="K307" s="37" t="str">
        <f>IFERROR(__xludf.DUMMYFUNCTION("VLOOKUP(D307, IMPORTRANGE(""https://docs.google.com/spreadsheets/d/1-1sI1CgmkGLtYav5pFpc8zU1CMdiR2hGtZeWB7zWrbY/edit"", ""BD075!A1:AV2803""), 29, FALSE)"),"GIRARDOT")</f>
        <v>GIRARDOT</v>
      </c>
      <c r="L307" s="37" t="s">
        <v>224</v>
      </c>
      <c r="M307" s="37"/>
      <c r="N307" s="37">
        <f>IFERROR(__xludf.DUMMYFUNCTION("VLOOKUP(D307, IMPORTRANGE(""https://docs.google.com/spreadsheets/d/1-1sI1CgmkGLtYav5pFpc8zU1CMdiR2hGtZeWB7zWrbY/edit"", ""BD075!A1:AV2803""), 22, FALSE)"),40.0)</f>
        <v>40</v>
      </c>
      <c r="O307" s="37" t="str">
        <f>IFERROR(__xludf.DUMMYFUNCTION("VLOOKUP(D307, IMPORTRANGE(""https://docs.google.com/spreadsheets/d/1-1sI1CgmkGLtYav5pFpc8zU1CMdiR2hGtZeWB7zWrbY/edit"", ""BD075!A1:AV2803""), 32, FALSE)"),"BARZALOSA 115 KV")</f>
        <v>BARZALOSA 115 KV</v>
      </c>
      <c r="P307" s="37" t="str">
        <f>IFERROR(__xludf.DUMMYFUNCTION("VLOOKUP(D307, IMPORTRANGE(""https://docs.google.com/spreadsheets/d/1-1sI1CgmkGLtYav5pFpc8zU1CMdiR2hGtZeWB7zWrbY/edit"", ""BD075!A1:AV2803""), 33, FALSE)"),"ENEL COLOMBIA S.A E.S.P.")</f>
        <v>ENEL COLOMBIA S.A E.S.P.</v>
      </c>
      <c r="Q307" s="37" t="str">
        <f>IFERROR(__xludf.DUMMYFUNCTION("VLOOKUP(D307, IMPORTRANGE(""https://docs.google.com/spreadsheets/d/1-1sI1CgmkGLtYav5pFpc8zU1CMdiR2hGtZeWB7zWrbY/edit"", ""BD075!A1:AV2803""), 7, FALSE)"),"SOLAR FV")</f>
        <v>SOLAR FV</v>
      </c>
      <c r="R307" s="37">
        <f t="shared" si="1"/>
        <v>2028</v>
      </c>
      <c r="S307" s="257">
        <f>IFERROR(__xludf.DUMMYFUNCTION("VLOOKUP(D307, IMPORTRANGE(""https://docs.google.com/spreadsheets/d/1-1sI1CgmkGLtYav5pFpc8zU1CMdiR2hGtZeWB7zWrbY/edit"", ""BD075!A1:AV2803""), 26, FALSE)"),46753.0)</f>
        <v>46753</v>
      </c>
      <c r="T307" s="256"/>
      <c r="U307" s="37" t="str">
        <f>IFERROR(__xludf.DUMMYFUNCTION("VLOOKUP(D307, IMPORTRANGE(""https://docs.google.com/spreadsheets/d/1-1sI1CgmkGLtYav5pFpc8zU1CMdiR2hGtZeWB7zWrbY/edit"", ""BD075!A1:AV2803""),34, FALSE)"),"SI")</f>
        <v>SI</v>
      </c>
      <c r="V307" s="37" t="str">
        <f>IFERROR(__xludf.DUMMYFUNCTION("VLOOKUP(D307, IMPORTRANGE(""https://docs.google.com/spreadsheets/d/1-1sI1CgmkGLtYav5pFpc8zU1CMdiR2hGtZeWB7zWrbY/edit"", ""BD075!A1:AV2803""), 35, FALSE)"),"UNA SEGUNDA ETAPA DE 40 MW PARA DICIEMBRE DE 2025 ADICIONALES SUPEDITADOS AL SEGUNDO CIRCUTIO GUACA - COLEGIO 115 KV DE 1200 A. . ADICIONALMENTE, EL OR DEBERÁ CONSIDERAR UNA CAPACIDAD DE EMERGENCIA DE ESTOS CIRCUITOS DE POR LO MENOS EL 10% DE SU CAPACIDAD"&amp;" NOMINAL.")</f>
        <v>UNA SEGUNDA ETAPA DE 40 MW PARA DICIEMBRE DE 2025 ADICIONALES SUPEDITADOS AL SEGUNDO CIRCUTIO GUACA - COLEGIO 115 KV DE 1200 A. . ADICIONALMENTE, EL OR DEBERÁ CONSIDERAR UNA CAPACIDAD DE EMERGENCIA DE ESTOS CIRCUITOS DE POR LO MENOS EL 10% DE SU CAPACIDAD NOMINAL.</v>
      </c>
      <c r="W307" s="45" t="s">
        <v>66</v>
      </c>
      <c r="X307" s="227" t="s">
        <v>736</v>
      </c>
      <c r="Y307" s="252"/>
      <c r="Z307" s="229"/>
      <c r="AA307" s="229"/>
      <c r="AB307" s="230"/>
      <c r="AC307" s="37">
        <v>2.2</v>
      </c>
      <c r="AD307" s="37" t="s">
        <v>33</v>
      </c>
    </row>
    <row r="308" ht="22.5" hidden="1" customHeight="1">
      <c r="A308" s="1"/>
      <c r="B308" s="223" t="s">
        <v>27</v>
      </c>
      <c r="C308" s="37" t="s">
        <v>54</v>
      </c>
      <c r="D308" s="37">
        <v>336.0</v>
      </c>
      <c r="E308" s="37">
        <v>3195.0</v>
      </c>
      <c r="F308" s="37" t="str">
        <f>IFERROR(__xludf.DUMMYFUNCTION("VLOOKUP(D308, IMPORTRANGE(""https://docs.google.com/spreadsheets/d/1-1sI1CgmkGLtYav5pFpc8zU1CMdiR2hGtZeWB7zWrbY/edit"", ""BD075!A1:AV2803""), 5, FALSE)"),"PARQUE SOLAR EL CAMPANO DE 99,9 MW")</f>
        <v>PARQUE SOLAR EL CAMPANO DE 99,9 MW</v>
      </c>
      <c r="G308" s="37" t="str">
        <f>IFERROR(__xludf.DUMMYFUNCTION("VLOOKUP(D308, IMPORTRANGE(""https://docs.google.com/spreadsheets/d/1-1sI1CgmkGLtYav5pFpc8zU1CMdiR2hGtZeWB7zWrbY/edit"", ""BD075!A1:AV2803""), 15, FALSE)"),"EL CAMPANO SOLAR S.A.S.")</f>
        <v>EL CAMPANO SOLAR S.A.S.</v>
      </c>
      <c r="H308" s="37" t="s">
        <v>50</v>
      </c>
      <c r="I308" s="37" t="s">
        <v>42</v>
      </c>
      <c r="J308" s="37" t="str">
        <f>IFERROR(__xludf.DUMMYFUNCTION("VLOOKUP(D308, IMPORTRANGE(""https://docs.google.com/spreadsheets/d/1-1sI1CgmkGLtYav5pFpc8zU1CMdiR2hGtZeWB7zWrbY/edit"", ""BD075!A1:AV2803""), 28, FALSE)"),"CORDOBA")</f>
        <v>CORDOBA</v>
      </c>
      <c r="K308" s="37" t="str">
        <f>IFERROR(__xludf.DUMMYFUNCTION("VLOOKUP(D308, IMPORTRANGE(""https://docs.google.com/spreadsheets/d/1-1sI1CgmkGLtYav5pFpc8zU1CMdiR2hGtZeWB7zWrbY/edit"", ""BD075!A1:AV2803""), 29, FALSE)"),"CHINÚ")</f>
        <v>CHINÚ</v>
      </c>
      <c r="L308" s="37" t="s">
        <v>197</v>
      </c>
      <c r="M308" s="37"/>
      <c r="N308" s="37">
        <f>IFERROR(__xludf.DUMMYFUNCTION("VLOOKUP(D308, IMPORTRANGE(""https://docs.google.com/spreadsheets/d/1-1sI1CgmkGLtYav5pFpc8zU1CMdiR2hGtZeWB7zWrbY/edit"", ""BD075!A1:AV2803""), 22, FALSE)"),99.9)</f>
        <v>99.9</v>
      </c>
      <c r="O308" s="37" t="str">
        <f>IFERROR(__xludf.DUMMYFUNCTION("VLOOKUP(D308, IMPORTRANGE(""https://docs.google.com/spreadsheets/d/1-1sI1CgmkGLtYav5pFpc8zU1CMdiR2hGtZeWB7zWrbY/edit"", ""BD075!A1:AV2803""), 32, FALSE)"),"CHINU 220 KV")</f>
        <v>CHINU 220 KV</v>
      </c>
      <c r="P308" s="37" t="str">
        <f>IFERROR(__xludf.DUMMYFUNCTION("VLOOKUP(D308, IMPORTRANGE(""https://docs.google.com/spreadsheets/d/1-1sI1CgmkGLtYav5pFpc8zU1CMdiR2hGtZeWB7zWrbY/edit"", ""BD075!A1:AV2803""), 33, FALSE)"),"INTERCOLOMBIA S.A. E.S.P.")</f>
        <v>INTERCOLOMBIA S.A. E.S.P.</v>
      </c>
      <c r="Q308" s="37" t="str">
        <f>IFERROR(__xludf.DUMMYFUNCTION("VLOOKUP(D308, IMPORTRANGE(""https://docs.google.com/spreadsheets/d/1-1sI1CgmkGLtYav5pFpc8zU1CMdiR2hGtZeWB7zWrbY/edit"", ""BD075!A1:AV2803""), 7, FALSE)"),"SOLAR FV")</f>
        <v>SOLAR FV</v>
      </c>
      <c r="R308" s="37">
        <f t="shared" si="1"/>
        <v>2028</v>
      </c>
      <c r="S308" s="257">
        <f>IFERROR(__xludf.DUMMYFUNCTION("VLOOKUP(D308, IMPORTRANGE(""https://docs.google.com/spreadsheets/d/1-1sI1CgmkGLtYav5pFpc8zU1CMdiR2hGtZeWB7zWrbY/edit"", ""BD075!A1:AV2803""), 26, FALSE)"),46753.0)</f>
        <v>46753</v>
      </c>
      <c r="T308" s="226"/>
      <c r="U308" s="37" t="str">
        <f>IFERROR(__xludf.DUMMYFUNCTION("VLOOKUP(D308, IMPORTRANGE(""https://docs.google.com/spreadsheets/d/1-1sI1CgmkGLtYav5pFpc8zU1CMdiR2hGtZeWB7zWrbY/edit"", ""BD075!A1:AV2803""),34, FALSE)"),"NO")</f>
        <v>NO</v>
      </c>
      <c r="V308" s="37" t="str">
        <f>IFERROR(__xludf.DUMMYFUNCTION("VLOOKUP(D308, IMPORTRANGE(""https://docs.google.com/spreadsheets/d/1-1sI1CgmkGLtYav5pFpc8zU1CMdiR2hGtZeWB7zWrbY/edit"", ""BD075!A1:AV2803""), 35, FALSE)"),"")</f>
        <v/>
      </c>
      <c r="W308" s="45" t="s">
        <v>66</v>
      </c>
      <c r="X308" s="227" t="s">
        <v>737</v>
      </c>
      <c r="Y308" s="252"/>
      <c r="Z308" s="229"/>
      <c r="AA308" s="229"/>
      <c r="AB308" s="230"/>
      <c r="AC308" s="37">
        <v>2.2</v>
      </c>
      <c r="AD308" s="37" t="s">
        <v>33</v>
      </c>
    </row>
    <row r="309" ht="22.5" hidden="1" customHeight="1">
      <c r="A309" s="1"/>
      <c r="B309" s="223"/>
      <c r="C309" s="37" t="s">
        <v>54</v>
      </c>
      <c r="D309" s="37">
        <v>406.0</v>
      </c>
      <c r="E309" s="37">
        <v>3211.0</v>
      </c>
      <c r="F309" s="37" t="str">
        <f>IFERROR(__xludf.DUMMYFUNCTION("VLOOKUP(D309, IMPORTRANGE(""https://docs.google.com/spreadsheets/d/1-1sI1CgmkGLtYav5pFpc8zU1CMdiR2hGtZeWB7zWrbY/edit"", ""BD075!A1:AV2803""), 5, FALSE)"),"BOSQUES SOLARES DE LOS LLANOS 6 DE 79.6 MW")</f>
        <v>BOSQUES SOLARES DE LOS LLANOS 6 DE 79.6 MW</v>
      </c>
      <c r="G309" s="37" t="str">
        <f>IFERROR(__xludf.DUMMYFUNCTION("VLOOKUP(D309, IMPORTRANGE(""https://docs.google.com/spreadsheets/d/1-1sI1CgmkGLtYav5pFpc8zU1CMdiR2hGtZeWB7zWrbY/edit"", ""BD075!A1:AV2803""), 15, FALSE)"),"ELECTRIFICADORA DEL META S.A")</f>
        <v>ELECTRIFICADORA DEL META S.A</v>
      </c>
      <c r="H309" s="37"/>
      <c r="I309" s="37" t="s">
        <v>37</v>
      </c>
      <c r="J309" s="37" t="str">
        <f>IFERROR(__xludf.DUMMYFUNCTION("VLOOKUP(D309, IMPORTRANGE(""https://docs.google.com/spreadsheets/d/1-1sI1CgmkGLtYav5pFpc8zU1CMdiR2hGtZeWB7zWrbY/edit"", ""BD075!A1:AV2803""), 28, FALSE)"),"META")</f>
        <v>META</v>
      </c>
      <c r="K309" s="37" t="str">
        <f>IFERROR(__xludf.DUMMYFUNCTION("VLOOKUP(D309, IMPORTRANGE(""https://docs.google.com/spreadsheets/d/1-1sI1CgmkGLtYav5pFpc8zU1CMdiR2hGtZeWB7zWrbY/edit"", ""BD075!A1:AV2803""), 29, FALSE)"),"VILLAVICENCIO")</f>
        <v>VILLAVICENCIO</v>
      </c>
      <c r="L309" s="37" t="s">
        <v>282</v>
      </c>
      <c r="M309" s="37"/>
      <c r="N309" s="37">
        <f>IFERROR(__xludf.DUMMYFUNCTION("VLOOKUP(D309, IMPORTRANGE(""https://docs.google.com/spreadsheets/d/1-1sI1CgmkGLtYav5pFpc8zU1CMdiR2hGtZeWB7zWrbY/edit"", ""BD075!A1:AV2803""), 22, FALSE)"),79.6)</f>
        <v>79.6</v>
      </c>
      <c r="O309" s="37" t="str">
        <f>IFERROR(__xludf.DUMMYFUNCTION("VLOOKUP(D309, IMPORTRANGE(""https://docs.google.com/spreadsheets/d/1-1sI1CgmkGLtYav5pFpc8zU1CMdiR2hGtZeWB7zWrbY/edit"", ""BD075!A1:AV2803""), 32, FALSE)"),"SANTA HELENA 115 KV")</f>
        <v>SANTA HELENA 115 KV</v>
      </c>
      <c r="P309" s="37" t="str">
        <f>IFERROR(__xludf.DUMMYFUNCTION("VLOOKUP(D309, IMPORTRANGE(""https://docs.google.com/spreadsheets/d/1-1sI1CgmkGLtYav5pFpc8zU1CMdiR2hGtZeWB7zWrbY/edit"", ""BD075!A1:AV2803""), 33, FALSE)"),"ELECTRIFICADORA DEL META S.A. E.S.P")</f>
        <v>ELECTRIFICADORA DEL META S.A. E.S.P</v>
      </c>
      <c r="Q309" s="37" t="str">
        <f>IFERROR(__xludf.DUMMYFUNCTION("VLOOKUP(D309, IMPORTRANGE(""https://docs.google.com/spreadsheets/d/1-1sI1CgmkGLtYav5pFpc8zU1CMdiR2hGtZeWB7zWrbY/edit"", ""BD075!A1:AV2803""), 7, FALSE)"),"SOLAR FV")</f>
        <v>SOLAR FV</v>
      </c>
      <c r="R309" s="37">
        <f t="shared" si="1"/>
        <v>2028</v>
      </c>
      <c r="S309" s="257">
        <f>IFERROR(__xludf.DUMMYFUNCTION("VLOOKUP(D309, IMPORTRANGE(""https://docs.google.com/spreadsheets/d/1-1sI1CgmkGLtYav5pFpc8zU1CMdiR2hGtZeWB7zWrbY/edit"", ""BD075!A1:AV2803""), 26, FALSE)"),46753.0)</f>
        <v>46753</v>
      </c>
      <c r="T309" s="226"/>
      <c r="U309" s="37" t="str">
        <f>IFERROR(__xludf.DUMMYFUNCTION("VLOOKUP(D309, IMPORTRANGE(""https://docs.google.com/spreadsheets/d/1-1sI1CgmkGLtYav5pFpc8zU1CMdiR2hGtZeWB7zWrbY/edit"", ""BD075!A1:AV2803""),34, FALSE)"),"SI")</f>
        <v>SI</v>
      </c>
      <c r="V309" s="37" t="str">
        <f>IFERROR(__xludf.DUMMYFUNCTION("VLOOKUP(D309, IMPORTRANGE(""https://docs.google.com/spreadsheets/d/1-1sI1CgmkGLtYav5pFpc8zU1CMdiR2hGtZeWB7zWrbY/edit"", ""BD075!A1:AV2803""), 35, FALSE)"),"CONDICIONADA AL AUMENTO DE LA CAPACIDAD NOMINAL DE CORRIENTE DE LA LÍNEA OCOA - SANTA HELENA  A 450 A")</f>
        <v>CONDICIONADA AL AUMENTO DE LA CAPACIDAD NOMINAL DE CORRIENTE DE LA LÍNEA OCOA - SANTA HELENA  A 450 A</v>
      </c>
      <c r="W309" s="45" t="s">
        <v>66</v>
      </c>
      <c r="X309" s="227" t="s">
        <v>738</v>
      </c>
      <c r="Y309" s="252"/>
      <c r="Z309" s="229"/>
      <c r="AA309" s="229"/>
      <c r="AB309" s="230"/>
      <c r="AC309" s="37">
        <v>2.3</v>
      </c>
      <c r="AD309" s="37" t="s">
        <v>33</v>
      </c>
    </row>
    <row r="310" ht="22.5" hidden="1" customHeight="1">
      <c r="A310" s="213"/>
      <c r="B310" s="255"/>
      <c r="C310" s="37" t="s">
        <v>54</v>
      </c>
      <c r="D310" s="107" t="s">
        <v>739</v>
      </c>
      <c r="E310" s="37">
        <v>3287.0</v>
      </c>
      <c r="F310" s="37" t="str">
        <f>IFERROR(__xludf.DUMMYFUNCTION("VLOOKUP(D310, IMPORTRANGE(""https://docs.google.com/spreadsheets/d/1-1sI1CgmkGLtYav5pFpc8zU1CMdiR2hGtZeWB7zWrbY/edit"", ""BD075!A1:AV2803""), 5, FALSE)"),"PARQUE DE GENERACIÓN FOTOVOLTAICA TESALIA")</f>
        <v>PARQUE DE GENERACIÓN FOTOVOLTAICA TESALIA</v>
      </c>
      <c r="G310" s="37" t="str">
        <f>IFERROR(__xludf.DUMMYFUNCTION("VLOOKUP(D310, IMPORTRANGE(""https://docs.google.com/spreadsheets/d/1-1sI1CgmkGLtYav5pFpc8zU1CMdiR2hGtZeWB7zWrbY/edit"", ""BD075!A1:AV2803""), 15, FALSE)"),"PARQUE SOLAR COLOMBIA XIV S.A.S - ESP")</f>
        <v>PARQUE SOLAR COLOMBIA XIV S.A.S - ESP</v>
      </c>
      <c r="H310" s="37" t="s">
        <v>740</v>
      </c>
      <c r="I310" s="37" t="s">
        <v>42</v>
      </c>
      <c r="J310" s="37" t="str">
        <f>IFERROR(__xludf.DUMMYFUNCTION("VLOOKUP(D310, IMPORTRANGE(""https://docs.google.com/spreadsheets/d/1-1sI1CgmkGLtYav5pFpc8zU1CMdiR2hGtZeWB7zWrbY/edit"", ""BD075!A1:AV2803""), 28, FALSE)"),"HUILA")</f>
        <v>HUILA</v>
      </c>
      <c r="K310" s="37" t="str">
        <f>IFERROR(__xludf.DUMMYFUNCTION("VLOOKUP(D310, IMPORTRANGE(""https://docs.google.com/spreadsheets/d/1-1sI1CgmkGLtYav5pFpc8zU1CMdiR2hGtZeWB7zWrbY/edit"", ""BD075!A1:AV2803""), 29, FALSE)"),"ALTAMIRA")</f>
        <v>ALTAMIRA</v>
      </c>
      <c r="L310" s="37" t="s">
        <v>194</v>
      </c>
      <c r="M310" s="37"/>
      <c r="N310" s="37">
        <f>IFERROR(__xludf.DUMMYFUNCTION("VLOOKUP(D310, IMPORTRANGE(""https://docs.google.com/spreadsheets/d/1-1sI1CgmkGLtYav5pFpc8zU1CMdiR2hGtZeWB7zWrbY/edit"", ""BD075!A1:AV2803""), 22, FALSE)"),80.0)</f>
        <v>80</v>
      </c>
      <c r="O310" s="37" t="str">
        <f>IFERROR(__xludf.DUMMYFUNCTION("VLOOKUP(D310, IMPORTRANGE(""https://docs.google.com/spreadsheets/d/1-1sI1CgmkGLtYav5pFpc8zU1CMdiR2hGtZeWB7zWrbY/edit"", ""BD075!A1:AV2803""), 32, FALSE)"),"TESALIA 230 KV")</f>
        <v>TESALIA 230 KV</v>
      </c>
      <c r="P310" s="37" t="str">
        <f>IFERROR(__xludf.DUMMYFUNCTION("VLOOKUP(D310, IMPORTRANGE(""https://docs.google.com/spreadsheets/d/1-1sI1CgmkGLtYav5pFpc8zU1CMdiR2hGtZeWB7zWrbY/edit"", ""BD075!A1:AV2803""), 33, FALSE)"),"INFORMACION NO DISPONIBLE")</f>
        <v>INFORMACION NO DISPONIBLE</v>
      </c>
      <c r="Q310" s="37" t="str">
        <f>IFERROR(__xludf.DUMMYFUNCTION("VLOOKUP(D310, IMPORTRANGE(""https://docs.google.com/spreadsheets/d/1-1sI1CgmkGLtYav5pFpc8zU1CMdiR2hGtZeWB7zWrbY/edit"", ""BD075!A1:AV2803""), 7, FALSE)"),"SOLAR FV")</f>
        <v>SOLAR FV</v>
      </c>
      <c r="R310" s="37">
        <f t="shared" si="1"/>
        <v>2028</v>
      </c>
      <c r="S310" s="257">
        <f>IFERROR(__xludf.DUMMYFUNCTION("VLOOKUP(D310, IMPORTRANGE(""https://docs.google.com/spreadsheets/d/1-1sI1CgmkGLtYav5pFpc8zU1CMdiR2hGtZeWB7zWrbY/edit"", ""BD075!A1:AV2803""), 26, FALSE)"),46753.0)</f>
        <v>46753</v>
      </c>
      <c r="T310" s="256"/>
      <c r="U310" s="37" t="str">
        <f>IFERROR(__xludf.DUMMYFUNCTION("VLOOKUP(D310, IMPORTRANGE(""https://docs.google.com/spreadsheets/d/1-1sI1CgmkGLtYav5pFpc8zU1CMdiR2hGtZeWB7zWrbY/edit"", ""BD075!A1:AV2803""),34, FALSE)"),"NO")</f>
        <v>NO</v>
      </c>
      <c r="V310" s="37" t="str">
        <f>IFERROR(__xludf.DUMMYFUNCTION("VLOOKUP(D310, IMPORTRANGE(""https://docs.google.com/spreadsheets/d/1-1sI1CgmkGLtYav5pFpc8zU1CMdiR2hGtZeWB7zWrbY/edit"", ""BD075!A1:AV2803""), 35, FALSE)"),"")</f>
        <v/>
      </c>
      <c r="W310" s="45" t="s">
        <v>66</v>
      </c>
      <c r="X310" s="227" t="s">
        <v>741</v>
      </c>
      <c r="Y310" s="252"/>
      <c r="Z310" s="229"/>
      <c r="AA310" s="229"/>
      <c r="AB310" s="230"/>
      <c r="AC310" s="37">
        <v>3.1</v>
      </c>
      <c r="AD310" s="37" t="s">
        <v>525</v>
      </c>
    </row>
    <row r="311" ht="22.5" hidden="1" customHeight="1">
      <c r="A311" s="1"/>
      <c r="B311" s="319"/>
      <c r="C311" s="45" t="s">
        <v>54</v>
      </c>
      <c r="D311" s="323" t="s">
        <v>742</v>
      </c>
      <c r="E311" s="45">
        <v>3261.0</v>
      </c>
      <c r="F311" s="45" t="str">
        <f>IFERROR(__xludf.DUMMYFUNCTION("VLOOKUP(D311, IMPORTRANGE(""https://docs.google.com/spreadsheets/d/1-1sI1CgmkGLtYav5pFpc8zU1CMdiR2hGtZeWB7zWrbY/edit"", ""BD075!A1:AV2803""), 5, FALSE)"),"PARQUE SOLAR LAS PALMERAS")</f>
        <v>PARQUE SOLAR LAS PALMERAS</v>
      </c>
      <c r="G311" s="45" t="str">
        <f>IFERROR(__xludf.DUMMYFUNCTION("VLOOKUP(D311, IMPORTRANGE(""https://docs.google.com/spreadsheets/d/1-1sI1CgmkGLtYav5pFpc8zU1CMdiR2hGtZeWB7zWrbY/edit"", ""BD075!A1:AV2803""), 15, FALSE)"),"GENERADORA SAN JOAQUIN S.A.S.")</f>
        <v>GENERADORA SAN JOAQUIN S.A.S.</v>
      </c>
      <c r="H311" s="45" t="s">
        <v>743</v>
      </c>
      <c r="I311" s="45" t="s">
        <v>321</v>
      </c>
      <c r="J311" s="45" t="str">
        <f>IFERROR(__xludf.DUMMYFUNCTION("VLOOKUP(D311, IMPORTRANGE(""https://docs.google.com/spreadsheets/d/1-1sI1CgmkGLtYav5pFpc8zU1CMdiR2hGtZeWB7zWrbY/edit"", ""BD075!A1:AV2803""), 28, FALSE)"),"CESAR")</f>
        <v>CESAR</v>
      </c>
      <c r="K311" s="45" t="str">
        <f>IFERROR(__xludf.DUMMYFUNCTION("VLOOKUP(D311, IMPORTRANGE(""https://docs.google.com/spreadsheets/d/1-1sI1CgmkGLtYav5pFpc8zU1CMdiR2hGtZeWB7zWrbY/edit"", ""BD075!A1:AV2803""), 29, FALSE)"),"EL COPEY")</f>
        <v>EL COPEY</v>
      </c>
      <c r="L311" s="45" t="s">
        <v>197</v>
      </c>
      <c r="M311" s="45"/>
      <c r="N311" s="45">
        <f>IFERROR(__xludf.DUMMYFUNCTION("VLOOKUP(D311, IMPORTRANGE(""https://docs.google.com/spreadsheets/d/1-1sI1CgmkGLtYav5pFpc8zU1CMdiR2hGtZeWB7zWrbY/edit"", ""BD075!A1:AV2803""), 22, FALSE)"),200.0)</f>
        <v>200</v>
      </c>
      <c r="O311" s="45" t="str">
        <f>IFERROR(__xludf.DUMMYFUNCTION("VLOOKUP(D311, IMPORTRANGE(""https://docs.google.com/spreadsheets/d/1-1sI1CgmkGLtYav5pFpc8zU1CMdiR2hGtZeWB7zWrbY/edit"", ""BD075!A1:AV2803""), 32, FALSE)"),"EL COPEY 500")</f>
        <v>EL COPEY 500</v>
      </c>
      <c r="P311" s="45" t="str">
        <f>IFERROR(__xludf.DUMMYFUNCTION("VLOOKUP(D311, IMPORTRANGE(""https://docs.google.com/spreadsheets/d/1-1sI1CgmkGLtYav5pFpc8zU1CMdiR2hGtZeWB7zWrbY/edit"", ""BD075!A1:AV2803""), 33, FALSE)"),"ISA INTERCOLOMBIA S.A. E.S.P.")</f>
        <v>ISA INTERCOLOMBIA S.A. E.S.P.</v>
      </c>
      <c r="Q311" s="45" t="str">
        <f>IFERROR(__xludf.DUMMYFUNCTION("VLOOKUP(D311, IMPORTRANGE(""https://docs.google.com/spreadsheets/d/1-1sI1CgmkGLtYav5pFpc8zU1CMdiR2hGtZeWB7zWrbY/edit"", ""BD075!A1:AV2803""), 7, FALSE)"),"SOLAR FV")</f>
        <v>SOLAR FV</v>
      </c>
      <c r="R311" s="45">
        <f t="shared" si="1"/>
        <v>2028</v>
      </c>
      <c r="S311" s="308">
        <f>IFERROR(__xludf.DUMMYFUNCTION("VLOOKUP(D311, IMPORTRANGE(""https://docs.google.com/spreadsheets/d/1-1sI1CgmkGLtYav5pFpc8zU1CMdiR2hGtZeWB7zWrbY/edit"", ""BD075!A1:AV2803""), 26, FALSE)"),46813.0)</f>
        <v>46813</v>
      </c>
      <c r="T311" s="246"/>
      <c r="U311" s="45" t="str">
        <f>IFERROR(__xludf.DUMMYFUNCTION("VLOOKUP(D311, IMPORTRANGE(""https://docs.google.com/spreadsheets/d/1-1sI1CgmkGLtYav5pFpc8zU1CMdiR2hGtZeWB7zWrbY/edit"", ""BD075!A1:AV2803""),34, FALSE)"),"SI")</f>
        <v>SI</v>
      </c>
      <c r="V311" s="45" t="str">
        <f>IFERROR(__xludf.DUMMYFUNCTION("VLOOKUP(D311, IMPORTRANGE(""https://docs.google.com/spreadsheets/d/1-1sI1CgmkGLtYav5pFpc8zU1CMdiR2hGtZeWB7zWrbY/edit"", ""BD075!A1:AV2803""), 35, FALSE)"),"-LÍNEASDETRANSMISIÓNCOPEY-CUESTECITAS 500 KV, COPEY- FUNDACIÓN 220 KV Y OBRAS ASOCIADAS EN LA SUBESTACIÓN CUESTECITAS.- SUBESTACIÓN COLECTORA 500 KV, DOS LÍNEAS DE TRANSMISIÓN COLECTORA- CUESTECITAS 500 KV Y UNA LÍNEA CUESTECITASLA LOMA 500 KV.- SEGUNDO C"&amp;"IRCUITO COPEY- CUESTECITAS 500 KV.- SEGUNDO CIRCUITO CUESTECITAS- LA LOMA 500 KV.- LÍNEA DE TRANSMISIÓN LA LOMA- SOGAMOSO 500 KV.- LÍNEA DE TRANSMISIÓN BONDA- RÍO CÓRDOBA 220 KV.- INSTALACIÓN DE DISPOSITIVOS D-FACTS EN LOS CIRCUITOS SANTA MARTA- BONDA 220"&amp;" KV Y SANTA MARTA TERMOGUAJIRA 220 KV.- REPOTENCIACIÓN DE LOS ENLACES GUATAPURÍ- SAN JUAN 110 KV Y SAN JUAN- VALLEDUPAR 110 KV A 691 A.")</f>
        <v>-LÍNEASDETRANSMISIÓNCOPEY-CUESTECITAS 500 KV, COPEY- FUNDACIÓN 220 KV Y OBRAS ASOCIADAS EN LA SUBESTACIÓN CUESTECITAS.- SUBESTACIÓN COLECTORA 500 KV, DOS LÍNEAS DE TRANSMISIÓN COLECTORA- CUESTECITAS 500 KV Y UNA LÍNEA CUESTECITASLA LOMA 500 KV.- SEGUNDO CIRCUITO COPEY- CUESTECITAS 500 KV.- SEGUNDO CIRCUITO CUESTECITAS- LA LOMA 500 KV.- LÍNEA DE TRANSMISIÓN LA LOMA- SOGAMOSO 500 KV.- LÍNEA DE TRANSMISIÓN BONDA- RÍO CÓRDOBA 220 KV.- INSTALACIÓN DE DISPOSITIVOS D-FACTS EN LOS CIRCUITOS SANTA MARTA- BONDA 220 KV Y SANTA MARTA TERMOGUAJIRA 220 KV.- REPOTENCIACIÓN DE LOS ENLACES GUATAPURÍ- SAN JUAN 110 KV Y SAN JUAN- VALLEDUPAR 110 KV A 691 A.</v>
      </c>
      <c r="W311" s="45" t="s">
        <v>66</v>
      </c>
      <c r="X311" s="247" t="s">
        <v>744</v>
      </c>
      <c r="Y311" s="248"/>
      <c r="Z311" s="249"/>
      <c r="AA311" s="249"/>
      <c r="AB311" s="250"/>
      <c r="AC311" s="45">
        <v>3.1</v>
      </c>
      <c r="AD311" s="45" t="s">
        <v>692</v>
      </c>
    </row>
    <row r="312" ht="22.5" hidden="1" customHeight="1">
      <c r="A312" s="213"/>
      <c r="B312" s="406" t="s">
        <v>27</v>
      </c>
      <c r="C312" s="45" t="s">
        <v>54</v>
      </c>
      <c r="D312" s="45">
        <v>111.0</v>
      </c>
      <c r="E312" s="45">
        <v>3215.0</v>
      </c>
      <c r="F312" s="45" t="str">
        <f>IFERROR(__xludf.DUMMYFUNCTION("VLOOKUP(D312, IMPORTRANGE(""https://docs.google.com/spreadsheets/d/1-1sI1CgmkGLtYav5pFpc8zU1CMdiR2hGtZeWB7zWrbY/edit"", ""BD075!A1:AV2803""), 5, FALSE)"),"PARQUE EÓLICO JK2 DE 79 MW")</f>
        <v>PARQUE EÓLICO JK2 DE 79 MW</v>
      </c>
      <c r="G312" s="45" t="str">
        <f>IFERROR(__xludf.DUMMYFUNCTION("VLOOKUP(D312, IMPORTRANGE(""https://docs.google.com/spreadsheets/d/1-1sI1CgmkGLtYav5pFpc8zU1CMdiR2hGtZeWB7zWrbY/edit"", ""BD075!A1:AV2803""), 15, FALSE)"),"JEMEIWAA KA I")</f>
        <v>JEMEIWAA KA I</v>
      </c>
      <c r="H312" s="45" t="s">
        <v>350</v>
      </c>
      <c r="I312" s="45" t="s">
        <v>254</v>
      </c>
      <c r="J312" s="45" t="str">
        <f>IFERROR(__xludf.DUMMYFUNCTION("VLOOKUP(D312, IMPORTRANGE(""https://docs.google.com/spreadsheets/d/1-1sI1CgmkGLtYav5pFpc8zU1CMdiR2hGtZeWB7zWrbY/edit"", ""BD075!A1:AV2803""), 28, FALSE)"),"LA_GUAJIRA")</f>
        <v>LA_GUAJIRA</v>
      </c>
      <c r="K312" s="45" t="str">
        <f>IFERROR(__xludf.DUMMYFUNCTION("VLOOKUP(D312, IMPORTRANGE(""https://docs.google.com/spreadsheets/d/1-1sI1CgmkGLtYav5pFpc8zU1CMdiR2hGtZeWB7zWrbY/edit"", ""BD075!A1:AV2803""), 29, FALSE)"),"URIBIA")</f>
        <v>URIBIA</v>
      </c>
      <c r="L312" s="45" t="s">
        <v>94</v>
      </c>
      <c r="M312" s="45"/>
      <c r="N312" s="45">
        <f>IFERROR(__xludf.DUMMYFUNCTION("VLOOKUP(D312, IMPORTRANGE(""https://docs.google.com/spreadsheets/d/1-1sI1CgmkGLtYav5pFpc8zU1CMdiR2hGtZeWB7zWrbY/edit"", ""BD075!A1:AV2803""), 22, FALSE)"),79.0)</f>
        <v>79</v>
      </c>
      <c r="O312" s="45" t="str">
        <f>IFERROR(__xludf.DUMMYFUNCTION("VLOOKUP(D312, IMPORTRANGE(""https://docs.google.com/spreadsheets/d/1-1sI1CgmkGLtYav5pFpc8zU1CMdiR2hGtZeWB7zWrbY/edit"", ""BD075!A1:AV2803""), 32, FALSE)"),"COLECTORA I 500 KV")</f>
        <v>COLECTORA I 500 KV</v>
      </c>
      <c r="P312" s="45" t="str">
        <f>IFERROR(__xludf.DUMMYFUNCTION("VLOOKUP(D312, IMPORTRANGE(""https://docs.google.com/spreadsheets/d/1-1sI1CgmkGLtYav5pFpc8zU1CMdiR2hGtZeWB7zWrbY/edit"", ""BD075!A1:AV2803""), 33, FALSE)"),"GRUPO DE ENERGÍA DE BOGOTÁ S.A. E.S.P.")</f>
        <v>GRUPO DE ENERGÍA DE BOGOTÁ S.A. E.S.P.</v>
      </c>
      <c r="Q312" s="45" t="str">
        <f>IFERROR(__xludf.DUMMYFUNCTION("VLOOKUP(D312, IMPORTRANGE(""https://docs.google.com/spreadsheets/d/1-1sI1CgmkGLtYav5pFpc8zU1CMdiR2hGtZeWB7zWrbY/edit"", ""BD075!A1:AV2803""), 7, FALSE)"),"EÓLICA")</f>
        <v>EÓLICA</v>
      </c>
      <c r="R312" s="45">
        <f t="shared" si="1"/>
        <v>2028</v>
      </c>
      <c r="S312" s="407">
        <f>IFERROR(__xludf.DUMMYFUNCTION("VLOOKUP(D312, IMPORTRANGE(""https://docs.google.com/spreadsheets/d/1-1sI1CgmkGLtYav5pFpc8zU1CMdiR2hGtZeWB7zWrbY/edit"", ""BD075!A1:AV2803""), 26, FALSE)"),46843.0)</f>
        <v>46843</v>
      </c>
      <c r="T312" s="246"/>
      <c r="U312" s="45" t="str">
        <f>IFERROR(__xludf.DUMMYFUNCTION("VLOOKUP(D312, IMPORTRANGE(""https://docs.google.com/spreadsheets/d/1-1sI1CgmkGLtYav5pFpc8zU1CMdiR2hGtZeWB7zWrbY/edit"", ""BD075!A1:AV2803""),34, FALSE)"),"SI")</f>
        <v>SI</v>
      </c>
      <c r="V312" s="45" t="str">
        <f>IFERROR(__xludf.DUMMYFUNCTION("VLOOKUP(D312, IMPORTRANGE(""https://docs.google.com/spreadsheets/d/1-1sI1CgmkGLtYav5pFpc8zU1CMdiR2hGtZeWB7zWrbY/edit"", ""BD075!A1:AV2803""), 35, FALSE)"),"COLECTORA I 500 KV")</f>
        <v>COLECTORA I 500 KV</v>
      </c>
      <c r="W312" s="45" t="s">
        <v>66</v>
      </c>
      <c r="X312" s="247" t="s">
        <v>745</v>
      </c>
      <c r="Y312" s="248"/>
      <c r="Z312" s="249"/>
      <c r="AA312" s="249"/>
      <c r="AB312" s="250"/>
      <c r="AC312" s="45">
        <v>2.3</v>
      </c>
      <c r="AD312" s="45" t="s">
        <v>33</v>
      </c>
    </row>
    <row r="313" ht="22.5" hidden="1" customHeight="1">
      <c r="A313" s="1"/>
      <c r="B313" s="223" t="s">
        <v>27</v>
      </c>
      <c r="C313" s="37" t="s">
        <v>54</v>
      </c>
      <c r="D313" s="37">
        <v>110.0</v>
      </c>
      <c r="E313" s="37">
        <v>3204.0</v>
      </c>
      <c r="F313" s="37" t="str">
        <f>IFERROR(__xludf.DUMMYFUNCTION("VLOOKUP(D313, IMPORTRANGE(""https://docs.google.com/spreadsheets/d/1-1sI1CgmkGLtYav5pFpc8zU1CMdiR2hGtZeWB7zWrbY/edit"", ""BD075!A1:AV2803""), 5, FALSE)"),"PARQUE EÓLICO JK1 DE 180 MW (CASA ELÉCTRICA)")</f>
        <v>PARQUE EÓLICO JK1 DE 180 MW (CASA ELÉCTRICA)</v>
      </c>
      <c r="G313" s="37" t="str">
        <f>IFERROR(__xludf.DUMMYFUNCTION("VLOOKUP(D313, IMPORTRANGE(""https://docs.google.com/spreadsheets/d/1-1sI1CgmkGLtYav5pFpc8zU1CMdiR2hGtZeWB7zWrbY/edit"", ""BD075!A1:AV2803""), 15, FALSE)"),"JEMEIWAA KA I")</f>
        <v>JEMEIWAA KA I</v>
      </c>
      <c r="H313" s="37" t="s">
        <v>350</v>
      </c>
      <c r="I313" s="37" t="s">
        <v>254</v>
      </c>
      <c r="J313" s="37" t="str">
        <f>IFERROR(__xludf.DUMMYFUNCTION("VLOOKUP(D313, IMPORTRANGE(""https://docs.google.com/spreadsheets/d/1-1sI1CgmkGLtYav5pFpc8zU1CMdiR2hGtZeWB7zWrbY/edit"", ""BD075!A1:AV2803""), 28, FALSE)"),"LA_GUAJIRA")</f>
        <v>LA_GUAJIRA</v>
      </c>
      <c r="K313" s="37" t="str">
        <f>IFERROR(__xludf.DUMMYFUNCTION("VLOOKUP(D313, IMPORTRANGE(""https://docs.google.com/spreadsheets/d/1-1sI1CgmkGLtYav5pFpc8zU1CMdiR2hGtZeWB7zWrbY/edit"", ""BD075!A1:AV2803""), 29, FALSE)"),"URIBIA")</f>
        <v>URIBIA</v>
      </c>
      <c r="L313" s="37" t="s">
        <v>197</v>
      </c>
      <c r="M313" s="37"/>
      <c r="N313" s="37">
        <f>IFERROR(__xludf.DUMMYFUNCTION("VLOOKUP(D313, IMPORTRANGE(""https://docs.google.com/spreadsheets/d/1-1sI1CgmkGLtYav5pFpc8zU1CMdiR2hGtZeWB7zWrbY/edit"", ""BD075!A1:AV2803""), 22, FALSE)"),180.0)</f>
        <v>180</v>
      </c>
      <c r="O313" s="37" t="str">
        <f>IFERROR(__xludf.DUMMYFUNCTION("VLOOKUP(D313, IMPORTRANGE(""https://docs.google.com/spreadsheets/d/1-1sI1CgmkGLtYav5pFpc8zU1CMdiR2hGtZeWB7zWrbY/edit"", ""BD075!A1:AV2803""), 32, FALSE)"),"COLECTORA I 500 KV")</f>
        <v>COLECTORA I 500 KV</v>
      </c>
      <c r="P313" s="37" t="str">
        <f>IFERROR(__xludf.DUMMYFUNCTION("VLOOKUP(D313, IMPORTRANGE(""https://docs.google.com/spreadsheets/d/1-1sI1CgmkGLtYav5pFpc8zU1CMdiR2hGtZeWB7zWrbY/edit"", ""BD075!A1:AV2803""), 33, FALSE)"),"GRUPO DE ENERGÍA DE BOGOTÁ S.A. E.S.P.")</f>
        <v>GRUPO DE ENERGÍA DE BOGOTÁ S.A. E.S.P.</v>
      </c>
      <c r="Q313" s="37" t="str">
        <f>IFERROR(__xludf.DUMMYFUNCTION("VLOOKUP(D313, IMPORTRANGE(""https://docs.google.com/spreadsheets/d/1-1sI1CgmkGLtYav5pFpc8zU1CMdiR2hGtZeWB7zWrbY/edit"", ""BD075!A1:AV2803""), 7, FALSE)"),"EÓLICA")</f>
        <v>EÓLICA</v>
      </c>
      <c r="R313" s="37">
        <f t="shared" si="1"/>
        <v>2028</v>
      </c>
      <c r="S313" s="257">
        <f>IFERROR(__xludf.DUMMYFUNCTION("VLOOKUP(D313, IMPORTRANGE(""https://docs.google.com/spreadsheets/d/1-1sI1CgmkGLtYav5pFpc8zU1CMdiR2hGtZeWB7zWrbY/edit"", ""BD075!A1:AV2803""), 26, FALSE)"),46850.0)</f>
        <v>46850</v>
      </c>
      <c r="T313" s="256"/>
      <c r="U313" s="37" t="str">
        <f>IFERROR(__xludf.DUMMYFUNCTION("VLOOKUP(D313, IMPORTRANGE(""https://docs.google.com/spreadsheets/d/1-1sI1CgmkGLtYav5pFpc8zU1CMdiR2hGtZeWB7zWrbY/edit"", ""BD075!A1:AV2803""),34, FALSE)"),"SI")</f>
        <v>SI</v>
      </c>
      <c r="V313" s="37" t="str">
        <f>IFERROR(__xludf.DUMMYFUNCTION("VLOOKUP(D313, IMPORTRANGE(""https://docs.google.com/spreadsheets/d/1-1sI1CgmkGLtYav5pFpc8zU1CMdiR2hGtZeWB7zWrbY/edit"", ""BD075!A1:AV2803""), 35, FALSE)"),"COLECTORA I 500 KV")</f>
        <v>COLECTORA I 500 KV</v>
      </c>
      <c r="W313" s="45" t="s">
        <v>66</v>
      </c>
      <c r="X313" s="227" t="s">
        <v>746</v>
      </c>
      <c r="Y313" s="252"/>
      <c r="Z313" s="229"/>
      <c r="AA313" s="229"/>
      <c r="AB313" s="230"/>
      <c r="AC313" s="37">
        <v>2.2</v>
      </c>
      <c r="AD313" s="37" t="s">
        <v>33</v>
      </c>
    </row>
    <row r="314" ht="22.5" hidden="1" customHeight="1">
      <c r="A314" s="1"/>
      <c r="B314" s="223" t="s">
        <v>27</v>
      </c>
      <c r="C314" s="37" t="s">
        <v>28</v>
      </c>
      <c r="D314" s="37">
        <v>109.0</v>
      </c>
      <c r="E314" s="37">
        <v>3200.0</v>
      </c>
      <c r="F314" s="37" t="str">
        <f>IFERROR(__xludf.DUMMYFUNCTION("VLOOKUP(D314, IMPORTRANGE(""https://docs.google.com/spreadsheets/d/1-1sI1CgmkGLtYav5pFpc8zU1CMdiR2hGtZeWB7zWrbY/edit"", ""BD075!A1:AV2803""), 5, FALSE)"),"PARQUE EÓLICO JK4 DE 195 MW")</f>
        <v>PARQUE EÓLICO JK4 DE 195 MW</v>
      </c>
      <c r="G314" s="37" t="str">
        <f>IFERROR(__xludf.DUMMYFUNCTION("VLOOKUP(D314, IMPORTRANGE(""https://docs.google.com/spreadsheets/d/1-1sI1CgmkGLtYav5pFpc8zU1CMdiR2hGtZeWB7zWrbY/edit"", ""BD075!A1:AV2803""), 15, FALSE)"),"JEMEIWAA KA I")</f>
        <v>JEMEIWAA KA I</v>
      </c>
      <c r="H314" s="37" t="s">
        <v>350</v>
      </c>
      <c r="I314" s="37" t="s">
        <v>254</v>
      </c>
      <c r="J314" s="37" t="str">
        <f>IFERROR(__xludf.DUMMYFUNCTION("VLOOKUP(D314, IMPORTRANGE(""https://docs.google.com/spreadsheets/d/1-1sI1CgmkGLtYav5pFpc8zU1CMdiR2hGtZeWB7zWrbY/edit"", ""BD075!A1:AV2803""), 28, FALSE)"),"LA_GUAJIRA")</f>
        <v>LA_GUAJIRA</v>
      </c>
      <c r="K314" s="37" t="str">
        <f>IFERROR(__xludf.DUMMYFUNCTION("VLOOKUP(D314, IMPORTRANGE(""https://docs.google.com/spreadsheets/d/1-1sI1CgmkGLtYav5pFpc8zU1CMdiR2hGtZeWB7zWrbY/edit"", ""BD075!A1:AV2803""), 29, FALSE)"),"URIBIA")</f>
        <v>URIBIA</v>
      </c>
      <c r="L314" s="37" t="s">
        <v>197</v>
      </c>
      <c r="M314" s="37"/>
      <c r="N314" s="37">
        <f>IFERROR(__xludf.DUMMYFUNCTION("VLOOKUP(D314, IMPORTRANGE(""https://docs.google.com/spreadsheets/d/1-1sI1CgmkGLtYav5pFpc8zU1CMdiR2hGtZeWB7zWrbY/edit"", ""BD075!A1:AV2803""), 22, FALSE)"),245.0)</f>
        <v>245</v>
      </c>
      <c r="O314" s="37" t="str">
        <f>IFERROR(__xludf.DUMMYFUNCTION("VLOOKUP(D314, IMPORTRANGE(""https://docs.google.com/spreadsheets/d/1-1sI1CgmkGLtYav5pFpc8zU1CMdiR2hGtZeWB7zWrbY/edit"", ""BD075!A1:AV2803""), 32, FALSE)"),"COLECTORA I 500 KV")</f>
        <v>COLECTORA I 500 KV</v>
      </c>
      <c r="P314" s="37" t="str">
        <f>IFERROR(__xludf.DUMMYFUNCTION("VLOOKUP(D314, IMPORTRANGE(""https://docs.google.com/spreadsheets/d/1-1sI1CgmkGLtYav5pFpc8zU1CMdiR2hGtZeWB7zWrbY/edit"", ""BD075!A1:AV2803""), 33, FALSE)"),"GRUPO DE ENERGÍA DE BOGOTÁ S.A. E.S.P.")</f>
        <v>GRUPO DE ENERGÍA DE BOGOTÁ S.A. E.S.P.</v>
      </c>
      <c r="Q314" s="37" t="str">
        <f>IFERROR(__xludf.DUMMYFUNCTION("VLOOKUP(D314, IMPORTRANGE(""https://docs.google.com/spreadsheets/d/1-1sI1CgmkGLtYav5pFpc8zU1CMdiR2hGtZeWB7zWrbY/edit"", ""BD075!A1:AV2803""), 7, FALSE)"),"EÓLICA")</f>
        <v>EÓLICA</v>
      </c>
      <c r="R314" s="37">
        <f t="shared" si="1"/>
        <v>2028</v>
      </c>
      <c r="S314" s="257">
        <f>IFERROR(__xludf.DUMMYFUNCTION("VLOOKUP(D314, IMPORTRANGE(""https://docs.google.com/spreadsheets/d/1-1sI1CgmkGLtYav5pFpc8zU1CMdiR2hGtZeWB7zWrbY/edit"", ""BD075!A1:AV2803""), 26, FALSE)"),46934.0)</f>
        <v>46934</v>
      </c>
      <c r="T314" s="226"/>
      <c r="U314" s="37" t="str">
        <f>IFERROR(__xludf.DUMMYFUNCTION("VLOOKUP(D314, IMPORTRANGE(""https://docs.google.com/spreadsheets/d/1-1sI1CgmkGLtYav5pFpc8zU1CMdiR2hGtZeWB7zWrbY/edit"", ""BD075!A1:AV2803""),34, FALSE)"),"SI")</f>
        <v>SI</v>
      </c>
      <c r="V314" s="37" t="str">
        <f>IFERROR(__xludf.DUMMYFUNCTION("VLOOKUP(D314, IMPORTRANGE(""https://docs.google.com/spreadsheets/d/1-1sI1CgmkGLtYav5pFpc8zU1CMdiR2hGtZeWB7zWrbY/edit"", ""BD075!A1:AV2803""), 35, FALSE)"),"COLECTORA I 500 KV")</f>
        <v>COLECTORA I 500 KV</v>
      </c>
      <c r="W314" s="37" t="s">
        <v>28</v>
      </c>
      <c r="X314" s="227" t="s">
        <v>747</v>
      </c>
      <c r="Y314" s="252"/>
      <c r="Z314" s="229"/>
      <c r="AA314" s="229"/>
      <c r="AB314" s="230"/>
      <c r="AC314" s="37">
        <v>4.2</v>
      </c>
      <c r="AD314" s="37" t="s">
        <v>33</v>
      </c>
    </row>
    <row r="315" ht="22.5" hidden="1" customHeight="1">
      <c r="A315" s="1"/>
      <c r="B315" s="242" t="s">
        <v>27</v>
      </c>
      <c r="C315" s="45" t="s">
        <v>54</v>
      </c>
      <c r="D315" s="45">
        <v>340.0</v>
      </c>
      <c r="E315" s="45">
        <v>3197.0</v>
      </c>
      <c r="F315" s="45" t="str">
        <f>IFERROR(__xludf.DUMMYFUNCTION("VLOOKUP(D315, IMPORTRANGE(""https://docs.google.com/spreadsheets/d/1-1sI1CgmkGLtYav5pFpc8zU1CMdiR2hGtZeWB7zWrbY/edit"", ""BD075!A1:AV2803""), 5, FALSE)"),"ANDES SOLARES 85 MW")</f>
        <v>ANDES SOLARES 85 MW</v>
      </c>
      <c r="G315" s="45" t="str">
        <f>IFERROR(__xludf.DUMMYFUNCTION("VLOOKUP(D315, IMPORTRANGE(""https://docs.google.com/spreadsheets/d/1-1sI1CgmkGLtYav5pFpc8zU1CMdiR2hGtZeWB7zWrbY/edit"", ""BD075!A1:AV2803""), 15, FALSE)"),"ANDES SOLARES")</f>
        <v>ANDES SOLARES</v>
      </c>
      <c r="H315" s="45" t="s">
        <v>748</v>
      </c>
      <c r="I315" s="45" t="s">
        <v>37</v>
      </c>
      <c r="J315" s="45" t="str">
        <f>IFERROR(__xludf.DUMMYFUNCTION("VLOOKUP(D315, IMPORTRANGE(""https://docs.google.com/spreadsheets/d/1-1sI1CgmkGLtYav5pFpc8zU1CMdiR2hGtZeWB7zWrbY/edit"", ""BD075!A1:AV2803""), 28, FALSE)"),"SANTANDER")</f>
        <v>SANTANDER</v>
      </c>
      <c r="K315" s="45" t="str">
        <f>IFERROR(__xludf.DUMMYFUNCTION("VLOOKUP(D315, IMPORTRANGE(""https://docs.google.com/spreadsheets/d/1-1sI1CgmkGLtYav5pFpc8zU1CMdiR2hGtZeWB7zWrbY/edit"", ""BD075!A1:AV2803""), 29, FALSE)"),"BETULIA")</f>
        <v>BETULIA</v>
      </c>
      <c r="L315" s="45" t="s">
        <v>197</v>
      </c>
      <c r="M315" s="45"/>
      <c r="N315" s="45">
        <f>IFERROR(__xludf.DUMMYFUNCTION("VLOOKUP(D315, IMPORTRANGE(""https://docs.google.com/spreadsheets/d/1-1sI1CgmkGLtYav5pFpc8zU1CMdiR2hGtZeWB7zWrbY/edit"", ""BD075!A1:AV2803""), 22, FALSE)"),85.0)</f>
        <v>85</v>
      </c>
      <c r="O315" s="45" t="str">
        <f>IFERROR(__xludf.DUMMYFUNCTION("VLOOKUP(D315, IMPORTRANGE(""https://docs.google.com/spreadsheets/d/1-1sI1CgmkGLtYav5pFpc8zU1CMdiR2hGtZeWB7zWrbY/edit"", ""BD075!A1:AV2803""), 32, FALSE)"),"SOGAMOSO (SANTANDER) 230 KV")</f>
        <v>SOGAMOSO (SANTANDER) 230 KV</v>
      </c>
      <c r="P315" s="45" t="str">
        <f>IFERROR(__xludf.DUMMYFUNCTION("VLOOKUP(D315, IMPORTRANGE(""https://docs.google.com/spreadsheets/d/1-1sI1CgmkGLtYav5pFpc8zU1CMdiR2hGtZeWB7zWrbY/edit"", ""BD075!A1:AV2803""), 33, FALSE)"),"ISA INTERCOLOMBIA S.A. E.S.P.")</f>
        <v>ISA INTERCOLOMBIA S.A. E.S.P.</v>
      </c>
      <c r="Q315" s="45" t="str">
        <f>IFERROR(__xludf.DUMMYFUNCTION("VLOOKUP(D315, IMPORTRANGE(""https://docs.google.com/spreadsheets/d/1-1sI1CgmkGLtYav5pFpc8zU1CMdiR2hGtZeWB7zWrbY/edit"", ""BD075!A1:AV2803""), 7, FALSE)"),"SOLAR FV")</f>
        <v>SOLAR FV</v>
      </c>
      <c r="R315" s="45">
        <f t="shared" si="1"/>
        <v>2028</v>
      </c>
      <c r="S315" s="308">
        <f>IFERROR(__xludf.DUMMYFUNCTION("VLOOKUP(D315, IMPORTRANGE(""https://docs.google.com/spreadsheets/d/1-1sI1CgmkGLtYav5pFpc8zU1CMdiR2hGtZeWB7zWrbY/edit"", ""BD075!A1:AV2803""), 26, FALSE)"),46965.0)</f>
        <v>46965</v>
      </c>
      <c r="T315" s="246"/>
      <c r="U315" s="45" t="str">
        <f>IFERROR(__xludf.DUMMYFUNCTION("VLOOKUP(D315, IMPORTRANGE(""https://docs.google.com/spreadsheets/d/1-1sI1CgmkGLtYav5pFpc8zU1CMdiR2hGtZeWB7zWrbY/edit"", ""BD075!A1:AV2803""),34, FALSE)"),"NO")</f>
        <v>NO</v>
      </c>
      <c r="V315" s="45" t="str">
        <f>IFERROR(__xludf.DUMMYFUNCTION("VLOOKUP(D315, IMPORTRANGE(""https://docs.google.com/spreadsheets/d/1-1sI1CgmkGLtYav5pFpc8zU1CMdiR2hGtZeWB7zWrbY/edit"", ""BD075!A1:AV2803""), 35, FALSE)"),"")</f>
        <v/>
      </c>
      <c r="W315" s="45" t="s">
        <v>28</v>
      </c>
      <c r="X315" s="247" t="s">
        <v>749</v>
      </c>
      <c r="Y315" s="248"/>
      <c r="Z315" s="249"/>
      <c r="AA315" s="249"/>
      <c r="AB315" s="250"/>
      <c r="AC315" s="45">
        <v>2.2</v>
      </c>
      <c r="AD315" s="45" t="s">
        <v>33</v>
      </c>
    </row>
    <row r="316" ht="22.5" customHeight="1">
      <c r="A316" s="231"/>
      <c r="B316" s="292" t="s">
        <v>27</v>
      </c>
      <c r="C316" s="294" t="s">
        <v>28</v>
      </c>
      <c r="D316" s="294">
        <v>114.0</v>
      </c>
      <c r="E316" s="294">
        <v>3265.0</v>
      </c>
      <c r="F316" s="306" t="str">
        <f>IFERROR(__xludf.DUMMYFUNCTION("VLOOKUP(D316, IMPORTRANGE(""https://docs.google.com/spreadsheets/d/1-1sI1CgmkGLtYav5pFpc8zU1CMdiR2hGtZeWB7zWrbY/edit"", ""BD075!A1:AV2803""), 5, FALSE)"),"PARQUE EÓLICO KUISA DE 200 MW (TUMAWIND)")</f>
        <v>PARQUE EÓLICO KUISA DE 200 MW (TUMAWIND)</v>
      </c>
      <c r="G316" s="294" t="str">
        <f>IFERROR(__xludf.DUMMYFUNCTION("VLOOKUP(D316, IMPORTRANGE(""https://docs.google.com/spreadsheets/d/1-1sI1CgmkGLtYav5pFpc8zU1CMdiR2hGtZeWB7zWrbY/edit"", ""BD075!A1:AV2803""), 15, FALSE)"),"ENEL GREEN POWER")</f>
        <v>ENEL GREEN POWER</v>
      </c>
      <c r="H316" s="294" t="s">
        <v>346</v>
      </c>
      <c r="I316" s="294" t="s">
        <v>347</v>
      </c>
      <c r="J316" s="294" t="str">
        <f>IFERROR(__xludf.DUMMYFUNCTION("VLOOKUP(D316, IMPORTRANGE(""https://docs.google.com/spreadsheets/d/1-1sI1CgmkGLtYav5pFpc8zU1CMdiR2hGtZeWB7zWrbY/edit"", ""BD075!A1:AV2803""), 28, FALSE)"),"LA_GUAJIRA")</f>
        <v>LA_GUAJIRA</v>
      </c>
      <c r="K316" s="294" t="str">
        <f>IFERROR(__xludf.DUMMYFUNCTION("VLOOKUP(D316, IMPORTRANGE(""https://docs.google.com/spreadsheets/d/1-1sI1CgmkGLtYav5pFpc8zU1CMdiR2hGtZeWB7zWrbY/edit"", ""BD075!A1:AV2803""), 29, FALSE)"),"URIBIA")</f>
        <v>URIBIA</v>
      </c>
      <c r="L316" s="294" t="s">
        <v>197</v>
      </c>
      <c r="M316" s="294"/>
      <c r="N316" s="294">
        <f>IFERROR(__xludf.DUMMYFUNCTION("VLOOKUP(D316, IMPORTRANGE(""https://docs.google.com/spreadsheets/d/1-1sI1CgmkGLtYav5pFpc8zU1CMdiR2hGtZeWB7zWrbY/edit"", ""BD075!A1:AV2803""), 22, FALSE)"),200.0)</f>
        <v>200</v>
      </c>
      <c r="O316" s="294" t="str">
        <f>IFERROR(__xludf.DUMMYFUNCTION("VLOOKUP(D316, IMPORTRANGE(""https://docs.google.com/spreadsheets/d/1-1sI1CgmkGLtYav5pFpc8zU1CMdiR2hGtZeWB7zWrbY/edit"", ""BD075!A1:AV2803""), 32, FALSE)"),"COLECTORA I 500 KV")</f>
        <v>COLECTORA I 500 KV</v>
      </c>
      <c r="P316" s="292" t="str">
        <f>IFERROR(__xludf.DUMMYFUNCTION("VLOOKUP(D316, IMPORTRANGE(""https://docs.google.com/spreadsheets/d/1-1sI1CgmkGLtYav5pFpc8zU1CMdiR2hGtZeWB7zWrbY/edit"", ""BD075!A1:AV2803""), 33, FALSE)"),"GRUPO DE ENERGÍA DE BOGOTÁ S.A. E.S.P.")</f>
        <v>GRUPO DE ENERGÍA DE BOGOTÁ S.A. E.S.P.</v>
      </c>
      <c r="Q316" s="294" t="str">
        <f>IFERROR(__xludf.DUMMYFUNCTION("VLOOKUP(D316, IMPORTRANGE(""https://docs.google.com/spreadsheets/d/1-1sI1CgmkGLtYav5pFpc8zU1CMdiR2hGtZeWB7zWrbY/edit"", ""BD075!A1:AV2803""), 7, FALSE)"),"EÓLICA")</f>
        <v>EÓLICA</v>
      </c>
      <c r="R316" s="294">
        <f t="shared" si="1"/>
        <v>2026</v>
      </c>
      <c r="S316" s="303">
        <f>IFERROR(__xludf.DUMMYFUNCTION("VLOOKUP(D316, IMPORTRANGE(""https://docs.google.com/spreadsheets/d/1-1sI1CgmkGLtYav5pFpc8zU1CMdiR2hGtZeWB7zWrbY/edit"", ""BD075!A1:AV2803""), 26, FALSE)"),46387.0)</f>
        <v>46387</v>
      </c>
      <c r="T316" s="297"/>
      <c r="U316" s="294" t="str">
        <f>IFERROR(__xludf.DUMMYFUNCTION("VLOOKUP(D316, IMPORTRANGE(""https://docs.google.com/spreadsheets/d/1-1sI1CgmkGLtYav5pFpc8zU1CMdiR2hGtZeWB7zWrbY/edit"", ""BD075!A1:AV2803""),34, FALSE)"),"SI")</f>
        <v>SI</v>
      </c>
      <c r="V316" s="292" t="str">
        <f>IFERROR(__xludf.DUMMYFUNCTION("VLOOKUP(D316, IMPORTRANGE(""https://docs.google.com/spreadsheets/d/1-1sI1CgmkGLtYav5pFpc8zU1CMdiR2hGtZeWB7zWrbY/edit"", ""BD075!A1:AV2803""), 35, FALSE)"),"COLECTORA I 500 KV")</f>
        <v>COLECTORA I 500 KV</v>
      </c>
      <c r="W316" s="294" t="s">
        <v>28</v>
      </c>
      <c r="X316" s="298" t="s">
        <v>750</v>
      </c>
      <c r="Y316" s="300"/>
      <c r="Z316" s="300" t="s">
        <v>424</v>
      </c>
      <c r="AA316" s="361" t="s">
        <v>626</v>
      </c>
      <c r="AB316" s="333" t="s">
        <v>751</v>
      </c>
      <c r="AC316" s="294">
        <v>6.1</v>
      </c>
      <c r="AD316" s="294" t="s">
        <v>33</v>
      </c>
    </row>
    <row r="317" ht="22.5" hidden="1" customHeight="1">
      <c r="A317" s="1"/>
      <c r="B317" s="223" t="s">
        <v>27</v>
      </c>
      <c r="C317" s="37" t="s">
        <v>54</v>
      </c>
      <c r="D317" s="37">
        <v>108.0</v>
      </c>
      <c r="E317" s="37">
        <v>3208.0</v>
      </c>
      <c r="F317" s="37" t="str">
        <f>IFERROR(__xludf.DUMMYFUNCTION("VLOOKUP(D317, IMPORTRANGE(""https://docs.google.com/spreadsheets/d/1-1sI1CgmkGLtYav5pFpc8zU1CMdiR2hGtZeWB7zWrbY/edit"", ""BD075!A1:AV2803""), 5, FALSE)"),"PARQUE EÓLICO JK3 DE 99 MW")</f>
        <v>PARQUE EÓLICO JK3 DE 99 MW</v>
      </c>
      <c r="G317" s="37" t="str">
        <f>IFERROR(__xludf.DUMMYFUNCTION("VLOOKUP(D317, IMPORTRANGE(""https://docs.google.com/spreadsheets/d/1-1sI1CgmkGLtYav5pFpc8zU1CMdiR2hGtZeWB7zWrbY/edit"", ""BD075!A1:AV2803""), 15, FALSE)"),"JEMEIWAA KA I")</f>
        <v>JEMEIWAA KA I</v>
      </c>
      <c r="H317" s="37" t="s">
        <v>350</v>
      </c>
      <c r="I317" s="37" t="s">
        <v>254</v>
      </c>
      <c r="J317" s="37" t="str">
        <f>IFERROR(__xludf.DUMMYFUNCTION("VLOOKUP(D317, IMPORTRANGE(""https://docs.google.com/spreadsheets/d/1-1sI1CgmkGLtYav5pFpc8zU1CMdiR2hGtZeWB7zWrbY/edit"", ""BD075!A1:AV2803""), 28, FALSE)"),"LA_GUAJIRA")</f>
        <v>LA_GUAJIRA</v>
      </c>
      <c r="K317" s="37" t="str">
        <f>IFERROR(__xludf.DUMMYFUNCTION("VLOOKUP(D317, IMPORTRANGE(""https://docs.google.com/spreadsheets/d/1-1sI1CgmkGLtYav5pFpc8zU1CMdiR2hGtZeWB7zWrbY/edit"", ""BD075!A1:AV2803""), 29, FALSE)"),"URIBIA")</f>
        <v>URIBIA</v>
      </c>
      <c r="L317" s="37" t="s">
        <v>94</v>
      </c>
      <c r="M317" s="37"/>
      <c r="N317" s="37">
        <f>IFERROR(__xludf.DUMMYFUNCTION("VLOOKUP(D317, IMPORTRANGE(""https://docs.google.com/spreadsheets/d/1-1sI1CgmkGLtYav5pFpc8zU1CMdiR2hGtZeWB7zWrbY/edit"", ""BD075!A1:AV2803""), 22, FALSE)"),45.0)</f>
        <v>45</v>
      </c>
      <c r="O317" s="37" t="str">
        <f>IFERROR(__xludf.DUMMYFUNCTION("VLOOKUP(D317, IMPORTRANGE(""https://docs.google.com/spreadsheets/d/1-1sI1CgmkGLtYav5pFpc8zU1CMdiR2hGtZeWB7zWrbY/edit"", ""BD075!A1:AV2803""), 32, FALSE)"),"COLECTORA I 500 KV")</f>
        <v>COLECTORA I 500 KV</v>
      </c>
      <c r="P317" s="37" t="str">
        <f>IFERROR(__xludf.DUMMYFUNCTION("VLOOKUP(D317, IMPORTRANGE(""https://docs.google.com/spreadsheets/d/1-1sI1CgmkGLtYav5pFpc8zU1CMdiR2hGtZeWB7zWrbY/edit"", ""BD075!A1:AV2803""), 33, FALSE)"),"GRUPO DE ENERGÍA DE BOGOTÁ S.A. E.S.P.")</f>
        <v>GRUPO DE ENERGÍA DE BOGOTÁ S.A. E.S.P.</v>
      </c>
      <c r="Q317" s="37" t="str">
        <f>IFERROR(__xludf.DUMMYFUNCTION("VLOOKUP(D317, IMPORTRANGE(""https://docs.google.com/spreadsheets/d/1-1sI1CgmkGLtYav5pFpc8zU1CMdiR2hGtZeWB7zWrbY/edit"", ""BD075!A1:AV2803""), 7, FALSE)"),"EÓLICA")</f>
        <v>EÓLICA</v>
      </c>
      <c r="R317" s="37">
        <f t="shared" si="1"/>
        <v>2028</v>
      </c>
      <c r="S317" s="257">
        <f>IFERROR(__xludf.DUMMYFUNCTION("VLOOKUP(D317, IMPORTRANGE(""https://docs.google.com/spreadsheets/d/1-1sI1CgmkGLtYav5pFpc8zU1CMdiR2hGtZeWB7zWrbY/edit"", ""BD075!A1:AV2803""), 26, FALSE)"),47026.0)</f>
        <v>47026</v>
      </c>
      <c r="T317" s="398">
        <v>46387.0</v>
      </c>
      <c r="U317" s="37" t="str">
        <f>IFERROR(__xludf.DUMMYFUNCTION("VLOOKUP(D317, IMPORTRANGE(""https://docs.google.com/spreadsheets/d/1-1sI1CgmkGLtYav5pFpc8zU1CMdiR2hGtZeWB7zWrbY/edit"", ""BD075!A1:AV2803""),34, FALSE)"),"SI")</f>
        <v>SI</v>
      </c>
      <c r="V317" s="37" t="str">
        <f>IFERROR(__xludf.DUMMYFUNCTION("VLOOKUP(D317, IMPORTRANGE(""https://docs.google.com/spreadsheets/d/1-1sI1CgmkGLtYav5pFpc8zU1CMdiR2hGtZeWB7zWrbY/edit"", ""BD075!A1:AV2803""), 35, FALSE)"),"COLECTORA I 500 KV")</f>
        <v>COLECTORA I 500 KV</v>
      </c>
      <c r="W317" s="37" t="s">
        <v>28</v>
      </c>
      <c r="X317" s="227" t="s">
        <v>752</v>
      </c>
      <c r="Y317" s="252"/>
      <c r="Z317" s="229"/>
      <c r="AA317" s="229"/>
      <c r="AB317" s="230"/>
      <c r="AC317" s="37">
        <v>2.2</v>
      </c>
      <c r="AD317" s="37" t="s">
        <v>33</v>
      </c>
    </row>
    <row r="318" ht="22.5" hidden="1" customHeight="1">
      <c r="A318" s="1"/>
      <c r="B318" s="223" t="s">
        <v>27</v>
      </c>
      <c r="C318" s="37" t="s">
        <v>28</v>
      </c>
      <c r="D318" s="37" t="s">
        <v>753</v>
      </c>
      <c r="E318" s="37">
        <v>3285.0</v>
      </c>
      <c r="F318" s="37" t="str">
        <f>IFERROR(__xludf.DUMMYFUNCTION("VLOOKUP(D318, IMPORTRANGE(""https://docs.google.com/spreadsheets/d/1-1sI1CgmkGLtYav5pFpc8zU1CMdiR2hGtZeWB7zWrbY/edit"", ""BD075!A1:AV2803""), 5, FALSE)"),"MATIMBA II")</f>
        <v>MATIMBA II</v>
      </c>
      <c r="G318" s="37" t="str">
        <f>IFERROR(__xludf.DUMMYFUNCTION("VLOOKUP(D318, IMPORTRANGE(""https://docs.google.com/spreadsheets/d/1-1sI1CgmkGLtYav5pFpc8zU1CMdiR2hGtZeWB7zWrbY/edit"", ""BD075!A1:AV2803""), 15, FALSE)"),"EFIGEN SAS")</f>
        <v>EFIGEN SAS</v>
      </c>
      <c r="H318" s="37" t="s">
        <v>754</v>
      </c>
      <c r="I318" s="37" t="s">
        <v>45</v>
      </c>
      <c r="J318" s="37" t="str">
        <f>IFERROR(__xludf.DUMMYFUNCTION("VLOOKUP(D318, IMPORTRANGE(""https://docs.google.com/spreadsheets/d/1-1sI1CgmkGLtYav5pFpc8zU1CMdiR2hGtZeWB7zWrbY/edit"", ""BD075!A1:AV2803""), 28, FALSE)"),"CORDOBA")</f>
        <v>CORDOBA</v>
      </c>
      <c r="K318" s="37" t="str">
        <f>IFERROR(__xludf.DUMMYFUNCTION("VLOOKUP(D318, IMPORTRANGE(""https://docs.google.com/spreadsheets/d/1-1sI1CgmkGLtYav5pFpc8zU1CMdiR2hGtZeWB7zWrbY/edit"", ""BD075!A1:AV2803""), 29, FALSE)"),"SAHAGÚN")</f>
        <v>SAHAGÚN</v>
      </c>
      <c r="L318" s="37" t="s">
        <v>43</v>
      </c>
      <c r="M318" s="37"/>
      <c r="N318" s="37">
        <f>IFERROR(__xludf.DUMMYFUNCTION("VLOOKUP(D318, IMPORTRANGE(""https://docs.google.com/spreadsheets/d/1-1sI1CgmkGLtYav5pFpc8zU1CMdiR2hGtZeWB7zWrbY/edit"", ""BD075!A1:AV2803""), 22, FALSE)"),99.0)</f>
        <v>99</v>
      </c>
      <c r="O318" s="37" t="str">
        <f>IFERROR(__xludf.DUMMYFUNCTION("VLOOKUP(D318, IMPORTRANGE(""https://docs.google.com/spreadsheets/d/1-1sI1CgmkGLtYav5pFpc8zU1CMdiR2hGtZeWB7zWrbY/edit"", ""BD075!A1:AV2803""), 32, FALSE)"),"CHINU 500 KV")</f>
        <v>CHINU 500 KV</v>
      </c>
      <c r="P318" s="37" t="str">
        <f>IFERROR(__xludf.DUMMYFUNCTION("VLOOKUP(D318, IMPORTRANGE(""https://docs.google.com/spreadsheets/d/1-1sI1CgmkGLtYav5pFpc8zU1CMdiR2hGtZeWB7zWrbY/edit"", ""BD075!A1:AV2803""), 33, FALSE)"),"ISA INTERCOLOMBIA")</f>
        <v>ISA INTERCOLOMBIA</v>
      </c>
      <c r="Q318" s="37" t="str">
        <f>IFERROR(__xludf.DUMMYFUNCTION("VLOOKUP(D318, IMPORTRANGE(""https://docs.google.com/spreadsheets/d/1-1sI1CgmkGLtYav5pFpc8zU1CMdiR2hGtZeWB7zWrbY/edit"", ""BD075!A1:AV2803""), 7, FALSE)"),"SOLAR FV")</f>
        <v>SOLAR FV</v>
      </c>
      <c r="R318" s="37">
        <f t="shared" si="1"/>
        <v>2028</v>
      </c>
      <c r="S318" s="257">
        <f>IFERROR(__xludf.DUMMYFUNCTION("VLOOKUP(D318, IMPORTRANGE(""https://docs.google.com/spreadsheets/d/1-1sI1CgmkGLtYav5pFpc8zU1CMdiR2hGtZeWB7zWrbY/edit"", ""BD075!A1:AV2803""), 26, FALSE)"),47087.0)</f>
        <v>47087</v>
      </c>
      <c r="T318" s="398">
        <v>47087.0</v>
      </c>
      <c r="U318" s="37" t="str">
        <f>IFERROR(__xludf.DUMMYFUNCTION("VLOOKUP(D318, IMPORTRANGE(""https://docs.google.com/spreadsheets/d/1-1sI1CgmkGLtYav5pFpc8zU1CMdiR2hGtZeWB7zWrbY/edit"", ""BD075!A1:AV2803""),34, FALSE)"),"NO")</f>
        <v>NO</v>
      </c>
      <c r="V318" s="37" t="str">
        <f>IFERROR(__xludf.DUMMYFUNCTION("VLOOKUP(D318, IMPORTRANGE(""https://docs.google.com/spreadsheets/d/1-1sI1CgmkGLtYav5pFpc8zU1CMdiR2hGtZeWB7zWrbY/edit"", ""BD075!A1:AV2803""), 35, FALSE)"),"")</f>
        <v/>
      </c>
      <c r="W318" s="45" t="s">
        <v>66</v>
      </c>
      <c r="X318" s="227" t="s">
        <v>755</v>
      </c>
      <c r="Y318" s="252"/>
      <c r="Z318" s="229"/>
      <c r="AA318" s="229"/>
      <c r="AB318" s="230"/>
      <c r="AC318" s="37">
        <v>6.1</v>
      </c>
      <c r="AD318" s="37" t="s">
        <v>33</v>
      </c>
    </row>
    <row r="319" ht="22.5" hidden="1" customHeight="1">
      <c r="A319" s="1"/>
      <c r="B319" s="242" t="s">
        <v>27</v>
      </c>
      <c r="C319" s="45" t="s">
        <v>54</v>
      </c>
      <c r="D319" s="45">
        <v>339.0</v>
      </c>
      <c r="E319" s="45">
        <v>3392.0</v>
      </c>
      <c r="F319" s="45" t="str">
        <f>IFERROR(__xludf.DUMMYFUNCTION("VLOOKUP(D319, IMPORTRANGE(""https://docs.google.com/spreadsheets/d/1-1sI1CgmkGLtYav5pFpc8zU1CMdiR2hGtZeWB7zWrbY/edit"", ""BD075!A1:AV2803""), 5, FALSE)"),"PLANTA FOTOVOLTAICA YARIGUÍES 200 MW AL SIN")</f>
        <v>PLANTA FOTOVOLTAICA YARIGUÍES 200 MW AL SIN</v>
      </c>
      <c r="G319" s="45" t="str">
        <f>IFERROR(__xludf.DUMMYFUNCTION("VLOOKUP(D319, IMPORTRANGE(""https://docs.google.com/spreadsheets/d/1-1sI1CgmkGLtYav5pFpc8zU1CMdiR2hGtZeWB7zWrbY/edit"", ""BD075!A1:AV2803""), 15, FALSE)"),"ANDES SOLAR  S.A.S.")</f>
        <v>ANDES SOLAR  S.A.S.</v>
      </c>
      <c r="H319" s="45" t="s">
        <v>748</v>
      </c>
      <c r="I319" s="45" t="s">
        <v>37</v>
      </c>
      <c r="J319" s="45" t="str">
        <f>IFERROR(__xludf.DUMMYFUNCTION("VLOOKUP(D319, IMPORTRANGE(""https://docs.google.com/spreadsheets/d/1-1sI1CgmkGLtYav5pFpc8zU1CMdiR2hGtZeWB7zWrbY/edit"", ""BD075!A1:AV2803""), 28, FALSE)"),"SANTANDER")</f>
        <v>SANTANDER</v>
      </c>
      <c r="K319" s="45" t="str">
        <f>IFERROR(__xludf.DUMMYFUNCTION("VLOOKUP(D319, IMPORTRANGE(""https://docs.google.com/spreadsheets/d/1-1sI1CgmkGLtYav5pFpc8zU1CMdiR2hGtZeWB7zWrbY/edit"", ""BD075!A1:AV2803""), 29, FALSE)"),"BETULIA")</f>
        <v>BETULIA</v>
      </c>
      <c r="L319" s="45" t="s">
        <v>197</v>
      </c>
      <c r="M319" s="45"/>
      <c r="N319" s="45">
        <f>IFERROR(__xludf.DUMMYFUNCTION("VLOOKUP(D319, IMPORTRANGE(""https://docs.google.com/spreadsheets/d/1-1sI1CgmkGLtYav5pFpc8zU1CMdiR2hGtZeWB7zWrbY/edit"", ""BD075!A1:AV2803""), 22, FALSE)"),200.0)</f>
        <v>200</v>
      </c>
      <c r="O319" s="45" t="str">
        <f>IFERROR(__xludf.DUMMYFUNCTION("VLOOKUP(D319, IMPORTRANGE(""https://docs.google.com/spreadsheets/d/1-1sI1CgmkGLtYav5pFpc8zU1CMdiR2hGtZeWB7zWrbY/edit"", ""BD075!A1:AV2803""), 32, FALSE)"),"SOGAMOSO (SANTANDER) 230 KV")</f>
        <v>SOGAMOSO (SANTANDER) 230 KV</v>
      </c>
      <c r="P319" s="45" t="str">
        <f>IFERROR(__xludf.DUMMYFUNCTION("VLOOKUP(D319, IMPORTRANGE(""https://docs.google.com/spreadsheets/d/1-1sI1CgmkGLtYav5pFpc8zU1CMdiR2hGtZeWB7zWrbY/edit"", ""BD075!A1:AV2803""), 33, FALSE)"),"ISA INTERCOLOMBIA S.A. E.S.P.")</f>
        <v>ISA INTERCOLOMBIA S.A. E.S.P.</v>
      </c>
      <c r="Q319" s="45" t="str">
        <f>IFERROR(__xludf.DUMMYFUNCTION("VLOOKUP(D319, IMPORTRANGE(""https://docs.google.com/spreadsheets/d/1-1sI1CgmkGLtYav5pFpc8zU1CMdiR2hGtZeWB7zWrbY/edit"", ""BD075!A1:AV2803""), 7, FALSE)"),"SOLAR FV")</f>
        <v>SOLAR FV</v>
      </c>
      <c r="R319" s="45">
        <f t="shared" si="1"/>
        <v>2028</v>
      </c>
      <c r="S319" s="308">
        <f>IFERROR(__xludf.DUMMYFUNCTION("VLOOKUP(D319, IMPORTRANGE(""https://docs.google.com/spreadsheets/d/1-1sI1CgmkGLtYav5pFpc8zU1CMdiR2hGtZeWB7zWrbY/edit"", ""BD075!A1:AV2803""), 26, FALSE)"),47118.0)</f>
        <v>47118</v>
      </c>
      <c r="T319" s="246"/>
      <c r="U319" s="45" t="str">
        <f>IFERROR(__xludf.DUMMYFUNCTION("VLOOKUP(D319, IMPORTRANGE(""https://docs.google.com/spreadsheets/d/1-1sI1CgmkGLtYav5pFpc8zU1CMdiR2hGtZeWB7zWrbY/edit"", ""BD075!A1:AV2803""),34, FALSE)"),"NO")</f>
        <v>NO</v>
      </c>
      <c r="V319" s="45" t="str">
        <f>IFERROR(__xludf.DUMMYFUNCTION("VLOOKUP(D319, IMPORTRANGE(""https://docs.google.com/spreadsheets/d/1-1sI1CgmkGLtYav5pFpc8zU1CMdiR2hGtZeWB7zWrbY/edit"", ""BD075!A1:AV2803""), 35, FALSE)"),"")</f>
        <v/>
      </c>
      <c r="W319" s="45" t="s">
        <v>28</v>
      </c>
      <c r="X319" s="247" t="s">
        <v>756</v>
      </c>
      <c r="Y319" s="248"/>
      <c r="Z319" s="249"/>
      <c r="AA319" s="249"/>
      <c r="AB319" s="250"/>
      <c r="AC319" s="45">
        <v>2.2</v>
      </c>
      <c r="AD319" s="45" t="s">
        <v>33</v>
      </c>
    </row>
    <row r="320" ht="22.5" hidden="1" customHeight="1">
      <c r="A320" s="1"/>
      <c r="B320" s="223" t="s">
        <v>27</v>
      </c>
      <c r="C320" s="37" t="s">
        <v>54</v>
      </c>
      <c r="D320" s="37">
        <v>1022.0</v>
      </c>
      <c r="E320" s="37">
        <v>3199.0</v>
      </c>
      <c r="F320" s="37" t="str">
        <f>IFERROR(__xludf.DUMMYFUNCTION("VLOOKUP(D320, IMPORTRANGE(""https://docs.google.com/spreadsheets/d/1-1sI1CgmkGLtYav5pFpc8zU1CMdiR2hGtZeWB7zWrbY/edit"", ""BD075!A1:AV2803""), 5, FALSE)"),"PARQUE DE GENERACIÓN SOLAR ZUBA 2 DE 60 MW")</f>
        <v>PARQUE DE GENERACIÓN SOLAR ZUBA 2 DE 60 MW</v>
      </c>
      <c r="G320" s="37" t="str">
        <f>IFERROR(__xludf.DUMMYFUNCTION("VLOOKUP(D320, IMPORTRANGE(""https://docs.google.com/spreadsheets/d/1-1sI1CgmkGLtYav5pFpc8zU1CMdiR2hGtZeWB7zWrbY/edit"", ""BD075!A1:AV2803""), 15, FALSE)"),"ABO WIND RENOVABLES PROYECTO VEINTIUNO S.A.S E.S.P")</f>
        <v>ABO WIND RENOVABLES PROYECTO VEINTIUNO S.A.S E.S.P</v>
      </c>
      <c r="H320" s="37" t="s">
        <v>295</v>
      </c>
      <c r="I320" s="37" t="s">
        <v>223</v>
      </c>
      <c r="J320" s="37" t="str">
        <f>IFERROR(__xludf.DUMMYFUNCTION("VLOOKUP(D320, IMPORTRANGE(""https://docs.google.com/spreadsheets/d/1-1sI1CgmkGLtYav5pFpc8zU1CMdiR2hGtZeWB7zWrbY/edit"", ""BD075!A1:AV2803""), 28, FALSE)"),"META")</f>
        <v>META</v>
      </c>
      <c r="K320" s="37" t="str">
        <f>IFERROR(__xludf.DUMMYFUNCTION("VLOOKUP(D320, IMPORTRANGE(""https://docs.google.com/spreadsheets/d/1-1sI1CgmkGLtYav5pFpc8zU1CMdiR2hGtZeWB7zWrbY/edit"", ""BD075!A1:AV2803""), 29, FALSE)"),"GUAMAL")</f>
        <v>GUAMAL</v>
      </c>
      <c r="L320" s="37" t="s">
        <v>282</v>
      </c>
      <c r="M320" s="37"/>
      <c r="N320" s="37">
        <f>IFERROR(__xludf.DUMMYFUNCTION("VLOOKUP(D320, IMPORTRANGE(""https://docs.google.com/spreadsheets/d/1-1sI1CgmkGLtYav5pFpc8zU1CMdiR2hGtZeWB7zWrbY/edit"", ""BD075!A1:AV2803""), 22, FALSE)"),60.0)</f>
        <v>60</v>
      </c>
      <c r="O320" s="37" t="str">
        <f>IFERROR(__xludf.DUMMYFUNCTION("VLOOKUP(D320, IMPORTRANGE(""https://docs.google.com/spreadsheets/d/1-1sI1CgmkGLtYav5pFpc8zU1CMdiR2hGtZeWB7zWrbY/edit"", ""BD075!A1:AV2803""), 32, FALSE)"),"VIOLETAS 115 KV")</f>
        <v>VIOLETAS 115 KV</v>
      </c>
      <c r="P320" s="37" t="str">
        <f>IFERROR(__xludf.DUMMYFUNCTION("VLOOKUP(D320, IMPORTRANGE(""https://docs.google.com/spreadsheets/d/1-1sI1CgmkGLtYav5pFpc8zU1CMdiR2hGtZeWB7zWrbY/edit"", ""BD075!A1:AV2803""), 33, FALSE)"),"ELECTRIFICADORA DEL META S.A. E.S.P")</f>
        <v>ELECTRIFICADORA DEL META S.A. E.S.P</v>
      </c>
      <c r="Q320" s="37" t="str">
        <f>IFERROR(__xludf.DUMMYFUNCTION("VLOOKUP(D320, IMPORTRANGE(""https://docs.google.com/spreadsheets/d/1-1sI1CgmkGLtYav5pFpc8zU1CMdiR2hGtZeWB7zWrbY/edit"", ""BD075!A1:AV2803""), 7, FALSE)"),"SOLAR FV")</f>
        <v>SOLAR FV</v>
      </c>
      <c r="R320" s="37">
        <f t="shared" si="1"/>
        <v>2029</v>
      </c>
      <c r="S320" s="257">
        <f>IFERROR(__xludf.DUMMYFUNCTION("VLOOKUP(D320, IMPORTRANGE(""https://docs.google.com/spreadsheets/d/1-1sI1CgmkGLtYav5pFpc8zU1CMdiR2hGtZeWB7zWrbY/edit"", ""BD075!A1:AV2803""), 26, FALSE)"),47208.0)</f>
        <v>47208</v>
      </c>
      <c r="T320" s="256"/>
      <c r="U320" s="37" t="str">
        <f>IFERROR(__xludf.DUMMYFUNCTION("VLOOKUP(D320, IMPORTRANGE(""https://docs.google.com/spreadsheets/d/1-1sI1CgmkGLtYav5pFpc8zU1CMdiR2hGtZeWB7zWrbY/edit"", ""BD075!A1:AV2803""),34, FALSE)"),"SI")</f>
        <v>SI</v>
      </c>
      <c r="V320" s="37" t="str">
        <f>IFERROR(__xludf.DUMMYFUNCTION("VLOOKUP(D320, IMPORTRANGE(""https://docs.google.com/spreadsheets/d/1-1sI1CgmkGLtYav5pFpc8zU1CMdiR2hGtZeWB7zWrbY/edit"", ""BD075!A1:AV2803""), 35, FALSE)"),"SUBESTACIÓN GUAMAL (VIOLETAS) 30 MVA 115/34,5 KV Y LÍNEAS 115 KV ASOCIADAS OCOA - VIOLETAS - GRANADAS.")</f>
        <v>SUBESTACIÓN GUAMAL (VIOLETAS) 30 MVA 115/34,5 KV Y LÍNEAS 115 KV ASOCIADAS OCOA - VIOLETAS - GRANADAS.</v>
      </c>
      <c r="W320" s="37" t="s">
        <v>28</v>
      </c>
      <c r="X320" s="227" t="s">
        <v>757</v>
      </c>
      <c r="Y320" s="252"/>
      <c r="Z320" s="229"/>
      <c r="AA320" s="229"/>
      <c r="AB320" s="230"/>
      <c r="AC320" s="37">
        <v>3.1</v>
      </c>
      <c r="AD320" s="37" t="s">
        <v>525</v>
      </c>
    </row>
    <row r="321" ht="22.5" hidden="1" customHeight="1">
      <c r="A321" s="1"/>
      <c r="B321" s="223" t="s">
        <v>27</v>
      </c>
      <c r="C321" s="37" t="s">
        <v>54</v>
      </c>
      <c r="D321" s="37">
        <v>1023.0</v>
      </c>
      <c r="E321" s="37">
        <v>3422.0</v>
      </c>
      <c r="F321" s="37" t="str">
        <f>IFERROR(__xludf.DUMMYFUNCTION("VLOOKUP(D321, IMPORTRANGE(""https://docs.google.com/spreadsheets/d/1-1sI1CgmkGLtYav5pFpc8zU1CMdiR2hGtZeWB7zWrbY/edit"", ""BD075!A1:AV2803""), 5, FALSE)"),"PARQUE DE GENERACIÓN SOLAR ZUBA 1 DE 19.9 MW")</f>
        <v>PARQUE DE GENERACIÓN SOLAR ZUBA 1 DE 19.9 MW</v>
      </c>
      <c r="G321" s="37" t="str">
        <f>IFERROR(__xludf.DUMMYFUNCTION("VLOOKUP(D321, IMPORTRANGE(""https://docs.google.com/spreadsheets/d/1-1sI1CgmkGLtYav5pFpc8zU1CMdiR2hGtZeWB7zWrbY/edit"", ""BD075!A1:AV2803""), 15, FALSE)"),"ABO WIND RENOVABLES PROYECTO VEINTE S.A.S E.S.P.")</f>
        <v>ABO WIND RENOVABLES PROYECTO VEINTE S.A.S E.S.P.</v>
      </c>
      <c r="H321" s="37" t="s">
        <v>295</v>
      </c>
      <c r="I321" s="37" t="s">
        <v>223</v>
      </c>
      <c r="J321" s="37" t="str">
        <f>IFERROR(__xludf.DUMMYFUNCTION("VLOOKUP(D321, IMPORTRANGE(""https://docs.google.com/spreadsheets/d/1-1sI1CgmkGLtYav5pFpc8zU1CMdiR2hGtZeWB7zWrbY/edit"", ""BD075!A1:AV2803""), 28, FALSE)"),"META")</f>
        <v>META</v>
      </c>
      <c r="K321" s="37" t="str">
        <f>IFERROR(__xludf.DUMMYFUNCTION("VLOOKUP(D321, IMPORTRANGE(""https://docs.google.com/spreadsheets/d/1-1sI1CgmkGLtYav5pFpc8zU1CMdiR2hGtZeWB7zWrbY/edit"", ""BD075!A1:AV2803""), 29, FALSE)"),"GUAMAL")</f>
        <v>GUAMAL</v>
      </c>
      <c r="L321" s="37" t="s">
        <v>282</v>
      </c>
      <c r="M321" s="37"/>
      <c r="N321" s="37">
        <f>IFERROR(__xludf.DUMMYFUNCTION("VLOOKUP(D321, IMPORTRANGE(""https://docs.google.com/spreadsheets/d/1-1sI1CgmkGLtYav5pFpc8zU1CMdiR2hGtZeWB7zWrbY/edit"", ""BD075!A1:AV2803""), 22, FALSE)"),19.9)</f>
        <v>19.9</v>
      </c>
      <c r="O321" s="37" t="str">
        <f>IFERROR(__xludf.DUMMYFUNCTION("VLOOKUP(D321, IMPORTRANGE(""https://docs.google.com/spreadsheets/d/1-1sI1CgmkGLtYav5pFpc8zU1CMdiR2hGtZeWB7zWrbY/edit"", ""BD075!A1:AV2803""), 32, FALSE)"),"VIOLETAS 34.5 KV")</f>
        <v>VIOLETAS 34.5 KV</v>
      </c>
      <c r="P321" s="37" t="str">
        <f>IFERROR(__xludf.DUMMYFUNCTION("VLOOKUP(D321, IMPORTRANGE(""https://docs.google.com/spreadsheets/d/1-1sI1CgmkGLtYav5pFpc8zU1CMdiR2hGtZeWB7zWrbY/edit"", ""BD075!A1:AV2803""), 33, FALSE)"),"ELECTRIFICADORA DEL META S.A. E.S.P")</f>
        <v>ELECTRIFICADORA DEL META S.A. E.S.P</v>
      </c>
      <c r="Q321" s="37" t="str">
        <f>IFERROR(__xludf.DUMMYFUNCTION("VLOOKUP(D321, IMPORTRANGE(""https://docs.google.com/spreadsheets/d/1-1sI1CgmkGLtYav5pFpc8zU1CMdiR2hGtZeWB7zWrbY/edit"", ""BD075!A1:AV2803""), 7, FALSE)"),"SOLAR FV")</f>
        <v>SOLAR FV</v>
      </c>
      <c r="R321" s="37">
        <f t="shared" si="1"/>
        <v>2029</v>
      </c>
      <c r="S321" s="257">
        <f>IFERROR(__xludf.DUMMYFUNCTION("VLOOKUP(D321, IMPORTRANGE(""https://docs.google.com/spreadsheets/d/1-1sI1CgmkGLtYav5pFpc8zU1CMdiR2hGtZeWB7zWrbY/edit"", ""BD075!A1:AV2803""), 26, FALSE)"),47208.0)</f>
        <v>47208</v>
      </c>
      <c r="T321" s="256"/>
      <c r="U321" s="37" t="str">
        <f>IFERROR(__xludf.DUMMYFUNCTION("VLOOKUP(D321, IMPORTRANGE(""https://docs.google.com/spreadsheets/d/1-1sI1CgmkGLtYav5pFpc8zU1CMdiR2hGtZeWB7zWrbY/edit"", ""BD075!A1:AV2803""),34, FALSE)"),"SI")</f>
        <v>SI</v>
      </c>
      <c r="V321" s="37" t="str">
        <f>IFERROR(__xludf.DUMMYFUNCTION("VLOOKUP(D321, IMPORTRANGE(""https://docs.google.com/spreadsheets/d/1-1sI1CgmkGLtYav5pFpc8zU1CMdiR2hGtZeWB7zWrbY/edit"", ""BD075!A1:AV2803""), 35, FALSE)"),"SUBESTACIÓN GUAMAL (VIOLETAS) 30 MVA 115/34,5 KV Y LÍNEAS 115 KV ASOCIADAS OCOA - VIOLETAS - GRANADAS.")</f>
        <v>SUBESTACIÓN GUAMAL (VIOLETAS) 30 MVA 115/34,5 KV Y LÍNEAS 115 KV ASOCIADAS OCOA - VIOLETAS - GRANADAS.</v>
      </c>
      <c r="W321" s="37" t="s">
        <v>28</v>
      </c>
      <c r="X321" s="227" t="s">
        <v>758</v>
      </c>
      <c r="Y321" s="252"/>
      <c r="Z321" s="229"/>
      <c r="AA321" s="229"/>
      <c r="AB321" s="230"/>
      <c r="AC321" s="37">
        <v>3.1</v>
      </c>
      <c r="AD321" s="37" t="s">
        <v>33</v>
      </c>
    </row>
    <row r="322" ht="22.5" hidden="1" customHeight="1">
      <c r="A322" s="1"/>
      <c r="B322" s="281" t="s">
        <v>27</v>
      </c>
      <c r="C322" s="50" t="s">
        <v>54</v>
      </c>
      <c r="D322" s="51">
        <v>365.0</v>
      </c>
      <c r="E322" s="107" t="s">
        <v>47</v>
      </c>
      <c r="F322" s="14" t="str">
        <f>IFERROR(__xludf.DUMMYFUNCTION("VLOOKUP(D322, IMPORTRANGE(""https://docs.google.com/spreadsheets/d/1-1sI1CgmkGLtYav5pFpc8zU1CMdiR2hGtZeWB7zWrbY/edit"", ""BD075!A1:AV2803""), 5, FALSE)"),"PS PUERTA DE ORO 300 MW")</f>
        <v>PS PUERTA DE ORO 300 MW</v>
      </c>
      <c r="G322" s="50" t="str">
        <f>IFERROR(__xludf.DUMMYFUNCTION("VLOOKUP(D322, IMPORTRANGE(""https://docs.google.com/spreadsheets/d/1-1sI1CgmkGLtYav5pFpc8zU1CMdiR2hGtZeWB7zWrbY/edit"", ""BD075!A1:AV2803""), 15, FALSE)"),"PLANTA SOLAR PUERTA DE ORO S.A.S.")</f>
        <v>PLANTA SOLAR PUERTA DE ORO S.A.S.</v>
      </c>
      <c r="H322" s="50" t="s">
        <v>375</v>
      </c>
      <c r="I322" s="50" t="s">
        <v>37</v>
      </c>
      <c r="J322" s="50" t="str">
        <f>IFERROR(__xludf.DUMMYFUNCTION("VLOOKUP(D322, IMPORTRANGE(""https://docs.google.com/spreadsheets/d/1-1sI1CgmkGLtYav5pFpc8zU1CMdiR2hGtZeWB7zWrbY/edit"", ""BD075!A1:AV2803""), 28, FALSE)"),"TOLIMA")</f>
        <v>TOLIMA</v>
      </c>
      <c r="K322" s="50" t="str">
        <f>IFERROR(__xludf.DUMMYFUNCTION("VLOOKUP(D322, IMPORTRANGE(""https://docs.google.com/spreadsheets/d/1-1sI1CgmkGLtYav5pFpc8zU1CMdiR2hGtZeWB7zWrbY/edit"", ""BD075!A1:AV2803""), 29, FALSE)"),"ARMERO")</f>
        <v>ARMERO</v>
      </c>
      <c r="L322" s="50"/>
      <c r="M322" s="50"/>
      <c r="N322" s="50">
        <f>IFERROR(__xludf.DUMMYFUNCTION("VLOOKUP(D322, IMPORTRANGE(""https://docs.google.com/spreadsheets/d/1-1sI1CgmkGLtYav5pFpc8zU1CMdiR2hGtZeWB7zWrbY/edit"", ""BD075!A1:AV2803""), 22, FALSE)"),300.0)</f>
        <v>300</v>
      </c>
      <c r="O322" s="50" t="str">
        <f>IFERROR(__xludf.DUMMYFUNCTION("VLOOKUP(D322, IMPORTRANGE(""https://docs.google.com/spreadsheets/d/1-1sI1CgmkGLtYav5pFpc8zU1CMdiR2hGtZeWB7zWrbY/edit"", ""BD075!A1:AV2803""), 32, FALSE)"),"SAN FELIPE 230 KV")</f>
        <v>SAN FELIPE 230 KV</v>
      </c>
      <c r="P322" s="50" t="str">
        <f>IFERROR(__xludf.DUMMYFUNCTION("VLOOKUP(D322, IMPORTRANGE(""https://docs.google.com/spreadsheets/d/1-1sI1CgmkGLtYav5pFpc8zU1CMdiR2hGtZeWB7zWrbY/edit"", ""BD075!A1:AV2803""), 33, FALSE)"),"ISA INTERCOLOMBIA S.A. E.S.P.")</f>
        <v>ISA INTERCOLOMBIA S.A. E.S.P.</v>
      </c>
      <c r="Q322" s="50" t="str">
        <f>IFERROR(__xludf.DUMMYFUNCTION("VLOOKUP(D322, IMPORTRANGE(""https://docs.google.com/spreadsheets/d/1-1sI1CgmkGLtYav5pFpc8zU1CMdiR2hGtZeWB7zWrbY/edit"", ""BD075!A1:AV2803""), 7, FALSE)"),"SOLAR FV")</f>
        <v>SOLAR FV</v>
      </c>
      <c r="R322" s="50">
        <f t="shared" si="1"/>
        <v>2025</v>
      </c>
      <c r="S322" s="327">
        <f>IFERROR(__xludf.DUMMYFUNCTION("VLOOKUP(D322, IMPORTRANGE(""https://docs.google.com/spreadsheets/d/1-1sI1CgmkGLtYav5pFpc8zU1CMdiR2hGtZeWB7zWrbY/edit"", ""BD075!A1:AV2803""), 26, FALSE)"),46022.0)</f>
        <v>46022</v>
      </c>
      <c r="T322" s="284"/>
      <c r="U322" s="50" t="str">
        <f>IFERROR(__xludf.DUMMYFUNCTION("VLOOKUP(D322, IMPORTRANGE(""https://docs.google.com/spreadsheets/d/1-1sI1CgmkGLtYav5pFpc8zU1CMdiR2hGtZeWB7zWrbY/edit"", ""BD075!A1:AV2803""),34, FALSE)"),"NO")</f>
        <v>NO</v>
      </c>
      <c r="V322" s="50" t="str">
        <f>IFERROR(__xludf.DUMMYFUNCTION("VLOOKUP(D322, IMPORTRANGE(""https://docs.google.com/spreadsheets/d/1-1sI1CgmkGLtYav5pFpc8zU1CMdiR2hGtZeWB7zWrbY/edit"", ""BD075!A1:AV2803""), 35, FALSE)"),"")</f>
        <v/>
      </c>
      <c r="W322" s="50" t="s">
        <v>28</v>
      </c>
      <c r="X322" s="227" t="s">
        <v>759</v>
      </c>
      <c r="Y322" s="252"/>
      <c r="Z322" s="229"/>
      <c r="AA322" s="229"/>
      <c r="AB322" s="285"/>
      <c r="AC322" s="50"/>
      <c r="AD322" s="37" t="s">
        <v>89</v>
      </c>
    </row>
    <row r="323" ht="22.5" customHeight="1">
      <c r="A323" s="231"/>
      <c r="B323" s="232" t="s">
        <v>35</v>
      </c>
      <c r="C323" s="234" t="s">
        <v>54</v>
      </c>
      <c r="D323" s="234" t="s">
        <v>121</v>
      </c>
      <c r="E323" s="234">
        <v>3416.0</v>
      </c>
      <c r="F323" s="235" t="str">
        <f>IFERROR(__xludf.DUMMYFUNCTION("VLOOKUP(D323, IMPORTRANGE(""https://docs.google.com/spreadsheets/d/1-1sI1CgmkGLtYav5pFpc8zU1CMdiR2hGtZeWB7zWrbY/edit"", ""BD075!A1:AV2803""), 5, FALSE)"),"SOLAR VALLEDUPAR 3")</f>
        <v>SOLAR VALLEDUPAR 3</v>
      </c>
      <c r="G323" s="232" t="str">
        <f>IFERROR(__xludf.DUMMYFUNCTION("VLOOKUP(D323, IMPORTRANGE(""https://docs.google.com/spreadsheets/d/1-1sI1CgmkGLtYav5pFpc8zU1CMdiR2hGtZeWB7zWrbY/edit"", ""BD075!A1:AV2803""), 15, FALSE)"),"CELSIA COLOMBIA S.A. E.S.P")</f>
        <v>CELSIA COLOMBIA S.A. E.S.P</v>
      </c>
      <c r="H323" s="232" t="s">
        <v>77</v>
      </c>
      <c r="I323" s="234" t="s">
        <v>37</v>
      </c>
      <c r="J323" s="234" t="str">
        <f>IFERROR(__xludf.DUMMYFUNCTION("VLOOKUP(D323, IMPORTRANGE(""https://docs.google.com/spreadsheets/d/1-1sI1CgmkGLtYav5pFpc8zU1CMdiR2hGtZeWB7zWrbY/edit"", ""BD075!A1:AV2803""), 28, FALSE)"),"CESAR")</f>
        <v>CESAR</v>
      </c>
      <c r="K323" s="234" t="str">
        <f>IFERROR(__xludf.DUMMYFUNCTION("VLOOKUP(D323, IMPORTRANGE(""https://docs.google.com/spreadsheets/d/1-1sI1CgmkGLtYav5pFpc8zU1CMdiR2hGtZeWB7zWrbY/edit"", ""BD075!A1:AV2803""), 29, FALSE)"),"VALLEDUPAR")</f>
        <v>VALLEDUPAR</v>
      </c>
      <c r="L323" s="234" t="s">
        <v>83</v>
      </c>
      <c r="M323" s="234"/>
      <c r="N323" s="234">
        <f>IFERROR(__xludf.DUMMYFUNCTION("VLOOKUP(D323, IMPORTRANGE(""https://docs.google.com/spreadsheets/d/1-1sI1CgmkGLtYav5pFpc8zU1CMdiR2hGtZeWB7zWrbY/edit"", ""BD075!A1:AV2803""), 22, FALSE)"),19.9)</f>
        <v>19.9</v>
      </c>
      <c r="O323" s="234" t="str">
        <f>IFERROR(__xludf.DUMMYFUNCTION("VLOOKUP(D323, IMPORTRANGE(""https://docs.google.com/spreadsheets/d/1-1sI1CgmkGLtYav5pFpc8zU1CMdiR2hGtZeWB7zWrbY/edit"", ""BD075!A1:AV2803""), 32, FALSE)"),"VALLEDUPAR34.5_B3")</f>
        <v>VALLEDUPAR34.5_B3</v>
      </c>
      <c r="P323" s="232" t="str">
        <f>IFERROR(__xludf.DUMMYFUNCTION("VLOOKUP(D323, IMPORTRANGE(""https://docs.google.com/spreadsheets/d/1-1sI1CgmkGLtYav5pFpc8zU1CMdiR2hGtZeWB7zWrbY/edit"", ""BD075!A1:AV2803""), 33, FALSE)"),"TRANSELCA S.A. E.S.P.")</f>
        <v>TRANSELCA S.A. E.S.P.</v>
      </c>
      <c r="Q323" s="234" t="str">
        <f>IFERROR(__xludf.DUMMYFUNCTION("VLOOKUP(D323, IMPORTRANGE(""https://docs.google.com/spreadsheets/d/1-1sI1CgmkGLtYav5pFpc8zU1CMdiR2hGtZeWB7zWrbY/edit"", ""BD075!A1:AV2803""), 7, FALSE)"),"SOLAR FV")</f>
        <v>SOLAR FV</v>
      </c>
      <c r="R323" s="234">
        <f t="shared" si="1"/>
        <v>2026</v>
      </c>
      <c r="S323" s="253">
        <f>IFERROR(__xludf.DUMMYFUNCTION("VLOOKUP(D323, IMPORTRANGE(""https://docs.google.com/spreadsheets/d/1-1sI1CgmkGLtYav5pFpc8zU1CMdiR2hGtZeWB7zWrbY/edit"", ""BD075!A1:AV2803""), 26, FALSE)"),46387.0)</f>
        <v>46387</v>
      </c>
      <c r="T323" s="259"/>
      <c r="U323" s="234" t="str">
        <f>IFERROR(__xludf.DUMMYFUNCTION("VLOOKUP(D323, IMPORTRANGE(""https://docs.google.com/spreadsheets/d/1-1sI1CgmkGLtYav5pFpc8zU1CMdiR2hGtZeWB7zWrbY/edit"", ""BD075!A1:AV2803""),34, FALSE)"),"NO")</f>
        <v>NO</v>
      </c>
      <c r="V323" s="232" t="str">
        <f>IFERROR(__xludf.DUMMYFUNCTION("VLOOKUP(D323, IMPORTRANGE(""https://docs.google.com/spreadsheets/d/1-1sI1CgmkGLtYav5pFpc8zU1CMdiR2hGtZeWB7zWrbY/edit"", ""BD075!A1:AV2803""), 35, FALSE)"),"")</f>
        <v/>
      </c>
      <c r="W323" s="234" t="s">
        <v>28</v>
      </c>
      <c r="X323" s="237" t="s">
        <v>123</v>
      </c>
      <c r="Y323" s="238" t="s">
        <v>760</v>
      </c>
      <c r="Z323" s="239" t="s">
        <v>424</v>
      </c>
      <c r="AA323" s="361" t="s">
        <v>626</v>
      </c>
      <c r="AB323" s="260"/>
      <c r="AC323" s="234">
        <v>1.4</v>
      </c>
      <c r="AD323" s="232" t="s">
        <v>58</v>
      </c>
    </row>
    <row r="324" ht="22.5" hidden="1" customHeight="1">
      <c r="A324" s="1"/>
      <c r="B324" s="319"/>
      <c r="C324" s="45" t="s">
        <v>28</v>
      </c>
      <c r="D324" s="45">
        <v>766.0</v>
      </c>
      <c r="E324" s="45">
        <v>3411.0</v>
      </c>
      <c r="F324" s="45" t="str">
        <f>IFERROR(__xludf.DUMMYFUNCTION("VLOOKUP(D324, IMPORTRANGE(""https://docs.google.com/spreadsheets/d/1-1sI1CgmkGLtYav5pFpc8zU1CMdiR2hGtZeWB7zWrbY/edit"", ""BD075!A1:AV2803""), 5, FALSE)"),"PARQUE SOLAR ARENOSA DE 9.9 MW")</f>
        <v>PARQUE SOLAR ARENOSA DE 9.9 MW</v>
      </c>
      <c r="G324" s="45" t="str">
        <f>IFERROR(__xludf.DUMMYFUNCTION("VLOOKUP(D324, IMPORTRANGE(""https://docs.google.com/spreadsheets/d/1-1sI1CgmkGLtYav5pFpc8zU1CMdiR2hGtZeWB7zWrbY/edit"", ""BD075!A1:AV2803""), 15, FALSE)"),"RENERGÉTICA COLOMBIA S.A.S.")</f>
        <v>RENERGÉTICA COLOMBIA S.A.S.</v>
      </c>
      <c r="H324" s="45" t="s">
        <v>761</v>
      </c>
      <c r="I324" s="45" t="s">
        <v>633</v>
      </c>
      <c r="J324" s="45" t="str">
        <f>IFERROR(__xludf.DUMMYFUNCTION("VLOOKUP(D324, IMPORTRANGE(""https://docs.google.com/spreadsheets/d/1-1sI1CgmkGLtYav5pFpc8zU1CMdiR2hGtZeWB7zWrbY/edit"", ""BD075!A1:AV2803""), 28, FALSE)"),"TOLIMA")</f>
        <v>TOLIMA</v>
      </c>
      <c r="K324" s="45" t="str">
        <f>IFERROR(__xludf.DUMMYFUNCTION("VLOOKUP(D324, IMPORTRANGE(""https://docs.google.com/spreadsheets/d/1-1sI1CgmkGLtYav5pFpc8zU1CMdiR2hGtZeWB7zWrbY/edit"", ""BD075!A1:AV2803""), 29, FALSE)"),"PURIFICACIÓN")</f>
        <v>PURIFICACIÓN</v>
      </c>
      <c r="L324" s="45" t="s">
        <v>99</v>
      </c>
      <c r="M324" s="315"/>
      <c r="N324" s="45" t="str">
        <f>IFERROR(__xludf.DUMMYFUNCTION("VLOOKUP(D324, IMPORTRANGE(""https://docs.google.com/spreadsheets/d/1-1sI1CgmkGLtYav5pFpc8zU1CMdiR2hGtZeWB7zWrbY/edit"", ""BD075!A1:AV2803""), 22, FALSE)"),"")</f>
        <v/>
      </c>
      <c r="O324" s="45" t="str">
        <f>IFERROR(__xludf.DUMMYFUNCTION("VLOOKUP(D324, IMPORTRANGE(""https://docs.google.com/spreadsheets/d/1-1sI1CgmkGLtYav5pFpc8zU1CMdiR2hGtZeWB7zWrbY/edit"", ""BD075!A1:AV2803""), 32, FALSE)"),"CHENCHE 34.5 KV")</f>
        <v>CHENCHE 34.5 KV</v>
      </c>
      <c r="P324" s="45" t="str">
        <f>IFERROR(__xludf.DUMMYFUNCTION("VLOOKUP(D324, IMPORTRANGE(""https://docs.google.com/spreadsheets/d/1-1sI1CgmkGLtYav5pFpc8zU1CMdiR2hGtZeWB7zWrbY/edit"", ""BD075!A1:AV2803""), 33, FALSE)"),"CELSIA COLOMBIA S.A. E.S.P.")</f>
        <v>CELSIA COLOMBIA S.A. E.S.P.</v>
      </c>
      <c r="Q324" s="45" t="str">
        <f>IFERROR(__xludf.DUMMYFUNCTION("VLOOKUP(D324, IMPORTRANGE(""https://docs.google.com/spreadsheets/d/1-1sI1CgmkGLtYav5pFpc8zU1CMdiR2hGtZeWB7zWrbY/edit"", ""BD075!A1:AV2803""), 7, FALSE)"),"SOLAR FV")</f>
        <v>SOLAR FV</v>
      </c>
      <c r="R324" s="45">
        <f t="shared" si="1"/>
        <v>1899</v>
      </c>
      <c r="S324" s="308" t="str">
        <f>IFERROR(__xludf.DUMMYFUNCTION("VLOOKUP(D324, IMPORTRANGE(""https://docs.google.com/spreadsheets/d/1-1sI1CgmkGLtYav5pFpc8zU1CMdiR2hGtZeWB7zWrbY/edit"", ""BD075!A1:AV2803""), 26, FALSE)"),"")</f>
        <v/>
      </c>
      <c r="T324" s="315"/>
      <c r="U324" s="45" t="str">
        <f>IFERROR(__xludf.DUMMYFUNCTION("VLOOKUP(D324, IMPORTRANGE(""https://docs.google.com/spreadsheets/d/1-1sI1CgmkGLtYav5pFpc8zU1CMdiR2hGtZeWB7zWrbY/edit"", ""BD075!A1:AV2803""),34, FALSE)"),"NO")</f>
        <v>NO</v>
      </c>
      <c r="V324" s="45" t="str">
        <f>IFERROR(__xludf.DUMMYFUNCTION("VLOOKUP(D324, IMPORTRANGE(""https://docs.google.com/spreadsheets/d/1-1sI1CgmkGLtYav5pFpc8zU1CMdiR2hGtZeWB7zWrbY/edit"", ""BD075!A1:AV2803""), 35, FALSE)"),"")</f>
        <v/>
      </c>
      <c r="W324" s="45" t="s">
        <v>28</v>
      </c>
      <c r="X324" s="247" t="s">
        <v>762</v>
      </c>
      <c r="Y324" s="248"/>
      <c r="Z324" s="249"/>
      <c r="AA324" s="249"/>
      <c r="AB324" s="250"/>
      <c r="AC324" s="45">
        <v>6.2</v>
      </c>
      <c r="AD324" s="45" t="s">
        <v>89</v>
      </c>
    </row>
    <row r="325" ht="239.25" customHeight="1">
      <c r="A325" s="231"/>
      <c r="B325" s="232" t="s">
        <v>27</v>
      </c>
      <c r="C325" s="233" t="s">
        <v>28</v>
      </c>
      <c r="D325" s="234">
        <v>256.0</v>
      </c>
      <c r="E325" s="234">
        <v>3203.0</v>
      </c>
      <c r="F325" s="235" t="str">
        <f>IFERROR(__xludf.DUMMYFUNCTION("VLOOKUP(D325, IMPORTRANGE(""https://docs.google.com/spreadsheets/d/1-1sI1CgmkGLtYav5pFpc8zU1CMdiR2hGtZeWB7zWrbY/edit"", ""BD075!A1:AV2803""), 5, FALSE)"),"PARQUE SOLAR FOTOVOLTAICO VALLEDUPAR 100 MW")</f>
        <v>PARQUE SOLAR FOTOVOLTAICO VALLEDUPAR 100 MW</v>
      </c>
      <c r="G325" s="232" t="str">
        <f>IFERROR(__xludf.DUMMYFUNCTION("VLOOKUP(D325, IMPORTRANGE(""https://docs.google.com/spreadsheets/d/1-1sI1CgmkGLtYav5pFpc8zU1CMdiR2hGtZeWB7zWrbY/edit"", ""BD075!A1:AV2803""), 15, FALSE)"),"ENEL GREEN POWER")</f>
        <v>ENEL GREEN POWER</v>
      </c>
      <c r="H325" s="232" t="s">
        <v>346</v>
      </c>
      <c r="I325" s="234" t="s">
        <v>347</v>
      </c>
      <c r="J325" s="234" t="str">
        <f>IFERROR(__xludf.DUMMYFUNCTION("VLOOKUP(D325, IMPORTRANGE(""https://docs.google.com/spreadsheets/d/1-1sI1CgmkGLtYav5pFpc8zU1CMdiR2hGtZeWB7zWrbY/edit"", ""BD075!A1:AV2803""), 28, FALSE)"),"CESAR")</f>
        <v>CESAR</v>
      </c>
      <c r="K325" s="234" t="str">
        <f>IFERROR(__xludf.DUMMYFUNCTION("VLOOKUP(D325, IMPORTRANGE(""https://docs.google.com/spreadsheets/d/1-1sI1CgmkGLtYav5pFpc8zU1CMdiR2hGtZeWB7zWrbY/edit"", ""BD075!A1:AV2803""), 29, FALSE)"),"VALLEDUPAR")</f>
        <v>VALLEDUPAR</v>
      </c>
      <c r="L325" s="234" t="s">
        <v>197</v>
      </c>
      <c r="M325" s="234"/>
      <c r="N325" s="234">
        <f>IFERROR(__xludf.DUMMYFUNCTION("VLOOKUP(D325, IMPORTRANGE(""https://docs.google.com/spreadsheets/d/1-1sI1CgmkGLtYav5pFpc8zU1CMdiR2hGtZeWB7zWrbY/edit"", ""BD075!A1:AV2803""), 22, FALSE)"),100.0)</f>
        <v>100</v>
      </c>
      <c r="O325" s="234" t="str">
        <f>IFERROR(__xludf.DUMMYFUNCTION("VLOOKUP(D325, IMPORTRANGE(""https://docs.google.com/spreadsheets/d/1-1sI1CgmkGLtYav5pFpc8zU1CMdiR2hGtZeWB7zWrbY/edit"", ""BD075!A1:AV2803""), 32, FALSE)"),"VALLEDUPAR 220 KV")</f>
        <v>VALLEDUPAR 220 KV</v>
      </c>
      <c r="P325" s="232" t="str">
        <f>IFERROR(__xludf.DUMMYFUNCTION("VLOOKUP(D325, IMPORTRANGE(""https://docs.google.com/spreadsheets/d/1-1sI1CgmkGLtYav5pFpc8zU1CMdiR2hGtZeWB7zWrbY/edit"", ""BD075!A1:AV2803""), 33, FALSE)"),"CARIBE MAR DE LA COSTA S.A.S. E.S.P - AFINIA")</f>
        <v>CARIBE MAR DE LA COSTA S.A.S. E.S.P - AFINIA</v>
      </c>
      <c r="Q325" s="234" t="str">
        <f>IFERROR(__xludf.DUMMYFUNCTION("VLOOKUP(D325, IMPORTRANGE(""https://docs.google.com/spreadsheets/d/1-1sI1CgmkGLtYav5pFpc8zU1CMdiR2hGtZeWB7zWrbY/edit"", ""BD075!A1:AV2803""), 7, FALSE)"),"SOLAR FV")</f>
        <v>SOLAR FV</v>
      </c>
      <c r="R325" s="234">
        <f t="shared" si="1"/>
        <v>2026</v>
      </c>
      <c r="S325" s="253">
        <f>IFERROR(__xludf.DUMMYFUNCTION("VLOOKUP(D325, IMPORTRANGE(""https://docs.google.com/spreadsheets/d/1-1sI1CgmkGLtYav5pFpc8zU1CMdiR2hGtZeWB7zWrbY/edit"", ""BD075!A1:AV2803""), 26, FALSE)"),46387.0)</f>
        <v>46387</v>
      </c>
      <c r="T325" s="259"/>
      <c r="U325" s="234" t="str">
        <f>IFERROR(__xludf.DUMMYFUNCTION("VLOOKUP(D325, IMPORTRANGE(""https://docs.google.com/spreadsheets/d/1-1sI1CgmkGLtYav5pFpc8zU1CMdiR2hGtZeWB7zWrbY/edit"", ""BD075!A1:AV2803""),34, FALSE)"),"SI")</f>
        <v>SI</v>
      </c>
      <c r="V325" s="232" t="str">
        <f>IFERROR(__xludf.DUMMYFUNCTION("VLOOKUP(D325, IMPORTRANGE(""https://docs.google.com/spreadsheets/d/1-1sI1CgmkGLtYav5pFpc8zU1CMdiR2hGtZeWB7zWrbY/edit"", ""BD075!A1:AV2803""), 35, FALSE)"),"CONDICIONADA A LA ENTRADA EN OPERACIÓN DE: - LÍNEAS DE TRANSMISIÓN COPEY - CUESTECITAS 500 KV, COPEY - FUNDACIÓN 220 KV Y OBRAS ASOCIADAS EN LA SUBESTACIÓN CUESTECITAS. - SUBESTACIÓN COLECTORA 500 KV, DOS LÍNEAS DE TRANSMISIÓN COLECTORA - CUESTECITAS 500 "&amp;"KV Y UNA LÍNEA CUESTECITAS - LA LOMA 500 KV. - SEGUNDO CIRCUITO COPEY - CUESTECITAS 500 KV. - SEGUNDO CIRCUITO CUESTECITAS - LA LOMA 500 KV. - LÍNEA DE TRANSMISIÓN LA LOMA - SOGAMOSO 500 KV. - LÍNEA DE TRANSMISIÓN BONDA - RÍO CÓRDOBA 220 KV. - INSTALACIÓN"&amp;" DE DISPOSITIVOS D-FACTS EN LOS CIRCUITOS SANTA MARTA - BONDA 220 KV Y SANTA MARTA TERMOGUAJIRA 220 KV. - REPOTENCIACIÓN DE LOS ENLACES GUATAPURÍ - SAN JUAN 110 KV Y SAN JUAN - VALLEDUPAR 110 KV A 691 A.")</f>
        <v>CONDICIONADA A LA ENTRADA EN OPERACIÓN DE: -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TERMOGUAJIRA 220 KV. - REPOTENCIACIÓN DE LOS ENLACES GUATAPURÍ - SAN JUAN 110 KV Y SAN JUAN - VALLEDUPAR 110 KV A 691 A.</v>
      </c>
      <c r="W325" s="294" t="s">
        <v>66</v>
      </c>
      <c r="X325" s="237" t="s">
        <v>348</v>
      </c>
      <c r="Y325" s="299" t="s">
        <v>763</v>
      </c>
      <c r="Z325" s="300" t="s">
        <v>764</v>
      </c>
      <c r="AA325" s="361" t="s">
        <v>626</v>
      </c>
      <c r="AB325" s="260"/>
      <c r="AC325" s="234"/>
      <c r="AD325" s="292" t="s">
        <v>221</v>
      </c>
    </row>
    <row r="326" ht="22.5" customHeight="1">
      <c r="A326" s="231"/>
      <c r="B326" s="261"/>
      <c r="C326" s="233" t="s">
        <v>28</v>
      </c>
      <c r="D326" s="234">
        <v>444.0</v>
      </c>
      <c r="E326" s="234">
        <v>3249.0</v>
      </c>
      <c r="F326" s="235" t="str">
        <f>IFERROR(__xludf.DUMMYFUNCTION("VLOOKUP(D326, IMPORTRANGE(""https://docs.google.com/spreadsheets/d/1-1sI1CgmkGLtYav5pFpc8zU1CMdiR2hGtZeWB7zWrbY/edit"", ""BD075!A1:AV2803""), 5, FALSE)"),"PLANTA SOLAR SABANA DE TORRES 15 MW.")</f>
        <v>PLANTA SOLAR SABANA DE TORRES 15 MW.</v>
      </c>
      <c r="G326" s="232" t="str">
        <f>IFERROR(__xludf.DUMMYFUNCTION("VLOOKUP(D326, IMPORTRANGE(""https://docs.google.com/spreadsheets/d/1-1sI1CgmkGLtYav5pFpc8zU1CMdiR2hGtZeWB7zWrbY/edit"", ""BD075!A1:AV2803""), 15, FALSE)"),"EPM")</f>
        <v>EPM</v>
      </c>
      <c r="H326" s="261"/>
      <c r="I326" s="234" t="s">
        <v>37</v>
      </c>
      <c r="J326" s="234" t="str">
        <f>IFERROR(__xludf.DUMMYFUNCTION("VLOOKUP(D326, IMPORTRANGE(""https://docs.google.com/spreadsheets/d/1-1sI1CgmkGLtYav5pFpc8zU1CMdiR2hGtZeWB7zWrbY/edit"", ""BD075!A1:AV2803""), 28, FALSE)"),"SANTANDER")</f>
        <v>SANTANDER</v>
      </c>
      <c r="K326" s="234" t="str">
        <f>IFERROR(__xludf.DUMMYFUNCTION("VLOOKUP(D326, IMPORTRANGE(""https://docs.google.com/spreadsheets/d/1-1sI1CgmkGLtYav5pFpc8zU1CMdiR2hGtZeWB7zWrbY/edit"", ""BD075!A1:AV2803""), 29, FALSE)"),"SABANA DE TORRES")</f>
        <v>SABANA DE TORRES</v>
      </c>
      <c r="L326" s="234" t="s">
        <v>30</v>
      </c>
      <c r="M326" s="234"/>
      <c r="N326" s="234">
        <f>IFERROR(__xludf.DUMMYFUNCTION("VLOOKUP(D326, IMPORTRANGE(""https://docs.google.com/spreadsheets/d/1-1sI1CgmkGLtYav5pFpc8zU1CMdiR2hGtZeWB7zWrbY/edit"", ""BD075!A1:AV2803""), 22, FALSE)"),15.0)</f>
        <v>15</v>
      </c>
      <c r="O326" s="234" t="str">
        <f>IFERROR(__xludf.DUMMYFUNCTION("VLOOKUP(D326, IMPORTRANGE(""https://docs.google.com/spreadsheets/d/1-1sI1CgmkGLtYav5pFpc8zU1CMdiR2hGtZeWB7zWrbY/edit"", ""BD075!A1:AV2803""), 32, FALSE)"),"SABANA DE TORRES 34.5 KV")</f>
        <v>SABANA DE TORRES 34.5 KV</v>
      </c>
      <c r="P326" s="232" t="str">
        <f>IFERROR(__xludf.DUMMYFUNCTION("VLOOKUP(D326, IMPORTRANGE(""https://docs.google.com/spreadsheets/d/1-1sI1CgmkGLtYav5pFpc8zU1CMdiR2hGtZeWB7zWrbY/edit"", ""BD075!A1:AV2803""), 33, FALSE)"),"ELECTRIFICADORA DE SANTANDER S.A. ESP - ESSA")</f>
        <v>ELECTRIFICADORA DE SANTANDER S.A. ESP - ESSA</v>
      </c>
      <c r="Q326" s="234" t="str">
        <f>IFERROR(__xludf.DUMMYFUNCTION("VLOOKUP(D326, IMPORTRANGE(""https://docs.google.com/spreadsheets/d/1-1sI1CgmkGLtYav5pFpc8zU1CMdiR2hGtZeWB7zWrbY/edit"", ""BD075!A1:AV2803""), 7, FALSE)"),"SOLAR FV")</f>
        <v>SOLAR FV</v>
      </c>
      <c r="R326" s="234">
        <f t="shared" si="1"/>
        <v>2026</v>
      </c>
      <c r="S326" s="253">
        <f>IFERROR(__xludf.DUMMYFUNCTION("VLOOKUP(D326, IMPORTRANGE(""https://docs.google.com/spreadsheets/d/1-1sI1CgmkGLtYav5pFpc8zU1CMdiR2hGtZeWB7zWrbY/edit"", ""BD075!A1:AV2803""), 26, FALSE)"),46387.0)</f>
        <v>46387</v>
      </c>
      <c r="T326" s="259"/>
      <c r="U326" s="234" t="str">
        <f>IFERROR(__xludf.DUMMYFUNCTION("VLOOKUP(D326, IMPORTRANGE(""https://docs.google.com/spreadsheets/d/1-1sI1CgmkGLtYav5pFpc8zU1CMdiR2hGtZeWB7zWrbY/edit"", ""BD075!A1:AV2803""),34, FALSE)"),"NO")</f>
        <v>NO</v>
      </c>
      <c r="V326" s="232" t="str">
        <f>IFERROR(__xludf.DUMMYFUNCTION("VLOOKUP(D326, IMPORTRANGE(""https://docs.google.com/spreadsheets/d/1-1sI1CgmkGLtYav5pFpc8zU1CMdiR2hGtZeWB7zWrbY/edit"", ""BD075!A1:AV2803""), 35, FALSE)"),"")</f>
        <v/>
      </c>
      <c r="W326" s="234" t="s">
        <v>28</v>
      </c>
      <c r="X326" s="237" t="s">
        <v>297</v>
      </c>
      <c r="Y326" s="360" t="s">
        <v>765</v>
      </c>
      <c r="Z326" s="336" t="s">
        <v>766</v>
      </c>
      <c r="AA326" s="361" t="s">
        <v>626</v>
      </c>
      <c r="AB326" s="260" t="s">
        <v>680</v>
      </c>
      <c r="AC326" s="234"/>
      <c r="AD326" s="292" t="s">
        <v>221</v>
      </c>
    </row>
    <row r="327" ht="22.5" customHeight="1">
      <c r="A327" s="231"/>
      <c r="B327" s="232" t="s">
        <v>27</v>
      </c>
      <c r="C327" s="233" t="s">
        <v>28</v>
      </c>
      <c r="D327" s="234" t="s">
        <v>294</v>
      </c>
      <c r="E327" s="234">
        <v>3304.0</v>
      </c>
      <c r="F327" s="235" t="str">
        <f>IFERROR(__xludf.DUMMYFUNCTION("VLOOKUP(D327, IMPORTRANGE(""https://docs.google.com/spreadsheets/d/1-1sI1CgmkGLtYav5pFpc8zU1CMdiR2hGtZeWB7zWrbY/edit"", ""BD075!A1:AV2803""), 5, FALSE)"),"FIRAVISOL 8 MW")</f>
        <v>FIRAVISOL 8 MW</v>
      </c>
      <c r="G327" s="232" t="str">
        <f>IFERROR(__xludf.DUMMYFUNCTION("VLOOKUP(D327, IMPORTRANGE(""https://docs.google.com/spreadsheets/d/1-1sI1CgmkGLtYav5pFpc8zU1CMdiR2hGtZeWB7zWrbY/edit"", ""BD075!A1:AV2803""), 15, FALSE)"),"ABO WIND RENOVABLES PROYECTO CATORCE S.A.S E.S.P")</f>
        <v>ABO WIND RENOVABLES PROYECTO CATORCE S.A.S E.S.P</v>
      </c>
      <c r="H327" s="232" t="s">
        <v>295</v>
      </c>
      <c r="I327" s="234" t="s">
        <v>223</v>
      </c>
      <c r="J327" s="234" t="str">
        <f>IFERROR(__xludf.DUMMYFUNCTION("VLOOKUP(D327, IMPORTRANGE(""https://docs.google.com/spreadsheets/d/1-1sI1CgmkGLtYav5pFpc8zU1CMdiR2hGtZeWB7zWrbY/edit"", ""BD075!A1:AV2803""), 28, FALSE)"),"BOYACA")</f>
        <v>BOYACA</v>
      </c>
      <c r="K327" s="234" t="str">
        <f>IFERROR(__xludf.DUMMYFUNCTION("VLOOKUP(D327, IMPORTRANGE(""https://docs.google.com/spreadsheets/d/1-1sI1CgmkGLtYav5pFpc8zU1CMdiR2hGtZeWB7zWrbY/edit"", ""BD075!A1:AV2803""), 29, FALSE)"),"FIRAVITOBA")</f>
        <v>FIRAVITOBA</v>
      </c>
      <c r="L327" s="234" t="s">
        <v>127</v>
      </c>
      <c r="M327" s="234"/>
      <c r="N327" s="234">
        <f>IFERROR(__xludf.DUMMYFUNCTION("VLOOKUP(D327, IMPORTRANGE(""https://docs.google.com/spreadsheets/d/1-1sI1CgmkGLtYav5pFpc8zU1CMdiR2hGtZeWB7zWrbY/edit"", ""BD075!A1:AV2803""), 22, FALSE)"),8.0)</f>
        <v>8</v>
      </c>
      <c r="O327" s="234" t="str">
        <f>IFERROR(__xludf.DUMMYFUNCTION("VLOOKUP(D327, IMPORTRANGE(""https://docs.google.com/spreadsheets/d/1-1sI1CgmkGLtYav5pFpc8zU1CMdiR2hGtZeWB7zWrbY/edit"", ""BD075!A1:AV2803""), 32, FALSE)"),"SIRATA 34.5 KV")</f>
        <v>SIRATA 34.5 KV</v>
      </c>
      <c r="P327" s="232" t="str">
        <f>IFERROR(__xludf.DUMMYFUNCTION("VLOOKUP(D327, IMPORTRANGE(""https://docs.google.com/spreadsheets/d/1-1sI1CgmkGLtYav5pFpc8zU1CMdiR2hGtZeWB7zWrbY/edit"", ""BD075!A1:AV2803""), 33, FALSE)"),"EMPRESA DE ENERGÍA DE BOYACÁ S.A E.S.P - EBSA")</f>
        <v>EMPRESA DE ENERGÍA DE BOYACÁ S.A E.S.P - EBSA</v>
      </c>
      <c r="Q327" s="234" t="str">
        <f>IFERROR(__xludf.DUMMYFUNCTION("VLOOKUP(D327, IMPORTRANGE(""https://docs.google.com/spreadsheets/d/1-1sI1CgmkGLtYav5pFpc8zU1CMdiR2hGtZeWB7zWrbY/edit"", ""BD075!A1:AV2803""), 7, FALSE)"),"SOLAR FV")</f>
        <v>SOLAR FV</v>
      </c>
      <c r="R327" s="234">
        <f t="shared" si="1"/>
        <v>2026</v>
      </c>
      <c r="S327" s="253">
        <f>IFERROR(__xludf.DUMMYFUNCTION("VLOOKUP(D327, IMPORTRANGE(""https://docs.google.com/spreadsheets/d/1-1sI1CgmkGLtYav5pFpc8zU1CMdiR2hGtZeWB7zWrbY/edit"", ""BD075!A1:AV2803""), 26, FALSE)"),46387.0)</f>
        <v>46387</v>
      </c>
      <c r="T327" s="259"/>
      <c r="U327" s="234" t="str">
        <f>IFERROR(__xludf.DUMMYFUNCTION("VLOOKUP(D327, IMPORTRANGE(""https://docs.google.com/spreadsheets/d/1-1sI1CgmkGLtYav5pFpc8zU1CMdiR2hGtZeWB7zWrbY/edit"", ""BD075!A1:AV2803""),34, FALSE)"),"NO")</f>
        <v>NO</v>
      </c>
      <c r="V327" s="232" t="str">
        <f>IFERROR(__xludf.DUMMYFUNCTION("VLOOKUP(D327, IMPORTRANGE(""https://docs.google.com/spreadsheets/d/1-1sI1CgmkGLtYav5pFpc8zU1CMdiR2hGtZeWB7zWrbY/edit"", ""BD075!A1:AV2803""), 35, FALSE)"),"")</f>
        <v/>
      </c>
      <c r="W327" s="234" t="s">
        <v>28</v>
      </c>
      <c r="X327" s="237" t="s">
        <v>296</v>
      </c>
      <c r="Y327" s="360" t="s">
        <v>767</v>
      </c>
      <c r="Z327" s="336" t="s">
        <v>768</v>
      </c>
      <c r="AA327" s="361" t="s">
        <v>626</v>
      </c>
      <c r="AB327" s="260" t="s">
        <v>769</v>
      </c>
      <c r="AC327" s="234"/>
      <c r="AD327" s="292" t="s">
        <v>221</v>
      </c>
    </row>
    <row r="328" ht="22.5" hidden="1" customHeight="1">
      <c r="A328" s="1"/>
      <c r="B328" s="363" t="s">
        <v>27</v>
      </c>
      <c r="C328" s="264" t="s">
        <v>28</v>
      </c>
      <c r="D328" s="22">
        <v>798.0</v>
      </c>
      <c r="E328" s="22">
        <v>3298.0</v>
      </c>
      <c r="F328" s="22" t="str">
        <f>IFERROR(__xludf.DUMMYFUNCTION("VLOOKUP(D328, IMPORTRANGE(""https://docs.google.com/spreadsheets/d/1-1sI1CgmkGLtYav5pFpc8zU1CMdiR2hGtZeWB7zWrbY/edit"", ""BD075!A1:AV2803""), 5, FALSE)"),"PARQUE SOLAR PV SÁNDALO II DE 9,9 MW")</f>
        <v>PARQUE SOLAR PV SÁNDALO II DE 9,9 MW</v>
      </c>
      <c r="G328" s="22" t="str">
        <f>IFERROR(__xludf.DUMMYFUNCTION("VLOOKUP(D328, IMPORTRANGE(""https://docs.google.com/spreadsheets/d/1-1sI1CgmkGLtYav5pFpc8zU1CMdiR2hGtZeWB7zWrbY/edit"", ""BD075!A1:AV2803""), 15, FALSE)"),"HZ ENERGY S.A.S.E.S.P")</f>
        <v>HZ ENERGY S.A.S.E.S.P</v>
      </c>
      <c r="H328" s="22" t="s">
        <v>41</v>
      </c>
      <c r="I328" s="22" t="s">
        <v>42</v>
      </c>
      <c r="J328" s="22" t="str">
        <f>IFERROR(__xludf.DUMMYFUNCTION("VLOOKUP(D328, IMPORTRANGE(""https://docs.google.com/spreadsheets/d/1-1sI1CgmkGLtYav5pFpc8zU1CMdiR2hGtZeWB7zWrbY/edit"", ""BD075!A1:AV2803""), 28, FALSE)"),"CORDOBA")</f>
        <v>CORDOBA</v>
      </c>
      <c r="K328" s="22" t="str">
        <f>IFERROR(__xludf.DUMMYFUNCTION("VLOOKUP(D328, IMPORTRANGE(""https://docs.google.com/spreadsheets/d/1-1sI1CgmkGLtYav5pFpc8zU1CMdiR2hGtZeWB7zWrbY/edit"", ""BD075!A1:AV2803""), 29, FALSE)"),"PUERTO LIBERTADOR")</f>
        <v>PUERTO LIBERTADOR</v>
      </c>
      <c r="L328" s="22" t="s">
        <v>43</v>
      </c>
      <c r="M328" s="22"/>
      <c r="N328" s="22">
        <f>IFERROR(__xludf.DUMMYFUNCTION("VLOOKUP(D328, IMPORTRANGE(""https://docs.google.com/spreadsheets/d/1-1sI1CgmkGLtYav5pFpc8zU1CMdiR2hGtZeWB7zWrbY/edit"", ""BD075!A1:AV2803""), 22, FALSE)"),9.9)</f>
        <v>9.9</v>
      </c>
      <c r="O328" s="22" t="str">
        <f>IFERROR(__xludf.DUMMYFUNCTION("VLOOKUP(D328, IMPORTRANGE(""https://docs.google.com/spreadsheets/d/1-1sI1CgmkGLtYav5pFpc8zU1CMdiR2hGtZeWB7zWrbY/edit"", ""BD075!A1:AV2803""), 32, FALSE)"),"PUERTO LIBERTADOR 34.5 KV")</f>
        <v>PUERTO LIBERTADOR 34.5 KV</v>
      </c>
      <c r="P328" s="22" t="str">
        <f>IFERROR(__xludf.DUMMYFUNCTION("VLOOKUP(D328, IMPORTRANGE(""https://docs.google.com/spreadsheets/d/1-1sI1CgmkGLtYav5pFpc8zU1CMdiR2hGtZeWB7zWrbY/edit"", ""BD075!A1:AV2803""), 33, FALSE)"),"CARIBE MAR DE LA COSTA S.A. E.S.P. - AFINIA")</f>
        <v>CARIBE MAR DE LA COSTA S.A. E.S.P. - AFINIA</v>
      </c>
      <c r="Q328" s="22" t="str">
        <f>IFERROR(__xludf.DUMMYFUNCTION("VLOOKUP(D328, IMPORTRANGE(""https://docs.google.com/spreadsheets/d/1-1sI1CgmkGLtYav5pFpc8zU1CMdiR2hGtZeWB7zWrbY/edit"", ""BD075!A1:AV2803""), 7, FALSE)"),"SOLAR FV")</f>
        <v>SOLAR FV</v>
      </c>
      <c r="R328" s="22">
        <f t="shared" si="1"/>
        <v>2027</v>
      </c>
      <c r="S328" s="408">
        <f>IFERROR(__xludf.DUMMYFUNCTION("VLOOKUP(D328, IMPORTRANGE(""https://docs.google.com/spreadsheets/d/1-1sI1CgmkGLtYav5pFpc8zU1CMdiR2hGtZeWB7zWrbY/edit"", ""BD075!A1:AV2803""), 26, FALSE)"),46477.0)</f>
        <v>46477</v>
      </c>
      <c r="T328" s="289">
        <v>46477.0</v>
      </c>
      <c r="U328" s="22" t="str">
        <f>IFERROR(__xludf.DUMMYFUNCTION("VLOOKUP(D328, IMPORTRANGE(""https://docs.google.com/spreadsheets/d/1-1sI1CgmkGLtYav5pFpc8zU1CMdiR2hGtZeWB7zWrbY/edit"", ""BD075!A1:AV2803""),34, FALSE)"),"SI")</f>
        <v>SI</v>
      </c>
      <c r="V328" s="22" t="str">
        <f>IFERROR(__xludf.DUMMYFUNCTION("VLOOKUP(D328, IMPORTRANGE(""https://docs.google.com/spreadsheets/d/1-1sI1CgmkGLtYav5pFpc8zU1CMdiR2hGtZeWB7zWrbY/edit"", ""BD075!A1:AV2803""), 35, FALSE)"),"CAMBIO TECNOLÓGICO DE LA SUBESTACIÓN PUERTO LIBERTADOR A NIVEL 34.5KV")</f>
        <v>CAMBIO TECNOLÓGICO DE LA SUBESTACIÓN PUERTO LIBERTADOR A NIVEL 34.5KV</v>
      </c>
      <c r="W328" s="22" t="s">
        <v>28</v>
      </c>
      <c r="X328" s="267" t="s">
        <v>770</v>
      </c>
      <c r="Y328" s="268"/>
      <c r="Z328" s="269"/>
      <c r="AA328" s="269"/>
      <c r="AB328" s="409"/>
      <c r="AC328" s="264"/>
      <c r="AD328" s="270" t="s">
        <v>33</v>
      </c>
    </row>
    <row r="329" ht="22.5" hidden="1" customHeight="1">
      <c r="A329" s="1"/>
      <c r="B329" s="263"/>
      <c r="C329" s="264" t="s">
        <v>28</v>
      </c>
      <c r="D329" s="22">
        <v>454.0</v>
      </c>
      <c r="E329" s="22">
        <v>3201.0</v>
      </c>
      <c r="F329" s="22" t="str">
        <f>IFERROR(__xludf.DUMMYFUNCTION("VLOOKUP(D329, IMPORTRANGE(""https://docs.google.com/spreadsheets/d/1-1sI1CgmkGLtYav5pFpc8zU1CMdiR2hGtZeWB7zWrbY/edit"", ""BD075!A1:AV2803""), 5, FALSE)"),"PARQUE SOLAR MALAMBO 1")</f>
        <v>PARQUE SOLAR MALAMBO 1</v>
      </c>
      <c r="G329" s="22" t="str">
        <f>IFERROR(__xludf.DUMMYFUNCTION("VLOOKUP(D329, IMPORTRANGE(""https://docs.google.com/spreadsheets/d/1-1sI1CgmkGLtYav5pFpc8zU1CMdiR2hGtZeWB7zWrbY/edit"", ""BD075!A1:AV2803""), 15, FALSE)"),"EGAL S.A.S.")</f>
        <v>EGAL S.A.S.</v>
      </c>
      <c r="H329" s="364"/>
      <c r="I329" s="22" t="s">
        <v>37</v>
      </c>
      <c r="J329" s="22" t="str">
        <f>IFERROR(__xludf.DUMMYFUNCTION("VLOOKUP(D329, IMPORTRANGE(""https://docs.google.com/spreadsheets/d/1-1sI1CgmkGLtYav5pFpc8zU1CMdiR2hGtZeWB7zWrbY/edit"", ""BD075!A1:AV2803""), 28, FALSE)"),"ATLANTICO")</f>
        <v>ATLANTICO</v>
      </c>
      <c r="K329" s="22" t="str">
        <f>IFERROR(__xludf.DUMMYFUNCTION("VLOOKUP(D329, IMPORTRANGE(""https://docs.google.com/spreadsheets/d/1-1sI1CgmkGLtYav5pFpc8zU1CMdiR2hGtZeWB7zWrbY/edit"", ""BD075!A1:AV2803""), 29, FALSE)"),"SOLEDAD")</f>
        <v>SOLEDAD</v>
      </c>
      <c r="L329" s="22" t="s">
        <v>38</v>
      </c>
      <c r="M329" s="22"/>
      <c r="N329" s="22">
        <f>IFERROR(__xludf.DUMMYFUNCTION("VLOOKUP(D329, IMPORTRANGE(""https://docs.google.com/spreadsheets/d/1-1sI1CgmkGLtYav5pFpc8zU1CMdiR2hGtZeWB7zWrbY/edit"", ""BD075!A1:AV2803""), 22, FALSE)"),50.0)</f>
        <v>50</v>
      </c>
      <c r="O329" s="22" t="str">
        <f>IFERROR(__xludf.DUMMYFUNCTION("VLOOKUP(D329, IMPORTRANGE(""https://docs.google.com/spreadsheets/d/1-1sI1CgmkGLtYav5pFpc8zU1CMdiR2hGtZeWB7zWrbY/edit"", ""BD075!A1:AV2803""), 32, FALSE)"),"CARACOLI 110 KV")</f>
        <v>CARACOLI 110 KV</v>
      </c>
      <c r="P329" s="22" t="str">
        <f>IFERROR(__xludf.DUMMYFUNCTION("VLOOKUP(D329, IMPORTRANGE(""https://docs.google.com/spreadsheets/d/1-1sI1CgmkGLtYav5pFpc8zU1CMdiR2hGtZeWB7zWrbY/edit"", ""BD075!A1:AV2803""), 33, FALSE)"),"CARIBE SOL DE LA COSTA AIR-E S.A. E.S.P.")</f>
        <v>CARIBE SOL DE LA COSTA AIR-E S.A. E.S.P.</v>
      </c>
      <c r="Q329" s="22" t="str">
        <f>IFERROR(__xludf.DUMMYFUNCTION("VLOOKUP(D329, IMPORTRANGE(""https://docs.google.com/spreadsheets/d/1-1sI1CgmkGLtYav5pFpc8zU1CMdiR2hGtZeWB7zWrbY/edit"", ""BD075!A1:AV2803""), 7, FALSE)"),"SOLAR FV")</f>
        <v>SOLAR FV</v>
      </c>
      <c r="R329" s="22">
        <f t="shared" si="1"/>
        <v>2027</v>
      </c>
      <c r="S329" s="408">
        <f>IFERROR(__xludf.DUMMYFUNCTION("VLOOKUP(D329, IMPORTRANGE(""https://docs.google.com/spreadsheets/d/1-1sI1CgmkGLtYav5pFpc8zU1CMdiR2hGtZeWB7zWrbY/edit"", ""BD075!A1:AV2803""), 26, FALSE)"),46568.0)</f>
        <v>46568</v>
      </c>
      <c r="T329" s="364"/>
      <c r="U329" s="22" t="str">
        <f>IFERROR(__xludf.DUMMYFUNCTION("VLOOKUP(D329, IMPORTRANGE(""https://docs.google.com/spreadsheets/d/1-1sI1CgmkGLtYav5pFpc8zU1CMdiR2hGtZeWB7zWrbY/edit"", ""BD075!A1:AV2803""),34, FALSE)"),"SI")</f>
        <v>SI</v>
      </c>
      <c r="V329" s="22" t="str">
        <f>IFERROR(__xludf.DUMMYFUNCTION("VLOOKUP(D329, IMPORTRANGE(""https://docs.google.com/spreadsheets/d/1-1sI1CgmkGLtYav5pFpc8zU1CMdiR2hGtZeWB7zWrbY/edit"", ""BD075!A1:AV2803""), 35, FALSE)"),"LA CONEXIÓN DEL PROYECTO DE GENERACIÓN QUEDA CONDICIONADA A: I) LA INSTALACIÓN Y ENTRADA EN OPERACIÓN DE DISPOSITIVOS FACTS EN LOS ENLACES 220 KV TEBSA - SABANALARGA 1 Y 2, NUEVA BARRANQUILLA - FLORES 1 Y 2 Y CARACOLÍ SABANALARGA")</f>
        <v>LA CONEXIÓN DEL PROYECTO DE GENERACIÓN QUEDA CONDICIONADA A: I) LA INSTALACIÓN Y ENTRADA EN OPERACIÓN DE DISPOSITIVOS FACTS EN LOS ENLACES 220 KV TEBSA - SABANALARGA 1 Y 2, NUEVA BARRANQUILLA - FLORES 1 Y 2 Y CARACOLÍ SABANALARGA</v>
      </c>
      <c r="W329" s="22" t="s">
        <v>28</v>
      </c>
      <c r="X329" s="267"/>
      <c r="Y329" s="410"/>
      <c r="Z329" s="29"/>
      <c r="AA329" s="29"/>
      <c r="AB329" s="264"/>
      <c r="AC329" s="264"/>
      <c r="AD329" s="22" t="s">
        <v>33</v>
      </c>
    </row>
    <row r="330" ht="22.5" hidden="1" customHeight="1">
      <c r="A330" s="1"/>
      <c r="B330" s="363" t="s">
        <v>27</v>
      </c>
      <c r="C330" s="264" t="s">
        <v>28</v>
      </c>
      <c r="D330" s="22">
        <v>229.0</v>
      </c>
      <c r="E330" s="22">
        <v>3231.0</v>
      </c>
      <c r="F330" s="22" t="str">
        <f>IFERROR(__xludf.DUMMYFUNCTION("VLOOKUP(D330, IMPORTRANGE(""https://docs.google.com/spreadsheets/d/1-1sI1CgmkGLtYav5pFpc8zU1CMdiR2hGtZeWB7zWrbY/edit"", ""BD075!A1:AV2803""), 5, FALSE)"),"ATLANTICO PHOTOVOLTAIC SAS, DE 199,5 MW")</f>
        <v>ATLANTICO PHOTOVOLTAIC SAS, DE 199,5 MW</v>
      </c>
      <c r="G330" s="22" t="str">
        <f>IFERROR(__xludf.DUMMYFUNCTION("VLOOKUP(D330, IMPORTRANGE(""https://docs.google.com/spreadsheets/d/1-1sI1CgmkGLtYav5pFpc8zU1CMdiR2hGtZeWB7zWrbY/edit"", ""BD075!A1:AV2803""), 15, FALSE)"),"ATLANTICO PHOTOVOLTAIC S.A.S. E.S.P.")</f>
        <v>ATLANTICO PHOTOVOLTAIC S.A.S. E.S.P.</v>
      </c>
      <c r="H330" s="22" t="s">
        <v>346</v>
      </c>
      <c r="I330" s="22" t="s">
        <v>347</v>
      </c>
      <c r="J330" s="22" t="str">
        <f>IFERROR(__xludf.DUMMYFUNCTION("VLOOKUP(D330, IMPORTRANGE(""https://docs.google.com/spreadsheets/d/1-1sI1CgmkGLtYav5pFpc8zU1CMdiR2hGtZeWB7zWrbY/edit"", ""BD075!A1:AV2803""), 28, FALSE)"),"ATLANTICO")</f>
        <v>ATLANTICO</v>
      </c>
      <c r="K330" s="22" t="str">
        <f>IFERROR(__xludf.DUMMYFUNCTION("VLOOKUP(D330, IMPORTRANGE(""https://docs.google.com/spreadsheets/d/1-1sI1CgmkGLtYav5pFpc8zU1CMdiR2hGtZeWB7zWrbY/edit"", ""BD075!A1:AV2803""), 29, FALSE)"),"PONEDERA")</f>
        <v>PONEDERA</v>
      </c>
      <c r="L330" s="22" t="s">
        <v>197</v>
      </c>
      <c r="M330" s="22"/>
      <c r="N330" s="22">
        <f>IFERROR(__xludf.DUMMYFUNCTION("VLOOKUP(D330, IMPORTRANGE(""https://docs.google.com/spreadsheets/d/1-1sI1CgmkGLtYav5pFpc8zU1CMdiR2hGtZeWB7zWrbY/edit"", ""BD075!A1:AV2803""), 22, FALSE)"),199.5)</f>
        <v>199.5</v>
      </c>
      <c r="O330" s="22" t="str">
        <f>IFERROR(__xludf.DUMMYFUNCTION("VLOOKUP(D330, IMPORTRANGE(""https://docs.google.com/spreadsheets/d/1-1sI1CgmkGLtYav5pFpc8zU1CMdiR2hGtZeWB7zWrbY/edit"", ""BD075!A1:AV2803""), 32, FALSE)"),"SABANALARGA 500 KV")</f>
        <v>SABANALARGA 500 KV</v>
      </c>
      <c r="P330" s="22" t="str">
        <f>IFERROR(__xludf.DUMMYFUNCTION("VLOOKUP(D330, IMPORTRANGE(""https://docs.google.com/spreadsheets/d/1-1sI1CgmkGLtYav5pFpc8zU1CMdiR2hGtZeWB7zWrbY/edit"", ""BD075!A1:AV2803""), 33, FALSE)"),"ISA INTERCOLOMBIA S.A. E.S.P.")</f>
        <v>ISA INTERCOLOMBIA S.A. E.S.P.</v>
      </c>
      <c r="Q330" s="22" t="str">
        <f>IFERROR(__xludf.DUMMYFUNCTION("VLOOKUP(D330, IMPORTRANGE(""https://docs.google.com/spreadsheets/d/1-1sI1CgmkGLtYav5pFpc8zU1CMdiR2hGtZeWB7zWrbY/edit"", ""BD075!A1:AV2803""), 7, FALSE)"),"SOLAR FV")</f>
        <v>SOLAR FV</v>
      </c>
      <c r="R330" s="22">
        <f t="shared" si="1"/>
        <v>2028</v>
      </c>
      <c r="S330" s="408">
        <f>IFERROR(__xludf.DUMMYFUNCTION("VLOOKUP(D330, IMPORTRANGE(""https://docs.google.com/spreadsheets/d/1-1sI1CgmkGLtYav5pFpc8zU1CMdiR2hGtZeWB7zWrbY/edit"", ""BD075!A1:AV2803""), 26, FALSE)"),46753.0)</f>
        <v>46753</v>
      </c>
      <c r="T330" s="266"/>
      <c r="U330" s="22" t="str">
        <f>IFERROR(__xludf.DUMMYFUNCTION("VLOOKUP(D330, IMPORTRANGE(""https://docs.google.com/spreadsheets/d/1-1sI1CgmkGLtYav5pFpc8zU1CMdiR2hGtZeWB7zWrbY/edit"", ""BD075!A1:AV2803""),34, FALSE)"),"NO")</f>
        <v>NO</v>
      </c>
      <c r="V330" s="22" t="str">
        <f>IFERROR(__xludf.DUMMYFUNCTION("VLOOKUP(D330, IMPORTRANGE(""https://docs.google.com/spreadsheets/d/1-1sI1CgmkGLtYav5pFpc8zU1CMdiR2hGtZeWB7zWrbY/edit"", ""BD075!A1:AV2803""), 35, FALSE)"),"")</f>
        <v/>
      </c>
      <c r="W330" s="23" t="s">
        <v>66</v>
      </c>
      <c r="X330" s="267" t="s">
        <v>771</v>
      </c>
      <c r="Y330" s="410"/>
      <c r="Z330" s="29"/>
      <c r="AA330" s="29"/>
      <c r="AB330" s="264"/>
      <c r="AC330" s="264"/>
      <c r="AD330" s="22" t="s">
        <v>58</v>
      </c>
    </row>
    <row r="331" ht="22.5" hidden="1" customHeight="1">
      <c r="A331" s="1"/>
      <c r="B331" s="288" t="s">
        <v>27</v>
      </c>
      <c r="C331" s="264" t="s">
        <v>28</v>
      </c>
      <c r="D331" s="23" t="s">
        <v>772</v>
      </c>
      <c r="E331" s="23">
        <v>3270.0</v>
      </c>
      <c r="F331" s="23" t="str">
        <f>IFERROR(__xludf.DUMMYFUNCTION("VLOOKUP(D331, IMPORTRANGE(""https://docs.google.com/spreadsheets/d/1-1sI1CgmkGLtYav5pFpc8zU1CMdiR2hGtZeWB7zWrbY/edit"", ""BD075!A1:AV2803""), 5, FALSE)"),"PARQUE SOLAR FOTOVOLTAICO MELGAR DE 180 MW")</f>
        <v>PARQUE SOLAR FOTOVOLTAICO MELGAR DE 180 MW</v>
      </c>
      <c r="G331" s="23" t="str">
        <f>IFERROR(__xludf.DUMMYFUNCTION("VLOOKUP(D331, IMPORTRANGE(""https://docs.google.com/spreadsheets/d/1-1sI1CgmkGLtYav5pFpc8zU1CMdiR2hGtZeWB7zWrbY/edit"", ""BD075!A1:AV2803""), 15, FALSE)"),"SOLAR EL EDEN S.A.S.")</f>
        <v>SOLAR EL EDEN S.A.S.</v>
      </c>
      <c r="H331" s="23" t="s">
        <v>773</v>
      </c>
      <c r="I331" s="23" t="s">
        <v>42</v>
      </c>
      <c r="J331" s="23" t="str">
        <f>IFERROR(__xludf.DUMMYFUNCTION("VLOOKUP(D331, IMPORTRANGE(""https://docs.google.com/spreadsheets/d/1-1sI1CgmkGLtYav5pFpc8zU1CMdiR2hGtZeWB7zWrbY/edit"", ""BD075!A1:AV2803""), 28, FALSE)"),"BOYACA")</f>
        <v>BOYACA</v>
      </c>
      <c r="K331" s="23" t="str">
        <f>IFERROR(__xludf.DUMMYFUNCTION("VLOOKUP(D331, IMPORTRANGE(""https://docs.google.com/spreadsheets/d/1-1sI1CgmkGLtYav5pFpc8zU1CMdiR2hGtZeWB7zWrbY/edit"", ""BD075!A1:AV2803""), 29, FALSE)"),"PUERTO BOYACÁ")</f>
        <v>PUERTO BOYACÁ</v>
      </c>
      <c r="L331" s="23" t="s">
        <v>197</v>
      </c>
      <c r="M331" s="23"/>
      <c r="N331" s="23">
        <f>IFERROR(__xludf.DUMMYFUNCTION("VLOOKUP(D331, IMPORTRANGE(""https://docs.google.com/spreadsheets/d/1-1sI1CgmkGLtYav5pFpc8zU1CMdiR2hGtZeWB7zWrbY/edit"", ""BD075!A1:AV2803""), 22, FALSE)"),180.0)</f>
        <v>180</v>
      </c>
      <c r="O331" s="23" t="str">
        <f>IFERROR(__xludf.DUMMYFUNCTION("VLOOKUP(D331, IMPORTRANGE(""https://docs.google.com/spreadsheets/d/1-1sI1CgmkGLtYav5pFpc8zU1CMdiR2hGtZeWB7zWrbY/edit"", ""BD075!A1:AV2803""), 32, FALSE)"),"LA SIERRA 220 KV")</f>
        <v>LA SIERRA 220 KV</v>
      </c>
      <c r="P331" s="23" t="str">
        <f>IFERROR(__xludf.DUMMYFUNCTION("VLOOKUP(D331, IMPORTRANGE(""https://docs.google.com/spreadsheets/d/1-1sI1CgmkGLtYav5pFpc8zU1CMdiR2hGtZeWB7zWrbY/edit"", ""BD075!A1:AV2803""), 33, FALSE)"),"ISA INTERCOLOMBIA S.A. E.S.P.")</f>
        <v>ISA INTERCOLOMBIA S.A. E.S.P.</v>
      </c>
      <c r="Q331" s="23" t="str">
        <f>IFERROR(__xludf.DUMMYFUNCTION("VLOOKUP(D331, IMPORTRANGE(""https://docs.google.com/spreadsheets/d/1-1sI1CgmkGLtYav5pFpc8zU1CMdiR2hGtZeWB7zWrbY/edit"", ""BD075!A1:AV2803""), 7, FALSE)"),"SOLAR FV")</f>
        <v>SOLAR FV</v>
      </c>
      <c r="R331" s="23">
        <f t="shared" si="1"/>
        <v>2028</v>
      </c>
      <c r="S331" s="405">
        <f>IFERROR(__xludf.DUMMYFUNCTION("VLOOKUP(D331, IMPORTRANGE(""https://docs.google.com/spreadsheets/d/1-1sI1CgmkGLtYav5pFpc8zU1CMdiR2hGtZeWB7zWrbY/edit"", ""BD075!A1:AV2803""), 26, FALSE)"),46813.0)</f>
        <v>46813</v>
      </c>
      <c r="T331" s="289">
        <v>46813.0</v>
      </c>
      <c r="U331" s="23" t="str">
        <f>IFERROR(__xludf.DUMMYFUNCTION("VLOOKUP(D331, IMPORTRANGE(""https://docs.google.com/spreadsheets/d/1-1sI1CgmkGLtYav5pFpc8zU1CMdiR2hGtZeWB7zWrbY/edit"", ""BD075!A1:AV2803""),34, FALSE)"),"SI")</f>
        <v>SI</v>
      </c>
      <c r="V331" s="23" t="str">
        <f>IFERROR(__xludf.DUMMYFUNCTION("VLOOKUP(D331, IMPORTRANGE(""https://docs.google.com/spreadsheets/d/1-1sI1CgmkGLtYav5pFpc8zU1CMdiR2hGtZeWB7zWrbY/edit"", ""BD075!A1:AV2803""), 35, FALSE)"),"SEGUNDO TRANSFORMADOR PRIMAVERA 500/220 KV")</f>
        <v>SEGUNDO TRANSFORMADOR PRIMAVERA 500/220 KV</v>
      </c>
      <c r="W331" s="23" t="s">
        <v>66</v>
      </c>
      <c r="X331" s="275" t="s">
        <v>774</v>
      </c>
      <c r="Y331" s="276"/>
      <c r="Z331" s="277"/>
      <c r="AA331" s="277"/>
      <c r="AB331" s="411"/>
      <c r="AC331" s="412"/>
      <c r="AD331" s="383" t="s">
        <v>33</v>
      </c>
    </row>
    <row r="332">
      <c r="A332" s="290"/>
      <c r="B332" s="413"/>
      <c r="C332" s="414"/>
      <c r="D332" s="414"/>
      <c r="E332" s="414"/>
      <c r="F332" s="415"/>
      <c r="G332" s="413"/>
      <c r="H332" s="413"/>
      <c r="I332" s="414"/>
      <c r="J332" s="414"/>
      <c r="K332" s="414"/>
      <c r="L332" s="414"/>
      <c r="M332" s="414"/>
      <c r="N332" s="414"/>
      <c r="O332" s="414"/>
      <c r="P332" s="413"/>
      <c r="Q332" s="414"/>
      <c r="R332" s="414"/>
      <c r="S332" s="414"/>
      <c r="T332" s="414"/>
      <c r="U332" s="414"/>
      <c r="V332" s="413"/>
      <c r="W332" s="414"/>
      <c r="X332" s="416"/>
      <c r="Y332" s="210"/>
      <c r="Z332" s="211"/>
      <c r="AA332" s="212"/>
      <c r="AB332" s="211"/>
      <c r="AC332" s="213"/>
      <c r="AD332" s="207"/>
    </row>
    <row r="333">
      <c r="A333" s="290"/>
      <c r="B333" s="413"/>
      <c r="C333" s="414"/>
      <c r="D333" s="414"/>
      <c r="E333" s="414"/>
      <c r="F333" s="415"/>
      <c r="G333" s="413"/>
      <c r="H333" s="413"/>
      <c r="I333" s="414"/>
      <c r="J333" s="414"/>
      <c r="K333" s="414"/>
      <c r="L333" s="414"/>
      <c r="M333" s="414"/>
      <c r="N333" s="414"/>
      <c r="O333" s="414"/>
      <c r="P333" s="413"/>
      <c r="Q333" s="414"/>
      <c r="R333" s="414"/>
      <c r="S333" s="414"/>
      <c r="T333" s="414"/>
      <c r="U333" s="414"/>
      <c r="V333" s="413"/>
      <c r="W333" s="414"/>
      <c r="X333" s="416"/>
      <c r="Y333" s="210"/>
      <c r="Z333" s="211"/>
      <c r="AA333" s="212"/>
      <c r="AB333" s="211"/>
      <c r="AC333" s="213"/>
      <c r="AD333" s="207"/>
    </row>
    <row r="334">
      <c r="A334" s="290"/>
      <c r="B334" s="413"/>
      <c r="C334" s="414"/>
      <c r="D334" s="414"/>
      <c r="E334" s="414"/>
      <c r="F334" s="415"/>
      <c r="G334" s="413"/>
      <c r="H334" s="413"/>
      <c r="I334" s="414"/>
      <c r="J334" s="414"/>
      <c r="K334" s="414"/>
      <c r="L334" s="414"/>
      <c r="M334" s="414"/>
      <c r="N334" s="414"/>
      <c r="O334" s="414"/>
      <c r="P334" s="413"/>
      <c r="Q334" s="414"/>
      <c r="R334" s="414"/>
      <c r="S334" s="414"/>
      <c r="T334" s="414"/>
      <c r="U334" s="414"/>
      <c r="V334" s="413"/>
      <c r="W334" s="414"/>
      <c r="X334" s="416"/>
      <c r="Y334" s="210"/>
      <c r="Z334" s="211"/>
      <c r="AA334" s="212"/>
      <c r="AB334" s="211"/>
      <c r="AC334" s="213"/>
      <c r="AD334" s="207"/>
    </row>
    <row r="335">
      <c r="A335" s="290"/>
      <c r="B335" s="413"/>
      <c r="C335" s="414"/>
      <c r="D335" s="414"/>
      <c r="E335" s="414"/>
      <c r="F335" s="415"/>
      <c r="G335" s="413"/>
      <c r="H335" s="413"/>
      <c r="I335" s="414"/>
      <c r="J335" s="414"/>
      <c r="K335" s="414"/>
      <c r="L335" s="414"/>
      <c r="M335" s="414"/>
      <c r="N335" s="414"/>
      <c r="O335" s="414"/>
      <c r="P335" s="413"/>
      <c r="Q335" s="414"/>
      <c r="R335" s="414"/>
      <c r="S335" s="414"/>
      <c r="T335" s="414"/>
      <c r="U335" s="414"/>
      <c r="V335" s="413"/>
      <c r="W335" s="414"/>
      <c r="X335" s="416"/>
      <c r="Y335" s="210"/>
      <c r="Z335" s="211"/>
      <c r="AA335" s="212"/>
      <c r="AB335" s="211"/>
      <c r="AC335" s="213"/>
      <c r="AD335" s="207"/>
    </row>
    <row r="336">
      <c r="A336" s="290"/>
      <c r="B336" s="413"/>
      <c r="C336" s="414"/>
      <c r="D336" s="414"/>
      <c r="E336" s="414"/>
      <c r="F336" s="415"/>
      <c r="G336" s="413"/>
      <c r="H336" s="413"/>
      <c r="I336" s="414"/>
      <c r="J336" s="414"/>
      <c r="K336" s="414"/>
      <c r="L336" s="414"/>
      <c r="M336" s="414"/>
      <c r="N336" s="414"/>
      <c r="O336" s="414"/>
      <c r="P336" s="413"/>
      <c r="Q336" s="414"/>
      <c r="R336" s="414"/>
      <c r="S336" s="414"/>
      <c r="T336" s="414"/>
      <c r="U336" s="414"/>
      <c r="V336" s="413"/>
      <c r="W336" s="414"/>
      <c r="X336" s="416"/>
      <c r="Y336" s="210"/>
      <c r="Z336" s="211"/>
      <c r="AA336" s="212"/>
      <c r="AB336" s="211"/>
      <c r="AC336" s="213"/>
      <c r="AD336" s="207"/>
    </row>
    <row r="337">
      <c r="A337" s="290"/>
      <c r="B337" s="413"/>
      <c r="C337" s="414"/>
      <c r="D337" s="414"/>
      <c r="E337" s="414"/>
      <c r="F337" s="415"/>
      <c r="G337" s="413"/>
      <c r="H337" s="413"/>
      <c r="I337" s="414"/>
      <c r="J337" s="414"/>
      <c r="K337" s="414"/>
      <c r="L337" s="414"/>
      <c r="M337" s="414"/>
      <c r="N337" s="414"/>
      <c r="O337" s="414"/>
      <c r="P337" s="413"/>
      <c r="Q337" s="414"/>
      <c r="R337" s="414"/>
      <c r="S337" s="414"/>
      <c r="T337" s="414"/>
      <c r="U337" s="414"/>
      <c r="V337" s="413"/>
      <c r="W337" s="414"/>
      <c r="X337" s="416"/>
      <c r="Y337" s="210"/>
      <c r="Z337" s="211"/>
      <c r="AA337" s="212"/>
      <c r="AB337" s="211"/>
      <c r="AC337" s="213"/>
      <c r="AD337" s="207"/>
    </row>
    <row r="338">
      <c r="A338" s="290"/>
      <c r="B338" s="413"/>
      <c r="C338" s="414"/>
      <c r="D338" s="414"/>
      <c r="E338" s="414"/>
      <c r="F338" s="415"/>
      <c r="G338" s="413"/>
      <c r="H338" s="413"/>
      <c r="I338" s="414"/>
      <c r="J338" s="414"/>
      <c r="K338" s="414"/>
      <c r="L338" s="414"/>
      <c r="M338" s="414"/>
      <c r="N338" s="414"/>
      <c r="O338" s="414"/>
      <c r="P338" s="413"/>
      <c r="Q338" s="414"/>
      <c r="R338" s="414"/>
      <c r="S338" s="414"/>
      <c r="T338" s="414"/>
      <c r="U338" s="414"/>
      <c r="V338" s="413"/>
      <c r="W338" s="414"/>
      <c r="X338" s="416"/>
      <c r="Y338" s="210"/>
      <c r="Z338" s="211"/>
      <c r="AA338" s="212"/>
      <c r="AB338" s="211"/>
      <c r="AC338" s="213"/>
      <c r="AD338" s="207"/>
    </row>
    <row r="339">
      <c r="A339" s="290"/>
      <c r="B339" s="413"/>
      <c r="C339" s="414"/>
      <c r="D339" s="414"/>
      <c r="E339" s="414"/>
      <c r="F339" s="415"/>
      <c r="G339" s="413"/>
      <c r="H339" s="413"/>
      <c r="I339" s="414"/>
      <c r="J339" s="414"/>
      <c r="K339" s="414"/>
      <c r="L339" s="414"/>
      <c r="M339" s="414"/>
      <c r="N339" s="414"/>
      <c r="O339" s="414"/>
      <c r="P339" s="413"/>
      <c r="Q339" s="414"/>
      <c r="R339" s="414"/>
      <c r="S339" s="414"/>
      <c r="T339" s="414"/>
      <c r="U339" s="414"/>
      <c r="V339" s="413"/>
      <c r="W339" s="414"/>
      <c r="X339" s="416"/>
      <c r="Y339" s="210"/>
      <c r="Z339" s="211"/>
      <c r="AA339" s="212"/>
      <c r="AB339" s="211"/>
      <c r="AC339" s="213"/>
      <c r="AD339" s="207"/>
    </row>
    <row r="340">
      <c r="A340" s="290"/>
      <c r="B340" s="413"/>
      <c r="C340" s="414"/>
      <c r="D340" s="414"/>
      <c r="E340" s="414"/>
      <c r="F340" s="415"/>
      <c r="G340" s="413"/>
      <c r="H340" s="413"/>
      <c r="I340" s="414"/>
      <c r="J340" s="414"/>
      <c r="K340" s="414"/>
      <c r="L340" s="414"/>
      <c r="M340" s="414"/>
      <c r="N340" s="414"/>
      <c r="O340" s="414"/>
      <c r="P340" s="413"/>
      <c r="Q340" s="414"/>
      <c r="R340" s="414"/>
      <c r="S340" s="414"/>
      <c r="T340" s="414"/>
      <c r="U340" s="414"/>
      <c r="V340" s="413"/>
      <c r="W340" s="414"/>
      <c r="X340" s="416"/>
      <c r="Y340" s="210"/>
      <c r="Z340" s="211"/>
      <c r="AA340" s="212"/>
      <c r="AB340" s="211"/>
      <c r="AC340" s="213"/>
      <c r="AD340" s="207"/>
    </row>
    <row r="341">
      <c r="A341" s="290"/>
      <c r="B341" s="413"/>
      <c r="C341" s="414"/>
      <c r="D341" s="414"/>
      <c r="E341" s="414"/>
      <c r="F341" s="415"/>
      <c r="G341" s="413"/>
      <c r="H341" s="413"/>
      <c r="I341" s="414"/>
      <c r="J341" s="414"/>
      <c r="K341" s="414"/>
      <c r="L341" s="414"/>
      <c r="M341" s="414"/>
      <c r="N341" s="414"/>
      <c r="O341" s="414"/>
      <c r="P341" s="413"/>
      <c r="Q341" s="414"/>
      <c r="R341" s="414"/>
      <c r="S341" s="414"/>
      <c r="T341" s="414"/>
      <c r="U341" s="414"/>
      <c r="V341" s="413"/>
      <c r="W341" s="414"/>
      <c r="X341" s="416"/>
      <c r="Y341" s="210"/>
      <c r="Z341" s="211"/>
      <c r="AA341" s="212"/>
      <c r="AB341" s="211"/>
      <c r="AC341" s="213"/>
      <c r="AD341" s="207"/>
    </row>
    <row r="342">
      <c r="A342" s="290"/>
      <c r="B342" s="413"/>
      <c r="C342" s="414"/>
      <c r="D342" s="414"/>
      <c r="E342" s="414"/>
      <c r="F342" s="415"/>
      <c r="G342" s="413"/>
      <c r="H342" s="413"/>
      <c r="I342" s="414"/>
      <c r="J342" s="414"/>
      <c r="K342" s="414"/>
      <c r="L342" s="414"/>
      <c r="M342" s="414"/>
      <c r="N342" s="414"/>
      <c r="O342" s="414"/>
      <c r="P342" s="413"/>
      <c r="Q342" s="414"/>
      <c r="R342" s="414"/>
      <c r="S342" s="414"/>
      <c r="T342" s="414"/>
      <c r="U342" s="414"/>
      <c r="V342" s="413"/>
      <c r="W342" s="414"/>
      <c r="X342" s="416"/>
      <c r="Y342" s="210"/>
      <c r="Z342" s="211"/>
      <c r="AA342" s="212"/>
      <c r="AB342" s="211"/>
      <c r="AC342" s="213"/>
      <c r="AD342" s="207"/>
    </row>
    <row r="343">
      <c r="A343" s="290"/>
      <c r="B343" s="413"/>
      <c r="C343" s="414"/>
      <c r="D343" s="414"/>
      <c r="E343" s="414"/>
      <c r="F343" s="415"/>
      <c r="G343" s="413"/>
      <c r="H343" s="413"/>
      <c r="I343" s="414"/>
      <c r="J343" s="414"/>
      <c r="K343" s="414"/>
      <c r="L343" s="414"/>
      <c r="M343" s="414"/>
      <c r="N343" s="414"/>
      <c r="O343" s="414"/>
      <c r="P343" s="413"/>
      <c r="Q343" s="414"/>
      <c r="R343" s="414"/>
      <c r="S343" s="414"/>
      <c r="T343" s="414"/>
      <c r="U343" s="414"/>
      <c r="V343" s="413"/>
      <c r="W343" s="414"/>
      <c r="X343" s="416"/>
      <c r="Y343" s="210"/>
      <c r="Z343" s="211"/>
      <c r="AA343" s="212"/>
      <c r="AB343" s="211"/>
      <c r="AC343" s="213"/>
      <c r="AD343" s="207"/>
    </row>
    <row r="344">
      <c r="A344" s="290"/>
      <c r="B344" s="413"/>
      <c r="C344" s="414"/>
      <c r="D344" s="414"/>
      <c r="E344" s="414"/>
      <c r="F344" s="415"/>
      <c r="G344" s="413"/>
      <c r="H344" s="413"/>
      <c r="I344" s="414"/>
      <c r="J344" s="414"/>
      <c r="K344" s="414"/>
      <c r="L344" s="414"/>
      <c r="M344" s="414"/>
      <c r="N344" s="414"/>
      <c r="O344" s="414"/>
      <c r="P344" s="413"/>
      <c r="Q344" s="414"/>
      <c r="R344" s="414"/>
      <c r="S344" s="414"/>
      <c r="T344" s="414"/>
      <c r="U344" s="414"/>
      <c r="V344" s="413"/>
      <c r="W344" s="414"/>
      <c r="X344" s="416"/>
      <c r="Y344" s="210"/>
      <c r="Z344" s="211"/>
      <c r="AA344" s="212"/>
      <c r="AB344" s="211"/>
      <c r="AC344" s="213"/>
      <c r="AD344" s="207"/>
    </row>
    <row r="345">
      <c r="A345" s="290"/>
      <c r="B345" s="413"/>
      <c r="C345" s="414"/>
      <c r="D345" s="414"/>
      <c r="E345" s="414"/>
      <c r="F345" s="415"/>
      <c r="G345" s="413"/>
      <c r="H345" s="413"/>
      <c r="I345" s="414"/>
      <c r="J345" s="414"/>
      <c r="K345" s="414"/>
      <c r="L345" s="414"/>
      <c r="M345" s="414"/>
      <c r="N345" s="414"/>
      <c r="O345" s="414"/>
      <c r="P345" s="413"/>
      <c r="Q345" s="414"/>
      <c r="R345" s="414"/>
      <c r="S345" s="414"/>
      <c r="T345" s="414"/>
      <c r="U345" s="414"/>
      <c r="V345" s="413"/>
      <c r="W345" s="414"/>
      <c r="X345" s="416"/>
      <c r="Y345" s="210"/>
      <c r="Z345" s="211"/>
      <c r="AA345" s="212"/>
      <c r="AB345" s="211"/>
      <c r="AC345" s="213"/>
      <c r="AD345" s="207"/>
    </row>
    <row r="346">
      <c r="A346" s="290"/>
      <c r="B346" s="413"/>
      <c r="C346" s="414"/>
      <c r="D346" s="414"/>
      <c r="E346" s="414"/>
      <c r="F346" s="415"/>
      <c r="G346" s="413"/>
      <c r="H346" s="413"/>
      <c r="I346" s="414"/>
      <c r="J346" s="414"/>
      <c r="K346" s="414"/>
      <c r="L346" s="414"/>
      <c r="M346" s="414"/>
      <c r="N346" s="414"/>
      <c r="O346" s="414"/>
      <c r="P346" s="413"/>
      <c r="Q346" s="414"/>
      <c r="R346" s="414"/>
      <c r="S346" s="414"/>
      <c r="T346" s="414"/>
      <c r="U346" s="414"/>
      <c r="V346" s="413"/>
      <c r="W346" s="414"/>
      <c r="X346" s="416"/>
      <c r="Y346" s="210"/>
      <c r="Z346" s="211"/>
      <c r="AA346" s="212"/>
      <c r="AB346" s="211"/>
      <c r="AC346" s="213"/>
      <c r="AD346" s="207"/>
    </row>
    <row r="347">
      <c r="A347" s="290"/>
      <c r="B347" s="413"/>
      <c r="C347" s="414"/>
      <c r="D347" s="414"/>
      <c r="E347" s="414"/>
      <c r="F347" s="415"/>
      <c r="G347" s="413"/>
      <c r="H347" s="413"/>
      <c r="I347" s="414"/>
      <c r="J347" s="414"/>
      <c r="K347" s="414"/>
      <c r="L347" s="414"/>
      <c r="M347" s="414"/>
      <c r="N347" s="414"/>
      <c r="O347" s="414"/>
      <c r="P347" s="413"/>
      <c r="Q347" s="414"/>
      <c r="R347" s="414"/>
      <c r="S347" s="414"/>
      <c r="T347" s="414"/>
      <c r="U347" s="414"/>
      <c r="V347" s="413"/>
      <c r="W347" s="414"/>
      <c r="X347" s="416"/>
      <c r="Y347" s="210"/>
      <c r="Z347" s="211"/>
      <c r="AA347" s="212"/>
      <c r="AB347" s="211"/>
      <c r="AC347" s="213"/>
      <c r="AD347" s="207"/>
    </row>
    <row r="348">
      <c r="A348" s="290"/>
      <c r="B348" s="413"/>
      <c r="C348" s="414"/>
      <c r="D348" s="414"/>
      <c r="E348" s="414"/>
      <c r="F348" s="415"/>
      <c r="G348" s="413"/>
      <c r="H348" s="413"/>
      <c r="I348" s="414"/>
      <c r="J348" s="414"/>
      <c r="K348" s="414"/>
      <c r="L348" s="414"/>
      <c r="M348" s="414"/>
      <c r="N348" s="414"/>
      <c r="O348" s="414"/>
      <c r="P348" s="413"/>
      <c r="Q348" s="414"/>
      <c r="R348" s="414"/>
      <c r="S348" s="414"/>
      <c r="T348" s="414"/>
      <c r="U348" s="414"/>
      <c r="V348" s="413"/>
      <c r="W348" s="414"/>
      <c r="X348" s="416"/>
      <c r="Y348" s="210"/>
      <c r="Z348" s="211"/>
      <c r="AA348" s="212"/>
      <c r="AB348" s="211"/>
      <c r="AC348" s="213"/>
      <c r="AD348" s="207"/>
    </row>
    <row r="349">
      <c r="A349" s="290"/>
      <c r="B349" s="413"/>
      <c r="C349" s="414"/>
      <c r="D349" s="414"/>
      <c r="E349" s="414"/>
      <c r="F349" s="415"/>
      <c r="G349" s="413"/>
      <c r="H349" s="413"/>
      <c r="I349" s="414"/>
      <c r="J349" s="414"/>
      <c r="K349" s="414"/>
      <c r="L349" s="414"/>
      <c r="M349" s="414"/>
      <c r="N349" s="414"/>
      <c r="O349" s="414"/>
      <c r="P349" s="413"/>
      <c r="Q349" s="414"/>
      <c r="R349" s="414"/>
      <c r="S349" s="414"/>
      <c r="T349" s="414"/>
      <c r="U349" s="414"/>
      <c r="V349" s="413"/>
      <c r="W349" s="414"/>
      <c r="X349" s="416"/>
      <c r="Y349" s="210"/>
      <c r="Z349" s="211"/>
      <c r="AA349" s="212"/>
      <c r="AB349" s="211"/>
      <c r="AC349" s="213"/>
      <c r="AD349" s="207"/>
    </row>
    <row r="350">
      <c r="A350" s="290"/>
      <c r="B350" s="413"/>
      <c r="C350" s="414"/>
      <c r="D350" s="414"/>
      <c r="E350" s="414"/>
      <c r="F350" s="415"/>
      <c r="G350" s="413"/>
      <c r="H350" s="413"/>
      <c r="I350" s="414"/>
      <c r="J350" s="414"/>
      <c r="K350" s="414"/>
      <c r="L350" s="414"/>
      <c r="M350" s="414"/>
      <c r="N350" s="414"/>
      <c r="O350" s="414"/>
      <c r="P350" s="413"/>
      <c r="Q350" s="414"/>
      <c r="R350" s="414"/>
      <c r="S350" s="414"/>
      <c r="T350" s="414"/>
      <c r="U350" s="414"/>
      <c r="V350" s="413"/>
      <c r="W350" s="414"/>
      <c r="X350" s="416"/>
      <c r="Y350" s="210"/>
      <c r="Z350" s="211"/>
      <c r="AA350" s="212"/>
      <c r="AB350" s="211"/>
      <c r="AC350" s="213"/>
      <c r="AD350" s="207"/>
    </row>
    <row r="351">
      <c r="A351" s="290"/>
      <c r="B351" s="413"/>
      <c r="C351" s="414"/>
      <c r="D351" s="414"/>
      <c r="E351" s="414"/>
      <c r="F351" s="415"/>
      <c r="G351" s="413"/>
      <c r="H351" s="413"/>
      <c r="I351" s="414"/>
      <c r="J351" s="414"/>
      <c r="K351" s="414"/>
      <c r="L351" s="414"/>
      <c r="M351" s="414"/>
      <c r="N351" s="414"/>
      <c r="O351" s="414"/>
      <c r="P351" s="413"/>
      <c r="Q351" s="414"/>
      <c r="R351" s="414"/>
      <c r="S351" s="414"/>
      <c r="T351" s="414"/>
      <c r="U351" s="414"/>
      <c r="V351" s="413"/>
      <c r="W351" s="414"/>
      <c r="X351" s="416"/>
      <c r="Y351" s="210"/>
      <c r="Z351" s="211"/>
      <c r="AA351" s="212"/>
      <c r="AB351" s="211"/>
      <c r="AC351" s="213"/>
      <c r="AD351" s="207"/>
    </row>
    <row r="352">
      <c r="A352" s="290"/>
      <c r="B352" s="413"/>
      <c r="C352" s="414"/>
      <c r="D352" s="414"/>
      <c r="E352" s="414"/>
      <c r="F352" s="415"/>
      <c r="G352" s="413"/>
      <c r="H352" s="413"/>
      <c r="I352" s="414"/>
      <c r="J352" s="414"/>
      <c r="K352" s="414"/>
      <c r="L352" s="414"/>
      <c r="M352" s="414"/>
      <c r="N352" s="414"/>
      <c r="O352" s="414"/>
      <c r="P352" s="413"/>
      <c r="Q352" s="414"/>
      <c r="R352" s="414"/>
      <c r="S352" s="414"/>
      <c r="T352" s="414"/>
      <c r="U352" s="414"/>
      <c r="V352" s="413"/>
      <c r="W352" s="414"/>
      <c r="X352" s="416"/>
      <c r="Y352" s="210"/>
      <c r="Z352" s="211"/>
      <c r="AA352" s="212"/>
      <c r="AB352" s="211"/>
      <c r="AC352" s="213"/>
      <c r="AD352" s="207"/>
    </row>
    <row r="353">
      <c r="A353" s="290"/>
      <c r="B353" s="413"/>
      <c r="C353" s="414"/>
      <c r="D353" s="414"/>
      <c r="E353" s="414"/>
      <c r="F353" s="415"/>
      <c r="G353" s="413"/>
      <c r="H353" s="413"/>
      <c r="I353" s="414"/>
      <c r="J353" s="414"/>
      <c r="K353" s="414"/>
      <c r="L353" s="414"/>
      <c r="M353" s="414"/>
      <c r="N353" s="414"/>
      <c r="O353" s="414"/>
      <c r="P353" s="413"/>
      <c r="Q353" s="414"/>
      <c r="R353" s="414"/>
      <c r="S353" s="414"/>
      <c r="T353" s="414"/>
      <c r="U353" s="414"/>
      <c r="V353" s="413"/>
      <c r="W353" s="414"/>
      <c r="X353" s="416"/>
      <c r="Y353" s="210"/>
      <c r="Z353" s="211"/>
      <c r="AA353" s="212"/>
      <c r="AB353" s="211"/>
      <c r="AC353" s="213"/>
      <c r="AD353" s="207"/>
    </row>
    <row r="354">
      <c r="A354" s="213"/>
      <c r="B354" s="207"/>
      <c r="C354" s="208"/>
      <c r="D354" s="208"/>
      <c r="E354" s="208"/>
      <c r="F354" s="209"/>
      <c r="G354" s="207"/>
      <c r="H354" s="207"/>
      <c r="I354" s="208"/>
      <c r="J354" s="208"/>
      <c r="K354" s="208"/>
      <c r="L354" s="208"/>
      <c r="M354" s="208"/>
      <c r="N354" s="208"/>
      <c r="O354" s="208"/>
      <c r="P354" s="207"/>
      <c r="Q354" s="208"/>
      <c r="R354" s="208"/>
      <c r="S354" s="208"/>
      <c r="T354" s="208"/>
      <c r="U354" s="208"/>
      <c r="V354" s="207"/>
      <c r="W354" s="208"/>
      <c r="X354" s="210"/>
      <c r="Y354" s="210"/>
      <c r="Z354" s="211"/>
      <c r="AA354" s="212"/>
      <c r="AB354" s="211"/>
      <c r="AC354" s="213"/>
      <c r="AD354" s="207"/>
    </row>
    <row r="355">
      <c r="A355" s="213"/>
      <c r="B355" s="207"/>
      <c r="C355" s="208"/>
      <c r="D355" s="208"/>
      <c r="E355" s="208"/>
      <c r="F355" s="209"/>
      <c r="G355" s="207"/>
      <c r="H355" s="207"/>
      <c r="I355" s="208"/>
      <c r="J355" s="208"/>
      <c r="K355" s="208"/>
      <c r="L355" s="208"/>
      <c r="M355" s="208"/>
      <c r="N355" s="208"/>
      <c r="O355" s="208"/>
      <c r="P355" s="207"/>
      <c r="Q355" s="208"/>
      <c r="R355" s="208"/>
      <c r="S355" s="208"/>
      <c r="T355" s="208"/>
      <c r="U355" s="208"/>
      <c r="V355" s="207"/>
      <c r="W355" s="208"/>
      <c r="X355" s="210"/>
      <c r="Y355" s="210"/>
      <c r="Z355" s="211"/>
      <c r="AA355" s="212"/>
      <c r="AB355" s="211"/>
      <c r="AC355" s="213"/>
      <c r="AD355" s="207"/>
    </row>
    <row r="356">
      <c r="A356" s="213"/>
      <c r="B356" s="207"/>
      <c r="C356" s="208"/>
      <c r="D356" s="208"/>
      <c r="E356" s="208"/>
      <c r="F356" s="209"/>
      <c r="G356" s="207"/>
      <c r="H356" s="207"/>
      <c r="I356" s="208"/>
      <c r="J356" s="208"/>
      <c r="K356" s="208"/>
      <c r="L356" s="208"/>
      <c r="M356" s="208"/>
      <c r="N356" s="208"/>
      <c r="O356" s="208"/>
      <c r="P356" s="207"/>
      <c r="Q356" s="208"/>
      <c r="R356" s="208"/>
      <c r="S356" s="208"/>
      <c r="T356" s="208"/>
      <c r="U356" s="208"/>
      <c r="V356" s="207"/>
      <c r="W356" s="208"/>
      <c r="X356" s="210"/>
      <c r="Y356" s="210"/>
      <c r="Z356" s="211"/>
      <c r="AA356" s="212"/>
      <c r="AB356" s="211"/>
      <c r="AC356" s="213"/>
      <c r="AD356" s="207"/>
    </row>
    <row r="357">
      <c r="A357" s="213"/>
      <c r="B357" s="207"/>
      <c r="C357" s="208"/>
      <c r="D357" s="208"/>
      <c r="E357" s="208"/>
      <c r="F357" s="209"/>
      <c r="G357" s="207"/>
      <c r="H357" s="207"/>
      <c r="I357" s="208"/>
      <c r="J357" s="208"/>
      <c r="K357" s="208"/>
      <c r="L357" s="208"/>
      <c r="M357" s="208"/>
      <c r="N357" s="208"/>
      <c r="O357" s="208"/>
      <c r="P357" s="207"/>
      <c r="Q357" s="208"/>
      <c r="R357" s="208"/>
      <c r="S357" s="208"/>
      <c r="T357" s="208"/>
      <c r="U357" s="208"/>
      <c r="V357" s="207"/>
      <c r="W357" s="208"/>
      <c r="X357" s="210"/>
      <c r="Y357" s="210"/>
      <c r="Z357" s="211"/>
      <c r="AA357" s="212"/>
      <c r="AB357" s="211"/>
      <c r="AC357" s="213"/>
      <c r="AD357" s="207"/>
    </row>
    <row r="358">
      <c r="A358" s="213"/>
      <c r="B358" s="207"/>
      <c r="C358" s="208"/>
      <c r="D358" s="208"/>
      <c r="E358" s="208"/>
      <c r="F358" s="209"/>
      <c r="G358" s="207"/>
      <c r="H358" s="207"/>
      <c r="I358" s="208"/>
      <c r="J358" s="208"/>
      <c r="K358" s="208"/>
      <c r="L358" s="208"/>
      <c r="M358" s="208"/>
      <c r="N358" s="208"/>
      <c r="O358" s="208"/>
      <c r="P358" s="207"/>
      <c r="Q358" s="208"/>
      <c r="R358" s="208"/>
      <c r="S358" s="208"/>
      <c r="T358" s="208"/>
      <c r="U358" s="208"/>
      <c r="V358" s="207"/>
      <c r="W358" s="208"/>
      <c r="X358" s="210"/>
      <c r="Y358" s="210"/>
      <c r="Z358" s="211"/>
      <c r="AA358" s="212"/>
      <c r="AB358" s="211"/>
      <c r="AC358" s="213"/>
      <c r="AD358" s="207"/>
    </row>
    <row r="359">
      <c r="A359" s="213"/>
      <c r="B359" s="207"/>
      <c r="C359" s="208"/>
      <c r="D359" s="208"/>
      <c r="E359" s="208"/>
      <c r="F359" s="209"/>
      <c r="G359" s="207"/>
      <c r="H359" s="207"/>
      <c r="I359" s="208"/>
      <c r="J359" s="208"/>
      <c r="K359" s="208"/>
      <c r="L359" s="208"/>
      <c r="M359" s="208"/>
      <c r="N359" s="208"/>
      <c r="O359" s="208"/>
      <c r="P359" s="207"/>
      <c r="Q359" s="208"/>
      <c r="R359" s="208"/>
      <c r="S359" s="208"/>
      <c r="T359" s="208"/>
      <c r="U359" s="208"/>
      <c r="V359" s="207"/>
      <c r="W359" s="208"/>
      <c r="X359" s="210"/>
      <c r="Y359" s="210"/>
      <c r="Z359" s="211"/>
      <c r="AA359" s="212"/>
      <c r="AB359" s="211"/>
      <c r="AC359" s="213"/>
      <c r="AD359" s="207"/>
    </row>
    <row r="360">
      <c r="A360" s="213"/>
      <c r="B360" s="207"/>
      <c r="C360" s="208"/>
      <c r="D360" s="208"/>
      <c r="E360" s="208"/>
      <c r="F360" s="209"/>
      <c r="G360" s="207"/>
      <c r="H360" s="207"/>
      <c r="I360" s="208"/>
      <c r="J360" s="208"/>
      <c r="K360" s="208"/>
      <c r="L360" s="208"/>
      <c r="M360" s="208"/>
      <c r="N360" s="208"/>
      <c r="O360" s="208"/>
      <c r="P360" s="207"/>
      <c r="Q360" s="208"/>
      <c r="R360" s="208"/>
      <c r="S360" s="208"/>
      <c r="T360" s="208"/>
      <c r="U360" s="208"/>
      <c r="V360" s="207"/>
      <c r="W360" s="208"/>
      <c r="X360" s="210"/>
      <c r="Y360" s="210"/>
      <c r="Z360" s="211"/>
      <c r="AA360" s="212"/>
      <c r="AB360" s="211"/>
      <c r="AC360" s="213"/>
      <c r="AD360" s="207"/>
    </row>
    <row r="361">
      <c r="A361" s="213"/>
      <c r="B361" s="207"/>
      <c r="C361" s="208"/>
      <c r="D361" s="208"/>
      <c r="E361" s="208"/>
      <c r="F361" s="209"/>
      <c r="G361" s="207"/>
      <c r="H361" s="207"/>
      <c r="I361" s="208"/>
      <c r="J361" s="208"/>
      <c r="K361" s="208"/>
      <c r="L361" s="208"/>
      <c r="M361" s="208"/>
      <c r="N361" s="208"/>
      <c r="O361" s="208"/>
      <c r="P361" s="207"/>
      <c r="Q361" s="208"/>
      <c r="R361" s="208"/>
      <c r="S361" s="208"/>
      <c r="T361" s="208"/>
      <c r="U361" s="208"/>
      <c r="V361" s="207"/>
      <c r="W361" s="208"/>
      <c r="X361" s="210"/>
      <c r="Y361" s="210"/>
      <c r="Z361" s="211"/>
      <c r="AA361" s="212"/>
      <c r="AB361" s="211"/>
      <c r="AC361" s="213"/>
      <c r="AD361" s="207"/>
    </row>
    <row r="362">
      <c r="A362" s="213"/>
      <c r="B362" s="207"/>
      <c r="C362" s="208"/>
      <c r="D362" s="208"/>
      <c r="E362" s="208"/>
      <c r="F362" s="209"/>
      <c r="G362" s="207"/>
      <c r="H362" s="207"/>
      <c r="I362" s="208"/>
      <c r="J362" s="208"/>
      <c r="K362" s="208"/>
      <c r="L362" s="208"/>
      <c r="M362" s="208"/>
      <c r="N362" s="208"/>
      <c r="O362" s="208"/>
      <c r="P362" s="207"/>
      <c r="Q362" s="208"/>
      <c r="R362" s="208"/>
      <c r="S362" s="208"/>
      <c r="T362" s="208"/>
      <c r="U362" s="208"/>
      <c r="V362" s="207"/>
      <c r="W362" s="208"/>
      <c r="X362" s="210"/>
      <c r="Y362" s="210"/>
      <c r="Z362" s="211"/>
      <c r="AA362" s="212"/>
      <c r="AB362" s="211"/>
      <c r="AC362" s="213"/>
      <c r="AD362" s="207"/>
    </row>
    <row r="363">
      <c r="A363" s="213"/>
      <c r="B363" s="207"/>
      <c r="C363" s="208"/>
      <c r="D363" s="208"/>
      <c r="E363" s="208"/>
      <c r="F363" s="209"/>
      <c r="G363" s="207"/>
      <c r="H363" s="207"/>
      <c r="I363" s="208"/>
      <c r="J363" s="208"/>
      <c r="K363" s="208"/>
      <c r="L363" s="208"/>
      <c r="M363" s="208"/>
      <c r="N363" s="208"/>
      <c r="O363" s="208"/>
      <c r="P363" s="207"/>
      <c r="Q363" s="208"/>
      <c r="R363" s="208"/>
      <c r="S363" s="208"/>
      <c r="T363" s="208"/>
      <c r="U363" s="208"/>
      <c r="V363" s="207"/>
      <c r="W363" s="208"/>
      <c r="X363" s="210"/>
      <c r="Y363" s="210"/>
      <c r="Z363" s="211"/>
      <c r="AA363" s="212"/>
      <c r="AB363" s="211"/>
      <c r="AC363" s="213"/>
      <c r="AD363" s="207"/>
    </row>
    <row r="364">
      <c r="A364" s="213"/>
      <c r="B364" s="207"/>
      <c r="C364" s="208"/>
      <c r="D364" s="208"/>
      <c r="E364" s="208"/>
      <c r="F364" s="209"/>
      <c r="G364" s="207"/>
      <c r="H364" s="207"/>
      <c r="I364" s="208"/>
      <c r="J364" s="208"/>
      <c r="K364" s="208"/>
      <c r="L364" s="208"/>
      <c r="M364" s="208"/>
      <c r="N364" s="208"/>
      <c r="O364" s="208"/>
      <c r="P364" s="207"/>
      <c r="Q364" s="208"/>
      <c r="R364" s="208"/>
      <c r="S364" s="208"/>
      <c r="T364" s="208"/>
      <c r="U364" s="208"/>
      <c r="V364" s="207"/>
      <c r="W364" s="208"/>
      <c r="X364" s="210"/>
      <c r="Y364" s="210"/>
      <c r="Z364" s="211"/>
      <c r="AA364" s="212"/>
      <c r="AB364" s="211"/>
      <c r="AC364" s="213"/>
      <c r="AD364" s="207"/>
    </row>
    <row r="365">
      <c r="A365" s="213"/>
      <c r="B365" s="207"/>
      <c r="C365" s="208"/>
      <c r="D365" s="208"/>
      <c r="E365" s="208"/>
      <c r="F365" s="209"/>
      <c r="G365" s="207"/>
      <c r="H365" s="207"/>
      <c r="I365" s="208"/>
      <c r="J365" s="208"/>
      <c r="K365" s="208"/>
      <c r="L365" s="208"/>
      <c r="M365" s="208"/>
      <c r="N365" s="208"/>
      <c r="O365" s="208"/>
      <c r="P365" s="207"/>
      <c r="Q365" s="208"/>
      <c r="R365" s="208"/>
      <c r="S365" s="208"/>
      <c r="T365" s="208"/>
      <c r="U365" s="208"/>
      <c r="V365" s="207"/>
      <c r="W365" s="208"/>
      <c r="X365" s="210"/>
      <c r="Y365" s="210"/>
      <c r="Z365" s="211"/>
      <c r="AA365" s="212"/>
      <c r="AB365" s="211"/>
      <c r="AC365" s="213"/>
      <c r="AD365" s="207"/>
    </row>
    <row r="366">
      <c r="A366" s="213"/>
      <c r="B366" s="207"/>
      <c r="C366" s="208"/>
      <c r="D366" s="208"/>
      <c r="E366" s="208"/>
      <c r="F366" s="209"/>
      <c r="G366" s="207"/>
      <c r="H366" s="207"/>
      <c r="I366" s="208"/>
      <c r="J366" s="208"/>
      <c r="K366" s="208"/>
      <c r="L366" s="208"/>
      <c r="M366" s="208"/>
      <c r="N366" s="208"/>
      <c r="O366" s="208"/>
      <c r="P366" s="207"/>
      <c r="Q366" s="208"/>
      <c r="R366" s="208"/>
      <c r="S366" s="208"/>
      <c r="T366" s="208"/>
      <c r="U366" s="208"/>
      <c r="V366" s="207"/>
      <c r="W366" s="208"/>
      <c r="X366" s="210"/>
      <c r="Y366" s="210"/>
      <c r="Z366" s="211"/>
      <c r="AA366" s="212"/>
      <c r="AB366" s="211"/>
      <c r="AC366" s="213"/>
      <c r="AD366" s="207"/>
    </row>
    <row r="367">
      <c r="A367" s="213"/>
      <c r="B367" s="207"/>
      <c r="C367" s="208"/>
      <c r="D367" s="208"/>
      <c r="E367" s="208"/>
      <c r="F367" s="209"/>
      <c r="G367" s="207"/>
      <c r="H367" s="207"/>
      <c r="I367" s="208"/>
      <c r="J367" s="208"/>
      <c r="K367" s="208"/>
      <c r="L367" s="208"/>
      <c r="M367" s="208"/>
      <c r="N367" s="208"/>
      <c r="O367" s="208"/>
      <c r="P367" s="207"/>
      <c r="Q367" s="208"/>
      <c r="R367" s="208"/>
      <c r="S367" s="208"/>
      <c r="T367" s="208"/>
      <c r="U367" s="208"/>
      <c r="V367" s="207"/>
      <c r="W367" s="208"/>
      <c r="X367" s="210"/>
      <c r="Y367" s="210"/>
      <c r="Z367" s="211"/>
      <c r="AA367" s="212"/>
      <c r="AB367" s="211"/>
      <c r="AC367" s="213"/>
      <c r="AD367" s="207"/>
    </row>
    <row r="368">
      <c r="A368" s="213"/>
      <c r="B368" s="207"/>
      <c r="C368" s="208"/>
      <c r="D368" s="208"/>
      <c r="E368" s="208"/>
      <c r="F368" s="209"/>
      <c r="G368" s="207"/>
      <c r="H368" s="207"/>
      <c r="I368" s="208"/>
      <c r="J368" s="208"/>
      <c r="K368" s="208"/>
      <c r="L368" s="208"/>
      <c r="M368" s="208"/>
      <c r="N368" s="208"/>
      <c r="O368" s="208"/>
      <c r="P368" s="207"/>
      <c r="Q368" s="208"/>
      <c r="R368" s="208"/>
      <c r="S368" s="208"/>
      <c r="T368" s="208"/>
      <c r="U368" s="208"/>
      <c r="V368" s="207"/>
      <c r="W368" s="208"/>
      <c r="X368" s="210"/>
      <c r="Y368" s="210"/>
      <c r="Z368" s="211"/>
      <c r="AA368" s="212"/>
      <c r="AB368" s="211"/>
      <c r="AC368" s="213"/>
      <c r="AD368" s="207"/>
    </row>
    <row r="369">
      <c r="A369" s="213"/>
      <c r="B369" s="207"/>
      <c r="C369" s="208"/>
      <c r="D369" s="208"/>
      <c r="E369" s="208"/>
      <c r="F369" s="209"/>
      <c r="G369" s="207"/>
      <c r="H369" s="207"/>
      <c r="I369" s="208"/>
      <c r="J369" s="208"/>
      <c r="K369" s="208"/>
      <c r="L369" s="208"/>
      <c r="M369" s="208"/>
      <c r="N369" s="208"/>
      <c r="O369" s="208"/>
      <c r="P369" s="207"/>
      <c r="Q369" s="208"/>
      <c r="R369" s="208"/>
      <c r="S369" s="208"/>
      <c r="T369" s="208"/>
      <c r="U369" s="208"/>
      <c r="V369" s="207"/>
      <c r="W369" s="208"/>
      <c r="X369" s="210"/>
      <c r="Y369" s="210"/>
      <c r="Z369" s="211"/>
      <c r="AA369" s="212"/>
      <c r="AB369" s="211"/>
      <c r="AC369" s="213"/>
      <c r="AD369" s="207"/>
    </row>
    <row r="370">
      <c r="A370" s="213"/>
      <c r="B370" s="207"/>
      <c r="C370" s="208"/>
      <c r="D370" s="208"/>
      <c r="E370" s="208"/>
      <c r="F370" s="209"/>
      <c r="G370" s="207"/>
      <c r="H370" s="207"/>
      <c r="I370" s="208"/>
      <c r="J370" s="208"/>
      <c r="K370" s="208"/>
      <c r="L370" s="208"/>
      <c r="M370" s="208"/>
      <c r="N370" s="208"/>
      <c r="O370" s="208"/>
      <c r="P370" s="207"/>
      <c r="Q370" s="208"/>
      <c r="R370" s="208"/>
      <c r="S370" s="208"/>
      <c r="T370" s="208"/>
      <c r="U370" s="208"/>
      <c r="V370" s="207"/>
      <c r="W370" s="208"/>
      <c r="X370" s="210"/>
      <c r="Y370" s="210"/>
      <c r="Z370" s="211"/>
      <c r="AA370" s="212"/>
      <c r="AB370" s="211"/>
      <c r="AC370" s="213"/>
      <c r="AD370" s="207"/>
    </row>
    <row r="371">
      <c r="A371" s="213"/>
      <c r="B371" s="207"/>
      <c r="C371" s="208"/>
      <c r="D371" s="208"/>
      <c r="E371" s="208"/>
      <c r="F371" s="209"/>
      <c r="G371" s="207"/>
      <c r="H371" s="207"/>
      <c r="I371" s="208"/>
      <c r="J371" s="208"/>
      <c r="K371" s="208"/>
      <c r="L371" s="208"/>
      <c r="M371" s="208"/>
      <c r="N371" s="208"/>
      <c r="O371" s="208"/>
      <c r="P371" s="207"/>
      <c r="Q371" s="208"/>
      <c r="R371" s="208"/>
      <c r="S371" s="208"/>
      <c r="T371" s="208"/>
      <c r="U371" s="208"/>
      <c r="V371" s="207"/>
      <c r="W371" s="208"/>
      <c r="X371" s="210"/>
      <c r="Y371" s="210"/>
      <c r="Z371" s="211"/>
      <c r="AA371" s="212"/>
      <c r="AB371" s="211"/>
      <c r="AC371" s="213"/>
      <c r="AD371" s="207"/>
    </row>
    <row r="372">
      <c r="A372" s="213"/>
      <c r="B372" s="207"/>
      <c r="C372" s="208"/>
      <c r="D372" s="208"/>
      <c r="E372" s="208"/>
      <c r="F372" s="209"/>
      <c r="G372" s="207"/>
      <c r="H372" s="207"/>
      <c r="I372" s="208"/>
      <c r="J372" s="208"/>
      <c r="K372" s="208"/>
      <c r="L372" s="208"/>
      <c r="M372" s="208"/>
      <c r="N372" s="208"/>
      <c r="O372" s="208"/>
      <c r="P372" s="207"/>
      <c r="Q372" s="208"/>
      <c r="R372" s="208"/>
      <c r="S372" s="208"/>
      <c r="T372" s="208"/>
      <c r="U372" s="208"/>
      <c r="V372" s="207"/>
      <c r="W372" s="208"/>
      <c r="X372" s="210"/>
      <c r="Y372" s="210"/>
      <c r="Z372" s="211"/>
      <c r="AA372" s="212"/>
      <c r="AB372" s="211"/>
      <c r="AC372" s="213"/>
      <c r="AD372" s="207"/>
    </row>
    <row r="373">
      <c r="A373" s="213"/>
      <c r="B373" s="207"/>
      <c r="C373" s="208"/>
      <c r="D373" s="208"/>
      <c r="E373" s="208"/>
      <c r="F373" s="209"/>
      <c r="G373" s="207"/>
      <c r="H373" s="207"/>
      <c r="I373" s="208"/>
      <c r="J373" s="208"/>
      <c r="K373" s="208"/>
      <c r="L373" s="208"/>
      <c r="M373" s="208"/>
      <c r="N373" s="208"/>
      <c r="O373" s="208"/>
      <c r="P373" s="207"/>
      <c r="Q373" s="208"/>
      <c r="R373" s="208"/>
      <c r="S373" s="208"/>
      <c r="T373" s="208"/>
      <c r="U373" s="208"/>
      <c r="V373" s="207"/>
      <c r="W373" s="208"/>
      <c r="X373" s="210"/>
      <c r="Y373" s="210"/>
      <c r="Z373" s="211"/>
      <c r="AA373" s="212"/>
      <c r="AB373" s="211"/>
      <c r="AC373" s="213"/>
      <c r="AD373" s="207"/>
    </row>
    <row r="374">
      <c r="A374" s="213"/>
      <c r="B374" s="207"/>
      <c r="C374" s="208"/>
      <c r="D374" s="208"/>
      <c r="E374" s="208"/>
      <c r="F374" s="209"/>
      <c r="G374" s="207"/>
      <c r="H374" s="207"/>
      <c r="I374" s="208"/>
      <c r="J374" s="208"/>
      <c r="K374" s="208"/>
      <c r="L374" s="208"/>
      <c r="M374" s="208"/>
      <c r="N374" s="208"/>
      <c r="O374" s="208"/>
      <c r="P374" s="207"/>
      <c r="Q374" s="208"/>
      <c r="R374" s="208"/>
      <c r="S374" s="208"/>
      <c r="T374" s="208"/>
      <c r="U374" s="208"/>
      <c r="V374" s="207"/>
      <c r="W374" s="208"/>
      <c r="X374" s="210"/>
      <c r="Y374" s="210"/>
      <c r="Z374" s="211"/>
      <c r="AA374" s="212"/>
      <c r="AB374" s="211"/>
      <c r="AC374" s="213"/>
      <c r="AD374" s="207"/>
    </row>
    <row r="375">
      <c r="A375" s="213"/>
      <c r="B375" s="207"/>
      <c r="C375" s="208"/>
      <c r="D375" s="208"/>
      <c r="E375" s="208"/>
      <c r="F375" s="209"/>
      <c r="G375" s="207"/>
      <c r="H375" s="207"/>
      <c r="I375" s="208"/>
      <c r="J375" s="208"/>
      <c r="K375" s="208"/>
      <c r="L375" s="208"/>
      <c r="M375" s="208"/>
      <c r="N375" s="208"/>
      <c r="O375" s="208"/>
      <c r="P375" s="207"/>
      <c r="Q375" s="208"/>
      <c r="R375" s="208"/>
      <c r="S375" s="208"/>
      <c r="T375" s="208"/>
      <c r="U375" s="208"/>
      <c r="V375" s="207"/>
      <c r="W375" s="208"/>
      <c r="X375" s="210"/>
      <c r="Y375" s="210"/>
      <c r="Z375" s="211"/>
      <c r="AA375" s="212"/>
      <c r="AB375" s="211"/>
      <c r="AC375" s="213"/>
      <c r="AD375" s="207"/>
    </row>
    <row r="376">
      <c r="A376" s="213"/>
      <c r="B376" s="207"/>
      <c r="C376" s="208"/>
      <c r="D376" s="208"/>
      <c r="E376" s="208"/>
      <c r="F376" s="209"/>
      <c r="G376" s="207"/>
      <c r="H376" s="207"/>
      <c r="I376" s="208"/>
      <c r="J376" s="208"/>
      <c r="K376" s="208"/>
      <c r="L376" s="208"/>
      <c r="M376" s="208"/>
      <c r="N376" s="208"/>
      <c r="O376" s="208"/>
      <c r="P376" s="207"/>
      <c r="Q376" s="208"/>
      <c r="R376" s="208"/>
      <c r="S376" s="208"/>
      <c r="T376" s="208"/>
      <c r="U376" s="208"/>
      <c r="V376" s="207"/>
      <c r="W376" s="208"/>
      <c r="X376" s="210"/>
      <c r="Y376" s="210"/>
      <c r="Z376" s="211"/>
      <c r="AA376" s="212"/>
      <c r="AB376" s="211"/>
      <c r="AC376" s="213"/>
      <c r="AD376" s="207"/>
    </row>
    <row r="377">
      <c r="A377" s="213"/>
      <c r="B377" s="207"/>
      <c r="C377" s="208"/>
      <c r="D377" s="208"/>
      <c r="E377" s="208"/>
      <c r="F377" s="209"/>
      <c r="G377" s="207"/>
      <c r="H377" s="207"/>
      <c r="I377" s="208"/>
      <c r="J377" s="208"/>
      <c r="K377" s="208"/>
      <c r="L377" s="208"/>
      <c r="M377" s="208"/>
      <c r="N377" s="208"/>
      <c r="O377" s="208"/>
      <c r="P377" s="207"/>
      <c r="Q377" s="208"/>
      <c r="R377" s="208"/>
      <c r="S377" s="208"/>
      <c r="T377" s="208"/>
      <c r="U377" s="208"/>
      <c r="V377" s="207"/>
      <c r="W377" s="208"/>
      <c r="X377" s="210"/>
      <c r="Y377" s="210"/>
      <c r="Z377" s="211"/>
      <c r="AA377" s="212"/>
      <c r="AB377" s="211"/>
      <c r="AC377" s="213"/>
      <c r="AD377" s="207"/>
    </row>
    <row r="378">
      <c r="A378" s="213"/>
      <c r="B378" s="207"/>
      <c r="C378" s="208"/>
      <c r="D378" s="208"/>
      <c r="E378" s="208"/>
      <c r="F378" s="209"/>
      <c r="G378" s="207"/>
      <c r="H378" s="207"/>
      <c r="I378" s="208"/>
      <c r="J378" s="208"/>
      <c r="K378" s="208"/>
      <c r="L378" s="208"/>
      <c r="M378" s="208"/>
      <c r="N378" s="208"/>
      <c r="O378" s="208"/>
      <c r="P378" s="207"/>
      <c r="Q378" s="208"/>
      <c r="R378" s="208"/>
      <c r="S378" s="208"/>
      <c r="T378" s="208"/>
      <c r="U378" s="208"/>
      <c r="V378" s="207"/>
      <c r="W378" s="208"/>
      <c r="X378" s="210"/>
      <c r="Y378" s="210"/>
      <c r="Z378" s="211"/>
      <c r="AA378" s="212"/>
      <c r="AB378" s="211"/>
      <c r="AC378" s="213"/>
      <c r="AD378" s="207"/>
    </row>
    <row r="379">
      <c r="A379" s="213"/>
      <c r="B379" s="207"/>
      <c r="C379" s="208"/>
      <c r="D379" s="208"/>
      <c r="E379" s="208"/>
      <c r="F379" s="209"/>
      <c r="G379" s="207"/>
      <c r="H379" s="207"/>
      <c r="I379" s="208"/>
      <c r="J379" s="208"/>
      <c r="K379" s="208"/>
      <c r="L379" s="208"/>
      <c r="M379" s="208"/>
      <c r="N379" s="208"/>
      <c r="O379" s="208"/>
      <c r="P379" s="207"/>
      <c r="Q379" s="208"/>
      <c r="R379" s="208"/>
      <c r="S379" s="208"/>
      <c r="T379" s="208"/>
      <c r="U379" s="208"/>
      <c r="V379" s="207"/>
      <c r="W379" s="208"/>
      <c r="X379" s="210"/>
      <c r="Y379" s="210"/>
      <c r="Z379" s="211"/>
      <c r="AA379" s="212"/>
      <c r="AB379" s="211"/>
      <c r="AC379" s="213"/>
      <c r="AD379" s="207"/>
    </row>
    <row r="380">
      <c r="A380" s="213"/>
      <c r="B380" s="207"/>
      <c r="C380" s="208"/>
      <c r="D380" s="208"/>
      <c r="E380" s="208"/>
      <c r="F380" s="209"/>
      <c r="G380" s="207"/>
      <c r="H380" s="207"/>
      <c r="I380" s="208"/>
      <c r="J380" s="208"/>
      <c r="K380" s="208"/>
      <c r="L380" s="208"/>
      <c r="M380" s="208"/>
      <c r="N380" s="208"/>
      <c r="O380" s="208"/>
      <c r="P380" s="207"/>
      <c r="Q380" s="208"/>
      <c r="R380" s="208"/>
      <c r="S380" s="208"/>
      <c r="T380" s="208"/>
      <c r="U380" s="208"/>
      <c r="V380" s="207"/>
      <c r="W380" s="208"/>
      <c r="X380" s="210"/>
      <c r="Y380" s="210"/>
      <c r="Z380" s="211"/>
      <c r="AA380" s="212"/>
      <c r="AB380" s="211"/>
      <c r="AC380" s="213"/>
      <c r="AD380" s="207"/>
    </row>
    <row r="381">
      <c r="A381" s="213"/>
      <c r="B381" s="207"/>
      <c r="C381" s="208"/>
      <c r="D381" s="208"/>
      <c r="E381" s="208"/>
      <c r="F381" s="209"/>
      <c r="G381" s="207"/>
      <c r="H381" s="207"/>
      <c r="I381" s="208"/>
      <c r="J381" s="208"/>
      <c r="K381" s="208"/>
      <c r="L381" s="208"/>
      <c r="M381" s="208"/>
      <c r="N381" s="208"/>
      <c r="O381" s="208"/>
      <c r="P381" s="207"/>
      <c r="Q381" s="208"/>
      <c r="R381" s="208"/>
      <c r="S381" s="208"/>
      <c r="T381" s="208"/>
      <c r="U381" s="208"/>
      <c r="V381" s="207"/>
      <c r="W381" s="208"/>
      <c r="X381" s="210"/>
      <c r="Y381" s="210"/>
      <c r="Z381" s="211"/>
      <c r="AA381" s="212"/>
      <c r="AB381" s="211"/>
      <c r="AC381" s="213"/>
      <c r="AD381" s="207"/>
    </row>
    <row r="382">
      <c r="A382" s="213"/>
      <c r="B382" s="207"/>
      <c r="C382" s="208"/>
      <c r="D382" s="208"/>
      <c r="E382" s="208"/>
      <c r="F382" s="209"/>
      <c r="G382" s="207"/>
      <c r="H382" s="207"/>
      <c r="I382" s="208"/>
      <c r="J382" s="208"/>
      <c r="K382" s="208"/>
      <c r="L382" s="208"/>
      <c r="M382" s="208"/>
      <c r="N382" s="208"/>
      <c r="O382" s="208"/>
      <c r="P382" s="207"/>
      <c r="Q382" s="208"/>
      <c r="R382" s="208"/>
      <c r="S382" s="208"/>
      <c r="T382" s="208"/>
      <c r="U382" s="208"/>
      <c r="V382" s="207"/>
      <c r="W382" s="208"/>
      <c r="X382" s="210"/>
      <c r="Y382" s="210"/>
      <c r="Z382" s="211"/>
      <c r="AA382" s="212"/>
      <c r="AB382" s="211"/>
      <c r="AC382" s="213"/>
      <c r="AD382" s="207"/>
    </row>
    <row r="383">
      <c r="A383" s="213"/>
      <c r="B383" s="207"/>
      <c r="C383" s="208"/>
      <c r="D383" s="208"/>
      <c r="E383" s="208"/>
      <c r="F383" s="209"/>
      <c r="G383" s="207"/>
      <c r="H383" s="207"/>
      <c r="I383" s="208"/>
      <c r="J383" s="208"/>
      <c r="K383" s="208"/>
      <c r="L383" s="208"/>
      <c r="M383" s="208"/>
      <c r="N383" s="208"/>
      <c r="O383" s="208"/>
      <c r="P383" s="207"/>
      <c r="Q383" s="208"/>
      <c r="R383" s="208"/>
      <c r="S383" s="208"/>
      <c r="T383" s="208"/>
      <c r="U383" s="208"/>
      <c r="V383" s="207"/>
      <c r="W383" s="208"/>
      <c r="X383" s="210"/>
      <c r="Y383" s="210"/>
      <c r="Z383" s="211"/>
      <c r="AA383" s="212"/>
      <c r="AB383" s="211"/>
      <c r="AC383" s="213"/>
      <c r="AD383" s="207"/>
    </row>
    <row r="384">
      <c r="A384" s="213"/>
      <c r="B384" s="207"/>
      <c r="C384" s="208"/>
      <c r="D384" s="208"/>
      <c r="E384" s="208"/>
      <c r="F384" s="209"/>
      <c r="G384" s="207"/>
      <c r="H384" s="207"/>
      <c r="I384" s="208"/>
      <c r="J384" s="208"/>
      <c r="K384" s="208"/>
      <c r="L384" s="208"/>
      <c r="M384" s="208"/>
      <c r="N384" s="208"/>
      <c r="O384" s="208"/>
      <c r="P384" s="207"/>
      <c r="Q384" s="208"/>
      <c r="R384" s="208"/>
      <c r="S384" s="208"/>
      <c r="T384" s="208"/>
      <c r="U384" s="208"/>
      <c r="V384" s="207"/>
      <c r="W384" s="208"/>
      <c r="X384" s="210"/>
      <c r="Y384" s="210"/>
      <c r="Z384" s="211"/>
      <c r="AA384" s="212"/>
      <c r="AB384" s="211"/>
      <c r="AC384" s="213"/>
      <c r="AD384" s="207"/>
    </row>
    <row r="385">
      <c r="A385" s="213"/>
      <c r="B385" s="207"/>
      <c r="C385" s="208"/>
      <c r="D385" s="208"/>
      <c r="E385" s="208"/>
      <c r="F385" s="209"/>
      <c r="G385" s="207"/>
      <c r="H385" s="207"/>
      <c r="I385" s="208"/>
      <c r="J385" s="208"/>
      <c r="K385" s="208"/>
      <c r="L385" s="208"/>
      <c r="M385" s="208"/>
      <c r="N385" s="208"/>
      <c r="O385" s="208"/>
      <c r="P385" s="207"/>
      <c r="Q385" s="208"/>
      <c r="R385" s="208"/>
      <c r="S385" s="208"/>
      <c r="T385" s="208"/>
      <c r="U385" s="208"/>
      <c r="V385" s="207"/>
      <c r="W385" s="208"/>
      <c r="X385" s="210"/>
      <c r="Y385" s="210"/>
      <c r="Z385" s="211"/>
      <c r="AA385" s="212"/>
      <c r="AB385" s="211"/>
      <c r="AC385" s="213"/>
      <c r="AD385" s="207"/>
    </row>
    <row r="386">
      <c r="A386" s="213"/>
      <c r="B386" s="207"/>
      <c r="C386" s="208"/>
      <c r="D386" s="208"/>
      <c r="E386" s="208"/>
      <c r="F386" s="209"/>
      <c r="G386" s="207"/>
      <c r="H386" s="207"/>
      <c r="I386" s="208"/>
      <c r="J386" s="208"/>
      <c r="K386" s="208"/>
      <c r="L386" s="208"/>
      <c r="M386" s="208"/>
      <c r="N386" s="208"/>
      <c r="O386" s="208"/>
      <c r="P386" s="207"/>
      <c r="Q386" s="208"/>
      <c r="R386" s="208"/>
      <c r="S386" s="208"/>
      <c r="T386" s="208"/>
      <c r="U386" s="208"/>
      <c r="V386" s="207"/>
      <c r="W386" s="208"/>
      <c r="X386" s="210"/>
      <c r="Y386" s="210"/>
      <c r="Z386" s="211"/>
      <c r="AA386" s="212"/>
      <c r="AB386" s="211"/>
      <c r="AC386" s="213"/>
      <c r="AD386" s="207"/>
    </row>
    <row r="387">
      <c r="A387" s="213"/>
      <c r="B387" s="207"/>
      <c r="C387" s="208"/>
      <c r="D387" s="208"/>
      <c r="E387" s="208"/>
      <c r="F387" s="209"/>
      <c r="G387" s="207"/>
      <c r="H387" s="207"/>
      <c r="I387" s="208"/>
      <c r="J387" s="208"/>
      <c r="K387" s="208"/>
      <c r="L387" s="208"/>
      <c r="M387" s="208"/>
      <c r="N387" s="208"/>
      <c r="O387" s="208"/>
      <c r="P387" s="207"/>
      <c r="Q387" s="208"/>
      <c r="R387" s="208"/>
      <c r="S387" s="208"/>
      <c r="T387" s="208"/>
      <c r="U387" s="208"/>
      <c r="V387" s="207"/>
      <c r="W387" s="208"/>
      <c r="X387" s="210"/>
      <c r="Y387" s="210"/>
      <c r="Z387" s="211"/>
      <c r="AA387" s="212"/>
      <c r="AB387" s="211"/>
      <c r="AC387" s="213"/>
      <c r="AD387" s="207"/>
    </row>
    <row r="388">
      <c r="A388" s="213"/>
      <c r="B388" s="207"/>
      <c r="C388" s="208"/>
      <c r="D388" s="208"/>
      <c r="E388" s="208"/>
      <c r="F388" s="209"/>
      <c r="G388" s="207"/>
      <c r="H388" s="207"/>
      <c r="I388" s="208"/>
      <c r="J388" s="208"/>
      <c r="K388" s="208"/>
      <c r="L388" s="208"/>
      <c r="M388" s="208"/>
      <c r="N388" s="208"/>
      <c r="O388" s="208"/>
      <c r="P388" s="207"/>
      <c r="Q388" s="208"/>
      <c r="R388" s="208"/>
      <c r="S388" s="208"/>
      <c r="T388" s="208"/>
      <c r="U388" s="208"/>
      <c r="V388" s="207"/>
      <c r="W388" s="208"/>
      <c r="X388" s="210"/>
      <c r="Y388" s="210"/>
      <c r="Z388" s="211"/>
      <c r="AA388" s="212"/>
      <c r="AB388" s="211"/>
      <c r="AC388" s="213"/>
      <c r="AD388" s="207"/>
    </row>
    <row r="389">
      <c r="A389" s="213"/>
      <c r="B389" s="207"/>
      <c r="C389" s="208"/>
      <c r="D389" s="208"/>
      <c r="E389" s="208"/>
      <c r="F389" s="209"/>
      <c r="G389" s="207"/>
      <c r="H389" s="207"/>
      <c r="I389" s="208"/>
      <c r="J389" s="208"/>
      <c r="K389" s="208"/>
      <c r="L389" s="208"/>
      <c r="M389" s="208"/>
      <c r="N389" s="208"/>
      <c r="O389" s="208"/>
      <c r="P389" s="207"/>
      <c r="Q389" s="208"/>
      <c r="R389" s="208"/>
      <c r="S389" s="208"/>
      <c r="T389" s="208"/>
      <c r="U389" s="208"/>
      <c r="V389" s="207"/>
      <c r="W389" s="208"/>
      <c r="X389" s="210"/>
      <c r="Y389" s="210"/>
      <c r="Z389" s="211"/>
      <c r="AA389" s="212"/>
      <c r="AB389" s="211"/>
      <c r="AC389" s="213"/>
      <c r="AD389" s="207"/>
    </row>
    <row r="390">
      <c r="A390" s="213"/>
      <c r="B390" s="207"/>
      <c r="C390" s="208"/>
      <c r="D390" s="208"/>
      <c r="E390" s="208"/>
      <c r="F390" s="209"/>
      <c r="G390" s="207"/>
      <c r="H390" s="207"/>
      <c r="I390" s="208"/>
      <c r="J390" s="208"/>
      <c r="K390" s="208"/>
      <c r="L390" s="208"/>
      <c r="M390" s="208"/>
      <c r="N390" s="208"/>
      <c r="O390" s="208"/>
      <c r="P390" s="207"/>
      <c r="Q390" s="208"/>
      <c r="R390" s="208"/>
      <c r="S390" s="208"/>
      <c r="T390" s="208"/>
      <c r="U390" s="208"/>
      <c r="V390" s="207"/>
      <c r="W390" s="208"/>
      <c r="X390" s="210"/>
      <c r="Y390" s="210"/>
      <c r="Z390" s="211"/>
      <c r="AA390" s="212"/>
      <c r="AB390" s="211"/>
      <c r="AC390" s="213"/>
      <c r="AD390" s="207"/>
    </row>
    <row r="391">
      <c r="A391" s="213"/>
      <c r="B391" s="207"/>
      <c r="C391" s="208"/>
      <c r="D391" s="208"/>
      <c r="E391" s="208"/>
      <c r="F391" s="209"/>
      <c r="G391" s="207"/>
      <c r="H391" s="207"/>
      <c r="I391" s="208"/>
      <c r="J391" s="208"/>
      <c r="K391" s="208"/>
      <c r="L391" s="208"/>
      <c r="M391" s="208"/>
      <c r="N391" s="208"/>
      <c r="O391" s="208"/>
      <c r="P391" s="207"/>
      <c r="Q391" s="208"/>
      <c r="R391" s="208"/>
      <c r="S391" s="208"/>
      <c r="T391" s="208"/>
      <c r="U391" s="208"/>
      <c r="V391" s="207"/>
      <c r="W391" s="208"/>
      <c r="X391" s="210"/>
      <c r="Y391" s="210"/>
      <c r="Z391" s="211"/>
      <c r="AA391" s="212"/>
      <c r="AB391" s="211"/>
      <c r="AC391" s="213"/>
      <c r="AD391" s="207"/>
    </row>
    <row r="392">
      <c r="A392" s="213"/>
      <c r="B392" s="207"/>
      <c r="C392" s="208"/>
      <c r="D392" s="208"/>
      <c r="E392" s="208"/>
      <c r="F392" s="209"/>
      <c r="G392" s="207"/>
      <c r="H392" s="207"/>
      <c r="I392" s="208"/>
      <c r="J392" s="208"/>
      <c r="K392" s="208"/>
      <c r="L392" s="208"/>
      <c r="M392" s="208"/>
      <c r="N392" s="208"/>
      <c r="O392" s="208"/>
      <c r="P392" s="207"/>
      <c r="Q392" s="208"/>
      <c r="R392" s="208"/>
      <c r="S392" s="208"/>
      <c r="T392" s="208"/>
      <c r="U392" s="208"/>
      <c r="V392" s="207"/>
      <c r="W392" s="208"/>
      <c r="X392" s="210"/>
      <c r="Y392" s="210"/>
      <c r="Z392" s="211"/>
      <c r="AA392" s="212"/>
      <c r="AB392" s="211"/>
      <c r="AC392" s="213"/>
      <c r="AD392" s="207"/>
    </row>
    <row r="393">
      <c r="A393" s="213"/>
      <c r="B393" s="207"/>
      <c r="C393" s="208"/>
      <c r="D393" s="208"/>
      <c r="E393" s="208"/>
      <c r="F393" s="209"/>
      <c r="G393" s="207"/>
      <c r="H393" s="207"/>
      <c r="I393" s="208"/>
      <c r="J393" s="208"/>
      <c r="K393" s="208"/>
      <c r="L393" s="208"/>
      <c r="M393" s="208"/>
      <c r="N393" s="208"/>
      <c r="O393" s="208"/>
      <c r="P393" s="207"/>
      <c r="Q393" s="208"/>
      <c r="R393" s="208"/>
      <c r="S393" s="208"/>
      <c r="T393" s="208"/>
      <c r="U393" s="208"/>
      <c r="V393" s="207"/>
      <c r="W393" s="208"/>
      <c r="X393" s="210"/>
      <c r="Y393" s="210"/>
      <c r="Z393" s="211"/>
      <c r="AA393" s="212"/>
      <c r="AB393" s="211"/>
      <c r="AC393" s="213"/>
      <c r="AD393" s="207"/>
    </row>
    <row r="394">
      <c r="A394" s="213"/>
      <c r="B394" s="207"/>
      <c r="C394" s="208"/>
      <c r="D394" s="208"/>
      <c r="E394" s="208"/>
      <c r="F394" s="209"/>
      <c r="G394" s="207"/>
      <c r="H394" s="207"/>
      <c r="I394" s="208"/>
      <c r="J394" s="208"/>
      <c r="K394" s="208"/>
      <c r="L394" s="208"/>
      <c r="M394" s="208"/>
      <c r="N394" s="208"/>
      <c r="O394" s="208"/>
      <c r="P394" s="207"/>
      <c r="Q394" s="208"/>
      <c r="R394" s="208"/>
      <c r="S394" s="208"/>
      <c r="T394" s="208"/>
      <c r="U394" s="208"/>
      <c r="V394" s="207"/>
      <c r="W394" s="208"/>
      <c r="X394" s="210"/>
      <c r="Y394" s="210"/>
      <c r="Z394" s="211"/>
      <c r="AA394" s="212"/>
      <c r="AB394" s="211"/>
      <c r="AC394" s="213"/>
      <c r="AD394" s="207"/>
    </row>
    <row r="395">
      <c r="A395" s="213"/>
      <c r="B395" s="207"/>
      <c r="C395" s="208"/>
      <c r="D395" s="208"/>
      <c r="E395" s="208"/>
      <c r="F395" s="209"/>
      <c r="G395" s="207"/>
      <c r="H395" s="207"/>
      <c r="I395" s="208"/>
      <c r="J395" s="208"/>
      <c r="K395" s="208"/>
      <c r="L395" s="208"/>
      <c r="M395" s="208"/>
      <c r="N395" s="208"/>
      <c r="O395" s="208"/>
      <c r="P395" s="207"/>
      <c r="Q395" s="208"/>
      <c r="R395" s="208"/>
      <c r="S395" s="208"/>
      <c r="T395" s="208"/>
      <c r="U395" s="208"/>
      <c r="V395" s="207"/>
      <c r="W395" s="208"/>
      <c r="X395" s="210"/>
      <c r="Y395" s="210"/>
      <c r="Z395" s="211"/>
      <c r="AA395" s="212"/>
      <c r="AB395" s="211"/>
      <c r="AC395" s="213"/>
      <c r="AD395" s="207"/>
    </row>
    <row r="396">
      <c r="A396" s="213"/>
      <c r="B396" s="207"/>
      <c r="C396" s="208"/>
      <c r="D396" s="208"/>
      <c r="E396" s="208"/>
      <c r="F396" s="209"/>
      <c r="G396" s="207"/>
      <c r="H396" s="207"/>
      <c r="I396" s="208"/>
      <c r="J396" s="208"/>
      <c r="K396" s="208"/>
      <c r="L396" s="208"/>
      <c r="M396" s="208"/>
      <c r="N396" s="208"/>
      <c r="O396" s="208"/>
      <c r="P396" s="207"/>
      <c r="Q396" s="208"/>
      <c r="R396" s="208"/>
      <c r="S396" s="208"/>
      <c r="T396" s="208"/>
      <c r="U396" s="208"/>
      <c r="V396" s="207"/>
      <c r="W396" s="208"/>
      <c r="X396" s="210"/>
      <c r="Y396" s="210"/>
      <c r="Z396" s="211"/>
      <c r="AA396" s="212"/>
      <c r="AB396" s="211"/>
      <c r="AC396" s="213"/>
      <c r="AD396" s="207"/>
    </row>
    <row r="397">
      <c r="A397" s="213"/>
      <c r="B397" s="207"/>
      <c r="C397" s="208"/>
      <c r="D397" s="208"/>
      <c r="E397" s="208"/>
      <c r="F397" s="209"/>
      <c r="G397" s="207"/>
      <c r="H397" s="207"/>
      <c r="I397" s="208"/>
      <c r="J397" s="208"/>
      <c r="K397" s="208"/>
      <c r="L397" s="208"/>
      <c r="M397" s="208"/>
      <c r="N397" s="208"/>
      <c r="O397" s="208"/>
      <c r="P397" s="207"/>
      <c r="Q397" s="208"/>
      <c r="R397" s="208"/>
      <c r="S397" s="208"/>
      <c r="T397" s="208"/>
      <c r="U397" s="208"/>
      <c r="V397" s="207"/>
      <c r="W397" s="208"/>
      <c r="X397" s="210"/>
      <c r="Y397" s="210"/>
      <c r="Z397" s="211"/>
      <c r="AA397" s="212"/>
      <c r="AB397" s="211"/>
      <c r="AC397" s="213"/>
      <c r="AD397" s="207"/>
    </row>
    <row r="398">
      <c r="A398" s="213"/>
      <c r="B398" s="207"/>
      <c r="C398" s="208"/>
      <c r="D398" s="208"/>
      <c r="E398" s="208"/>
      <c r="F398" s="209"/>
      <c r="G398" s="207"/>
      <c r="H398" s="207"/>
      <c r="I398" s="208"/>
      <c r="J398" s="208"/>
      <c r="K398" s="208"/>
      <c r="L398" s="208"/>
      <c r="M398" s="208"/>
      <c r="N398" s="208"/>
      <c r="O398" s="208"/>
      <c r="P398" s="207"/>
      <c r="Q398" s="208"/>
      <c r="R398" s="208"/>
      <c r="S398" s="208"/>
      <c r="T398" s="208"/>
      <c r="U398" s="208"/>
      <c r="V398" s="207"/>
      <c r="W398" s="208"/>
      <c r="X398" s="210"/>
      <c r="Y398" s="210"/>
      <c r="Z398" s="211"/>
      <c r="AA398" s="212"/>
      <c r="AB398" s="211"/>
      <c r="AC398" s="213"/>
      <c r="AD398" s="207"/>
    </row>
    <row r="399">
      <c r="A399" s="213"/>
      <c r="B399" s="207"/>
      <c r="C399" s="208"/>
      <c r="D399" s="208"/>
      <c r="E399" s="208"/>
      <c r="F399" s="209"/>
      <c r="G399" s="207"/>
      <c r="H399" s="207"/>
      <c r="I399" s="208"/>
      <c r="J399" s="208"/>
      <c r="K399" s="208"/>
      <c r="L399" s="208"/>
      <c r="M399" s="208"/>
      <c r="N399" s="208"/>
      <c r="O399" s="208"/>
      <c r="P399" s="207"/>
      <c r="Q399" s="208"/>
      <c r="R399" s="208"/>
      <c r="S399" s="208"/>
      <c r="T399" s="208"/>
      <c r="U399" s="208"/>
      <c r="V399" s="207"/>
      <c r="W399" s="208"/>
      <c r="X399" s="210"/>
      <c r="Y399" s="210"/>
      <c r="Z399" s="211"/>
      <c r="AA399" s="212"/>
      <c r="AB399" s="211"/>
      <c r="AC399" s="213"/>
      <c r="AD399" s="207"/>
    </row>
    <row r="400">
      <c r="A400" s="213"/>
      <c r="B400" s="207"/>
      <c r="C400" s="208"/>
      <c r="D400" s="208"/>
      <c r="E400" s="208"/>
      <c r="F400" s="209"/>
      <c r="G400" s="207"/>
      <c r="H400" s="207"/>
      <c r="I400" s="208"/>
      <c r="J400" s="208"/>
      <c r="K400" s="208"/>
      <c r="L400" s="208"/>
      <c r="M400" s="208"/>
      <c r="N400" s="208"/>
      <c r="O400" s="208"/>
      <c r="P400" s="207"/>
      <c r="Q400" s="208"/>
      <c r="R400" s="208"/>
      <c r="S400" s="208"/>
      <c r="T400" s="208"/>
      <c r="U400" s="208"/>
      <c r="V400" s="207"/>
      <c r="W400" s="208"/>
      <c r="X400" s="210"/>
      <c r="Y400" s="210"/>
      <c r="Z400" s="211"/>
      <c r="AA400" s="212"/>
      <c r="AB400" s="211"/>
      <c r="AC400" s="213"/>
      <c r="AD400" s="207"/>
    </row>
    <row r="401">
      <c r="A401" s="213"/>
      <c r="B401" s="207"/>
      <c r="C401" s="208"/>
      <c r="D401" s="208"/>
      <c r="E401" s="208"/>
      <c r="F401" s="209"/>
      <c r="G401" s="207"/>
      <c r="H401" s="207"/>
      <c r="I401" s="208"/>
      <c r="J401" s="208"/>
      <c r="K401" s="208"/>
      <c r="L401" s="208"/>
      <c r="M401" s="208"/>
      <c r="N401" s="208"/>
      <c r="O401" s="208"/>
      <c r="P401" s="207"/>
      <c r="Q401" s="208"/>
      <c r="R401" s="208"/>
      <c r="S401" s="208"/>
      <c r="T401" s="208"/>
      <c r="U401" s="208"/>
      <c r="V401" s="207"/>
      <c r="W401" s="208"/>
      <c r="X401" s="210"/>
      <c r="Y401" s="210"/>
      <c r="Z401" s="211"/>
      <c r="AA401" s="212"/>
      <c r="AB401" s="211"/>
      <c r="AC401" s="213"/>
      <c r="AD401" s="207"/>
    </row>
    <row r="402">
      <c r="A402" s="213"/>
      <c r="B402" s="207"/>
      <c r="C402" s="208"/>
      <c r="D402" s="208"/>
      <c r="E402" s="208"/>
      <c r="F402" s="209"/>
      <c r="G402" s="207"/>
      <c r="H402" s="207"/>
      <c r="I402" s="208"/>
      <c r="J402" s="208"/>
      <c r="K402" s="208"/>
      <c r="L402" s="208"/>
      <c r="M402" s="208"/>
      <c r="N402" s="208"/>
      <c r="O402" s="208"/>
      <c r="P402" s="207"/>
      <c r="Q402" s="208"/>
      <c r="R402" s="208"/>
      <c r="S402" s="208"/>
      <c r="T402" s="208"/>
      <c r="U402" s="208"/>
      <c r="V402" s="207"/>
      <c r="W402" s="208"/>
      <c r="X402" s="210"/>
      <c r="Y402" s="210"/>
      <c r="Z402" s="211"/>
      <c r="AA402" s="212"/>
      <c r="AB402" s="211"/>
      <c r="AC402" s="213"/>
      <c r="AD402" s="207"/>
    </row>
    <row r="403">
      <c r="A403" s="213"/>
      <c r="B403" s="207"/>
      <c r="C403" s="208"/>
      <c r="D403" s="208"/>
      <c r="E403" s="208"/>
      <c r="F403" s="209"/>
      <c r="G403" s="207"/>
      <c r="H403" s="207"/>
      <c r="I403" s="208"/>
      <c r="J403" s="208"/>
      <c r="K403" s="208"/>
      <c r="L403" s="208"/>
      <c r="M403" s="208"/>
      <c r="N403" s="208"/>
      <c r="O403" s="208"/>
      <c r="P403" s="207"/>
      <c r="Q403" s="208"/>
      <c r="R403" s="208"/>
      <c r="S403" s="208"/>
      <c r="T403" s="208"/>
      <c r="U403" s="208"/>
      <c r="V403" s="207"/>
      <c r="W403" s="208"/>
      <c r="X403" s="210"/>
      <c r="Y403" s="210"/>
      <c r="Z403" s="211"/>
      <c r="AA403" s="212"/>
      <c r="AB403" s="211"/>
      <c r="AC403" s="213"/>
      <c r="AD403" s="207"/>
    </row>
    <row r="404">
      <c r="A404" s="213"/>
      <c r="B404" s="207"/>
      <c r="C404" s="208"/>
      <c r="D404" s="208"/>
      <c r="E404" s="208"/>
      <c r="F404" s="209"/>
      <c r="G404" s="207"/>
      <c r="H404" s="207"/>
      <c r="I404" s="208"/>
      <c r="J404" s="208"/>
      <c r="K404" s="208"/>
      <c r="L404" s="208"/>
      <c r="M404" s="208"/>
      <c r="N404" s="208"/>
      <c r="O404" s="208"/>
      <c r="P404" s="207"/>
      <c r="Q404" s="208"/>
      <c r="R404" s="208"/>
      <c r="S404" s="208"/>
      <c r="T404" s="208"/>
      <c r="U404" s="208"/>
      <c r="V404" s="207"/>
      <c r="W404" s="208"/>
      <c r="X404" s="210"/>
      <c r="Y404" s="210"/>
      <c r="Z404" s="211"/>
      <c r="AA404" s="212"/>
      <c r="AB404" s="211"/>
      <c r="AC404" s="213"/>
      <c r="AD404" s="207"/>
    </row>
    <row r="405">
      <c r="A405" s="213"/>
      <c r="B405" s="207"/>
      <c r="C405" s="208"/>
      <c r="D405" s="208"/>
      <c r="E405" s="208"/>
      <c r="F405" s="209"/>
      <c r="G405" s="207"/>
      <c r="H405" s="207"/>
      <c r="I405" s="208"/>
      <c r="J405" s="208"/>
      <c r="K405" s="208"/>
      <c r="L405" s="208"/>
      <c r="M405" s="208"/>
      <c r="N405" s="208"/>
      <c r="O405" s="208"/>
      <c r="P405" s="207"/>
      <c r="Q405" s="208"/>
      <c r="R405" s="208"/>
      <c r="S405" s="208"/>
      <c r="T405" s="208"/>
      <c r="U405" s="208"/>
      <c r="V405" s="207"/>
      <c r="W405" s="208"/>
      <c r="X405" s="210"/>
      <c r="Y405" s="210"/>
      <c r="Z405" s="211"/>
      <c r="AA405" s="212"/>
      <c r="AB405" s="211"/>
      <c r="AC405" s="213"/>
      <c r="AD405" s="207"/>
    </row>
    <row r="406">
      <c r="A406" s="213"/>
      <c r="B406" s="207"/>
      <c r="C406" s="208"/>
      <c r="D406" s="208"/>
      <c r="E406" s="208"/>
      <c r="F406" s="209"/>
      <c r="G406" s="207"/>
      <c r="H406" s="207"/>
      <c r="I406" s="208"/>
      <c r="J406" s="208"/>
      <c r="K406" s="208"/>
      <c r="L406" s="208"/>
      <c r="M406" s="208"/>
      <c r="N406" s="208"/>
      <c r="O406" s="208"/>
      <c r="P406" s="207"/>
      <c r="Q406" s="208"/>
      <c r="R406" s="208"/>
      <c r="S406" s="208"/>
      <c r="T406" s="208"/>
      <c r="U406" s="208"/>
      <c r="V406" s="207"/>
      <c r="W406" s="208"/>
      <c r="X406" s="210"/>
      <c r="Y406" s="210"/>
      <c r="Z406" s="211"/>
      <c r="AA406" s="212"/>
      <c r="AB406" s="211"/>
      <c r="AC406" s="213"/>
      <c r="AD406" s="207"/>
    </row>
    <row r="407">
      <c r="A407" s="213"/>
      <c r="B407" s="207"/>
      <c r="C407" s="208"/>
      <c r="D407" s="208"/>
      <c r="E407" s="208"/>
      <c r="F407" s="209"/>
      <c r="G407" s="207"/>
      <c r="H407" s="207"/>
      <c r="I407" s="208"/>
      <c r="J407" s="208"/>
      <c r="K407" s="208"/>
      <c r="L407" s="208"/>
      <c r="M407" s="208"/>
      <c r="N407" s="208"/>
      <c r="O407" s="208"/>
      <c r="P407" s="207"/>
      <c r="Q407" s="208"/>
      <c r="R407" s="208"/>
      <c r="S407" s="208"/>
      <c r="T407" s="208"/>
      <c r="U407" s="208"/>
      <c r="V407" s="207"/>
      <c r="W407" s="208"/>
      <c r="X407" s="210"/>
      <c r="Y407" s="210"/>
      <c r="Z407" s="211"/>
      <c r="AA407" s="212"/>
      <c r="AB407" s="211"/>
      <c r="AC407" s="213"/>
      <c r="AD407" s="207"/>
    </row>
    <row r="408">
      <c r="A408" s="213"/>
      <c r="B408" s="207"/>
      <c r="C408" s="208"/>
      <c r="D408" s="208"/>
      <c r="E408" s="208"/>
      <c r="F408" s="209"/>
      <c r="G408" s="207"/>
      <c r="H408" s="207"/>
      <c r="I408" s="208"/>
      <c r="J408" s="208"/>
      <c r="K408" s="208"/>
      <c r="L408" s="208"/>
      <c r="M408" s="208"/>
      <c r="N408" s="208"/>
      <c r="O408" s="208"/>
      <c r="P408" s="207"/>
      <c r="Q408" s="208"/>
      <c r="R408" s="208"/>
      <c r="S408" s="208"/>
      <c r="T408" s="208"/>
      <c r="U408" s="208"/>
      <c r="V408" s="207"/>
      <c r="W408" s="208"/>
      <c r="X408" s="210"/>
      <c r="Y408" s="210"/>
      <c r="Z408" s="211"/>
      <c r="AA408" s="212"/>
      <c r="AB408" s="211"/>
      <c r="AC408" s="213"/>
      <c r="AD408" s="207"/>
    </row>
    <row r="409">
      <c r="A409" s="213"/>
      <c r="B409" s="207"/>
      <c r="C409" s="208"/>
      <c r="D409" s="208"/>
      <c r="E409" s="208"/>
      <c r="F409" s="209"/>
      <c r="G409" s="207"/>
      <c r="H409" s="207"/>
      <c r="I409" s="208"/>
      <c r="J409" s="208"/>
      <c r="K409" s="208"/>
      <c r="L409" s="208"/>
      <c r="M409" s="208"/>
      <c r="N409" s="208"/>
      <c r="O409" s="208"/>
      <c r="P409" s="207"/>
      <c r="Q409" s="208"/>
      <c r="R409" s="208"/>
      <c r="S409" s="208"/>
      <c r="T409" s="208"/>
      <c r="U409" s="208"/>
      <c r="V409" s="207"/>
      <c r="W409" s="208"/>
      <c r="X409" s="210"/>
      <c r="Y409" s="210"/>
      <c r="Z409" s="211"/>
      <c r="AA409" s="212"/>
      <c r="AB409" s="211"/>
      <c r="AC409" s="213"/>
      <c r="AD409" s="207"/>
    </row>
    <row r="410">
      <c r="A410" s="213"/>
      <c r="B410" s="207"/>
      <c r="C410" s="208"/>
      <c r="D410" s="208"/>
      <c r="E410" s="208"/>
      <c r="F410" s="209"/>
      <c r="G410" s="207"/>
      <c r="H410" s="207"/>
      <c r="I410" s="208"/>
      <c r="J410" s="208"/>
      <c r="K410" s="208"/>
      <c r="L410" s="208"/>
      <c r="M410" s="208"/>
      <c r="N410" s="208"/>
      <c r="O410" s="208"/>
      <c r="P410" s="207"/>
      <c r="Q410" s="208"/>
      <c r="R410" s="208"/>
      <c r="S410" s="208"/>
      <c r="T410" s="208"/>
      <c r="U410" s="208"/>
      <c r="V410" s="207"/>
      <c r="W410" s="208"/>
      <c r="X410" s="210"/>
      <c r="Y410" s="210"/>
      <c r="Z410" s="211"/>
      <c r="AA410" s="212"/>
      <c r="AB410" s="211"/>
      <c r="AC410" s="213"/>
      <c r="AD410" s="207"/>
    </row>
    <row r="411">
      <c r="A411" s="213"/>
      <c r="B411" s="207"/>
      <c r="C411" s="208"/>
      <c r="D411" s="208"/>
      <c r="E411" s="208"/>
      <c r="F411" s="209"/>
      <c r="G411" s="207"/>
      <c r="H411" s="207"/>
      <c r="I411" s="208"/>
      <c r="J411" s="208"/>
      <c r="K411" s="208"/>
      <c r="L411" s="208"/>
      <c r="M411" s="208"/>
      <c r="N411" s="208"/>
      <c r="O411" s="208"/>
      <c r="P411" s="207"/>
      <c r="Q411" s="208"/>
      <c r="R411" s="208"/>
      <c r="S411" s="208"/>
      <c r="T411" s="208"/>
      <c r="U411" s="208"/>
      <c r="V411" s="207"/>
      <c r="W411" s="208"/>
      <c r="X411" s="210"/>
      <c r="Y411" s="210"/>
      <c r="Z411" s="211"/>
      <c r="AA411" s="212"/>
      <c r="AB411" s="211"/>
      <c r="AC411" s="213"/>
      <c r="AD411" s="207"/>
    </row>
    <row r="412">
      <c r="A412" s="213"/>
      <c r="B412" s="207"/>
      <c r="C412" s="208"/>
      <c r="D412" s="208"/>
      <c r="E412" s="208"/>
      <c r="F412" s="209"/>
      <c r="G412" s="207"/>
      <c r="H412" s="207"/>
      <c r="I412" s="208"/>
      <c r="J412" s="208"/>
      <c r="K412" s="208"/>
      <c r="L412" s="208"/>
      <c r="M412" s="208"/>
      <c r="N412" s="208"/>
      <c r="O412" s="208"/>
      <c r="P412" s="207"/>
      <c r="Q412" s="208"/>
      <c r="R412" s="208"/>
      <c r="S412" s="208"/>
      <c r="T412" s="208"/>
      <c r="U412" s="208"/>
      <c r="V412" s="207"/>
      <c r="W412" s="208"/>
      <c r="X412" s="210"/>
      <c r="Y412" s="210"/>
      <c r="Z412" s="211"/>
      <c r="AA412" s="212"/>
      <c r="AB412" s="211"/>
      <c r="AC412" s="213"/>
      <c r="AD412" s="207"/>
    </row>
    <row r="413">
      <c r="A413" s="213"/>
      <c r="B413" s="207"/>
      <c r="C413" s="208"/>
      <c r="D413" s="208"/>
      <c r="E413" s="208"/>
      <c r="F413" s="209"/>
      <c r="G413" s="207"/>
      <c r="H413" s="207"/>
      <c r="I413" s="208"/>
      <c r="J413" s="208"/>
      <c r="K413" s="208"/>
      <c r="L413" s="208"/>
      <c r="M413" s="208"/>
      <c r="N413" s="208"/>
      <c r="O413" s="208"/>
      <c r="P413" s="207"/>
      <c r="Q413" s="208"/>
      <c r="R413" s="208"/>
      <c r="S413" s="208"/>
      <c r="T413" s="208"/>
      <c r="U413" s="208"/>
      <c r="V413" s="207"/>
      <c r="W413" s="208"/>
      <c r="X413" s="210"/>
      <c r="Y413" s="210"/>
      <c r="Z413" s="211"/>
      <c r="AA413" s="212"/>
      <c r="AB413" s="211"/>
      <c r="AC413" s="213"/>
      <c r="AD413" s="207"/>
    </row>
    <row r="414">
      <c r="A414" s="213"/>
      <c r="B414" s="207"/>
      <c r="C414" s="208"/>
      <c r="D414" s="208"/>
      <c r="E414" s="208"/>
      <c r="F414" s="209"/>
      <c r="G414" s="207"/>
      <c r="H414" s="207"/>
      <c r="I414" s="208"/>
      <c r="J414" s="208"/>
      <c r="K414" s="208"/>
      <c r="L414" s="208"/>
      <c r="M414" s="208"/>
      <c r="N414" s="208"/>
      <c r="O414" s="208"/>
      <c r="P414" s="207"/>
      <c r="Q414" s="208"/>
      <c r="R414" s="208"/>
      <c r="S414" s="208"/>
      <c r="T414" s="208"/>
      <c r="U414" s="208"/>
      <c r="V414" s="207"/>
      <c r="W414" s="208"/>
      <c r="X414" s="210"/>
      <c r="Y414" s="210"/>
      <c r="Z414" s="211"/>
      <c r="AA414" s="212"/>
      <c r="AB414" s="211"/>
      <c r="AC414" s="213"/>
      <c r="AD414" s="207"/>
    </row>
    <row r="415">
      <c r="A415" s="213"/>
      <c r="B415" s="207"/>
      <c r="C415" s="208"/>
      <c r="D415" s="208"/>
      <c r="E415" s="208"/>
      <c r="F415" s="209"/>
      <c r="G415" s="207"/>
      <c r="H415" s="207"/>
      <c r="I415" s="208"/>
      <c r="J415" s="208"/>
      <c r="K415" s="208"/>
      <c r="L415" s="208"/>
      <c r="M415" s="208"/>
      <c r="N415" s="208"/>
      <c r="O415" s="208"/>
      <c r="P415" s="207"/>
      <c r="Q415" s="208"/>
      <c r="R415" s="208"/>
      <c r="S415" s="208"/>
      <c r="T415" s="208"/>
      <c r="U415" s="208"/>
      <c r="V415" s="207"/>
      <c r="W415" s="208"/>
      <c r="X415" s="210"/>
      <c r="Y415" s="210"/>
      <c r="Z415" s="211"/>
      <c r="AA415" s="212"/>
      <c r="AB415" s="211"/>
      <c r="AC415" s="213"/>
      <c r="AD415" s="207"/>
    </row>
    <row r="416">
      <c r="A416" s="213"/>
      <c r="B416" s="207"/>
      <c r="C416" s="208"/>
      <c r="D416" s="208"/>
      <c r="E416" s="208"/>
      <c r="F416" s="209"/>
      <c r="G416" s="207"/>
      <c r="H416" s="207"/>
      <c r="I416" s="208"/>
      <c r="J416" s="208"/>
      <c r="K416" s="208"/>
      <c r="L416" s="208"/>
      <c r="M416" s="208"/>
      <c r="N416" s="208"/>
      <c r="O416" s="208"/>
      <c r="P416" s="207"/>
      <c r="Q416" s="208"/>
      <c r="R416" s="208"/>
      <c r="S416" s="208"/>
      <c r="T416" s="208"/>
      <c r="U416" s="208"/>
      <c r="V416" s="207"/>
      <c r="W416" s="208"/>
      <c r="X416" s="210"/>
      <c r="Y416" s="210"/>
      <c r="Z416" s="211"/>
      <c r="AA416" s="212"/>
      <c r="AB416" s="211"/>
      <c r="AC416" s="213"/>
      <c r="AD416" s="207"/>
    </row>
    <row r="417">
      <c r="A417" s="213"/>
      <c r="B417" s="207"/>
      <c r="C417" s="208"/>
      <c r="D417" s="208"/>
      <c r="E417" s="208"/>
      <c r="F417" s="209"/>
      <c r="G417" s="207"/>
      <c r="H417" s="207"/>
      <c r="I417" s="208"/>
      <c r="J417" s="208"/>
      <c r="K417" s="208"/>
      <c r="L417" s="208"/>
      <c r="M417" s="208"/>
      <c r="N417" s="208"/>
      <c r="O417" s="208"/>
      <c r="P417" s="207"/>
      <c r="Q417" s="208"/>
      <c r="R417" s="208"/>
      <c r="S417" s="208"/>
      <c r="T417" s="208"/>
      <c r="U417" s="208"/>
      <c r="V417" s="207"/>
      <c r="W417" s="208"/>
      <c r="X417" s="210"/>
      <c r="Y417" s="210"/>
      <c r="Z417" s="211"/>
      <c r="AA417" s="212"/>
      <c r="AB417" s="211"/>
      <c r="AC417" s="213"/>
      <c r="AD417" s="207"/>
    </row>
    <row r="418">
      <c r="A418" s="213"/>
      <c r="B418" s="207"/>
      <c r="C418" s="208"/>
      <c r="D418" s="208"/>
      <c r="E418" s="208"/>
      <c r="F418" s="209"/>
      <c r="G418" s="207"/>
      <c r="H418" s="207"/>
      <c r="I418" s="208"/>
      <c r="J418" s="208"/>
      <c r="K418" s="208"/>
      <c r="L418" s="208"/>
      <c r="M418" s="208"/>
      <c r="N418" s="208"/>
      <c r="O418" s="208"/>
      <c r="P418" s="207"/>
      <c r="Q418" s="208"/>
      <c r="R418" s="208"/>
      <c r="S418" s="208"/>
      <c r="T418" s="208"/>
      <c r="U418" s="208"/>
      <c r="V418" s="207"/>
      <c r="W418" s="208"/>
      <c r="X418" s="210"/>
      <c r="Y418" s="210"/>
      <c r="Z418" s="211"/>
      <c r="AA418" s="212"/>
      <c r="AB418" s="211"/>
      <c r="AC418" s="213"/>
      <c r="AD418" s="207"/>
    </row>
    <row r="419">
      <c r="A419" s="213"/>
      <c r="B419" s="207"/>
      <c r="C419" s="208"/>
      <c r="D419" s="208"/>
      <c r="E419" s="208"/>
      <c r="F419" s="209"/>
      <c r="G419" s="207"/>
      <c r="H419" s="207"/>
      <c r="I419" s="208"/>
      <c r="J419" s="208"/>
      <c r="K419" s="208"/>
      <c r="L419" s="208"/>
      <c r="M419" s="208"/>
      <c r="N419" s="208"/>
      <c r="O419" s="208"/>
      <c r="P419" s="207"/>
      <c r="Q419" s="208"/>
      <c r="R419" s="208"/>
      <c r="S419" s="208"/>
      <c r="T419" s="208"/>
      <c r="U419" s="208"/>
      <c r="V419" s="207"/>
      <c r="W419" s="208"/>
      <c r="X419" s="210"/>
      <c r="Y419" s="210"/>
      <c r="Z419" s="211"/>
      <c r="AA419" s="212"/>
      <c r="AB419" s="211"/>
      <c r="AC419" s="213"/>
      <c r="AD419" s="207"/>
    </row>
    <row r="420">
      <c r="A420" s="213"/>
      <c r="B420" s="207"/>
      <c r="C420" s="208"/>
      <c r="D420" s="208"/>
      <c r="E420" s="208"/>
      <c r="F420" s="209"/>
      <c r="G420" s="207"/>
      <c r="H420" s="207"/>
      <c r="I420" s="208"/>
      <c r="J420" s="208"/>
      <c r="K420" s="208"/>
      <c r="L420" s="208"/>
      <c r="M420" s="208"/>
      <c r="N420" s="208"/>
      <c r="O420" s="208"/>
      <c r="P420" s="207"/>
      <c r="Q420" s="208"/>
      <c r="R420" s="208"/>
      <c r="S420" s="208"/>
      <c r="T420" s="208"/>
      <c r="U420" s="208"/>
      <c r="V420" s="207"/>
      <c r="W420" s="208"/>
      <c r="X420" s="210"/>
      <c r="Y420" s="210"/>
      <c r="Z420" s="211"/>
      <c r="AA420" s="212"/>
      <c r="AB420" s="211"/>
      <c r="AC420" s="213"/>
      <c r="AD420" s="207"/>
    </row>
    <row r="421">
      <c r="A421" s="213"/>
      <c r="B421" s="207"/>
      <c r="C421" s="208"/>
      <c r="D421" s="208"/>
      <c r="E421" s="208"/>
      <c r="F421" s="209"/>
      <c r="G421" s="207"/>
      <c r="H421" s="207"/>
      <c r="I421" s="208"/>
      <c r="J421" s="208"/>
      <c r="K421" s="208"/>
      <c r="L421" s="208"/>
      <c r="M421" s="208"/>
      <c r="N421" s="208"/>
      <c r="O421" s="208"/>
      <c r="P421" s="207"/>
      <c r="Q421" s="208"/>
      <c r="R421" s="208"/>
      <c r="S421" s="208"/>
      <c r="T421" s="208"/>
      <c r="U421" s="208"/>
      <c r="V421" s="207"/>
      <c r="W421" s="208"/>
      <c r="X421" s="210"/>
      <c r="Y421" s="210"/>
      <c r="Z421" s="211"/>
      <c r="AA421" s="212"/>
      <c r="AB421" s="211"/>
      <c r="AC421" s="213"/>
      <c r="AD421" s="207"/>
    </row>
    <row r="422">
      <c r="A422" s="213"/>
      <c r="B422" s="207"/>
      <c r="C422" s="208"/>
      <c r="D422" s="208"/>
      <c r="E422" s="208"/>
      <c r="F422" s="209"/>
      <c r="G422" s="207"/>
      <c r="H422" s="207"/>
      <c r="I422" s="208"/>
      <c r="J422" s="208"/>
      <c r="K422" s="208"/>
      <c r="L422" s="208"/>
      <c r="M422" s="208"/>
      <c r="N422" s="208"/>
      <c r="O422" s="208"/>
      <c r="P422" s="207"/>
      <c r="Q422" s="208"/>
      <c r="R422" s="208"/>
      <c r="S422" s="208"/>
      <c r="T422" s="208"/>
      <c r="U422" s="208"/>
      <c r="V422" s="207"/>
      <c r="W422" s="208"/>
      <c r="X422" s="210"/>
      <c r="Y422" s="210"/>
      <c r="Z422" s="211"/>
      <c r="AA422" s="212"/>
      <c r="AB422" s="211"/>
      <c r="AC422" s="213"/>
      <c r="AD422" s="207"/>
    </row>
    <row r="423">
      <c r="A423" s="213"/>
      <c r="B423" s="207"/>
      <c r="C423" s="208"/>
      <c r="D423" s="208"/>
      <c r="E423" s="208"/>
      <c r="F423" s="209"/>
      <c r="G423" s="207"/>
      <c r="H423" s="207"/>
      <c r="I423" s="208"/>
      <c r="J423" s="208"/>
      <c r="K423" s="208"/>
      <c r="L423" s="208"/>
      <c r="M423" s="208"/>
      <c r="N423" s="208"/>
      <c r="O423" s="208"/>
      <c r="P423" s="207"/>
      <c r="Q423" s="208"/>
      <c r="R423" s="208"/>
      <c r="S423" s="208"/>
      <c r="T423" s="208"/>
      <c r="U423" s="208"/>
      <c r="V423" s="207"/>
      <c r="W423" s="208"/>
      <c r="X423" s="210"/>
      <c r="Y423" s="210"/>
      <c r="Z423" s="211"/>
      <c r="AA423" s="212"/>
      <c r="AB423" s="211"/>
      <c r="AC423" s="213"/>
      <c r="AD423" s="207"/>
    </row>
    <row r="424">
      <c r="A424" s="213"/>
      <c r="B424" s="207"/>
      <c r="C424" s="208"/>
      <c r="D424" s="208"/>
      <c r="E424" s="208"/>
      <c r="F424" s="209"/>
      <c r="G424" s="207"/>
      <c r="H424" s="207"/>
      <c r="I424" s="208"/>
      <c r="J424" s="208"/>
      <c r="K424" s="208"/>
      <c r="L424" s="208"/>
      <c r="M424" s="208"/>
      <c r="N424" s="208"/>
      <c r="O424" s="208"/>
      <c r="P424" s="207"/>
      <c r="Q424" s="208"/>
      <c r="R424" s="208"/>
      <c r="S424" s="208"/>
      <c r="T424" s="208"/>
      <c r="U424" s="208"/>
      <c r="V424" s="207"/>
      <c r="W424" s="208"/>
      <c r="X424" s="210"/>
      <c r="Y424" s="210"/>
      <c r="Z424" s="211"/>
      <c r="AA424" s="212"/>
      <c r="AB424" s="211"/>
      <c r="AC424" s="213"/>
      <c r="AD424" s="207"/>
    </row>
    <row r="425">
      <c r="A425" s="213"/>
      <c r="B425" s="207"/>
      <c r="C425" s="208"/>
      <c r="D425" s="208"/>
      <c r="E425" s="208"/>
      <c r="F425" s="209"/>
      <c r="G425" s="207"/>
      <c r="H425" s="207"/>
      <c r="I425" s="208"/>
      <c r="J425" s="208"/>
      <c r="K425" s="208"/>
      <c r="L425" s="208"/>
      <c r="M425" s="208"/>
      <c r="N425" s="208"/>
      <c r="O425" s="208"/>
      <c r="P425" s="207"/>
      <c r="Q425" s="208"/>
      <c r="R425" s="208"/>
      <c r="S425" s="208"/>
      <c r="T425" s="208"/>
      <c r="U425" s="208"/>
      <c r="V425" s="207"/>
      <c r="W425" s="208"/>
      <c r="X425" s="210"/>
      <c r="Y425" s="210"/>
      <c r="Z425" s="211"/>
      <c r="AA425" s="212"/>
      <c r="AB425" s="211"/>
      <c r="AC425" s="213"/>
      <c r="AD425" s="207"/>
    </row>
    <row r="426">
      <c r="A426" s="213"/>
      <c r="B426" s="207"/>
      <c r="C426" s="208"/>
      <c r="D426" s="208"/>
      <c r="E426" s="208"/>
      <c r="F426" s="209"/>
      <c r="G426" s="207"/>
      <c r="H426" s="207"/>
      <c r="I426" s="208"/>
      <c r="J426" s="208"/>
      <c r="K426" s="208"/>
      <c r="L426" s="208"/>
      <c r="M426" s="208"/>
      <c r="N426" s="208"/>
      <c r="O426" s="208"/>
      <c r="P426" s="207"/>
      <c r="Q426" s="208"/>
      <c r="R426" s="208"/>
      <c r="S426" s="208"/>
      <c r="T426" s="208"/>
      <c r="U426" s="208"/>
      <c r="V426" s="207"/>
      <c r="W426" s="208"/>
      <c r="X426" s="210"/>
      <c r="Y426" s="210"/>
      <c r="Z426" s="211"/>
      <c r="AA426" s="212"/>
      <c r="AB426" s="211"/>
      <c r="AC426" s="213"/>
      <c r="AD426" s="207"/>
    </row>
    <row r="427">
      <c r="A427" s="213"/>
      <c r="B427" s="207"/>
      <c r="C427" s="208"/>
      <c r="D427" s="208"/>
      <c r="E427" s="208"/>
      <c r="F427" s="209"/>
      <c r="G427" s="207"/>
      <c r="H427" s="207"/>
      <c r="I427" s="208"/>
      <c r="J427" s="208"/>
      <c r="K427" s="208"/>
      <c r="L427" s="208"/>
      <c r="M427" s="208"/>
      <c r="N427" s="208"/>
      <c r="O427" s="208"/>
      <c r="P427" s="207"/>
      <c r="Q427" s="208"/>
      <c r="R427" s="208"/>
      <c r="S427" s="208"/>
      <c r="T427" s="208"/>
      <c r="U427" s="208"/>
      <c r="V427" s="207"/>
      <c r="W427" s="208"/>
      <c r="X427" s="210"/>
      <c r="Y427" s="210"/>
      <c r="Z427" s="211"/>
      <c r="AA427" s="212"/>
      <c r="AB427" s="211"/>
      <c r="AC427" s="213"/>
      <c r="AD427" s="207"/>
    </row>
    <row r="428">
      <c r="A428" s="213"/>
      <c r="B428" s="207"/>
      <c r="C428" s="208"/>
      <c r="D428" s="208"/>
      <c r="E428" s="208"/>
      <c r="F428" s="209"/>
      <c r="G428" s="207"/>
      <c r="H428" s="207"/>
      <c r="I428" s="208"/>
      <c r="J428" s="208"/>
      <c r="K428" s="208"/>
      <c r="L428" s="208"/>
      <c r="M428" s="208"/>
      <c r="N428" s="208"/>
      <c r="O428" s="208"/>
      <c r="P428" s="207"/>
      <c r="Q428" s="208"/>
      <c r="R428" s="208"/>
      <c r="S428" s="208"/>
      <c r="T428" s="208"/>
      <c r="U428" s="208"/>
      <c r="V428" s="207"/>
      <c r="W428" s="208"/>
      <c r="X428" s="210"/>
      <c r="Y428" s="210"/>
      <c r="Z428" s="211"/>
      <c r="AA428" s="212"/>
      <c r="AB428" s="211"/>
      <c r="AC428" s="213"/>
      <c r="AD428" s="207"/>
    </row>
    <row r="429">
      <c r="A429" s="213"/>
      <c r="B429" s="207"/>
      <c r="C429" s="208"/>
      <c r="D429" s="208"/>
      <c r="E429" s="208"/>
      <c r="F429" s="209"/>
      <c r="G429" s="207"/>
      <c r="H429" s="207"/>
      <c r="I429" s="208"/>
      <c r="J429" s="208"/>
      <c r="K429" s="208"/>
      <c r="L429" s="208"/>
      <c r="M429" s="208"/>
      <c r="N429" s="208"/>
      <c r="O429" s="208"/>
      <c r="P429" s="207"/>
      <c r="Q429" s="208"/>
      <c r="R429" s="208"/>
      <c r="S429" s="208"/>
      <c r="T429" s="208"/>
      <c r="U429" s="208"/>
      <c r="V429" s="207"/>
      <c r="W429" s="208"/>
      <c r="X429" s="210"/>
      <c r="Y429" s="210"/>
      <c r="Z429" s="211"/>
      <c r="AA429" s="212"/>
      <c r="AB429" s="211"/>
      <c r="AC429" s="213"/>
      <c r="AD429" s="207"/>
    </row>
    <row r="430">
      <c r="A430" s="213"/>
      <c r="B430" s="207"/>
      <c r="C430" s="208"/>
      <c r="D430" s="208"/>
      <c r="E430" s="208"/>
      <c r="F430" s="209"/>
      <c r="G430" s="207"/>
      <c r="H430" s="207"/>
      <c r="I430" s="208"/>
      <c r="J430" s="208"/>
      <c r="K430" s="208"/>
      <c r="L430" s="208"/>
      <c r="M430" s="208"/>
      <c r="N430" s="208"/>
      <c r="O430" s="208"/>
      <c r="P430" s="207"/>
      <c r="Q430" s="208"/>
      <c r="R430" s="208"/>
      <c r="S430" s="208"/>
      <c r="T430" s="208"/>
      <c r="U430" s="208"/>
      <c r="V430" s="207"/>
      <c r="W430" s="208"/>
      <c r="X430" s="210"/>
      <c r="Y430" s="210"/>
      <c r="Z430" s="211"/>
      <c r="AA430" s="212"/>
      <c r="AB430" s="211"/>
      <c r="AC430" s="213"/>
      <c r="AD430" s="207"/>
    </row>
    <row r="431">
      <c r="A431" s="213"/>
      <c r="B431" s="207"/>
      <c r="C431" s="208"/>
      <c r="D431" s="208"/>
      <c r="E431" s="208"/>
      <c r="F431" s="209"/>
      <c r="G431" s="207"/>
      <c r="H431" s="207"/>
      <c r="I431" s="208"/>
      <c r="J431" s="208"/>
      <c r="K431" s="208"/>
      <c r="L431" s="208"/>
      <c r="M431" s="208"/>
      <c r="N431" s="208"/>
      <c r="O431" s="208"/>
      <c r="P431" s="207"/>
      <c r="Q431" s="208"/>
      <c r="R431" s="208"/>
      <c r="S431" s="208"/>
      <c r="T431" s="208"/>
      <c r="U431" s="208"/>
      <c r="V431" s="207"/>
      <c r="W431" s="208"/>
      <c r="X431" s="210"/>
      <c r="Y431" s="210"/>
      <c r="Z431" s="211"/>
      <c r="AA431" s="212"/>
      <c r="AB431" s="211"/>
      <c r="AC431" s="213"/>
      <c r="AD431" s="207"/>
    </row>
    <row r="432">
      <c r="A432" s="213"/>
      <c r="B432" s="207"/>
      <c r="C432" s="208"/>
      <c r="D432" s="208"/>
      <c r="E432" s="208"/>
      <c r="F432" s="209"/>
      <c r="G432" s="207"/>
      <c r="H432" s="207"/>
      <c r="I432" s="208"/>
      <c r="J432" s="208"/>
      <c r="K432" s="208"/>
      <c r="L432" s="208"/>
      <c r="M432" s="208"/>
      <c r="N432" s="208"/>
      <c r="O432" s="208"/>
      <c r="P432" s="207"/>
      <c r="Q432" s="208"/>
      <c r="R432" s="208"/>
      <c r="S432" s="208"/>
      <c r="T432" s="208"/>
      <c r="U432" s="208"/>
      <c r="V432" s="207"/>
      <c r="W432" s="208"/>
      <c r="X432" s="210"/>
      <c r="Y432" s="210"/>
      <c r="Z432" s="211"/>
      <c r="AA432" s="212"/>
      <c r="AB432" s="211"/>
      <c r="AC432" s="213"/>
      <c r="AD432" s="207"/>
    </row>
    <row r="433">
      <c r="A433" s="213"/>
      <c r="B433" s="207"/>
      <c r="C433" s="208"/>
      <c r="D433" s="208"/>
      <c r="E433" s="208"/>
      <c r="F433" s="209"/>
      <c r="G433" s="207"/>
      <c r="H433" s="207"/>
      <c r="I433" s="208"/>
      <c r="J433" s="208"/>
      <c r="K433" s="208"/>
      <c r="L433" s="208"/>
      <c r="M433" s="208"/>
      <c r="N433" s="208"/>
      <c r="O433" s="208"/>
      <c r="P433" s="207"/>
      <c r="Q433" s="208"/>
      <c r="R433" s="208"/>
      <c r="S433" s="208"/>
      <c r="T433" s="208"/>
      <c r="U433" s="208"/>
      <c r="V433" s="207"/>
      <c r="W433" s="208"/>
      <c r="X433" s="210"/>
      <c r="Y433" s="210"/>
      <c r="Z433" s="211"/>
      <c r="AA433" s="212"/>
      <c r="AB433" s="211"/>
      <c r="AC433" s="213"/>
      <c r="AD433" s="207"/>
    </row>
    <row r="434">
      <c r="A434" s="213"/>
      <c r="B434" s="207"/>
      <c r="C434" s="208"/>
      <c r="D434" s="208"/>
      <c r="E434" s="208"/>
      <c r="F434" s="209"/>
      <c r="G434" s="207"/>
      <c r="H434" s="207"/>
      <c r="I434" s="208"/>
      <c r="J434" s="208"/>
      <c r="K434" s="208"/>
      <c r="L434" s="208"/>
      <c r="M434" s="208"/>
      <c r="N434" s="208"/>
      <c r="O434" s="208"/>
      <c r="P434" s="207"/>
      <c r="Q434" s="208"/>
      <c r="R434" s="208"/>
      <c r="S434" s="208"/>
      <c r="T434" s="208"/>
      <c r="U434" s="208"/>
      <c r="V434" s="207"/>
      <c r="W434" s="208"/>
      <c r="X434" s="210"/>
      <c r="Y434" s="210"/>
      <c r="Z434" s="211"/>
      <c r="AA434" s="212"/>
      <c r="AB434" s="211"/>
      <c r="AC434" s="213"/>
      <c r="AD434" s="207"/>
    </row>
    <row r="435">
      <c r="A435" s="213"/>
      <c r="B435" s="207"/>
      <c r="C435" s="208"/>
      <c r="D435" s="208"/>
      <c r="E435" s="208"/>
      <c r="F435" s="209"/>
      <c r="G435" s="207"/>
      <c r="H435" s="207"/>
      <c r="I435" s="208"/>
      <c r="J435" s="208"/>
      <c r="K435" s="208"/>
      <c r="L435" s="208"/>
      <c r="M435" s="208"/>
      <c r="N435" s="208"/>
      <c r="O435" s="208"/>
      <c r="P435" s="207"/>
      <c r="Q435" s="208"/>
      <c r="R435" s="208"/>
      <c r="S435" s="208"/>
      <c r="T435" s="208"/>
      <c r="U435" s="208"/>
      <c r="V435" s="207"/>
      <c r="W435" s="208"/>
      <c r="X435" s="210"/>
      <c r="Y435" s="210"/>
      <c r="Z435" s="211"/>
      <c r="AA435" s="212"/>
      <c r="AB435" s="211"/>
      <c r="AC435" s="213"/>
      <c r="AD435" s="207"/>
    </row>
    <row r="436">
      <c r="A436" s="213"/>
      <c r="B436" s="207"/>
      <c r="C436" s="208"/>
      <c r="D436" s="208"/>
      <c r="E436" s="208"/>
      <c r="F436" s="209"/>
      <c r="G436" s="207"/>
      <c r="H436" s="207"/>
      <c r="I436" s="208"/>
      <c r="J436" s="208"/>
      <c r="K436" s="208"/>
      <c r="L436" s="208"/>
      <c r="M436" s="208"/>
      <c r="N436" s="208"/>
      <c r="O436" s="208"/>
      <c r="P436" s="207"/>
      <c r="Q436" s="208"/>
      <c r="R436" s="208"/>
      <c r="S436" s="208"/>
      <c r="T436" s="208"/>
      <c r="U436" s="208"/>
      <c r="V436" s="207"/>
      <c r="W436" s="208"/>
      <c r="X436" s="210"/>
      <c r="Y436" s="210"/>
      <c r="Z436" s="211"/>
      <c r="AA436" s="212"/>
      <c r="AB436" s="211"/>
      <c r="AC436" s="213"/>
      <c r="AD436" s="207"/>
    </row>
    <row r="437">
      <c r="A437" s="213"/>
      <c r="B437" s="207"/>
      <c r="C437" s="208"/>
      <c r="D437" s="208"/>
      <c r="E437" s="208"/>
      <c r="F437" s="209"/>
      <c r="G437" s="207"/>
      <c r="H437" s="207"/>
      <c r="I437" s="208"/>
      <c r="J437" s="208"/>
      <c r="K437" s="208"/>
      <c r="L437" s="208"/>
      <c r="M437" s="208"/>
      <c r="N437" s="208"/>
      <c r="O437" s="208"/>
      <c r="P437" s="207"/>
      <c r="Q437" s="208"/>
      <c r="R437" s="208"/>
      <c r="S437" s="208"/>
      <c r="T437" s="208"/>
      <c r="U437" s="208"/>
      <c r="V437" s="207"/>
      <c r="W437" s="208"/>
      <c r="X437" s="210"/>
      <c r="Y437" s="210"/>
      <c r="Z437" s="211"/>
      <c r="AA437" s="212"/>
      <c r="AB437" s="211"/>
      <c r="AC437" s="213"/>
      <c r="AD437" s="207"/>
    </row>
    <row r="438">
      <c r="A438" s="213"/>
      <c r="B438" s="207"/>
      <c r="C438" s="208"/>
      <c r="D438" s="208"/>
      <c r="E438" s="208"/>
      <c r="F438" s="209"/>
      <c r="G438" s="207"/>
      <c r="H438" s="207"/>
      <c r="I438" s="208"/>
      <c r="J438" s="208"/>
      <c r="K438" s="208"/>
      <c r="L438" s="208"/>
      <c r="M438" s="208"/>
      <c r="N438" s="208"/>
      <c r="O438" s="208"/>
      <c r="P438" s="207"/>
      <c r="Q438" s="208"/>
      <c r="R438" s="208"/>
      <c r="S438" s="208"/>
      <c r="T438" s="208"/>
      <c r="U438" s="208"/>
      <c r="V438" s="207"/>
      <c r="W438" s="208"/>
      <c r="X438" s="210"/>
      <c r="Y438" s="210"/>
      <c r="Z438" s="211"/>
      <c r="AA438" s="212"/>
      <c r="AB438" s="211"/>
      <c r="AC438" s="213"/>
      <c r="AD438" s="207"/>
    </row>
    <row r="439">
      <c r="A439" s="213"/>
      <c r="B439" s="207"/>
      <c r="C439" s="208"/>
      <c r="D439" s="208"/>
      <c r="E439" s="208"/>
      <c r="F439" s="209"/>
      <c r="G439" s="207"/>
      <c r="H439" s="207"/>
      <c r="I439" s="208"/>
      <c r="J439" s="208"/>
      <c r="K439" s="208"/>
      <c r="L439" s="208"/>
      <c r="M439" s="208"/>
      <c r="N439" s="208"/>
      <c r="O439" s="208"/>
      <c r="P439" s="207"/>
      <c r="Q439" s="208"/>
      <c r="R439" s="208"/>
      <c r="S439" s="208"/>
      <c r="T439" s="208"/>
      <c r="U439" s="208"/>
      <c r="V439" s="207"/>
      <c r="W439" s="208"/>
      <c r="X439" s="210"/>
      <c r="Y439" s="210"/>
      <c r="Z439" s="211"/>
      <c r="AA439" s="212"/>
      <c r="AB439" s="211"/>
      <c r="AC439" s="213"/>
      <c r="AD439" s="207"/>
    </row>
    <row r="440">
      <c r="A440" s="213"/>
      <c r="B440" s="207"/>
      <c r="C440" s="208"/>
      <c r="D440" s="208"/>
      <c r="E440" s="208"/>
      <c r="F440" s="209"/>
      <c r="G440" s="207"/>
      <c r="H440" s="207"/>
      <c r="I440" s="208"/>
      <c r="J440" s="208"/>
      <c r="K440" s="208"/>
      <c r="L440" s="208"/>
      <c r="M440" s="208"/>
      <c r="N440" s="208"/>
      <c r="O440" s="208"/>
      <c r="P440" s="207"/>
      <c r="Q440" s="208"/>
      <c r="R440" s="208"/>
      <c r="S440" s="208"/>
      <c r="T440" s="208"/>
      <c r="U440" s="208"/>
      <c r="V440" s="207"/>
      <c r="W440" s="208"/>
      <c r="X440" s="210"/>
      <c r="Y440" s="210"/>
      <c r="Z440" s="211"/>
      <c r="AA440" s="212"/>
      <c r="AB440" s="211"/>
      <c r="AC440" s="213"/>
      <c r="AD440" s="207"/>
    </row>
    <row r="441">
      <c r="A441" s="213"/>
      <c r="B441" s="207"/>
      <c r="C441" s="208"/>
      <c r="D441" s="208"/>
      <c r="E441" s="208"/>
      <c r="F441" s="209"/>
      <c r="G441" s="207"/>
      <c r="H441" s="207"/>
      <c r="I441" s="208"/>
      <c r="J441" s="208"/>
      <c r="K441" s="208"/>
      <c r="L441" s="208"/>
      <c r="M441" s="208"/>
      <c r="N441" s="208"/>
      <c r="O441" s="208"/>
      <c r="P441" s="207"/>
      <c r="Q441" s="208"/>
      <c r="R441" s="208"/>
      <c r="S441" s="208"/>
      <c r="T441" s="208"/>
      <c r="U441" s="208"/>
      <c r="V441" s="207"/>
      <c r="W441" s="208"/>
      <c r="X441" s="210"/>
      <c r="Y441" s="210"/>
      <c r="Z441" s="211"/>
      <c r="AA441" s="212"/>
      <c r="AB441" s="211"/>
      <c r="AC441" s="213"/>
      <c r="AD441" s="207"/>
    </row>
    <row r="442">
      <c r="A442" s="213"/>
      <c r="B442" s="207"/>
      <c r="C442" s="208"/>
      <c r="D442" s="208"/>
      <c r="E442" s="208"/>
      <c r="F442" s="209"/>
      <c r="G442" s="207"/>
      <c r="H442" s="207"/>
      <c r="I442" s="208"/>
      <c r="J442" s="208"/>
      <c r="K442" s="208"/>
      <c r="L442" s="208"/>
      <c r="M442" s="208"/>
      <c r="N442" s="208"/>
      <c r="O442" s="208"/>
      <c r="P442" s="207"/>
      <c r="Q442" s="208"/>
      <c r="R442" s="208"/>
      <c r="S442" s="208"/>
      <c r="T442" s="208"/>
      <c r="U442" s="208"/>
      <c r="V442" s="207"/>
      <c r="W442" s="208"/>
      <c r="X442" s="210"/>
      <c r="Y442" s="210"/>
      <c r="Z442" s="211"/>
      <c r="AA442" s="212"/>
      <c r="AB442" s="211"/>
      <c r="AC442" s="213"/>
      <c r="AD442" s="207"/>
    </row>
    <row r="443">
      <c r="A443" s="213"/>
      <c r="B443" s="207"/>
      <c r="C443" s="208"/>
      <c r="D443" s="208"/>
      <c r="E443" s="208"/>
      <c r="F443" s="209"/>
      <c r="G443" s="207"/>
      <c r="H443" s="207"/>
      <c r="I443" s="208"/>
      <c r="J443" s="208"/>
      <c r="K443" s="208"/>
      <c r="L443" s="208"/>
      <c r="M443" s="208"/>
      <c r="N443" s="208"/>
      <c r="O443" s="208"/>
      <c r="P443" s="207"/>
      <c r="Q443" s="208"/>
      <c r="R443" s="208"/>
      <c r="S443" s="208"/>
      <c r="T443" s="208"/>
      <c r="U443" s="208"/>
      <c r="V443" s="207"/>
      <c r="W443" s="208"/>
      <c r="X443" s="210"/>
      <c r="Y443" s="210"/>
      <c r="Z443" s="211"/>
      <c r="AA443" s="212"/>
      <c r="AB443" s="211"/>
      <c r="AC443" s="213"/>
      <c r="AD443" s="207"/>
    </row>
    <row r="444">
      <c r="A444" s="213"/>
      <c r="B444" s="207"/>
      <c r="C444" s="208"/>
      <c r="D444" s="208"/>
      <c r="E444" s="208"/>
      <c r="F444" s="209"/>
      <c r="G444" s="207"/>
      <c r="H444" s="207"/>
      <c r="I444" s="208"/>
      <c r="J444" s="208"/>
      <c r="K444" s="208"/>
      <c r="L444" s="208"/>
      <c r="M444" s="208"/>
      <c r="N444" s="208"/>
      <c r="O444" s="208"/>
      <c r="P444" s="207"/>
      <c r="Q444" s="208"/>
      <c r="R444" s="208"/>
      <c r="S444" s="208"/>
      <c r="T444" s="208"/>
      <c r="U444" s="208"/>
      <c r="V444" s="207"/>
      <c r="W444" s="208"/>
      <c r="X444" s="210"/>
      <c r="Y444" s="210"/>
      <c r="Z444" s="211"/>
      <c r="AA444" s="212"/>
      <c r="AB444" s="211"/>
      <c r="AC444" s="213"/>
      <c r="AD444" s="207"/>
    </row>
    <row r="445">
      <c r="A445" s="213"/>
      <c r="B445" s="207"/>
      <c r="C445" s="208"/>
      <c r="D445" s="208"/>
      <c r="E445" s="208"/>
      <c r="F445" s="209"/>
      <c r="G445" s="207"/>
      <c r="H445" s="207"/>
      <c r="I445" s="208"/>
      <c r="J445" s="208"/>
      <c r="K445" s="208"/>
      <c r="L445" s="208"/>
      <c r="M445" s="208"/>
      <c r="N445" s="208"/>
      <c r="O445" s="208"/>
      <c r="P445" s="207"/>
      <c r="Q445" s="208"/>
      <c r="R445" s="208"/>
      <c r="S445" s="208"/>
      <c r="T445" s="208"/>
      <c r="U445" s="208"/>
      <c r="V445" s="207"/>
      <c r="W445" s="208"/>
      <c r="X445" s="210"/>
      <c r="Y445" s="210"/>
      <c r="Z445" s="211"/>
      <c r="AA445" s="212"/>
      <c r="AB445" s="211"/>
      <c r="AC445" s="213"/>
      <c r="AD445" s="207"/>
    </row>
    <row r="446">
      <c r="A446" s="213"/>
      <c r="B446" s="207"/>
      <c r="C446" s="208"/>
      <c r="D446" s="208"/>
      <c r="E446" s="208"/>
      <c r="F446" s="209"/>
      <c r="G446" s="207"/>
      <c r="H446" s="207"/>
      <c r="I446" s="208"/>
      <c r="J446" s="208"/>
      <c r="K446" s="208"/>
      <c r="L446" s="208"/>
      <c r="M446" s="208"/>
      <c r="N446" s="208"/>
      <c r="O446" s="208"/>
      <c r="P446" s="207"/>
      <c r="Q446" s="208"/>
      <c r="R446" s="208"/>
      <c r="S446" s="208"/>
      <c r="T446" s="208"/>
      <c r="U446" s="208"/>
      <c r="V446" s="207"/>
      <c r="W446" s="208"/>
      <c r="X446" s="210"/>
      <c r="Y446" s="210"/>
      <c r="Z446" s="211"/>
      <c r="AA446" s="212"/>
      <c r="AB446" s="211"/>
      <c r="AC446" s="213"/>
      <c r="AD446" s="207"/>
    </row>
    <row r="447">
      <c r="A447" s="213"/>
      <c r="B447" s="207"/>
      <c r="C447" s="208"/>
      <c r="D447" s="208"/>
      <c r="E447" s="208"/>
      <c r="F447" s="209"/>
      <c r="G447" s="207"/>
      <c r="H447" s="207"/>
      <c r="I447" s="208"/>
      <c r="J447" s="208"/>
      <c r="K447" s="208"/>
      <c r="L447" s="208"/>
      <c r="M447" s="208"/>
      <c r="N447" s="208"/>
      <c r="O447" s="208"/>
      <c r="P447" s="207"/>
      <c r="Q447" s="208"/>
      <c r="R447" s="208"/>
      <c r="S447" s="208"/>
      <c r="T447" s="208"/>
      <c r="U447" s="208"/>
      <c r="V447" s="207"/>
      <c r="W447" s="208"/>
      <c r="X447" s="210"/>
      <c r="Y447" s="210"/>
      <c r="Z447" s="211"/>
      <c r="AA447" s="212"/>
      <c r="AB447" s="211"/>
      <c r="AC447" s="213"/>
      <c r="AD447" s="207"/>
    </row>
    <row r="448">
      <c r="A448" s="213"/>
      <c r="B448" s="207"/>
      <c r="C448" s="208"/>
      <c r="D448" s="208"/>
      <c r="E448" s="208"/>
      <c r="F448" s="209"/>
      <c r="G448" s="207"/>
      <c r="H448" s="207"/>
      <c r="I448" s="208"/>
      <c r="J448" s="208"/>
      <c r="K448" s="208"/>
      <c r="L448" s="208"/>
      <c r="M448" s="208"/>
      <c r="N448" s="208"/>
      <c r="O448" s="208"/>
      <c r="P448" s="207"/>
      <c r="Q448" s="208"/>
      <c r="R448" s="208"/>
      <c r="S448" s="208"/>
      <c r="T448" s="208"/>
      <c r="U448" s="208"/>
      <c r="V448" s="207"/>
      <c r="W448" s="208"/>
      <c r="X448" s="210"/>
      <c r="Y448" s="210"/>
      <c r="Z448" s="211"/>
      <c r="AA448" s="212"/>
      <c r="AB448" s="211"/>
      <c r="AC448" s="213"/>
      <c r="AD448" s="207"/>
    </row>
    <row r="449">
      <c r="A449" s="213"/>
      <c r="B449" s="207"/>
      <c r="C449" s="208"/>
      <c r="D449" s="208"/>
      <c r="E449" s="208"/>
      <c r="F449" s="209"/>
      <c r="G449" s="207"/>
      <c r="H449" s="207"/>
      <c r="I449" s="208"/>
      <c r="J449" s="208"/>
      <c r="K449" s="208"/>
      <c r="L449" s="208"/>
      <c r="M449" s="208"/>
      <c r="N449" s="208"/>
      <c r="O449" s="208"/>
      <c r="P449" s="207"/>
      <c r="Q449" s="208"/>
      <c r="R449" s="208"/>
      <c r="S449" s="208"/>
      <c r="T449" s="208"/>
      <c r="U449" s="208"/>
      <c r="V449" s="207"/>
      <c r="W449" s="208"/>
      <c r="X449" s="210"/>
      <c r="Y449" s="210"/>
      <c r="Z449" s="211"/>
      <c r="AA449" s="212"/>
      <c r="AB449" s="211"/>
      <c r="AC449" s="213"/>
      <c r="AD449" s="207"/>
    </row>
    <row r="450">
      <c r="A450" s="213"/>
      <c r="B450" s="207"/>
      <c r="C450" s="208"/>
      <c r="D450" s="208"/>
      <c r="E450" s="208"/>
      <c r="F450" s="209"/>
      <c r="G450" s="207"/>
      <c r="H450" s="207"/>
      <c r="I450" s="208"/>
      <c r="J450" s="208"/>
      <c r="K450" s="208"/>
      <c r="L450" s="208"/>
      <c r="M450" s="208"/>
      <c r="N450" s="208"/>
      <c r="O450" s="208"/>
      <c r="P450" s="207"/>
      <c r="Q450" s="208"/>
      <c r="R450" s="208"/>
      <c r="S450" s="208"/>
      <c r="T450" s="208"/>
      <c r="U450" s="208"/>
      <c r="V450" s="207"/>
      <c r="W450" s="208"/>
      <c r="X450" s="210"/>
      <c r="Y450" s="210"/>
      <c r="Z450" s="211"/>
      <c r="AA450" s="212"/>
      <c r="AB450" s="211"/>
      <c r="AC450" s="213"/>
      <c r="AD450" s="207"/>
    </row>
    <row r="451">
      <c r="A451" s="213"/>
      <c r="B451" s="207"/>
      <c r="C451" s="208"/>
      <c r="D451" s="208"/>
      <c r="E451" s="208"/>
      <c r="F451" s="209"/>
      <c r="G451" s="207"/>
      <c r="H451" s="207"/>
      <c r="I451" s="208"/>
      <c r="J451" s="208"/>
      <c r="K451" s="208"/>
      <c r="L451" s="208"/>
      <c r="M451" s="208"/>
      <c r="N451" s="208"/>
      <c r="O451" s="208"/>
      <c r="P451" s="207"/>
      <c r="Q451" s="208"/>
      <c r="R451" s="208"/>
      <c r="S451" s="208"/>
      <c r="T451" s="208"/>
      <c r="U451" s="208"/>
      <c r="V451" s="207"/>
      <c r="W451" s="208"/>
      <c r="X451" s="210"/>
      <c r="Y451" s="210"/>
      <c r="Z451" s="211"/>
      <c r="AA451" s="212"/>
      <c r="AB451" s="211"/>
      <c r="AC451" s="213"/>
      <c r="AD451" s="207"/>
    </row>
    <row r="452">
      <c r="A452" s="213"/>
      <c r="B452" s="207"/>
      <c r="C452" s="208"/>
      <c r="D452" s="208"/>
      <c r="E452" s="208"/>
      <c r="F452" s="209"/>
      <c r="G452" s="207"/>
      <c r="H452" s="207"/>
      <c r="I452" s="208"/>
      <c r="J452" s="208"/>
      <c r="K452" s="208"/>
      <c r="L452" s="208"/>
      <c r="M452" s="208"/>
      <c r="N452" s="208"/>
      <c r="O452" s="208"/>
      <c r="P452" s="207"/>
      <c r="Q452" s="208"/>
      <c r="R452" s="208"/>
      <c r="S452" s="208"/>
      <c r="T452" s="208"/>
      <c r="U452" s="208"/>
      <c r="V452" s="207"/>
      <c r="W452" s="208"/>
      <c r="X452" s="210"/>
      <c r="Y452" s="210"/>
      <c r="Z452" s="211"/>
      <c r="AA452" s="212"/>
      <c r="AB452" s="211"/>
      <c r="AC452" s="213"/>
      <c r="AD452" s="207"/>
    </row>
    <row r="453">
      <c r="A453" s="213"/>
      <c r="B453" s="207"/>
      <c r="C453" s="208"/>
      <c r="D453" s="208"/>
      <c r="E453" s="208"/>
      <c r="F453" s="209"/>
      <c r="G453" s="207"/>
      <c r="H453" s="207"/>
      <c r="I453" s="208"/>
      <c r="J453" s="208"/>
      <c r="K453" s="208"/>
      <c r="L453" s="208"/>
      <c r="M453" s="208"/>
      <c r="N453" s="208"/>
      <c r="O453" s="208"/>
      <c r="P453" s="207"/>
      <c r="Q453" s="208"/>
      <c r="R453" s="208"/>
      <c r="S453" s="208"/>
      <c r="T453" s="208"/>
      <c r="U453" s="208"/>
      <c r="V453" s="207"/>
      <c r="W453" s="208"/>
      <c r="X453" s="210"/>
      <c r="Y453" s="210"/>
      <c r="Z453" s="211"/>
      <c r="AA453" s="212"/>
      <c r="AB453" s="211"/>
      <c r="AC453" s="213"/>
      <c r="AD453" s="207"/>
    </row>
    <row r="454">
      <c r="A454" s="213"/>
      <c r="B454" s="207"/>
      <c r="C454" s="208"/>
      <c r="D454" s="208"/>
      <c r="E454" s="208"/>
      <c r="F454" s="209"/>
      <c r="G454" s="207"/>
      <c r="H454" s="207"/>
      <c r="I454" s="208"/>
      <c r="J454" s="208"/>
      <c r="K454" s="208"/>
      <c r="L454" s="208"/>
      <c r="M454" s="208"/>
      <c r="N454" s="208"/>
      <c r="O454" s="208"/>
      <c r="P454" s="207"/>
      <c r="Q454" s="208"/>
      <c r="R454" s="208"/>
      <c r="S454" s="208"/>
      <c r="T454" s="208"/>
      <c r="U454" s="208"/>
      <c r="V454" s="207"/>
      <c r="W454" s="208"/>
      <c r="X454" s="210"/>
      <c r="Y454" s="210"/>
      <c r="Z454" s="211"/>
      <c r="AA454" s="212"/>
      <c r="AB454" s="211"/>
      <c r="AC454" s="213"/>
      <c r="AD454" s="207"/>
    </row>
    <row r="455">
      <c r="A455" s="213"/>
      <c r="B455" s="207"/>
      <c r="C455" s="208"/>
      <c r="D455" s="208"/>
      <c r="E455" s="208"/>
      <c r="F455" s="209"/>
      <c r="G455" s="207"/>
      <c r="H455" s="207"/>
      <c r="I455" s="208"/>
      <c r="J455" s="208"/>
      <c r="K455" s="208"/>
      <c r="L455" s="208"/>
      <c r="M455" s="208"/>
      <c r="N455" s="208"/>
      <c r="O455" s="208"/>
      <c r="P455" s="207"/>
      <c r="Q455" s="208"/>
      <c r="R455" s="208"/>
      <c r="S455" s="208"/>
      <c r="T455" s="208"/>
      <c r="U455" s="208"/>
      <c r="V455" s="207"/>
      <c r="W455" s="208"/>
      <c r="X455" s="210"/>
      <c r="Y455" s="210"/>
      <c r="Z455" s="211"/>
      <c r="AA455" s="212"/>
      <c r="AB455" s="211"/>
      <c r="AC455" s="213"/>
      <c r="AD455" s="207"/>
    </row>
    <row r="456">
      <c r="A456" s="213"/>
      <c r="B456" s="207"/>
      <c r="C456" s="208"/>
      <c r="D456" s="208"/>
      <c r="E456" s="208"/>
      <c r="F456" s="209"/>
      <c r="G456" s="207"/>
      <c r="H456" s="207"/>
      <c r="I456" s="208"/>
      <c r="J456" s="208"/>
      <c r="K456" s="208"/>
      <c r="L456" s="208"/>
      <c r="M456" s="208"/>
      <c r="N456" s="208"/>
      <c r="O456" s="208"/>
      <c r="P456" s="207"/>
      <c r="Q456" s="208"/>
      <c r="R456" s="208"/>
      <c r="S456" s="208"/>
      <c r="T456" s="208"/>
      <c r="U456" s="208"/>
      <c r="V456" s="207"/>
      <c r="W456" s="208"/>
      <c r="X456" s="210"/>
      <c r="Y456" s="210"/>
      <c r="Z456" s="211"/>
      <c r="AA456" s="212"/>
      <c r="AB456" s="211"/>
      <c r="AC456" s="213"/>
      <c r="AD456" s="207"/>
    </row>
    <row r="457">
      <c r="A457" s="213"/>
      <c r="B457" s="207"/>
      <c r="C457" s="208"/>
      <c r="D457" s="208"/>
      <c r="E457" s="208"/>
      <c r="F457" s="209"/>
      <c r="G457" s="207"/>
      <c r="H457" s="207"/>
      <c r="I457" s="208"/>
      <c r="J457" s="208"/>
      <c r="K457" s="208"/>
      <c r="L457" s="208"/>
      <c r="M457" s="208"/>
      <c r="N457" s="208"/>
      <c r="O457" s="208"/>
      <c r="P457" s="207"/>
      <c r="Q457" s="208"/>
      <c r="R457" s="208"/>
      <c r="S457" s="208"/>
      <c r="T457" s="208"/>
      <c r="U457" s="208"/>
      <c r="V457" s="207"/>
      <c r="W457" s="208"/>
      <c r="X457" s="210"/>
      <c r="Y457" s="210"/>
      <c r="Z457" s="211"/>
      <c r="AA457" s="212"/>
      <c r="AB457" s="211"/>
      <c r="AC457" s="213"/>
      <c r="AD457" s="207"/>
    </row>
    <row r="458">
      <c r="A458" s="213"/>
      <c r="B458" s="207"/>
      <c r="C458" s="208"/>
      <c r="D458" s="208"/>
      <c r="E458" s="208"/>
      <c r="F458" s="209"/>
      <c r="G458" s="207"/>
      <c r="H458" s="207"/>
      <c r="I458" s="208"/>
      <c r="J458" s="208"/>
      <c r="K458" s="208"/>
      <c r="L458" s="208"/>
      <c r="M458" s="208"/>
      <c r="N458" s="208"/>
      <c r="O458" s="208"/>
      <c r="P458" s="207"/>
      <c r="Q458" s="208"/>
      <c r="R458" s="208"/>
      <c r="S458" s="208"/>
      <c r="T458" s="208"/>
      <c r="U458" s="208"/>
      <c r="V458" s="207"/>
      <c r="W458" s="208"/>
      <c r="X458" s="210"/>
      <c r="Y458" s="210"/>
      <c r="Z458" s="211"/>
      <c r="AA458" s="212"/>
      <c r="AB458" s="211"/>
      <c r="AC458" s="213"/>
      <c r="AD458" s="207"/>
    </row>
    <row r="459">
      <c r="A459" s="213"/>
      <c r="B459" s="207"/>
      <c r="C459" s="208"/>
      <c r="D459" s="208"/>
      <c r="E459" s="208"/>
      <c r="F459" s="209"/>
      <c r="G459" s="207"/>
      <c r="H459" s="207"/>
      <c r="I459" s="208"/>
      <c r="J459" s="208"/>
      <c r="K459" s="208"/>
      <c r="L459" s="208"/>
      <c r="M459" s="208"/>
      <c r="N459" s="208"/>
      <c r="O459" s="208"/>
      <c r="P459" s="207"/>
      <c r="Q459" s="208"/>
      <c r="R459" s="208"/>
      <c r="S459" s="208"/>
      <c r="T459" s="208"/>
      <c r="U459" s="208"/>
      <c r="V459" s="207"/>
      <c r="W459" s="208"/>
      <c r="X459" s="210"/>
      <c r="Y459" s="210"/>
      <c r="Z459" s="211"/>
      <c r="AA459" s="212"/>
      <c r="AB459" s="211"/>
      <c r="AC459" s="213"/>
      <c r="AD459" s="207"/>
    </row>
    <row r="460">
      <c r="A460" s="213"/>
      <c r="B460" s="207"/>
      <c r="C460" s="208"/>
      <c r="D460" s="208"/>
      <c r="E460" s="208"/>
      <c r="F460" s="209"/>
      <c r="G460" s="207"/>
      <c r="H460" s="207"/>
      <c r="I460" s="208"/>
      <c r="J460" s="208"/>
      <c r="K460" s="208"/>
      <c r="L460" s="208"/>
      <c r="M460" s="208"/>
      <c r="N460" s="208"/>
      <c r="O460" s="208"/>
      <c r="P460" s="207"/>
      <c r="Q460" s="208"/>
      <c r="R460" s="208"/>
      <c r="S460" s="208"/>
      <c r="T460" s="208"/>
      <c r="U460" s="208"/>
      <c r="V460" s="207"/>
      <c r="W460" s="208"/>
      <c r="X460" s="210"/>
      <c r="Y460" s="210"/>
      <c r="Z460" s="211"/>
      <c r="AA460" s="212"/>
      <c r="AB460" s="211"/>
      <c r="AC460" s="213"/>
      <c r="AD460" s="207"/>
    </row>
    <row r="461">
      <c r="A461" s="213"/>
      <c r="B461" s="207"/>
      <c r="C461" s="208"/>
      <c r="D461" s="208"/>
      <c r="E461" s="208"/>
      <c r="F461" s="209"/>
      <c r="G461" s="207"/>
      <c r="H461" s="207"/>
      <c r="I461" s="208"/>
      <c r="J461" s="208"/>
      <c r="K461" s="208"/>
      <c r="L461" s="208"/>
      <c r="M461" s="208"/>
      <c r="N461" s="208"/>
      <c r="O461" s="208"/>
      <c r="P461" s="207"/>
      <c r="Q461" s="208"/>
      <c r="R461" s="208"/>
      <c r="S461" s="208"/>
      <c r="T461" s="208"/>
      <c r="U461" s="208"/>
      <c r="V461" s="207"/>
      <c r="W461" s="208"/>
      <c r="X461" s="210"/>
      <c r="Y461" s="210"/>
      <c r="Z461" s="211"/>
      <c r="AA461" s="212"/>
      <c r="AB461" s="211"/>
      <c r="AC461" s="213"/>
      <c r="AD461" s="207"/>
    </row>
    <row r="462">
      <c r="A462" s="213"/>
      <c r="B462" s="207"/>
      <c r="C462" s="208"/>
      <c r="D462" s="208"/>
      <c r="E462" s="208"/>
      <c r="F462" s="209"/>
      <c r="G462" s="207"/>
      <c r="H462" s="207"/>
      <c r="I462" s="208"/>
      <c r="J462" s="208"/>
      <c r="K462" s="208"/>
      <c r="L462" s="208"/>
      <c r="M462" s="208"/>
      <c r="N462" s="208"/>
      <c r="O462" s="208"/>
      <c r="P462" s="207"/>
      <c r="Q462" s="208"/>
      <c r="R462" s="208"/>
      <c r="S462" s="208"/>
      <c r="T462" s="208"/>
      <c r="U462" s="208"/>
      <c r="V462" s="207"/>
      <c r="W462" s="208"/>
      <c r="X462" s="210"/>
      <c r="Y462" s="210"/>
      <c r="Z462" s="211"/>
      <c r="AA462" s="212"/>
      <c r="AB462" s="211"/>
      <c r="AC462" s="213"/>
      <c r="AD462" s="207"/>
    </row>
    <row r="463">
      <c r="A463" s="213"/>
      <c r="B463" s="207"/>
      <c r="C463" s="208"/>
      <c r="D463" s="208"/>
      <c r="E463" s="208"/>
      <c r="F463" s="209"/>
      <c r="G463" s="207"/>
      <c r="H463" s="207"/>
      <c r="I463" s="208"/>
      <c r="J463" s="208"/>
      <c r="K463" s="208"/>
      <c r="L463" s="208"/>
      <c r="M463" s="208"/>
      <c r="N463" s="208"/>
      <c r="O463" s="208"/>
      <c r="P463" s="207"/>
      <c r="Q463" s="208"/>
      <c r="R463" s="208"/>
      <c r="S463" s="208"/>
      <c r="T463" s="208"/>
      <c r="U463" s="208"/>
      <c r="V463" s="207"/>
      <c r="W463" s="208"/>
      <c r="X463" s="210"/>
      <c r="Y463" s="210"/>
      <c r="Z463" s="211"/>
      <c r="AA463" s="212"/>
      <c r="AB463" s="211"/>
      <c r="AC463" s="213"/>
      <c r="AD463" s="207"/>
    </row>
    <row r="464">
      <c r="A464" s="213"/>
      <c r="B464" s="207"/>
      <c r="C464" s="208"/>
      <c r="D464" s="208"/>
      <c r="E464" s="208"/>
      <c r="F464" s="209"/>
      <c r="G464" s="207"/>
      <c r="H464" s="207"/>
      <c r="I464" s="208"/>
      <c r="J464" s="208"/>
      <c r="K464" s="208"/>
      <c r="L464" s="208"/>
      <c r="M464" s="208"/>
      <c r="N464" s="208"/>
      <c r="O464" s="208"/>
      <c r="P464" s="207"/>
      <c r="Q464" s="208"/>
      <c r="R464" s="208"/>
      <c r="S464" s="208"/>
      <c r="T464" s="208"/>
      <c r="U464" s="208"/>
      <c r="V464" s="207"/>
      <c r="W464" s="208"/>
      <c r="X464" s="210"/>
      <c r="Y464" s="210"/>
      <c r="Z464" s="211"/>
      <c r="AA464" s="212"/>
      <c r="AB464" s="211"/>
      <c r="AC464" s="213"/>
      <c r="AD464" s="207"/>
    </row>
    <row r="465">
      <c r="A465" s="213"/>
      <c r="B465" s="207"/>
      <c r="C465" s="208"/>
      <c r="D465" s="208"/>
      <c r="E465" s="208"/>
      <c r="F465" s="209"/>
      <c r="G465" s="207"/>
      <c r="H465" s="207"/>
      <c r="I465" s="208"/>
      <c r="J465" s="208"/>
      <c r="K465" s="208"/>
      <c r="L465" s="208"/>
      <c r="M465" s="208"/>
      <c r="N465" s="208"/>
      <c r="O465" s="208"/>
      <c r="P465" s="207"/>
      <c r="Q465" s="208"/>
      <c r="R465" s="208"/>
      <c r="S465" s="208"/>
      <c r="T465" s="208"/>
      <c r="U465" s="208"/>
      <c r="V465" s="207"/>
      <c r="W465" s="208"/>
      <c r="X465" s="210"/>
      <c r="Y465" s="210"/>
      <c r="Z465" s="211"/>
      <c r="AA465" s="212"/>
      <c r="AB465" s="211"/>
      <c r="AC465" s="213"/>
      <c r="AD465" s="207"/>
    </row>
    <row r="466">
      <c r="A466" s="213"/>
      <c r="B466" s="207"/>
      <c r="C466" s="208"/>
      <c r="D466" s="208"/>
      <c r="E466" s="208"/>
      <c r="F466" s="209"/>
      <c r="G466" s="207"/>
      <c r="H466" s="207"/>
      <c r="I466" s="208"/>
      <c r="J466" s="208"/>
      <c r="K466" s="208"/>
      <c r="L466" s="208"/>
      <c r="M466" s="208"/>
      <c r="N466" s="208"/>
      <c r="O466" s="208"/>
      <c r="P466" s="207"/>
      <c r="Q466" s="208"/>
      <c r="R466" s="208"/>
      <c r="S466" s="208"/>
      <c r="T466" s="208"/>
      <c r="U466" s="208"/>
      <c r="V466" s="207"/>
      <c r="W466" s="208"/>
      <c r="X466" s="210"/>
      <c r="Y466" s="210"/>
      <c r="Z466" s="211"/>
      <c r="AA466" s="212"/>
      <c r="AB466" s="211"/>
      <c r="AC466" s="213"/>
      <c r="AD466" s="207"/>
    </row>
    <row r="467">
      <c r="A467" s="213"/>
      <c r="B467" s="207"/>
      <c r="C467" s="208"/>
      <c r="D467" s="208"/>
      <c r="E467" s="208"/>
      <c r="F467" s="209"/>
      <c r="G467" s="207"/>
      <c r="H467" s="207"/>
      <c r="I467" s="208"/>
      <c r="J467" s="208"/>
      <c r="K467" s="208"/>
      <c r="L467" s="208"/>
      <c r="M467" s="208"/>
      <c r="N467" s="208"/>
      <c r="O467" s="208"/>
      <c r="P467" s="207"/>
      <c r="Q467" s="208"/>
      <c r="R467" s="208"/>
      <c r="S467" s="208"/>
      <c r="T467" s="208"/>
      <c r="U467" s="208"/>
      <c r="V467" s="207"/>
      <c r="W467" s="208"/>
      <c r="X467" s="210"/>
      <c r="Y467" s="210"/>
      <c r="Z467" s="211"/>
      <c r="AA467" s="212"/>
      <c r="AB467" s="211"/>
      <c r="AC467" s="213"/>
      <c r="AD467" s="207"/>
    </row>
    <row r="468">
      <c r="A468" s="213"/>
      <c r="B468" s="207"/>
      <c r="C468" s="208"/>
      <c r="D468" s="208"/>
      <c r="E468" s="208"/>
      <c r="F468" s="209"/>
      <c r="G468" s="207"/>
      <c r="H468" s="207"/>
      <c r="I468" s="208"/>
      <c r="J468" s="208"/>
      <c r="K468" s="208"/>
      <c r="L468" s="208"/>
      <c r="M468" s="208"/>
      <c r="N468" s="208"/>
      <c r="O468" s="208"/>
      <c r="P468" s="207"/>
      <c r="Q468" s="208"/>
      <c r="R468" s="208"/>
      <c r="S468" s="208"/>
      <c r="T468" s="208"/>
      <c r="U468" s="208"/>
      <c r="V468" s="207"/>
      <c r="W468" s="208"/>
      <c r="X468" s="210"/>
      <c r="Y468" s="210"/>
      <c r="Z468" s="211"/>
      <c r="AA468" s="212"/>
      <c r="AB468" s="211"/>
      <c r="AC468" s="213"/>
      <c r="AD468" s="207"/>
    </row>
    <row r="469">
      <c r="A469" s="213"/>
      <c r="B469" s="207"/>
      <c r="C469" s="208"/>
      <c r="D469" s="208"/>
      <c r="E469" s="208"/>
      <c r="F469" s="209"/>
      <c r="G469" s="207"/>
      <c r="H469" s="207"/>
      <c r="I469" s="208"/>
      <c r="J469" s="208"/>
      <c r="K469" s="208"/>
      <c r="L469" s="208"/>
      <c r="M469" s="208"/>
      <c r="N469" s="208"/>
      <c r="O469" s="208"/>
      <c r="P469" s="207"/>
      <c r="Q469" s="208"/>
      <c r="R469" s="208"/>
      <c r="S469" s="208"/>
      <c r="T469" s="208"/>
      <c r="U469" s="208"/>
      <c r="V469" s="207"/>
      <c r="W469" s="208"/>
      <c r="X469" s="210"/>
      <c r="Y469" s="210"/>
      <c r="Z469" s="211"/>
      <c r="AA469" s="212"/>
      <c r="AB469" s="211"/>
      <c r="AC469" s="213"/>
      <c r="AD469" s="207"/>
    </row>
    <row r="470">
      <c r="A470" s="213"/>
      <c r="B470" s="207"/>
      <c r="C470" s="208"/>
      <c r="D470" s="208"/>
      <c r="E470" s="208"/>
      <c r="F470" s="209"/>
      <c r="G470" s="207"/>
      <c r="H470" s="207"/>
      <c r="I470" s="208"/>
      <c r="J470" s="208"/>
      <c r="K470" s="208"/>
      <c r="L470" s="208"/>
      <c r="M470" s="208"/>
      <c r="N470" s="208"/>
      <c r="O470" s="208"/>
      <c r="P470" s="207"/>
      <c r="Q470" s="208"/>
      <c r="R470" s="208"/>
      <c r="S470" s="208"/>
      <c r="T470" s="208"/>
      <c r="U470" s="208"/>
      <c r="V470" s="207"/>
      <c r="W470" s="208"/>
      <c r="X470" s="210"/>
      <c r="Y470" s="210"/>
      <c r="Z470" s="211"/>
      <c r="AA470" s="212"/>
      <c r="AB470" s="211"/>
      <c r="AC470" s="213"/>
      <c r="AD470" s="207"/>
    </row>
    <row r="471">
      <c r="A471" s="213"/>
      <c r="B471" s="207"/>
      <c r="C471" s="208"/>
      <c r="D471" s="208"/>
      <c r="E471" s="208"/>
      <c r="F471" s="209"/>
      <c r="G471" s="207"/>
      <c r="H471" s="207"/>
      <c r="I471" s="208"/>
      <c r="J471" s="208"/>
      <c r="K471" s="208"/>
      <c r="L471" s="208"/>
      <c r="M471" s="208"/>
      <c r="N471" s="208"/>
      <c r="O471" s="208"/>
      <c r="P471" s="207"/>
      <c r="Q471" s="208"/>
      <c r="R471" s="208"/>
      <c r="S471" s="208"/>
      <c r="T471" s="208"/>
      <c r="U471" s="208"/>
      <c r="V471" s="207"/>
      <c r="W471" s="208"/>
      <c r="X471" s="210"/>
      <c r="Y471" s="210"/>
      <c r="Z471" s="211"/>
      <c r="AA471" s="212"/>
      <c r="AB471" s="211"/>
      <c r="AC471" s="213"/>
      <c r="AD471" s="207"/>
    </row>
    <row r="472">
      <c r="A472" s="213"/>
      <c r="B472" s="207"/>
      <c r="C472" s="208"/>
      <c r="D472" s="208"/>
      <c r="E472" s="208"/>
      <c r="F472" s="209"/>
      <c r="G472" s="207"/>
      <c r="H472" s="207"/>
      <c r="I472" s="208"/>
      <c r="J472" s="208"/>
      <c r="K472" s="208"/>
      <c r="L472" s="208"/>
      <c r="M472" s="208"/>
      <c r="N472" s="208"/>
      <c r="O472" s="208"/>
      <c r="P472" s="207"/>
      <c r="Q472" s="208"/>
      <c r="R472" s="208"/>
      <c r="S472" s="208"/>
      <c r="T472" s="208"/>
      <c r="U472" s="208"/>
      <c r="V472" s="207"/>
      <c r="W472" s="208"/>
      <c r="X472" s="210"/>
      <c r="Y472" s="210"/>
      <c r="Z472" s="211"/>
      <c r="AA472" s="212"/>
      <c r="AB472" s="211"/>
      <c r="AC472" s="213"/>
      <c r="AD472" s="207"/>
    </row>
    <row r="473">
      <c r="A473" s="213"/>
      <c r="B473" s="207"/>
      <c r="C473" s="208"/>
      <c r="D473" s="208"/>
      <c r="E473" s="208"/>
      <c r="F473" s="209"/>
      <c r="G473" s="207"/>
      <c r="H473" s="207"/>
      <c r="I473" s="208"/>
      <c r="J473" s="208"/>
      <c r="K473" s="208"/>
      <c r="L473" s="208"/>
      <c r="M473" s="208"/>
      <c r="N473" s="208"/>
      <c r="O473" s="208"/>
      <c r="P473" s="207"/>
      <c r="Q473" s="208"/>
      <c r="R473" s="208"/>
      <c r="S473" s="208"/>
      <c r="T473" s="208"/>
      <c r="U473" s="208"/>
      <c r="V473" s="207"/>
      <c r="W473" s="208"/>
      <c r="X473" s="210"/>
      <c r="Y473" s="210"/>
      <c r="Z473" s="211"/>
      <c r="AA473" s="212"/>
      <c r="AB473" s="211"/>
      <c r="AC473" s="213"/>
      <c r="AD473" s="207"/>
    </row>
    <row r="474">
      <c r="A474" s="213"/>
      <c r="B474" s="207"/>
      <c r="C474" s="208"/>
      <c r="D474" s="208"/>
      <c r="E474" s="208"/>
      <c r="F474" s="209"/>
      <c r="G474" s="207"/>
      <c r="H474" s="207"/>
      <c r="I474" s="208"/>
      <c r="J474" s="208"/>
      <c r="K474" s="208"/>
      <c r="L474" s="208"/>
      <c r="M474" s="208"/>
      <c r="N474" s="208"/>
      <c r="O474" s="208"/>
      <c r="P474" s="207"/>
      <c r="Q474" s="208"/>
      <c r="R474" s="208"/>
      <c r="S474" s="208"/>
      <c r="T474" s="208"/>
      <c r="U474" s="208"/>
      <c r="V474" s="207"/>
      <c r="W474" s="208"/>
      <c r="X474" s="210"/>
      <c r="Y474" s="210"/>
      <c r="Z474" s="211"/>
      <c r="AA474" s="212"/>
      <c r="AB474" s="211"/>
      <c r="AC474" s="213"/>
      <c r="AD474" s="207"/>
    </row>
    <row r="475">
      <c r="A475" s="213"/>
      <c r="B475" s="207"/>
      <c r="C475" s="208"/>
      <c r="D475" s="208"/>
      <c r="E475" s="208"/>
      <c r="F475" s="209"/>
      <c r="G475" s="207"/>
      <c r="H475" s="207"/>
      <c r="I475" s="208"/>
      <c r="J475" s="208"/>
      <c r="K475" s="208"/>
      <c r="L475" s="208"/>
      <c r="M475" s="208"/>
      <c r="N475" s="208"/>
      <c r="O475" s="208"/>
      <c r="P475" s="207"/>
      <c r="Q475" s="208"/>
      <c r="R475" s="208"/>
      <c r="S475" s="208"/>
      <c r="T475" s="208"/>
      <c r="U475" s="208"/>
      <c r="V475" s="207"/>
      <c r="W475" s="208"/>
      <c r="X475" s="210"/>
      <c r="Y475" s="210"/>
      <c r="Z475" s="211"/>
      <c r="AA475" s="212"/>
      <c r="AB475" s="211"/>
      <c r="AC475" s="213"/>
      <c r="AD475" s="207"/>
    </row>
    <row r="476">
      <c r="A476" s="213"/>
      <c r="B476" s="207"/>
      <c r="C476" s="208"/>
      <c r="D476" s="208"/>
      <c r="E476" s="208"/>
      <c r="F476" s="209"/>
      <c r="G476" s="207"/>
      <c r="H476" s="207"/>
      <c r="I476" s="208"/>
      <c r="J476" s="208"/>
      <c r="K476" s="208"/>
      <c r="L476" s="208"/>
      <c r="M476" s="208"/>
      <c r="N476" s="208"/>
      <c r="O476" s="208"/>
      <c r="P476" s="207"/>
      <c r="Q476" s="208"/>
      <c r="R476" s="208"/>
      <c r="S476" s="208"/>
      <c r="T476" s="208"/>
      <c r="U476" s="208"/>
      <c r="V476" s="207"/>
      <c r="W476" s="208"/>
      <c r="X476" s="210"/>
      <c r="Y476" s="210"/>
      <c r="Z476" s="211"/>
      <c r="AA476" s="212"/>
      <c r="AB476" s="211"/>
      <c r="AC476" s="213"/>
      <c r="AD476" s="207"/>
    </row>
    <row r="477">
      <c r="A477" s="213"/>
      <c r="B477" s="207"/>
      <c r="C477" s="208"/>
      <c r="D477" s="208"/>
      <c r="E477" s="208"/>
      <c r="F477" s="209"/>
      <c r="G477" s="207"/>
      <c r="H477" s="207"/>
      <c r="I477" s="208"/>
      <c r="J477" s="208"/>
      <c r="K477" s="208"/>
      <c r="L477" s="208"/>
      <c r="M477" s="208"/>
      <c r="N477" s="208"/>
      <c r="O477" s="208"/>
      <c r="P477" s="207"/>
      <c r="Q477" s="208"/>
      <c r="R477" s="208"/>
      <c r="S477" s="208"/>
      <c r="T477" s="208"/>
      <c r="U477" s="208"/>
      <c r="V477" s="207"/>
      <c r="W477" s="208"/>
      <c r="X477" s="210"/>
      <c r="Y477" s="210"/>
      <c r="Z477" s="211"/>
      <c r="AA477" s="212"/>
      <c r="AB477" s="211"/>
      <c r="AC477" s="213"/>
      <c r="AD477" s="207"/>
    </row>
    <row r="478">
      <c r="A478" s="213"/>
      <c r="B478" s="207"/>
      <c r="C478" s="208"/>
      <c r="D478" s="208"/>
      <c r="E478" s="208"/>
      <c r="F478" s="209"/>
      <c r="G478" s="207"/>
      <c r="H478" s="207"/>
      <c r="I478" s="208"/>
      <c r="J478" s="208"/>
      <c r="K478" s="208"/>
      <c r="L478" s="208"/>
      <c r="M478" s="208"/>
      <c r="N478" s="208"/>
      <c r="O478" s="208"/>
      <c r="P478" s="207"/>
      <c r="Q478" s="208"/>
      <c r="R478" s="208"/>
      <c r="S478" s="208"/>
      <c r="T478" s="208"/>
      <c r="U478" s="208"/>
      <c r="V478" s="207"/>
      <c r="W478" s="208"/>
      <c r="X478" s="210"/>
      <c r="Y478" s="210"/>
      <c r="Z478" s="211"/>
      <c r="AA478" s="212"/>
      <c r="AB478" s="211"/>
      <c r="AC478" s="213"/>
      <c r="AD478" s="207"/>
    </row>
    <row r="479">
      <c r="A479" s="213"/>
      <c r="B479" s="207"/>
      <c r="C479" s="208"/>
      <c r="D479" s="208"/>
      <c r="E479" s="208"/>
      <c r="F479" s="209"/>
      <c r="G479" s="207"/>
      <c r="H479" s="207"/>
      <c r="I479" s="208"/>
      <c r="J479" s="208"/>
      <c r="K479" s="208"/>
      <c r="L479" s="208"/>
      <c r="M479" s="208"/>
      <c r="N479" s="208"/>
      <c r="O479" s="208"/>
      <c r="P479" s="207"/>
      <c r="Q479" s="208"/>
      <c r="R479" s="208"/>
      <c r="S479" s="208"/>
      <c r="T479" s="208"/>
      <c r="U479" s="208"/>
      <c r="V479" s="207"/>
      <c r="W479" s="208"/>
      <c r="X479" s="210"/>
      <c r="Y479" s="210"/>
      <c r="Z479" s="211"/>
      <c r="AA479" s="212"/>
      <c r="AB479" s="211"/>
      <c r="AC479" s="213"/>
      <c r="AD479" s="207"/>
    </row>
    <row r="480">
      <c r="A480" s="213"/>
      <c r="B480" s="207"/>
      <c r="C480" s="208"/>
      <c r="D480" s="208"/>
      <c r="E480" s="208"/>
      <c r="F480" s="209"/>
      <c r="G480" s="207"/>
      <c r="H480" s="207"/>
      <c r="I480" s="208"/>
      <c r="J480" s="208"/>
      <c r="K480" s="208"/>
      <c r="L480" s="208"/>
      <c r="M480" s="208"/>
      <c r="N480" s="208"/>
      <c r="O480" s="208"/>
      <c r="P480" s="207"/>
      <c r="Q480" s="208"/>
      <c r="R480" s="208"/>
      <c r="S480" s="208"/>
      <c r="T480" s="208"/>
      <c r="U480" s="208"/>
      <c r="V480" s="207"/>
      <c r="W480" s="208"/>
      <c r="X480" s="210"/>
      <c r="Y480" s="210"/>
      <c r="Z480" s="211"/>
      <c r="AA480" s="212"/>
      <c r="AB480" s="211"/>
      <c r="AC480" s="213"/>
      <c r="AD480" s="207"/>
    </row>
    <row r="481">
      <c r="A481" s="213"/>
      <c r="B481" s="207"/>
      <c r="C481" s="208"/>
      <c r="D481" s="208"/>
      <c r="E481" s="208"/>
      <c r="F481" s="209"/>
      <c r="G481" s="207"/>
      <c r="H481" s="207"/>
      <c r="I481" s="208"/>
      <c r="J481" s="208"/>
      <c r="K481" s="208"/>
      <c r="L481" s="208"/>
      <c r="M481" s="208"/>
      <c r="N481" s="208"/>
      <c r="O481" s="208"/>
      <c r="P481" s="207"/>
      <c r="Q481" s="208"/>
      <c r="R481" s="208"/>
      <c r="S481" s="208"/>
      <c r="T481" s="208"/>
      <c r="U481" s="208"/>
      <c r="V481" s="207"/>
      <c r="W481" s="208"/>
      <c r="X481" s="210"/>
      <c r="Y481" s="210"/>
      <c r="Z481" s="211"/>
      <c r="AA481" s="212"/>
      <c r="AB481" s="211"/>
      <c r="AC481" s="213"/>
      <c r="AD481" s="207"/>
    </row>
    <row r="482">
      <c r="A482" s="213"/>
      <c r="B482" s="207"/>
      <c r="C482" s="208"/>
      <c r="D482" s="208"/>
      <c r="E482" s="208"/>
      <c r="F482" s="209"/>
      <c r="G482" s="207"/>
      <c r="H482" s="207"/>
      <c r="I482" s="208"/>
      <c r="J482" s="208"/>
      <c r="K482" s="208"/>
      <c r="L482" s="208"/>
      <c r="M482" s="208"/>
      <c r="N482" s="208"/>
      <c r="O482" s="208"/>
      <c r="P482" s="207"/>
      <c r="Q482" s="208"/>
      <c r="R482" s="208"/>
      <c r="S482" s="208"/>
      <c r="T482" s="208"/>
      <c r="U482" s="208"/>
      <c r="V482" s="207"/>
      <c r="W482" s="208"/>
      <c r="X482" s="210"/>
      <c r="Y482" s="210"/>
      <c r="Z482" s="211"/>
      <c r="AA482" s="212"/>
      <c r="AB482" s="211"/>
      <c r="AC482" s="213"/>
      <c r="AD482" s="207"/>
    </row>
    <row r="483">
      <c r="A483" s="213"/>
      <c r="B483" s="207"/>
      <c r="C483" s="208"/>
      <c r="D483" s="208"/>
      <c r="E483" s="208"/>
      <c r="F483" s="209"/>
      <c r="G483" s="207"/>
      <c r="H483" s="207"/>
      <c r="I483" s="208"/>
      <c r="J483" s="208"/>
      <c r="K483" s="208"/>
      <c r="L483" s="208"/>
      <c r="M483" s="208"/>
      <c r="N483" s="208"/>
      <c r="O483" s="208"/>
      <c r="P483" s="207"/>
      <c r="Q483" s="208"/>
      <c r="R483" s="208"/>
      <c r="S483" s="208"/>
      <c r="T483" s="208"/>
      <c r="U483" s="208"/>
      <c r="V483" s="207"/>
      <c r="W483" s="208"/>
      <c r="X483" s="210"/>
      <c r="Y483" s="210"/>
      <c r="Z483" s="211"/>
      <c r="AA483" s="212"/>
      <c r="AB483" s="211"/>
      <c r="AC483" s="213"/>
      <c r="AD483" s="207"/>
    </row>
    <row r="484">
      <c r="A484" s="213"/>
      <c r="B484" s="207"/>
      <c r="C484" s="208"/>
      <c r="D484" s="208"/>
      <c r="E484" s="208"/>
      <c r="F484" s="209"/>
      <c r="G484" s="207"/>
      <c r="H484" s="207"/>
      <c r="I484" s="208"/>
      <c r="J484" s="208"/>
      <c r="K484" s="208"/>
      <c r="L484" s="208"/>
      <c r="M484" s="208"/>
      <c r="N484" s="208"/>
      <c r="O484" s="208"/>
      <c r="P484" s="207"/>
      <c r="Q484" s="208"/>
      <c r="R484" s="208"/>
      <c r="S484" s="208"/>
      <c r="T484" s="208"/>
      <c r="U484" s="208"/>
      <c r="V484" s="207"/>
      <c r="W484" s="208"/>
      <c r="X484" s="210"/>
      <c r="Y484" s="210"/>
      <c r="Z484" s="211"/>
      <c r="AA484" s="212"/>
      <c r="AB484" s="211"/>
      <c r="AC484" s="213"/>
      <c r="AD484" s="207"/>
    </row>
    <row r="485">
      <c r="A485" s="213"/>
      <c r="B485" s="207"/>
      <c r="C485" s="208"/>
      <c r="D485" s="208"/>
      <c r="E485" s="208"/>
      <c r="F485" s="209"/>
      <c r="G485" s="207"/>
      <c r="H485" s="207"/>
      <c r="I485" s="208"/>
      <c r="J485" s="208"/>
      <c r="K485" s="208"/>
      <c r="L485" s="208"/>
      <c r="M485" s="208"/>
      <c r="N485" s="208"/>
      <c r="O485" s="208"/>
      <c r="P485" s="207"/>
      <c r="Q485" s="208"/>
      <c r="R485" s="208"/>
      <c r="S485" s="208"/>
      <c r="T485" s="208"/>
      <c r="U485" s="208"/>
      <c r="V485" s="207"/>
      <c r="W485" s="208"/>
      <c r="X485" s="210"/>
      <c r="Y485" s="210"/>
      <c r="Z485" s="211"/>
      <c r="AA485" s="212"/>
      <c r="AB485" s="211"/>
      <c r="AC485" s="213"/>
      <c r="AD485" s="207"/>
    </row>
    <row r="486">
      <c r="A486" s="213"/>
      <c r="B486" s="207"/>
      <c r="C486" s="208"/>
      <c r="D486" s="208"/>
      <c r="E486" s="208"/>
      <c r="F486" s="209"/>
      <c r="G486" s="207"/>
      <c r="H486" s="207"/>
      <c r="I486" s="208"/>
      <c r="J486" s="208"/>
      <c r="K486" s="208"/>
      <c r="L486" s="208"/>
      <c r="M486" s="208"/>
      <c r="N486" s="208"/>
      <c r="O486" s="208"/>
      <c r="P486" s="207"/>
      <c r="Q486" s="208"/>
      <c r="R486" s="208"/>
      <c r="S486" s="208"/>
      <c r="T486" s="208"/>
      <c r="U486" s="208"/>
      <c r="V486" s="207"/>
      <c r="W486" s="208"/>
      <c r="X486" s="210"/>
      <c r="Y486" s="210"/>
      <c r="Z486" s="211"/>
      <c r="AA486" s="212"/>
      <c r="AB486" s="211"/>
      <c r="AC486" s="213"/>
      <c r="AD486" s="207"/>
    </row>
    <row r="487">
      <c r="A487" s="213"/>
      <c r="B487" s="207"/>
      <c r="C487" s="208"/>
      <c r="D487" s="208"/>
      <c r="E487" s="208"/>
      <c r="F487" s="209"/>
      <c r="G487" s="207"/>
      <c r="H487" s="207"/>
      <c r="I487" s="208"/>
      <c r="J487" s="208"/>
      <c r="K487" s="208"/>
      <c r="L487" s="208"/>
      <c r="M487" s="208"/>
      <c r="N487" s="208"/>
      <c r="O487" s="208"/>
      <c r="P487" s="207"/>
      <c r="Q487" s="208"/>
      <c r="R487" s="208"/>
      <c r="S487" s="208"/>
      <c r="T487" s="208"/>
      <c r="U487" s="208"/>
      <c r="V487" s="207"/>
      <c r="W487" s="208"/>
      <c r="X487" s="210"/>
      <c r="Y487" s="210"/>
      <c r="Z487" s="211"/>
      <c r="AA487" s="212"/>
      <c r="AB487" s="211"/>
      <c r="AC487" s="213"/>
      <c r="AD487" s="207"/>
    </row>
    <row r="488">
      <c r="A488" s="213"/>
      <c r="B488" s="207"/>
      <c r="C488" s="208"/>
      <c r="D488" s="208"/>
      <c r="E488" s="208"/>
      <c r="F488" s="209"/>
      <c r="G488" s="207"/>
      <c r="H488" s="207"/>
      <c r="I488" s="208"/>
      <c r="J488" s="208"/>
      <c r="K488" s="208"/>
      <c r="L488" s="208"/>
      <c r="M488" s="208"/>
      <c r="N488" s="208"/>
      <c r="O488" s="208"/>
      <c r="P488" s="207"/>
      <c r="Q488" s="208"/>
      <c r="R488" s="208"/>
      <c r="S488" s="208"/>
      <c r="T488" s="208"/>
      <c r="U488" s="208"/>
      <c r="V488" s="207"/>
      <c r="W488" s="208"/>
      <c r="X488" s="210"/>
      <c r="Y488" s="210"/>
      <c r="Z488" s="211"/>
      <c r="AA488" s="212"/>
      <c r="AB488" s="211"/>
      <c r="AC488" s="213"/>
      <c r="AD488" s="207"/>
    </row>
    <row r="489">
      <c r="A489" s="213"/>
      <c r="B489" s="207"/>
      <c r="C489" s="208"/>
      <c r="D489" s="208"/>
      <c r="E489" s="208"/>
      <c r="F489" s="209"/>
      <c r="G489" s="207"/>
      <c r="H489" s="207"/>
      <c r="I489" s="208"/>
      <c r="J489" s="208"/>
      <c r="K489" s="208"/>
      <c r="L489" s="208"/>
      <c r="M489" s="208"/>
      <c r="N489" s="208"/>
      <c r="O489" s="208"/>
      <c r="P489" s="207"/>
      <c r="Q489" s="208"/>
      <c r="R489" s="208"/>
      <c r="S489" s="208"/>
      <c r="T489" s="208"/>
      <c r="U489" s="208"/>
      <c r="V489" s="207"/>
      <c r="W489" s="208"/>
      <c r="X489" s="210"/>
      <c r="Y489" s="210"/>
      <c r="Z489" s="211"/>
      <c r="AA489" s="212"/>
      <c r="AB489" s="211"/>
      <c r="AC489" s="213"/>
      <c r="AD489" s="207"/>
    </row>
    <row r="490">
      <c r="A490" s="213"/>
      <c r="B490" s="207"/>
      <c r="C490" s="208"/>
      <c r="D490" s="208"/>
      <c r="E490" s="208"/>
      <c r="F490" s="209"/>
      <c r="G490" s="207"/>
      <c r="H490" s="207"/>
      <c r="I490" s="208"/>
      <c r="J490" s="208"/>
      <c r="K490" s="208"/>
      <c r="L490" s="208"/>
      <c r="M490" s="208"/>
      <c r="N490" s="208"/>
      <c r="O490" s="208"/>
      <c r="P490" s="207"/>
      <c r="Q490" s="208"/>
      <c r="R490" s="208"/>
      <c r="S490" s="208"/>
      <c r="T490" s="208"/>
      <c r="U490" s="208"/>
      <c r="V490" s="207"/>
      <c r="W490" s="208"/>
      <c r="X490" s="210"/>
      <c r="Y490" s="210"/>
      <c r="Z490" s="211"/>
      <c r="AA490" s="212"/>
      <c r="AB490" s="211"/>
      <c r="AC490" s="213"/>
      <c r="AD490" s="207"/>
    </row>
    <row r="491">
      <c r="A491" s="213"/>
      <c r="B491" s="207"/>
      <c r="C491" s="208"/>
      <c r="D491" s="208"/>
      <c r="E491" s="208"/>
      <c r="F491" s="209"/>
      <c r="G491" s="207"/>
      <c r="H491" s="207"/>
      <c r="I491" s="208"/>
      <c r="J491" s="208"/>
      <c r="K491" s="208"/>
      <c r="L491" s="208"/>
      <c r="M491" s="208"/>
      <c r="N491" s="208"/>
      <c r="O491" s="208"/>
      <c r="P491" s="207"/>
      <c r="Q491" s="208"/>
      <c r="R491" s="208"/>
      <c r="S491" s="208"/>
      <c r="T491" s="208"/>
      <c r="U491" s="208"/>
      <c r="V491" s="207"/>
      <c r="W491" s="208"/>
      <c r="X491" s="210"/>
      <c r="Y491" s="210"/>
      <c r="Z491" s="211"/>
      <c r="AA491" s="212"/>
      <c r="AB491" s="211"/>
      <c r="AC491" s="213"/>
      <c r="AD491" s="207"/>
    </row>
    <row r="492">
      <c r="A492" s="213"/>
      <c r="B492" s="207"/>
      <c r="C492" s="208"/>
      <c r="D492" s="208"/>
      <c r="E492" s="208"/>
      <c r="F492" s="209"/>
      <c r="G492" s="207"/>
      <c r="H492" s="207"/>
      <c r="I492" s="208"/>
      <c r="J492" s="208"/>
      <c r="K492" s="208"/>
      <c r="L492" s="208"/>
      <c r="M492" s="208"/>
      <c r="N492" s="208"/>
      <c r="O492" s="208"/>
      <c r="P492" s="207"/>
      <c r="Q492" s="208"/>
      <c r="R492" s="208"/>
      <c r="S492" s="208"/>
      <c r="T492" s="208"/>
      <c r="U492" s="208"/>
      <c r="V492" s="207"/>
      <c r="W492" s="208"/>
      <c r="X492" s="210"/>
      <c r="Y492" s="210"/>
      <c r="Z492" s="211"/>
      <c r="AA492" s="212"/>
      <c r="AB492" s="211"/>
      <c r="AC492" s="213"/>
      <c r="AD492" s="207"/>
    </row>
    <row r="493">
      <c r="A493" s="213"/>
      <c r="B493" s="207"/>
      <c r="C493" s="208"/>
      <c r="D493" s="208"/>
      <c r="E493" s="208"/>
      <c r="F493" s="209"/>
      <c r="G493" s="207"/>
      <c r="H493" s="207"/>
      <c r="I493" s="208"/>
      <c r="J493" s="208"/>
      <c r="K493" s="208"/>
      <c r="L493" s="208"/>
      <c r="M493" s="208"/>
      <c r="N493" s="208"/>
      <c r="O493" s="208"/>
      <c r="P493" s="207"/>
      <c r="Q493" s="208"/>
      <c r="R493" s="208"/>
      <c r="S493" s="208"/>
      <c r="T493" s="208"/>
      <c r="U493" s="208"/>
      <c r="V493" s="207"/>
      <c r="W493" s="208"/>
      <c r="X493" s="210"/>
      <c r="Y493" s="210"/>
      <c r="Z493" s="211"/>
      <c r="AA493" s="212"/>
      <c r="AB493" s="211"/>
      <c r="AC493" s="213"/>
      <c r="AD493" s="207"/>
    </row>
    <row r="494">
      <c r="A494" s="213"/>
      <c r="B494" s="207"/>
      <c r="C494" s="208"/>
      <c r="D494" s="208"/>
      <c r="E494" s="208"/>
      <c r="F494" s="209"/>
      <c r="G494" s="207"/>
      <c r="H494" s="207"/>
      <c r="I494" s="208"/>
      <c r="J494" s="208"/>
      <c r="K494" s="208"/>
      <c r="L494" s="208"/>
      <c r="M494" s="208"/>
      <c r="N494" s="208"/>
      <c r="O494" s="208"/>
      <c r="P494" s="207"/>
      <c r="Q494" s="208"/>
      <c r="R494" s="208"/>
      <c r="S494" s="208"/>
      <c r="T494" s="208"/>
      <c r="U494" s="208"/>
      <c r="V494" s="207"/>
      <c r="W494" s="208"/>
      <c r="X494" s="210"/>
      <c r="Y494" s="210"/>
      <c r="Z494" s="211"/>
      <c r="AA494" s="212"/>
      <c r="AB494" s="211"/>
      <c r="AC494" s="213"/>
      <c r="AD494" s="207"/>
    </row>
    <row r="495">
      <c r="A495" s="213"/>
      <c r="B495" s="207"/>
      <c r="C495" s="208"/>
      <c r="D495" s="208"/>
      <c r="E495" s="208"/>
      <c r="F495" s="209"/>
      <c r="G495" s="207"/>
      <c r="H495" s="207"/>
      <c r="I495" s="208"/>
      <c r="J495" s="208"/>
      <c r="K495" s="208"/>
      <c r="L495" s="208"/>
      <c r="M495" s="208"/>
      <c r="N495" s="208"/>
      <c r="O495" s="208"/>
      <c r="P495" s="207"/>
      <c r="Q495" s="208"/>
      <c r="R495" s="208"/>
      <c r="S495" s="208"/>
      <c r="T495" s="208"/>
      <c r="U495" s="208"/>
      <c r="V495" s="207"/>
      <c r="W495" s="208"/>
      <c r="X495" s="210"/>
      <c r="Y495" s="210"/>
      <c r="Z495" s="211"/>
      <c r="AA495" s="212"/>
      <c r="AB495" s="211"/>
      <c r="AC495" s="213"/>
      <c r="AD495" s="207"/>
    </row>
    <row r="496">
      <c r="A496" s="213"/>
      <c r="B496" s="207"/>
      <c r="C496" s="208"/>
      <c r="D496" s="208"/>
      <c r="E496" s="208"/>
      <c r="F496" s="209"/>
      <c r="G496" s="207"/>
      <c r="H496" s="207"/>
      <c r="I496" s="208"/>
      <c r="J496" s="208"/>
      <c r="K496" s="208"/>
      <c r="L496" s="208"/>
      <c r="M496" s="208"/>
      <c r="N496" s="208"/>
      <c r="O496" s="208"/>
      <c r="P496" s="207"/>
      <c r="Q496" s="208"/>
      <c r="R496" s="208"/>
      <c r="S496" s="208"/>
      <c r="T496" s="208"/>
      <c r="U496" s="208"/>
      <c r="V496" s="207"/>
      <c r="W496" s="208"/>
      <c r="X496" s="210"/>
      <c r="Y496" s="210"/>
      <c r="Z496" s="211"/>
      <c r="AA496" s="212"/>
      <c r="AB496" s="211"/>
      <c r="AC496" s="213"/>
      <c r="AD496" s="207"/>
    </row>
    <row r="497">
      <c r="A497" s="213"/>
      <c r="B497" s="207"/>
      <c r="C497" s="208"/>
      <c r="D497" s="208"/>
      <c r="E497" s="208"/>
      <c r="F497" s="209"/>
      <c r="G497" s="207"/>
      <c r="H497" s="207"/>
      <c r="I497" s="208"/>
      <c r="J497" s="208"/>
      <c r="K497" s="208"/>
      <c r="L497" s="208"/>
      <c r="M497" s="208"/>
      <c r="N497" s="208"/>
      <c r="O497" s="208"/>
      <c r="P497" s="207"/>
      <c r="Q497" s="208"/>
      <c r="R497" s="208"/>
      <c r="S497" s="208"/>
      <c r="T497" s="208"/>
      <c r="U497" s="208"/>
      <c r="V497" s="207"/>
      <c r="W497" s="208"/>
      <c r="X497" s="210"/>
      <c r="Y497" s="210"/>
      <c r="Z497" s="211"/>
      <c r="AA497" s="212"/>
      <c r="AB497" s="211"/>
      <c r="AC497" s="213"/>
      <c r="AD497" s="207"/>
    </row>
    <row r="498">
      <c r="A498" s="213"/>
      <c r="B498" s="207"/>
      <c r="C498" s="208"/>
      <c r="D498" s="208"/>
      <c r="E498" s="208"/>
      <c r="F498" s="209"/>
      <c r="G498" s="207"/>
      <c r="H498" s="207"/>
      <c r="I498" s="208"/>
      <c r="J498" s="208"/>
      <c r="K498" s="208"/>
      <c r="L498" s="208"/>
      <c r="M498" s="208"/>
      <c r="N498" s="208"/>
      <c r="O498" s="208"/>
      <c r="P498" s="207"/>
      <c r="Q498" s="208"/>
      <c r="R498" s="208"/>
      <c r="S498" s="208"/>
      <c r="T498" s="208"/>
      <c r="U498" s="208"/>
      <c r="V498" s="207"/>
      <c r="W498" s="208"/>
      <c r="X498" s="210"/>
      <c r="Y498" s="210"/>
      <c r="Z498" s="211"/>
      <c r="AA498" s="212"/>
      <c r="AB498" s="211"/>
      <c r="AC498" s="213"/>
      <c r="AD498" s="207"/>
    </row>
    <row r="499">
      <c r="A499" s="213"/>
      <c r="B499" s="207"/>
      <c r="C499" s="208"/>
      <c r="D499" s="208"/>
      <c r="E499" s="208"/>
      <c r="F499" s="209"/>
      <c r="G499" s="207"/>
      <c r="H499" s="207"/>
      <c r="I499" s="208"/>
      <c r="J499" s="208"/>
      <c r="K499" s="208"/>
      <c r="L499" s="208"/>
      <c r="M499" s="208"/>
      <c r="N499" s="208"/>
      <c r="O499" s="208"/>
      <c r="P499" s="207"/>
      <c r="Q499" s="208"/>
      <c r="R499" s="208"/>
      <c r="S499" s="208"/>
      <c r="T499" s="208"/>
      <c r="U499" s="208"/>
      <c r="V499" s="207"/>
      <c r="W499" s="208"/>
      <c r="X499" s="210"/>
      <c r="Y499" s="210"/>
      <c r="Z499" s="211"/>
      <c r="AA499" s="212"/>
      <c r="AB499" s="211"/>
      <c r="AC499" s="213"/>
      <c r="AD499" s="207"/>
    </row>
    <row r="500">
      <c r="A500" s="213"/>
      <c r="B500" s="207"/>
      <c r="C500" s="208"/>
      <c r="D500" s="208"/>
      <c r="E500" s="208"/>
      <c r="F500" s="209"/>
      <c r="G500" s="207"/>
      <c r="H500" s="207"/>
      <c r="I500" s="208"/>
      <c r="J500" s="208"/>
      <c r="K500" s="208"/>
      <c r="L500" s="208"/>
      <c r="M500" s="208"/>
      <c r="N500" s="208"/>
      <c r="O500" s="208"/>
      <c r="P500" s="207"/>
      <c r="Q500" s="208"/>
      <c r="R500" s="208"/>
      <c r="S500" s="208"/>
      <c r="T500" s="208"/>
      <c r="U500" s="208"/>
      <c r="V500" s="207"/>
      <c r="W500" s="208"/>
      <c r="X500" s="210"/>
      <c r="Y500" s="210"/>
      <c r="Z500" s="211"/>
      <c r="AA500" s="212"/>
      <c r="AB500" s="211"/>
      <c r="AC500" s="213"/>
      <c r="AD500" s="207"/>
    </row>
    <row r="501">
      <c r="A501" s="213"/>
      <c r="B501" s="207"/>
      <c r="C501" s="208"/>
      <c r="D501" s="208"/>
      <c r="E501" s="208"/>
      <c r="F501" s="209"/>
      <c r="G501" s="207"/>
      <c r="H501" s="207"/>
      <c r="I501" s="208"/>
      <c r="J501" s="208"/>
      <c r="K501" s="208"/>
      <c r="L501" s="208"/>
      <c r="M501" s="208"/>
      <c r="N501" s="208"/>
      <c r="O501" s="208"/>
      <c r="P501" s="207"/>
      <c r="Q501" s="208"/>
      <c r="R501" s="208"/>
      <c r="S501" s="208"/>
      <c r="T501" s="208"/>
      <c r="U501" s="208"/>
      <c r="V501" s="207"/>
      <c r="W501" s="208"/>
      <c r="X501" s="210"/>
      <c r="Y501" s="210"/>
      <c r="Z501" s="211"/>
      <c r="AA501" s="212"/>
      <c r="AB501" s="211"/>
      <c r="AC501" s="213"/>
      <c r="AD501" s="207"/>
    </row>
    <row r="502">
      <c r="A502" s="213"/>
      <c r="B502" s="207"/>
      <c r="C502" s="208"/>
      <c r="D502" s="208"/>
      <c r="E502" s="208"/>
      <c r="F502" s="209"/>
      <c r="G502" s="207"/>
      <c r="H502" s="207"/>
      <c r="I502" s="208"/>
      <c r="J502" s="208"/>
      <c r="K502" s="208"/>
      <c r="L502" s="208"/>
      <c r="M502" s="208"/>
      <c r="N502" s="208"/>
      <c r="O502" s="208"/>
      <c r="P502" s="207"/>
      <c r="Q502" s="208"/>
      <c r="R502" s="208"/>
      <c r="S502" s="208"/>
      <c r="T502" s="208"/>
      <c r="U502" s="208"/>
      <c r="V502" s="207"/>
      <c r="W502" s="208"/>
      <c r="X502" s="210"/>
      <c r="Y502" s="210"/>
      <c r="Z502" s="211"/>
      <c r="AA502" s="212"/>
      <c r="AB502" s="211"/>
      <c r="AC502" s="213"/>
      <c r="AD502" s="207"/>
    </row>
    <row r="503">
      <c r="A503" s="213"/>
      <c r="B503" s="207"/>
      <c r="C503" s="208"/>
      <c r="D503" s="208"/>
      <c r="E503" s="208"/>
      <c r="F503" s="209"/>
      <c r="G503" s="207"/>
      <c r="H503" s="207"/>
      <c r="I503" s="208"/>
      <c r="J503" s="208"/>
      <c r="K503" s="208"/>
      <c r="L503" s="208"/>
      <c r="M503" s="208"/>
      <c r="N503" s="208"/>
      <c r="O503" s="208"/>
      <c r="P503" s="207"/>
      <c r="Q503" s="208"/>
      <c r="R503" s="208"/>
      <c r="S503" s="208"/>
      <c r="T503" s="208"/>
      <c r="U503" s="208"/>
      <c r="V503" s="207"/>
      <c r="W503" s="208"/>
      <c r="X503" s="210"/>
      <c r="Y503" s="210"/>
      <c r="Z503" s="211"/>
      <c r="AA503" s="212"/>
      <c r="AB503" s="211"/>
      <c r="AC503" s="213"/>
      <c r="AD503" s="207"/>
    </row>
    <row r="504">
      <c r="A504" s="213"/>
      <c r="B504" s="207"/>
      <c r="C504" s="208"/>
      <c r="D504" s="208"/>
      <c r="E504" s="208"/>
      <c r="F504" s="209"/>
      <c r="G504" s="207"/>
      <c r="H504" s="207"/>
      <c r="I504" s="208"/>
      <c r="J504" s="208"/>
      <c r="K504" s="208"/>
      <c r="L504" s="208"/>
      <c r="M504" s="208"/>
      <c r="N504" s="208"/>
      <c r="O504" s="208"/>
      <c r="P504" s="207"/>
      <c r="Q504" s="208"/>
      <c r="R504" s="208"/>
      <c r="S504" s="208"/>
      <c r="T504" s="208"/>
      <c r="U504" s="208"/>
      <c r="V504" s="207"/>
      <c r="W504" s="208"/>
      <c r="X504" s="210"/>
      <c r="Y504" s="210"/>
      <c r="Z504" s="211"/>
      <c r="AA504" s="212"/>
      <c r="AB504" s="211"/>
      <c r="AC504" s="213"/>
      <c r="AD504" s="207"/>
    </row>
    <row r="505">
      <c r="A505" s="213"/>
      <c r="B505" s="207"/>
      <c r="C505" s="208"/>
      <c r="D505" s="208"/>
      <c r="E505" s="208"/>
      <c r="F505" s="209"/>
      <c r="G505" s="207"/>
      <c r="H505" s="207"/>
      <c r="I505" s="208"/>
      <c r="J505" s="208"/>
      <c r="K505" s="208"/>
      <c r="L505" s="208"/>
      <c r="M505" s="208"/>
      <c r="N505" s="208"/>
      <c r="O505" s="208"/>
      <c r="P505" s="207"/>
      <c r="Q505" s="208"/>
      <c r="R505" s="208"/>
      <c r="S505" s="208"/>
      <c r="T505" s="208"/>
      <c r="U505" s="208"/>
      <c r="V505" s="207"/>
      <c r="W505" s="208"/>
      <c r="X505" s="210"/>
      <c r="Y505" s="210"/>
      <c r="Z505" s="211"/>
      <c r="AA505" s="212"/>
      <c r="AB505" s="211"/>
      <c r="AC505" s="213"/>
      <c r="AD505" s="207"/>
    </row>
    <row r="506">
      <c r="A506" s="213"/>
      <c r="B506" s="207"/>
      <c r="C506" s="208"/>
      <c r="D506" s="208"/>
      <c r="E506" s="208"/>
      <c r="F506" s="209"/>
      <c r="G506" s="207"/>
      <c r="H506" s="207"/>
      <c r="I506" s="208"/>
      <c r="J506" s="208"/>
      <c r="K506" s="208"/>
      <c r="L506" s="208"/>
      <c r="M506" s="208"/>
      <c r="N506" s="208"/>
      <c r="O506" s="208"/>
      <c r="P506" s="207"/>
      <c r="Q506" s="208"/>
      <c r="R506" s="208"/>
      <c r="S506" s="208"/>
      <c r="T506" s="208"/>
      <c r="U506" s="208"/>
      <c r="V506" s="207"/>
      <c r="W506" s="208"/>
      <c r="X506" s="210"/>
      <c r="Y506" s="210"/>
      <c r="Z506" s="211"/>
      <c r="AA506" s="212"/>
      <c r="AB506" s="211"/>
      <c r="AC506" s="213"/>
      <c r="AD506" s="207"/>
    </row>
    <row r="507">
      <c r="A507" s="213"/>
      <c r="B507" s="207"/>
      <c r="C507" s="208"/>
      <c r="D507" s="208"/>
      <c r="E507" s="208"/>
      <c r="F507" s="209"/>
      <c r="G507" s="207"/>
      <c r="H507" s="207"/>
      <c r="I507" s="208"/>
      <c r="J507" s="208"/>
      <c r="K507" s="208"/>
      <c r="L507" s="208"/>
      <c r="M507" s="208"/>
      <c r="N507" s="208"/>
      <c r="O507" s="208"/>
      <c r="P507" s="207"/>
      <c r="Q507" s="208"/>
      <c r="R507" s="208"/>
      <c r="S507" s="208"/>
      <c r="T507" s="208"/>
      <c r="U507" s="208"/>
      <c r="V507" s="207"/>
      <c r="W507" s="208"/>
      <c r="X507" s="210"/>
      <c r="Y507" s="210"/>
      <c r="Z507" s="211"/>
      <c r="AA507" s="212"/>
      <c r="AB507" s="211"/>
      <c r="AC507" s="213"/>
      <c r="AD507" s="207"/>
    </row>
    <row r="508">
      <c r="A508" s="213"/>
      <c r="B508" s="207"/>
      <c r="C508" s="208"/>
      <c r="D508" s="208"/>
      <c r="E508" s="208"/>
      <c r="F508" s="209"/>
      <c r="G508" s="207"/>
      <c r="H508" s="207"/>
      <c r="I508" s="208"/>
      <c r="J508" s="208"/>
      <c r="K508" s="208"/>
      <c r="L508" s="208"/>
      <c r="M508" s="208"/>
      <c r="N508" s="208"/>
      <c r="O508" s="208"/>
      <c r="P508" s="207"/>
      <c r="Q508" s="208"/>
      <c r="R508" s="208"/>
      <c r="S508" s="208"/>
      <c r="T508" s="208"/>
      <c r="U508" s="208"/>
      <c r="V508" s="207"/>
      <c r="W508" s="208"/>
      <c r="X508" s="210"/>
      <c r="Y508" s="210"/>
      <c r="Z508" s="211"/>
      <c r="AA508" s="212"/>
      <c r="AB508" s="211"/>
      <c r="AC508" s="213"/>
      <c r="AD508" s="207"/>
    </row>
    <row r="509">
      <c r="A509" s="213"/>
      <c r="B509" s="207"/>
      <c r="C509" s="208"/>
      <c r="D509" s="208"/>
      <c r="E509" s="208"/>
      <c r="F509" s="209"/>
      <c r="G509" s="207"/>
      <c r="H509" s="207"/>
      <c r="I509" s="208"/>
      <c r="J509" s="208"/>
      <c r="K509" s="208"/>
      <c r="L509" s="208"/>
      <c r="M509" s="208"/>
      <c r="N509" s="208"/>
      <c r="O509" s="208"/>
      <c r="P509" s="207"/>
      <c r="Q509" s="208"/>
      <c r="R509" s="208"/>
      <c r="S509" s="208"/>
      <c r="T509" s="208"/>
      <c r="U509" s="208"/>
      <c r="V509" s="207"/>
      <c r="W509" s="208"/>
      <c r="X509" s="210"/>
      <c r="Y509" s="210"/>
      <c r="Z509" s="211"/>
      <c r="AA509" s="212"/>
      <c r="AB509" s="211"/>
      <c r="AC509" s="213"/>
      <c r="AD509" s="207"/>
    </row>
    <row r="510">
      <c r="A510" s="213"/>
      <c r="B510" s="207"/>
      <c r="C510" s="208"/>
      <c r="D510" s="208"/>
      <c r="E510" s="208"/>
      <c r="F510" s="209"/>
      <c r="G510" s="207"/>
      <c r="H510" s="207"/>
      <c r="I510" s="208"/>
      <c r="J510" s="208"/>
      <c r="K510" s="208"/>
      <c r="L510" s="208"/>
      <c r="M510" s="208"/>
      <c r="N510" s="208"/>
      <c r="O510" s="208"/>
      <c r="P510" s="207"/>
      <c r="Q510" s="208"/>
      <c r="R510" s="208"/>
      <c r="S510" s="208"/>
      <c r="T510" s="208"/>
      <c r="U510" s="208"/>
      <c r="V510" s="207"/>
      <c r="W510" s="208"/>
      <c r="X510" s="210"/>
      <c r="Y510" s="210"/>
      <c r="Z510" s="211"/>
      <c r="AA510" s="212"/>
      <c r="AB510" s="211"/>
      <c r="AC510" s="213"/>
      <c r="AD510" s="207"/>
    </row>
    <row r="511">
      <c r="A511" s="213"/>
      <c r="B511" s="207"/>
      <c r="C511" s="208"/>
      <c r="D511" s="208"/>
      <c r="E511" s="208"/>
      <c r="F511" s="209"/>
      <c r="G511" s="207"/>
      <c r="H511" s="207"/>
      <c r="I511" s="208"/>
      <c r="J511" s="208"/>
      <c r="K511" s="208"/>
      <c r="L511" s="208"/>
      <c r="M511" s="208"/>
      <c r="N511" s="208"/>
      <c r="O511" s="208"/>
      <c r="P511" s="207"/>
      <c r="Q511" s="208"/>
      <c r="R511" s="208"/>
      <c r="S511" s="208"/>
      <c r="T511" s="208"/>
      <c r="U511" s="208"/>
      <c r="V511" s="207"/>
      <c r="W511" s="208"/>
      <c r="X511" s="210"/>
      <c r="Y511" s="210"/>
      <c r="Z511" s="211"/>
      <c r="AA511" s="212"/>
      <c r="AB511" s="211"/>
      <c r="AC511" s="213"/>
      <c r="AD511" s="207"/>
    </row>
    <row r="512">
      <c r="A512" s="213"/>
      <c r="B512" s="207"/>
      <c r="C512" s="208"/>
      <c r="D512" s="208"/>
      <c r="E512" s="208"/>
      <c r="F512" s="209"/>
      <c r="G512" s="207"/>
      <c r="H512" s="207"/>
      <c r="I512" s="208"/>
      <c r="J512" s="208"/>
      <c r="K512" s="208"/>
      <c r="L512" s="208"/>
      <c r="M512" s="208"/>
      <c r="N512" s="208"/>
      <c r="O512" s="208"/>
      <c r="P512" s="207"/>
      <c r="Q512" s="208"/>
      <c r="R512" s="208"/>
      <c r="S512" s="208"/>
      <c r="T512" s="208"/>
      <c r="U512" s="208"/>
      <c r="V512" s="207"/>
      <c r="W512" s="208"/>
      <c r="X512" s="210"/>
      <c r="Y512" s="210"/>
      <c r="Z512" s="211"/>
      <c r="AA512" s="212"/>
      <c r="AB512" s="211"/>
      <c r="AC512" s="213"/>
      <c r="AD512" s="207"/>
    </row>
    <row r="513">
      <c r="A513" s="213"/>
      <c r="B513" s="207"/>
      <c r="C513" s="208"/>
      <c r="D513" s="208"/>
      <c r="E513" s="208"/>
      <c r="F513" s="209"/>
      <c r="G513" s="207"/>
      <c r="H513" s="207"/>
      <c r="I513" s="208"/>
      <c r="J513" s="208"/>
      <c r="K513" s="208"/>
      <c r="L513" s="208"/>
      <c r="M513" s="208"/>
      <c r="N513" s="208"/>
      <c r="O513" s="208"/>
      <c r="P513" s="207"/>
      <c r="Q513" s="208"/>
      <c r="R513" s="208"/>
      <c r="S513" s="208"/>
      <c r="T513" s="208"/>
      <c r="U513" s="208"/>
      <c r="V513" s="207"/>
      <c r="W513" s="208"/>
      <c r="X513" s="210"/>
      <c r="Y513" s="210"/>
      <c r="Z513" s="211"/>
      <c r="AA513" s="212"/>
      <c r="AB513" s="211"/>
      <c r="AC513" s="213"/>
      <c r="AD513" s="207"/>
    </row>
    <row r="514">
      <c r="A514" s="213"/>
      <c r="B514" s="207"/>
      <c r="C514" s="208"/>
      <c r="D514" s="208"/>
      <c r="E514" s="208"/>
      <c r="F514" s="209"/>
      <c r="G514" s="207"/>
      <c r="H514" s="207"/>
      <c r="I514" s="208"/>
      <c r="J514" s="208"/>
      <c r="K514" s="208"/>
      <c r="L514" s="208"/>
      <c r="M514" s="208"/>
      <c r="N514" s="208"/>
      <c r="O514" s="208"/>
      <c r="P514" s="207"/>
      <c r="Q514" s="208"/>
      <c r="R514" s="208"/>
      <c r="S514" s="208"/>
      <c r="T514" s="208"/>
      <c r="U514" s="208"/>
      <c r="V514" s="207"/>
      <c r="W514" s="208"/>
      <c r="X514" s="210"/>
      <c r="Y514" s="210"/>
      <c r="Z514" s="211"/>
      <c r="AA514" s="212"/>
      <c r="AB514" s="211"/>
      <c r="AC514" s="213"/>
      <c r="AD514" s="207"/>
    </row>
    <row r="515">
      <c r="A515" s="213"/>
      <c r="B515" s="207"/>
      <c r="C515" s="208"/>
      <c r="D515" s="208"/>
      <c r="E515" s="208"/>
      <c r="F515" s="209"/>
      <c r="G515" s="207"/>
      <c r="H515" s="207"/>
      <c r="I515" s="208"/>
      <c r="J515" s="208"/>
      <c r="K515" s="208"/>
      <c r="L515" s="208"/>
      <c r="M515" s="208"/>
      <c r="N515" s="208"/>
      <c r="O515" s="208"/>
      <c r="P515" s="207"/>
      <c r="Q515" s="208"/>
      <c r="R515" s="208"/>
      <c r="S515" s="208"/>
      <c r="T515" s="208"/>
      <c r="U515" s="208"/>
      <c r="V515" s="207"/>
      <c r="W515" s="208"/>
      <c r="X515" s="210"/>
      <c r="Y515" s="210"/>
      <c r="Z515" s="211"/>
      <c r="AA515" s="212"/>
      <c r="AB515" s="211"/>
      <c r="AC515" s="213"/>
      <c r="AD515" s="207"/>
    </row>
    <row r="516">
      <c r="A516" s="213"/>
      <c r="B516" s="207"/>
      <c r="C516" s="208"/>
      <c r="D516" s="208"/>
      <c r="E516" s="208"/>
      <c r="F516" s="209"/>
      <c r="G516" s="207"/>
      <c r="H516" s="207"/>
      <c r="I516" s="208"/>
      <c r="J516" s="208"/>
      <c r="K516" s="208"/>
      <c r="L516" s="208"/>
      <c r="M516" s="208"/>
      <c r="N516" s="208"/>
      <c r="O516" s="208"/>
      <c r="P516" s="207"/>
      <c r="Q516" s="208"/>
      <c r="R516" s="208"/>
      <c r="S516" s="208"/>
      <c r="T516" s="208"/>
      <c r="U516" s="208"/>
      <c r="V516" s="207"/>
      <c r="W516" s="208"/>
      <c r="X516" s="210"/>
      <c r="Y516" s="210"/>
      <c r="Z516" s="211"/>
      <c r="AA516" s="212"/>
      <c r="AB516" s="211"/>
      <c r="AC516" s="213"/>
      <c r="AD516" s="207"/>
    </row>
    <row r="517">
      <c r="A517" s="213"/>
      <c r="B517" s="207"/>
      <c r="C517" s="208"/>
      <c r="D517" s="208"/>
      <c r="E517" s="208"/>
      <c r="F517" s="209"/>
      <c r="G517" s="207"/>
      <c r="H517" s="207"/>
      <c r="I517" s="208"/>
      <c r="J517" s="208"/>
      <c r="K517" s="208"/>
      <c r="L517" s="208"/>
      <c r="M517" s="208"/>
      <c r="N517" s="208"/>
      <c r="O517" s="208"/>
      <c r="P517" s="207"/>
      <c r="Q517" s="208"/>
      <c r="R517" s="208"/>
      <c r="S517" s="208"/>
      <c r="T517" s="208"/>
      <c r="U517" s="208"/>
      <c r="V517" s="207"/>
      <c r="W517" s="208"/>
      <c r="X517" s="210"/>
      <c r="Y517" s="210"/>
      <c r="Z517" s="211"/>
      <c r="AA517" s="212"/>
      <c r="AB517" s="211"/>
      <c r="AC517" s="213"/>
      <c r="AD517" s="207"/>
    </row>
    <row r="518">
      <c r="A518" s="213"/>
      <c r="B518" s="207"/>
      <c r="C518" s="208"/>
      <c r="D518" s="208"/>
      <c r="E518" s="208"/>
      <c r="F518" s="209"/>
      <c r="G518" s="207"/>
      <c r="H518" s="207"/>
      <c r="I518" s="208"/>
      <c r="J518" s="208"/>
      <c r="K518" s="208"/>
      <c r="L518" s="208"/>
      <c r="M518" s="208"/>
      <c r="N518" s="208"/>
      <c r="O518" s="208"/>
      <c r="P518" s="207"/>
      <c r="Q518" s="208"/>
      <c r="R518" s="208"/>
      <c r="S518" s="208"/>
      <c r="T518" s="208"/>
      <c r="U518" s="208"/>
      <c r="V518" s="207"/>
      <c r="W518" s="208"/>
      <c r="X518" s="210"/>
      <c r="Y518" s="210"/>
      <c r="Z518" s="211"/>
      <c r="AA518" s="212"/>
      <c r="AB518" s="211"/>
      <c r="AC518" s="213"/>
      <c r="AD518" s="207"/>
    </row>
    <row r="519">
      <c r="A519" s="213"/>
      <c r="B519" s="207"/>
      <c r="C519" s="208"/>
      <c r="D519" s="208"/>
      <c r="E519" s="208"/>
      <c r="F519" s="209"/>
      <c r="G519" s="207"/>
      <c r="H519" s="207"/>
      <c r="I519" s="208"/>
      <c r="J519" s="208"/>
      <c r="K519" s="208"/>
      <c r="L519" s="208"/>
      <c r="M519" s="208"/>
      <c r="N519" s="208"/>
      <c r="O519" s="208"/>
      <c r="P519" s="207"/>
      <c r="Q519" s="208"/>
      <c r="R519" s="208"/>
      <c r="S519" s="208"/>
      <c r="T519" s="208"/>
      <c r="U519" s="208"/>
      <c r="V519" s="207"/>
      <c r="W519" s="208"/>
      <c r="X519" s="210"/>
      <c r="Y519" s="210"/>
      <c r="Z519" s="211"/>
      <c r="AA519" s="212"/>
      <c r="AB519" s="211"/>
      <c r="AC519" s="213"/>
      <c r="AD519" s="207"/>
    </row>
    <row r="520">
      <c r="A520" s="213"/>
      <c r="B520" s="207"/>
      <c r="C520" s="208"/>
      <c r="D520" s="208"/>
      <c r="E520" s="208"/>
      <c r="F520" s="209"/>
      <c r="G520" s="207"/>
      <c r="H520" s="207"/>
      <c r="I520" s="208"/>
      <c r="J520" s="208"/>
      <c r="K520" s="208"/>
      <c r="L520" s="208"/>
      <c r="M520" s="208"/>
      <c r="N520" s="208"/>
      <c r="O520" s="208"/>
      <c r="P520" s="207"/>
      <c r="Q520" s="208"/>
      <c r="R520" s="208"/>
      <c r="S520" s="208"/>
      <c r="T520" s="208"/>
      <c r="U520" s="208"/>
      <c r="V520" s="207"/>
      <c r="W520" s="208"/>
      <c r="X520" s="210"/>
      <c r="Y520" s="210"/>
      <c r="Z520" s="211"/>
      <c r="AA520" s="212"/>
      <c r="AB520" s="211"/>
      <c r="AC520" s="213"/>
      <c r="AD520" s="207"/>
    </row>
    <row r="521">
      <c r="A521" s="213"/>
      <c r="B521" s="207"/>
      <c r="C521" s="208"/>
      <c r="D521" s="208"/>
      <c r="E521" s="208"/>
      <c r="F521" s="209"/>
      <c r="G521" s="207"/>
      <c r="H521" s="207"/>
      <c r="I521" s="208"/>
      <c r="J521" s="208"/>
      <c r="K521" s="208"/>
      <c r="L521" s="208"/>
      <c r="M521" s="208"/>
      <c r="N521" s="208"/>
      <c r="O521" s="208"/>
      <c r="P521" s="207"/>
      <c r="Q521" s="208"/>
      <c r="R521" s="208"/>
      <c r="S521" s="208"/>
      <c r="T521" s="208"/>
      <c r="U521" s="208"/>
      <c r="V521" s="207"/>
      <c r="W521" s="208"/>
      <c r="X521" s="210"/>
      <c r="Y521" s="210"/>
      <c r="Z521" s="211"/>
      <c r="AA521" s="212"/>
      <c r="AB521" s="211"/>
      <c r="AC521" s="213"/>
      <c r="AD521" s="207"/>
    </row>
    <row r="522">
      <c r="A522" s="213"/>
      <c r="B522" s="207"/>
      <c r="C522" s="208"/>
      <c r="D522" s="208"/>
      <c r="E522" s="208"/>
      <c r="F522" s="209"/>
      <c r="G522" s="207"/>
      <c r="H522" s="207"/>
      <c r="I522" s="208"/>
      <c r="J522" s="208"/>
      <c r="K522" s="208"/>
      <c r="L522" s="208"/>
      <c r="M522" s="208"/>
      <c r="N522" s="208"/>
      <c r="O522" s="208"/>
      <c r="P522" s="207"/>
      <c r="Q522" s="208"/>
      <c r="R522" s="208"/>
      <c r="S522" s="208"/>
      <c r="T522" s="208"/>
      <c r="U522" s="208"/>
      <c r="V522" s="207"/>
      <c r="W522" s="208"/>
      <c r="X522" s="210"/>
      <c r="Y522" s="210"/>
      <c r="Z522" s="211"/>
      <c r="AA522" s="212"/>
      <c r="AB522" s="211"/>
      <c r="AC522" s="213"/>
      <c r="AD522" s="207"/>
    </row>
    <row r="523">
      <c r="A523" s="213"/>
      <c r="B523" s="207"/>
      <c r="C523" s="208"/>
      <c r="D523" s="208"/>
      <c r="E523" s="208"/>
      <c r="F523" s="209"/>
      <c r="G523" s="207"/>
      <c r="H523" s="207"/>
      <c r="I523" s="208"/>
      <c r="J523" s="208"/>
      <c r="K523" s="208"/>
      <c r="L523" s="208"/>
      <c r="M523" s="208"/>
      <c r="N523" s="208"/>
      <c r="O523" s="208"/>
      <c r="P523" s="207"/>
      <c r="Q523" s="208"/>
      <c r="R523" s="208"/>
      <c r="S523" s="208"/>
      <c r="T523" s="208"/>
      <c r="U523" s="208"/>
      <c r="V523" s="207"/>
      <c r="W523" s="208"/>
      <c r="X523" s="210"/>
      <c r="Y523" s="210"/>
      <c r="Z523" s="211"/>
      <c r="AA523" s="212"/>
      <c r="AB523" s="211"/>
      <c r="AC523" s="213"/>
      <c r="AD523" s="207"/>
    </row>
    <row r="524">
      <c r="A524" s="213"/>
      <c r="B524" s="207"/>
      <c r="C524" s="208"/>
      <c r="D524" s="208"/>
      <c r="E524" s="208"/>
      <c r="F524" s="209"/>
      <c r="G524" s="207"/>
      <c r="H524" s="207"/>
      <c r="I524" s="208"/>
      <c r="J524" s="208"/>
      <c r="K524" s="208"/>
      <c r="L524" s="208"/>
      <c r="M524" s="208"/>
      <c r="N524" s="208"/>
      <c r="O524" s="208"/>
      <c r="P524" s="207"/>
      <c r="Q524" s="208"/>
      <c r="R524" s="208"/>
      <c r="S524" s="208"/>
      <c r="T524" s="208"/>
      <c r="U524" s="208"/>
      <c r="V524" s="207"/>
      <c r="W524" s="208"/>
      <c r="X524" s="210"/>
      <c r="Y524" s="210"/>
      <c r="Z524" s="211"/>
      <c r="AA524" s="212"/>
      <c r="AB524" s="211"/>
      <c r="AC524" s="213"/>
      <c r="AD524" s="207"/>
    </row>
    <row r="525">
      <c r="A525" s="213"/>
      <c r="B525" s="207"/>
      <c r="C525" s="208"/>
      <c r="D525" s="208"/>
      <c r="E525" s="208"/>
      <c r="F525" s="209"/>
      <c r="G525" s="207"/>
      <c r="H525" s="207"/>
      <c r="I525" s="208"/>
      <c r="J525" s="208"/>
      <c r="K525" s="208"/>
      <c r="L525" s="208"/>
      <c r="M525" s="208"/>
      <c r="N525" s="208"/>
      <c r="O525" s="208"/>
      <c r="P525" s="207"/>
      <c r="Q525" s="208"/>
      <c r="R525" s="208"/>
      <c r="S525" s="208"/>
      <c r="T525" s="208"/>
      <c r="U525" s="208"/>
      <c r="V525" s="207"/>
      <c r="W525" s="208"/>
      <c r="X525" s="210"/>
      <c r="Y525" s="210"/>
      <c r="Z525" s="211"/>
      <c r="AA525" s="212"/>
      <c r="AB525" s="211"/>
      <c r="AC525" s="213"/>
      <c r="AD525" s="207"/>
    </row>
    <row r="526">
      <c r="A526" s="213"/>
      <c r="B526" s="207"/>
      <c r="C526" s="208"/>
      <c r="D526" s="208"/>
      <c r="E526" s="208"/>
      <c r="F526" s="209"/>
      <c r="G526" s="207"/>
      <c r="H526" s="207"/>
      <c r="I526" s="208"/>
      <c r="J526" s="208"/>
      <c r="K526" s="208"/>
      <c r="L526" s="208"/>
      <c r="M526" s="208"/>
      <c r="N526" s="208"/>
      <c r="O526" s="208"/>
      <c r="P526" s="207"/>
      <c r="Q526" s="208"/>
      <c r="R526" s="208"/>
      <c r="S526" s="208"/>
      <c r="T526" s="208"/>
      <c r="U526" s="208"/>
      <c r="V526" s="207"/>
      <c r="W526" s="208"/>
      <c r="X526" s="210"/>
      <c r="Y526" s="210"/>
      <c r="Z526" s="211"/>
      <c r="AA526" s="212"/>
      <c r="AB526" s="211"/>
      <c r="AC526" s="213"/>
      <c r="AD526" s="207"/>
    </row>
    <row r="527">
      <c r="A527" s="213"/>
      <c r="B527" s="207"/>
      <c r="C527" s="208"/>
      <c r="D527" s="208"/>
      <c r="E527" s="208"/>
      <c r="F527" s="209"/>
      <c r="G527" s="207"/>
      <c r="H527" s="207"/>
      <c r="I527" s="208"/>
      <c r="J527" s="208"/>
      <c r="K527" s="208"/>
      <c r="L527" s="208"/>
      <c r="M527" s="208"/>
      <c r="N527" s="208"/>
      <c r="O527" s="208"/>
      <c r="P527" s="207"/>
      <c r="Q527" s="208"/>
      <c r="R527" s="208"/>
      <c r="S527" s="208"/>
      <c r="T527" s="208"/>
      <c r="U527" s="208"/>
      <c r="V527" s="207"/>
      <c r="W527" s="208"/>
      <c r="X527" s="210"/>
      <c r="Y527" s="210"/>
      <c r="Z527" s="211"/>
      <c r="AA527" s="212"/>
      <c r="AB527" s="211"/>
      <c r="AC527" s="213"/>
      <c r="AD527" s="207"/>
    </row>
    <row r="528">
      <c r="A528" s="213"/>
      <c r="B528" s="207"/>
      <c r="C528" s="208"/>
      <c r="D528" s="208"/>
      <c r="E528" s="208"/>
      <c r="F528" s="209"/>
      <c r="G528" s="207"/>
      <c r="H528" s="207"/>
      <c r="I528" s="208"/>
      <c r="J528" s="208"/>
      <c r="K528" s="208"/>
      <c r="L528" s="208"/>
      <c r="M528" s="208"/>
      <c r="N528" s="208"/>
      <c r="O528" s="208"/>
      <c r="P528" s="207"/>
      <c r="Q528" s="208"/>
      <c r="R528" s="208"/>
      <c r="S528" s="208"/>
      <c r="T528" s="208"/>
      <c r="U528" s="208"/>
      <c r="V528" s="207"/>
      <c r="W528" s="208"/>
      <c r="X528" s="210"/>
      <c r="Y528" s="210"/>
      <c r="Z528" s="211"/>
      <c r="AA528" s="212"/>
      <c r="AB528" s="211"/>
      <c r="AC528" s="213"/>
      <c r="AD528" s="207"/>
    </row>
    <row r="529">
      <c r="A529" s="213"/>
      <c r="B529" s="207"/>
      <c r="C529" s="208"/>
      <c r="D529" s="208"/>
      <c r="E529" s="208"/>
      <c r="F529" s="209"/>
      <c r="G529" s="207"/>
      <c r="H529" s="207"/>
      <c r="I529" s="208"/>
      <c r="J529" s="208"/>
      <c r="K529" s="208"/>
      <c r="L529" s="208"/>
      <c r="M529" s="208"/>
      <c r="N529" s="208"/>
      <c r="O529" s="208"/>
      <c r="P529" s="207"/>
      <c r="Q529" s="208"/>
      <c r="R529" s="208"/>
      <c r="S529" s="208"/>
      <c r="T529" s="208"/>
      <c r="U529" s="208"/>
      <c r="V529" s="207"/>
      <c r="W529" s="208"/>
      <c r="X529" s="210"/>
      <c r="Y529" s="210"/>
      <c r="Z529" s="211"/>
      <c r="AA529" s="212"/>
      <c r="AB529" s="211"/>
      <c r="AC529" s="213"/>
      <c r="AD529" s="207"/>
    </row>
    <row r="530">
      <c r="A530" s="213"/>
      <c r="B530" s="207"/>
      <c r="C530" s="208"/>
      <c r="D530" s="208"/>
      <c r="E530" s="208"/>
      <c r="F530" s="209"/>
      <c r="G530" s="207"/>
      <c r="H530" s="207"/>
      <c r="I530" s="208"/>
      <c r="J530" s="208"/>
      <c r="K530" s="208"/>
      <c r="L530" s="208"/>
      <c r="M530" s="208"/>
      <c r="N530" s="208"/>
      <c r="O530" s="208"/>
      <c r="P530" s="207"/>
      <c r="Q530" s="208"/>
      <c r="R530" s="208"/>
      <c r="S530" s="208"/>
      <c r="T530" s="208"/>
      <c r="U530" s="208"/>
      <c r="V530" s="207"/>
      <c r="W530" s="208"/>
      <c r="X530" s="210"/>
      <c r="Y530" s="210"/>
      <c r="Z530" s="211"/>
      <c r="AA530" s="212"/>
      <c r="AB530" s="211"/>
      <c r="AC530" s="213"/>
      <c r="AD530" s="207"/>
    </row>
    <row r="531">
      <c r="A531" s="213"/>
      <c r="B531" s="207"/>
      <c r="C531" s="208"/>
      <c r="D531" s="208"/>
      <c r="E531" s="208"/>
      <c r="F531" s="209"/>
      <c r="G531" s="207"/>
      <c r="H531" s="207"/>
      <c r="I531" s="208"/>
      <c r="J531" s="208"/>
      <c r="K531" s="208"/>
      <c r="L531" s="208"/>
      <c r="M531" s="208"/>
      <c r="N531" s="208"/>
      <c r="O531" s="208"/>
      <c r="P531" s="207"/>
      <c r="Q531" s="208"/>
      <c r="R531" s="208"/>
      <c r="S531" s="208"/>
      <c r="T531" s="208"/>
      <c r="U531" s="208"/>
      <c r="V531" s="207"/>
      <c r="W531" s="208"/>
      <c r="X531" s="210"/>
      <c r="Y531" s="210"/>
      <c r="Z531" s="211"/>
      <c r="AA531" s="212"/>
      <c r="AB531" s="211"/>
      <c r="AC531" s="213"/>
      <c r="AD531" s="207"/>
    </row>
    <row r="532">
      <c r="A532" s="213"/>
      <c r="B532" s="207"/>
      <c r="C532" s="208"/>
      <c r="D532" s="208"/>
      <c r="E532" s="208"/>
      <c r="F532" s="209"/>
      <c r="G532" s="207"/>
      <c r="H532" s="207"/>
      <c r="I532" s="208"/>
      <c r="J532" s="208"/>
      <c r="K532" s="208"/>
      <c r="L532" s="208"/>
      <c r="M532" s="208"/>
      <c r="N532" s="208"/>
      <c r="O532" s="208"/>
      <c r="P532" s="207"/>
      <c r="Q532" s="208"/>
      <c r="R532" s="208"/>
      <c r="S532" s="208"/>
      <c r="T532" s="208"/>
      <c r="U532" s="208"/>
      <c r="V532" s="207"/>
      <c r="W532" s="208"/>
      <c r="X532" s="210"/>
      <c r="Y532" s="210"/>
      <c r="Z532" s="211"/>
      <c r="AA532" s="212"/>
      <c r="AB532" s="211"/>
      <c r="AC532" s="213"/>
      <c r="AD532" s="207"/>
    </row>
    <row r="533">
      <c r="A533" s="213"/>
      <c r="B533" s="207"/>
      <c r="C533" s="208"/>
      <c r="D533" s="208"/>
      <c r="E533" s="208"/>
      <c r="F533" s="209"/>
      <c r="G533" s="207"/>
      <c r="H533" s="207"/>
      <c r="I533" s="208"/>
      <c r="J533" s="208"/>
      <c r="K533" s="208"/>
      <c r="L533" s="208"/>
      <c r="M533" s="208"/>
      <c r="N533" s="208"/>
      <c r="O533" s="208"/>
      <c r="P533" s="207"/>
      <c r="Q533" s="208"/>
      <c r="R533" s="208"/>
      <c r="S533" s="208"/>
      <c r="T533" s="208"/>
      <c r="U533" s="208"/>
      <c r="V533" s="207"/>
      <c r="W533" s="208"/>
      <c r="X533" s="210"/>
      <c r="Y533" s="210"/>
      <c r="Z533" s="211"/>
      <c r="AA533" s="212"/>
      <c r="AB533" s="211"/>
      <c r="AC533" s="213"/>
      <c r="AD533" s="207"/>
    </row>
    <row r="534">
      <c r="A534" s="213"/>
      <c r="B534" s="207"/>
      <c r="C534" s="208"/>
      <c r="D534" s="208"/>
      <c r="E534" s="208"/>
      <c r="F534" s="209"/>
      <c r="G534" s="207"/>
      <c r="H534" s="207"/>
      <c r="I534" s="208"/>
      <c r="J534" s="208"/>
      <c r="K534" s="208"/>
      <c r="L534" s="208"/>
      <c r="M534" s="208"/>
      <c r="N534" s="208"/>
      <c r="O534" s="208"/>
      <c r="P534" s="207"/>
      <c r="Q534" s="208"/>
      <c r="R534" s="208"/>
      <c r="S534" s="208"/>
      <c r="T534" s="208"/>
      <c r="U534" s="208"/>
      <c r="V534" s="207"/>
      <c r="W534" s="208"/>
      <c r="X534" s="210"/>
      <c r="Y534" s="210"/>
      <c r="Z534" s="211"/>
      <c r="AA534" s="212"/>
      <c r="AB534" s="211"/>
      <c r="AC534" s="213"/>
      <c r="AD534" s="207"/>
    </row>
    <row r="535">
      <c r="A535" s="213"/>
      <c r="B535" s="207"/>
      <c r="C535" s="208"/>
      <c r="D535" s="208"/>
      <c r="E535" s="208"/>
      <c r="F535" s="209"/>
      <c r="G535" s="207"/>
      <c r="H535" s="207"/>
      <c r="I535" s="208"/>
      <c r="J535" s="208"/>
      <c r="K535" s="208"/>
      <c r="L535" s="208"/>
      <c r="M535" s="208"/>
      <c r="N535" s="208"/>
      <c r="O535" s="208"/>
      <c r="P535" s="207"/>
      <c r="Q535" s="208"/>
      <c r="R535" s="208"/>
      <c r="S535" s="208"/>
      <c r="T535" s="208"/>
      <c r="U535" s="208"/>
      <c r="V535" s="207"/>
      <c r="W535" s="208"/>
      <c r="X535" s="210"/>
      <c r="Y535" s="210"/>
      <c r="Z535" s="211"/>
      <c r="AA535" s="212"/>
      <c r="AB535" s="211"/>
      <c r="AC535" s="213"/>
      <c r="AD535" s="207"/>
    </row>
    <row r="536">
      <c r="A536" s="213"/>
      <c r="B536" s="207"/>
      <c r="C536" s="208"/>
      <c r="D536" s="208"/>
      <c r="E536" s="208"/>
      <c r="F536" s="209"/>
      <c r="G536" s="207"/>
      <c r="H536" s="207"/>
      <c r="I536" s="208"/>
      <c r="J536" s="208"/>
      <c r="K536" s="208"/>
      <c r="L536" s="208"/>
      <c r="M536" s="208"/>
      <c r="N536" s="208"/>
      <c r="O536" s="208"/>
      <c r="P536" s="207"/>
      <c r="Q536" s="208"/>
      <c r="R536" s="208"/>
      <c r="S536" s="208"/>
      <c r="T536" s="208"/>
      <c r="U536" s="208"/>
      <c r="V536" s="207"/>
      <c r="W536" s="208"/>
      <c r="X536" s="210"/>
      <c r="Y536" s="210"/>
      <c r="Z536" s="211"/>
      <c r="AA536" s="212"/>
      <c r="AB536" s="211"/>
      <c r="AC536" s="213"/>
      <c r="AD536" s="207"/>
    </row>
    <row r="537">
      <c r="A537" s="213"/>
      <c r="B537" s="207"/>
      <c r="C537" s="208"/>
      <c r="D537" s="208"/>
      <c r="E537" s="208"/>
      <c r="F537" s="209"/>
      <c r="G537" s="207"/>
      <c r="H537" s="207"/>
      <c r="I537" s="208"/>
      <c r="J537" s="208"/>
      <c r="K537" s="208"/>
      <c r="L537" s="208"/>
      <c r="M537" s="208"/>
      <c r="N537" s="208"/>
      <c r="O537" s="208"/>
      <c r="P537" s="207"/>
      <c r="Q537" s="208"/>
      <c r="R537" s="208"/>
      <c r="S537" s="208"/>
      <c r="T537" s="208"/>
      <c r="U537" s="208"/>
      <c r="V537" s="207"/>
      <c r="W537" s="208"/>
      <c r="X537" s="210"/>
      <c r="Y537" s="210"/>
      <c r="Z537" s="211"/>
      <c r="AA537" s="212"/>
      <c r="AB537" s="211"/>
      <c r="AC537" s="213"/>
      <c r="AD537" s="207"/>
    </row>
    <row r="538">
      <c r="A538" s="213"/>
      <c r="B538" s="207"/>
      <c r="C538" s="208"/>
      <c r="D538" s="208"/>
      <c r="E538" s="208"/>
      <c r="F538" s="209"/>
      <c r="G538" s="207"/>
      <c r="H538" s="207"/>
      <c r="I538" s="208"/>
      <c r="J538" s="208"/>
      <c r="K538" s="208"/>
      <c r="L538" s="208"/>
      <c r="M538" s="208"/>
      <c r="N538" s="208"/>
      <c r="O538" s="208"/>
      <c r="P538" s="207"/>
      <c r="Q538" s="208"/>
      <c r="R538" s="208"/>
      <c r="S538" s="208"/>
      <c r="T538" s="208"/>
      <c r="U538" s="208"/>
      <c r="V538" s="207"/>
      <c r="W538" s="208"/>
      <c r="X538" s="210"/>
      <c r="Y538" s="210"/>
      <c r="Z538" s="211"/>
      <c r="AA538" s="212"/>
      <c r="AB538" s="211"/>
      <c r="AC538" s="213"/>
      <c r="AD538" s="207"/>
    </row>
    <row r="539">
      <c r="A539" s="213"/>
      <c r="B539" s="207"/>
      <c r="C539" s="208"/>
      <c r="D539" s="208"/>
      <c r="E539" s="208"/>
      <c r="F539" s="209"/>
      <c r="G539" s="207"/>
      <c r="H539" s="207"/>
      <c r="I539" s="208"/>
      <c r="J539" s="208"/>
      <c r="K539" s="208"/>
      <c r="L539" s="208"/>
      <c r="M539" s="208"/>
      <c r="N539" s="208"/>
      <c r="O539" s="208"/>
      <c r="P539" s="207"/>
      <c r="Q539" s="208"/>
      <c r="R539" s="208"/>
      <c r="S539" s="208"/>
      <c r="T539" s="208"/>
      <c r="U539" s="208"/>
      <c r="V539" s="207"/>
      <c r="W539" s="208"/>
      <c r="X539" s="210"/>
      <c r="Y539" s="210"/>
      <c r="Z539" s="211"/>
      <c r="AA539" s="212"/>
      <c r="AB539" s="211"/>
      <c r="AC539" s="213"/>
      <c r="AD539" s="207"/>
    </row>
    <row r="540">
      <c r="A540" s="213"/>
      <c r="B540" s="207"/>
      <c r="C540" s="208"/>
      <c r="D540" s="208"/>
      <c r="E540" s="208"/>
      <c r="F540" s="209"/>
      <c r="G540" s="207"/>
      <c r="H540" s="207"/>
      <c r="I540" s="208"/>
      <c r="J540" s="208"/>
      <c r="K540" s="208"/>
      <c r="L540" s="208"/>
      <c r="M540" s="208"/>
      <c r="N540" s="208"/>
      <c r="O540" s="208"/>
      <c r="P540" s="207"/>
      <c r="Q540" s="208"/>
      <c r="R540" s="208"/>
      <c r="S540" s="208"/>
      <c r="T540" s="208"/>
      <c r="U540" s="208"/>
      <c r="V540" s="207"/>
      <c r="W540" s="208"/>
      <c r="X540" s="210"/>
      <c r="Y540" s="210"/>
      <c r="Z540" s="211"/>
      <c r="AA540" s="212"/>
      <c r="AB540" s="211"/>
      <c r="AC540" s="213"/>
      <c r="AD540" s="207"/>
    </row>
    <row r="541">
      <c r="A541" s="213"/>
      <c r="B541" s="207"/>
      <c r="C541" s="208"/>
      <c r="D541" s="208"/>
      <c r="E541" s="208"/>
      <c r="F541" s="209"/>
      <c r="G541" s="207"/>
      <c r="H541" s="207"/>
      <c r="I541" s="208"/>
      <c r="J541" s="208"/>
      <c r="K541" s="208"/>
      <c r="L541" s="208"/>
      <c r="M541" s="208"/>
      <c r="N541" s="208"/>
      <c r="O541" s="208"/>
      <c r="P541" s="207"/>
      <c r="Q541" s="208"/>
      <c r="R541" s="208"/>
      <c r="S541" s="208"/>
      <c r="T541" s="208"/>
      <c r="U541" s="208"/>
      <c r="V541" s="207"/>
      <c r="W541" s="208"/>
      <c r="X541" s="210"/>
      <c r="Y541" s="210"/>
      <c r="Z541" s="211"/>
      <c r="AA541" s="212"/>
      <c r="AB541" s="211"/>
      <c r="AC541" s="213"/>
      <c r="AD541" s="207"/>
    </row>
    <row r="542">
      <c r="A542" s="213"/>
      <c r="B542" s="207"/>
      <c r="C542" s="208"/>
      <c r="D542" s="208"/>
      <c r="E542" s="208"/>
      <c r="F542" s="209"/>
      <c r="G542" s="207"/>
      <c r="H542" s="207"/>
      <c r="I542" s="208"/>
      <c r="J542" s="208"/>
      <c r="K542" s="208"/>
      <c r="L542" s="208"/>
      <c r="M542" s="208"/>
      <c r="N542" s="208"/>
      <c r="O542" s="208"/>
      <c r="P542" s="207"/>
      <c r="Q542" s="208"/>
      <c r="R542" s="208"/>
      <c r="S542" s="208"/>
      <c r="T542" s="208"/>
      <c r="U542" s="208"/>
      <c r="V542" s="207"/>
      <c r="W542" s="208"/>
      <c r="X542" s="210"/>
      <c r="Y542" s="210"/>
      <c r="Z542" s="211"/>
      <c r="AA542" s="212"/>
      <c r="AB542" s="211"/>
      <c r="AC542" s="213"/>
      <c r="AD542" s="207"/>
    </row>
    <row r="543">
      <c r="A543" s="213"/>
      <c r="B543" s="207"/>
      <c r="C543" s="208"/>
      <c r="D543" s="208"/>
      <c r="E543" s="208"/>
      <c r="F543" s="209"/>
      <c r="G543" s="207"/>
      <c r="H543" s="207"/>
      <c r="I543" s="208"/>
      <c r="J543" s="208"/>
      <c r="K543" s="208"/>
      <c r="L543" s="208"/>
      <c r="M543" s="208"/>
      <c r="N543" s="208"/>
      <c r="O543" s="208"/>
      <c r="P543" s="207"/>
      <c r="Q543" s="208"/>
      <c r="R543" s="208"/>
      <c r="S543" s="208"/>
      <c r="T543" s="208"/>
      <c r="U543" s="208"/>
      <c r="V543" s="207"/>
      <c r="W543" s="208"/>
      <c r="X543" s="210"/>
      <c r="Y543" s="210"/>
      <c r="Z543" s="211"/>
      <c r="AA543" s="212"/>
      <c r="AB543" s="211"/>
      <c r="AC543" s="213"/>
      <c r="AD543" s="207"/>
    </row>
    <row r="544">
      <c r="A544" s="213"/>
      <c r="B544" s="207"/>
      <c r="C544" s="208"/>
      <c r="D544" s="208"/>
      <c r="E544" s="208"/>
      <c r="F544" s="209"/>
      <c r="G544" s="207"/>
      <c r="H544" s="207"/>
      <c r="I544" s="208"/>
      <c r="J544" s="208"/>
      <c r="K544" s="208"/>
      <c r="L544" s="208"/>
      <c r="M544" s="208"/>
      <c r="N544" s="208"/>
      <c r="O544" s="208"/>
      <c r="P544" s="207"/>
      <c r="Q544" s="208"/>
      <c r="R544" s="208"/>
      <c r="S544" s="208"/>
      <c r="T544" s="208"/>
      <c r="U544" s="208"/>
      <c r="V544" s="207"/>
      <c r="W544" s="208"/>
      <c r="X544" s="210"/>
      <c r="Y544" s="210"/>
      <c r="Z544" s="211"/>
      <c r="AA544" s="212"/>
      <c r="AB544" s="211"/>
      <c r="AC544" s="213"/>
      <c r="AD544" s="207"/>
    </row>
    <row r="545">
      <c r="A545" s="213"/>
      <c r="B545" s="207"/>
      <c r="C545" s="208"/>
      <c r="D545" s="208"/>
      <c r="E545" s="208"/>
      <c r="F545" s="209"/>
      <c r="G545" s="207"/>
      <c r="H545" s="207"/>
      <c r="I545" s="208"/>
      <c r="J545" s="208"/>
      <c r="K545" s="208"/>
      <c r="L545" s="208"/>
      <c r="M545" s="208"/>
      <c r="N545" s="208"/>
      <c r="O545" s="208"/>
      <c r="P545" s="207"/>
      <c r="Q545" s="208"/>
      <c r="R545" s="208"/>
      <c r="S545" s="208"/>
      <c r="T545" s="208"/>
      <c r="U545" s="208"/>
      <c r="V545" s="207"/>
      <c r="W545" s="208"/>
      <c r="X545" s="210"/>
      <c r="Y545" s="210"/>
      <c r="Z545" s="211"/>
      <c r="AA545" s="212"/>
      <c r="AB545" s="211"/>
      <c r="AC545" s="213"/>
      <c r="AD545" s="207"/>
    </row>
    <row r="546">
      <c r="A546" s="213"/>
      <c r="B546" s="207"/>
      <c r="C546" s="208"/>
      <c r="D546" s="208"/>
      <c r="E546" s="208"/>
      <c r="F546" s="209"/>
      <c r="G546" s="207"/>
      <c r="H546" s="207"/>
      <c r="I546" s="208"/>
      <c r="J546" s="208"/>
      <c r="K546" s="208"/>
      <c r="L546" s="208"/>
      <c r="M546" s="208"/>
      <c r="N546" s="208"/>
      <c r="O546" s="208"/>
      <c r="P546" s="207"/>
      <c r="Q546" s="208"/>
      <c r="R546" s="208"/>
      <c r="S546" s="208"/>
      <c r="T546" s="208"/>
      <c r="U546" s="208"/>
      <c r="V546" s="207"/>
      <c r="W546" s="208"/>
      <c r="X546" s="210"/>
      <c r="Y546" s="210"/>
      <c r="Z546" s="211"/>
      <c r="AA546" s="212"/>
      <c r="AB546" s="211"/>
      <c r="AC546" s="213"/>
      <c r="AD546" s="207"/>
    </row>
    <row r="547">
      <c r="A547" s="213"/>
      <c r="B547" s="207"/>
      <c r="C547" s="208"/>
      <c r="D547" s="208"/>
      <c r="E547" s="208"/>
      <c r="F547" s="209"/>
      <c r="G547" s="207"/>
      <c r="H547" s="207"/>
      <c r="I547" s="208"/>
      <c r="J547" s="208"/>
      <c r="K547" s="208"/>
      <c r="L547" s="208"/>
      <c r="M547" s="208"/>
      <c r="N547" s="208"/>
      <c r="O547" s="208"/>
      <c r="P547" s="207"/>
      <c r="Q547" s="208"/>
      <c r="R547" s="208"/>
      <c r="S547" s="208"/>
      <c r="T547" s="208"/>
      <c r="U547" s="208"/>
      <c r="V547" s="207"/>
      <c r="W547" s="208"/>
      <c r="X547" s="210"/>
      <c r="Y547" s="210"/>
      <c r="Z547" s="211"/>
      <c r="AA547" s="212"/>
      <c r="AB547" s="211"/>
      <c r="AC547" s="213"/>
      <c r="AD547" s="207"/>
    </row>
    <row r="548">
      <c r="A548" s="213"/>
      <c r="B548" s="207"/>
      <c r="C548" s="208"/>
      <c r="D548" s="208"/>
      <c r="E548" s="208"/>
      <c r="F548" s="209"/>
      <c r="G548" s="207"/>
      <c r="H548" s="207"/>
      <c r="I548" s="208"/>
      <c r="J548" s="208"/>
      <c r="K548" s="208"/>
      <c r="L548" s="208"/>
      <c r="M548" s="208"/>
      <c r="N548" s="208"/>
      <c r="O548" s="208"/>
      <c r="P548" s="207"/>
      <c r="Q548" s="208"/>
      <c r="R548" s="208"/>
      <c r="S548" s="208"/>
      <c r="T548" s="208"/>
      <c r="U548" s="208"/>
      <c r="V548" s="207"/>
      <c r="W548" s="208"/>
      <c r="X548" s="210"/>
      <c r="Y548" s="210"/>
      <c r="Z548" s="211"/>
      <c r="AA548" s="212"/>
      <c r="AB548" s="211"/>
      <c r="AC548" s="213"/>
      <c r="AD548" s="207"/>
    </row>
    <row r="549">
      <c r="A549" s="213"/>
      <c r="B549" s="207"/>
      <c r="C549" s="208"/>
      <c r="D549" s="208"/>
      <c r="E549" s="208"/>
      <c r="F549" s="209"/>
      <c r="G549" s="207"/>
      <c r="H549" s="207"/>
      <c r="I549" s="208"/>
      <c r="J549" s="208"/>
      <c r="K549" s="208"/>
      <c r="L549" s="208"/>
      <c r="M549" s="208"/>
      <c r="N549" s="208"/>
      <c r="O549" s="208"/>
      <c r="P549" s="207"/>
      <c r="Q549" s="208"/>
      <c r="R549" s="208"/>
      <c r="S549" s="208"/>
      <c r="T549" s="208"/>
      <c r="U549" s="208"/>
      <c r="V549" s="207"/>
      <c r="W549" s="208"/>
      <c r="X549" s="210"/>
      <c r="Y549" s="210"/>
      <c r="Z549" s="211"/>
      <c r="AA549" s="212"/>
      <c r="AB549" s="211"/>
      <c r="AC549" s="213"/>
      <c r="AD549" s="207"/>
    </row>
    <row r="550">
      <c r="A550" s="213"/>
      <c r="B550" s="207"/>
      <c r="C550" s="208"/>
      <c r="D550" s="208"/>
      <c r="E550" s="208"/>
      <c r="F550" s="209"/>
      <c r="G550" s="207"/>
      <c r="H550" s="207"/>
      <c r="I550" s="208"/>
      <c r="J550" s="208"/>
      <c r="K550" s="208"/>
      <c r="L550" s="208"/>
      <c r="M550" s="208"/>
      <c r="N550" s="208"/>
      <c r="O550" s="208"/>
      <c r="P550" s="207"/>
      <c r="Q550" s="208"/>
      <c r="R550" s="208"/>
      <c r="S550" s="208"/>
      <c r="T550" s="208"/>
      <c r="U550" s="208"/>
      <c r="V550" s="207"/>
      <c r="W550" s="208"/>
      <c r="X550" s="210"/>
      <c r="Y550" s="210"/>
      <c r="Z550" s="211"/>
      <c r="AA550" s="212"/>
      <c r="AB550" s="211"/>
      <c r="AC550" s="213"/>
      <c r="AD550" s="207"/>
    </row>
    <row r="551">
      <c r="A551" s="213"/>
      <c r="B551" s="207"/>
      <c r="C551" s="208"/>
      <c r="D551" s="208"/>
      <c r="E551" s="208"/>
      <c r="F551" s="209"/>
      <c r="G551" s="207"/>
      <c r="H551" s="207"/>
      <c r="I551" s="208"/>
      <c r="J551" s="208"/>
      <c r="K551" s="208"/>
      <c r="L551" s="208"/>
      <c r="M551" s="208"/>
      <c r="N551" s="208"/>
      <c r="O551" s="208"/>
      <c r="P551" s="207"/>
      <c r="Q551" s="208"/>
      <c r="R551" s="208"/>
      <c r="S551" s="208"/>
      <c r="T551" s="208"/>
      <c r="U551" s="208"/>
      <c r="V551" s="207"/>
      <c r="W551" s="208"/>
      <c r="X551" s="210"/>
      <c r="Y551" s="210"/>
      <c r="Z551" s="211"/>
      <c r="AA551" s="212"/>
      <c r="AB551" s="211"/>
      <c r="AC551" s="213"/>
      <c r="AD551" s="207"/>
    </row>
    <row r="552">
      <c r="A552" s="213"/>
      <c r="B552" s="207"/>
      <c r="C552" s="208"/>
      <c r="D552" s="208"/>
      <c r="E552" s="208"/>
      <c r="F552" s="209"/>
      <c r="G552" s="207"/>
      <c r="H552" s="207"/>
      <c r="I552" s="208"/>
      <c r="J552" s="208"/>
      <c r="K552" s="208"/>
      <c r="L552" s="208"/>
      <c r="M552" s="208"/>
      <c r="N552" s="208"/>
      <c r="O552" s="208"/>
      <c r="P552" s="207"/>
      <c r="Q552" s="208"/>
      <c r="R552" s="208"/>
      <c r="S552" s="208"/>
      <c r="T552" s="208"/>
      <c r="U552" s="208"/>
      <c r="V552" s="207"/>
      <c r="W552" s="208"/>
      <c r="X552" s="210"/>
      <c r="Y552" s="210"/>
      <c r="Z552" s="211"/>
      <c r="AA552" s="212"/>
      <c r="AB552" s="211"/>
      <c r="AC552" s="213"/>
      <c r="AD552" s="207"/>
    </row>
    <row r="553">
      <c r="A553" s="213"/>
      <c r="B553" s="207"/>
      <c r="C553" s="208"/>
      <c r="D553" s="208"/>
      <c r="E553" s="208"/>
      <c r="F553" s="209"/>
      <c r="G553" s="207"/>
      <c r="H553" s="207"/>
      <c r="I553" s="208"/>
      <c r="J553" s="208"/>
      <c r="K553" s="208"/>
      <c r="L553" s="208"/>
      <c r="M553" s="208"/>
      <c r="N553" s="208"/>
      <c r="O553" s="208"/>
      <c r="P553" s="207"/>
      <c r="Q553" s="208"/>
      <c r="R553" s="208"/>
      <c r="S553" s="208"/>
      <c r="T553" s="208"/>
      <c r="U553" s="208"/>
      <c r="V553" s="207"/>
      <c r="W553" s="208"/>
      <c r="X553" s="210"/>
      <c r="Y553" s="210"/>
      <c r="Z553" s="211"/>
      <c r="AA553" s="212"/>
      <c r="AB553" s="211"/>
      <c r="AC553" s="213"/>
      <c r="AD553" s="207"/>
    </row>
    <row r="554">
      <c r="A554" s="213"/>
      <c r="B554" s="207"/>
      <c r="C554" s="208"/>
      <c r="D554" s="208"/>
      <c r="E554" s="208"/>
      <c r="F554" s="209"/>
      <c r="G554" s="207"/>
      <c r="H554" s="207"/>
      <c r="I554" s="208"/>
      <c r="J554" s="208"/>
      <c r="K554" s="208"/>
      <c r="L554" s="208"/>
      <c r="M554" s="208"/>
      <c r="N554" s="208"/>
      <c r="O554" s="208"/>
      <c r="P554" s="207"/>
      <c r="Q554" s="208"/>
      <c r="R554" s="208"/>
      <c r="S554" s="208"/>
      <c r="T554" s="208"/>
      <c r="U554" s="208"/>
      <c r="V554" s="207"/>
      <c r="W554" s="208"/>
      <c r="X554" s="210"/>
      <c r="Y554" s="210"/>
      <c r="Z554" s="211"/>
      <c r="AA554" s="212"/>
      <c r="AB554" s="211"/>
      <c r="AC554" s="213"/>
      <c r="AD554" s="207"/>
    </row>
    <row r="555">
      <c r="A555" s="213"/>
      <c r="B555" s="207"/>
      <c r="C555" s="208"/>
      <c r="D555" s="208"/>
      <c r="E555" s="208"/>
      <c r="F555" s="209"/>
      <c r="G555" s="207"/>
      <c r="H555" s="207"/>
      <c r="I555" s="208"/>
      <c r="J555" s="208"/>
      <c r="K555" s="208"/>
      <c r="L555" s="208"/>
      <c r="M555" s="208"/>
      <c r="N555" s="208"/>
      <c r="O555" s="208"/>
      <c r="P555" s="207"/>
      <c r="Q555" s="208"/>
      <c r="R555" s="208"/>
      <c r="S555" s="208"/>
      <c r="T555" s="208"/>
      <c r="U555" s="208"/>
      <c r="V555" s="207"/>
      <c r="W555" s="208"/>
      <c r="X555" s="210"/>
      <c r="Y555" s="210"/>
      <c r="Z555" s="211"/>
      <c r="AA555" s="212"/>
      <c r="AB555" s="211"/>
      <c r="AC555" s="213"/>
      <c r="AD555" s="207"/>
    </row>
    <row r="556">
      <c r="A556" s="213"/>
      <c r="B556" s="207"/>
      <c r="C556" s="208"/>
      <c r="D556" s="208"/>
      <c r="E556" s="208"/>
      <c r="F556" s="209"/>
      <c r="G556" s="207"/>
      <c r="H556" s="207"/>
      <c r="I556" s="208"/>
      <c r="J556" s="208"/>
      <c r="K556" s="208"/>
      <c r="L556" s="208"/>
      <c r="M556" s="208"/>
      <c r="N556" s="208"/>
      <c r="O556" s="208"/>
      <c r="P556" s="207"/>
      <c r="Q556" s="208"/>
      <c r="R556" s="208"/>
      <c r="S556" s="208"/>
      <c r="T556" s="208"/>
      <c r="U556" s="208"/>
      <c r="V556" s="207"/>
      <c r="W556" s="208"/>
      <c r="X556" s="210"/>
      <c r="Y556" s="210"/>
      <c r="Z556" s="211"/>
      <c r="AA556" s="212"/>
      <c r="AB556" s="211"/>
      <c r="AC556" s="213"/>
      <c r="AD556" s="207"/>
    </row>
    <row r="557">
      <c r="A557" s="213"/>
      <c r="B557" s="207"/>
      <c r="C557" s="208"/>
      <c r="D557" s="208"/>
      <c r="E557" s="208"/>
      <c r="F557" s="209"/>
      <c r="G557" s="207"/>
      <c r="H557" s="207"/>
      <c r="I557" s="208"/>
      <c r="J557" s="208"/>
      <c r="K557" s="208"/>
      <c r="L557" s="208"/>
      <c r="M557" s="208"/>
      <c r="N557" s="208"/>
      <c r="O557" s="208"/>
      <c r="P557" s="207"/>
      <c r="Q557" s="208"/>
      <c r="R557" s="208"/>
      <c r="S557" s="208"/>
      <c r="T557" s="208"/>
      <c r="U557" s="208"/>
      <c r="V557" s="207"/>
      <c r="W557" s="208"/>
      <c r="X557" s="210"/>
      <c r="Y557" s="210"/>
      <c r="Z557" s="211"/>
      <c r="AA557" s="212"/>
      <c r="AB557" s="211"/>
      <c r="AC557" s="213"/>
      <c r="AD557" s="207"/>
    </row>
    <row r="558">
      <c r="A558" s="213"/>
      <c r="B558" s="207"/>
      <c r="C558" s="208"/>
      <c r="D558" s="208"/>
      <c r="E558" s="208"/>
      <c r="F558" s="209"/>
      <c r="G558" s="207"/>
      <c r="H558" s="207"/>
      <c r="I558" s="208"/>
      <c r="J558" s="208"/>
      <c r="K558" s="208"/>
      <c r="L558" s="208"/>
      <c r="M558" s="208"/>
      <c r="N558" s="208"/>
      <c r="O558" s="208"/>
      <c r="P558" s="207"/>
      <c r="Q558" s="208"/>
      <c r="R558" s="208"/>
      <c r="S558" s="208"/>
      <c r="T558" s="208"/>
      <c r="U558" s="208"/>
      <c r="V558" s="207"/>
      <c r="W558" s="208"/>
      <c r="X558" s="210"/>
      <c r="Y558" s="210"/>
      <c r="Z558" s="211"/>
      <c r="AA558" s="212"/>
      <c r="AB558" s="211"/>
      <c r="AC558" s="213"/>
      <c r="AD558" s="207"/>
    </row>
    <row r="559">
      <c r="A559" s="213"/>
      <c r="B559" s="207"/>
      <c r="C559" s="208"/>
      <c r="D559" s="208"/>
      <c r="E559" s="208"/>
      <c r="F559" s="209"/>
      <c r="G559" s="207"/>
      <c r="H559" s="207"/>
      <c r="I559" s="208"/>
      <c r="J559" s="208"/>
      <c r="K559" s="208"/>
      <c r="L559" s="208"/>
      <c r="M559" s="208"/>
      <c r="N559" s="208"/>
      <c r="O559" s="208"/>
      <c r="P559" s="207"/>
      <c r="Q559" s="208"/>
      <c r="R559" s="208"/>
      <c r="S559" s="208"/>
      <c r="T559" s="208"/>
      <c r="U559" s="208"/>
      <c r="V559" s="207"/>
      <c r="W559" s="208"/>
      <c r="X559" s="210"/>
      <c r="Y559" s="210"/>
      <c r="Z559" s="211"/>
      <c r="AA559" s="212"/>
      <c r="AB559" s="211"/>
      <c r="AC559" s="213"/>
      <c r="AD559" s="207"/>
    </row>
    <row r="560">
      <c r="A560" s="213"/>
      <c r="B560" s="207"/>
      <c r="C560" s="208"/>
      <c r="D560" s="208"/>
      <c r="E560" s="208"/>
      <c r="F560" s="209"/>
      <c r="G560" s="207"/>
      <c r="H560" s="207"/>
      <c r="I560" s="208"/>
      <c r="J560" s="208"/>
      <c r="K560" s="208"/>
      <c r="L560" s="208"/>
      <c r="M560" s="208"/>
      <c r="N560" s="208"/>
      <c r="O560" s="208"/>
      <c r="P560" s="207"/>
      <c r="Q560" s="208"/>
      <c r="R560" s="208"/>
      <c r="S560" s="208"/>
      <c r="T560" s="208"/>
      <c r="U560" s="208"/>
      <c r="V560" s="207"/>
      <c r="W560" s="208"/>
      <c r="X560" s="210"/>
      <c r="Y560" s="210"/>
      <c r="Z560" s="211"/>
      <c r="AA560" s="212"/>
      <c r="AB560" s="211"/>
      <c r="AC560" s="213"/>
      <c r="AD560" s="207"/>
    </row>
    <row r="561">
      <c r="A561" s="213"/>
      <c r="B561" s="207"/>
      <c r="C561" s="208"/>
      <c r="D561" s="208"/>
      <c r="E561" s="208"/>
      <c r="F561" s="209"/>
      <c r="G561" s="207"/>
      <c r="H561" s="207"/>
      <c r="I561" s="208"/>
      <c r="J561" s="208"/>
      <c r="K561" s="208"/>
      <c r="L561" s="208"/>
      <c r="M561" s="208"/>
      <c r="N561" s="208"/>
      <c r="O561" s="208"/>
      <c r="P561" s="207"/>
      <c r="Q561" s="208"/>
      <c r="R561" s="208"/>
      <c r="S561" s="208"/>
      <c r="T561" s="208"/>
      <c r="U561" s="208"/>
      <c r="V561" s="207"/>
      <c r="W561" s="208"/>
      <c r="X561" s="210"/>
      <c r="Y561" s="210"/>
      <c r="Z561" s="211"/>
      <c r="AA561" s="212"/>
      <c r="AB561" s="211"/>
      <c r="AC561" s="213"/>
      <c r="AD561" s="207"/>
    </row>
    <row r="562">
      <c r="A562" s="213"/>
      <c r="B562" s="207"/>
      <c r="C562" s="208"/>
      <c r="D562" s="208"/>
      <c r="E562" s="208"/>
      <c r="F562" s="209"/>
      <c r="G562" s="207"/>
      <c r="H562" s="207"/>
      <c r="I562" s="208"/>
      <c r="J562" s="208"/>
      <c r="K562" s="208"/>
      <c r="L562" s="208"/>
      <c r="M562" s="208"/>
      <c r="N562" s="208"/>
      <c r="O562" s="208"/>
      <c r="P562" s="207"/>
      <c r="Q562" s="208"/>
      <c r="R562" s="208"/>
      <c r="S562" s="208"/>
      <c r="T562" s="208"/>
      <c r="U562" s="208"/>
      <c r="V562" s="207"/>
      <c r="W562" s="208"/>
      <c r="X562" s="210"/>
      <c r="Y562" s="210"/>
      <c r="Z562" s="211"/>
      <c r="AA562" s="212"/>
      <c r="AB562" s="211"/>
      <c r="AC562" s="213"/>
      <c r="AD562" s="207"/>
    </row>
    <row r="563">
      <c r="A563" s="213"/>
      <c r="B563" s="207"/>
      <c r="C563" s="208"/>
      <c r="D563" s="208"/>
      <c r="E563" s="208"/>
      <c r="F563" s="209"/>
      <c r="G563" s="207"/>
      <c r="H563" s="207"/>
      <c r="I563" s="208"/>
      <c r="J563" s="208"/>
      <c r="K563" s="208"/>
      <c r="L563" s="208"/>
      <c r="M563" s="208"/>
      <c r="N563" s="208"/>
      <c r="O563" s="208"/>
      <c r="P563" s="207"/>
      <c r="Q563" s="208"/>
      <c r="R563" s="208"/>
      <c r="S563" s="208"/>
      <c r="T563" s="208"/>
      <c r="U563" s="208"/>
      <c r="V563" s="207"/>
      <c r="W563" s="208"/>
      <c r="X563" s="210"/>
      <c r="Y563" s="210"/>
      <c r="Z563" s="211"/>
      <c r="AA563" s="212"/>
      <c r="AB563" s="211"/>
      <c r="AC563" s="213"/>
      <c r="AD563" s="207"/>
    </row>
    <row r="564">
      <c r="A564" s="213"/>
      <c r="B564" s="207"/>
      <c r="C564" s="208"/>
      <c r="D564" s="208"/>
      <c r="E564" s="208"/>
      <c r="F564" s="209"/>
      <c r="G564" s="207"/>
      <c r="H564" s="207"/>
      <c r="I564" s="208"/>
      <c r="J564" s="208"/>
      <c r="K564" s="208"/>
      <c r="L564" s="208"/>
      <c r="M564" s="208"/>
      <c r="N564" s="208"/>
      <c r="O564" s="208"/>
      <c r="P564" s="207"/>
      <c r="Q564" s="208"/>
      <c r="R564" s="208"/>
      <c r="S564" s="208"/>
      <c r="T564" s="208"/>
      <c r="U564" s="208"/>
      <c r="V564" s="207"/>
      <c r="W564" s="208"/>
      <c r="X564" s="210"/>
      <c r="Y564" s="210"/>
      <c r="Z564" s="211"/>
      <c r="AA564" s="212"/>
      <c r="AB564" s="211"/>
      <c r="AC564" s="213"/>
      <c r="AD564" s="207"/>
    </row>
    <row r="565">
      <c r="A565" s="213"/>
      <c r="B565" s="207"/>
      <c r="C565" s="208"/>
      <c r="D565" s="208"/>
      <c r="E565" s="208"/>
      <c r="F565" s="209"/>
      <c r="G565" s="207"/>
      <c r="H565" s="207"/>
      <c r="I565" s="208"/>
      <c r="J565" s="208"/>
      <c r="K565" s="208"/>
      <c r="L565" s="208"/>
      <c r="M565" s="208"/>
      <c r="N565" s="208"/>
      <c r="O565" s="208"/>
      <c r="P565" s="207"/>
      <c r="Q565" s="208"/>
      <c r="R565" s="208"/>
      <c r="S565" s="208"/>
      <c r="T565" s="208"/>
      <c r="U565" s="208"/>
      <c r="V565" s="207"/>
      <c r="W565" s="208"/>
      <c r="X565" s="210"/>
      <c r="Y565" s="210"/>
      <c r="Z565" s="211"/>
      <c r="AA565" s="212"/>
      <c r="AB565" s="211"/>
      <c r="AC565" s="213"/>
      <c r="AD565" s="207"/>
    </row>
    <row r="566">
      <c r="A566" s="213"/>
      <c r="B566" s="207"/>
      <c r="C566" s="208"/>
      <c r="D566" s="208"/>
      <c r="E566" s="208"/>
      <c r="F566" s="209"/>
      <c r="G566" s="207"/>
      <c r="H566" s="207"/>
      <c r="I566" s="208"/>
      <c r="J566" s="208"/>
      <c r="K566" s="208"/>
      <c r="L566" s="208"/>
      <c r="M566" s="208"/>
      <c r="N566" s="208"/>
      <c r="O566" s="208"/>
      <c r="P566" s="207"/>
      <c r="Q566" s="208"/>
      <c r="R566" s="208"/>
      <c r="S566" s="208"/>
      <c r="T566" s="208"/>
      <c r="U566" s="208"/>
      <c r="V566" s="207"/>
      <c r="W566" s="208"/>
      <c r="X566" s="210"/>
      <c r="Y566" s="210"/>
      <c r="Z566" s="211"/>
      <c r="AA566" s="212"/>
      <c r="AB566" s="211"/>
      <c r="AC566" s="213"/>
      <c r="AD566" s="207"/>
    </row>
    <row r="567">
      <c r="A567" s="213"/>
      <c r="B567" s="207"/>
      <c r="C567" s="208"/>
      <c r="D567" s="208"/>
      <c r="E567" s="208"/>
      <c r="F567" s="209"/>
      <c r="G567" s="207"/>
      <c r="H567" s="207"/>
      <c r="I567" s="208"/>
      <c r="J567" s="208"/>
      <c r="K567" s="208"/>
      <c r="L567" s="208"/>
      <c r="M567" s="208"/>
      <c r="N567" s="208"/>
      <c r="O567" s="208"/>
      <c r="P567" s="207"/>
      <c r="Q567" s="208"/>
      <c r="R567" s="208"/>
      <c r="S567" s="208"/>
      <c r="T567" s="208"/>
      <c r="U567" s="208"/>
      <c r="V567" s="207"/>
      <c r="W567" s="208"/>
      <c r="X567" s="210"/>
      <c r="Y567" s="210"/>
      <c r="Z567" s="211"/>
      <c r="AA567" s="212"/>
      <c r="AB567" s="211"/>
      <c r="AC567" s="213"/>
      <c r="AD567" s="207"/>
    </row>
    <row r="568">
      <c r="A568" s="213"/>
      <c r="B568" s="207"/>
      <c r="C568" s="208"/>
      <c r="D568" s="208"/>
      <c r="E568" s="208"/>
      <c r="F568" s="209"/>
      <c r="G568" s="207"/>
      <c r="H568" s="207"/>
      <c r="I568" s="208"/>
      <c r="J568" s="208"/>
      <c r="K568" s="208"/>
      <c r="L568" s="208"/>
      <c r="M568" s="208"/>
      <c r="N568" s="208"/>
      <c r="O568" s="208"/>
      <c r="P568" s="207"/>
      <c r="Q568" s="208"/>
      <c r="R568" s="208"/>
      <c r="S568" s="208"/>
      <c r="T568" s="208"/>
      <c r="U568" s="208"/>
      <c r="V568" s="207"/>
      <c r="W568" s="208"/>
      <c r="X568" s="210"/>
      <c r="Y568" s="210"/>
      <c r="Z568" s="211"/>
      <c r="AA568" s="212"/>
      <c r="AB568" s="211"/>
      <c r="AC568" s="213"/>
      <c r="AD568" s="207"/>
    </row>
    <row r="569">
      <c r="A569" s="213"/>
      <c r="B569" s="207"/>
      <c r="C569" s="208"/>
      <c r="D569" s="208"/>
      <c r="E569" s="208"/>
      <c r="F569" s="209"/>
      <c r="G569" s="207"/>
      <c r="H569" s="207"/>
      <c r="I569" s="208"/>
      <c r="J569" s="208"/>
      <c r="K569" s="208"/>
      <c r="L569" s="208"/>
      <c r="M569" s="208"/>
      <c r="N569" s="208"/>
      <c r="O569" s="208"/>
      <c r="P569" s="207"/>
      <c r="Q569" s="208"/>
      <c r="R569" s="208"/>
      <c r="S569" s="208"/>
      <c r="T569" s="208"/>
      <c r="U569" s="208"/>
      <c r="V569" s="207"/>
      <c r="W569" s="208"/>
      <c r="X569" s="210"/>
      <c r="Y569" s="210"/>
      <c r="Z569" s="211"/>
      <c r="AA569" s="212"/>
      <c r="AB569" s="211"/>
      <c r="AC569" s="213"/>
      <c r="AD569" s="207"/>
    </row>
    <row r="570">
      <c r="A570" s="213"/>
      <c r="B570" s="207"/>
      <c r="C570" s="208"/>
      <c r="D570" s="208"/>
      <c r="E570" s="208"/>
      <c r="F570" s="209"/>
      <c r="G570" s="207"/>
      <c r="H570" s="207"/>
      <c r="I570" s="208"/>
      <c r="J570" s="208"/>
      <c r="K570" s="208"/>
      <c r="L570" s="208"/>
      <c r="M570" s="208"/>
      <c r="N570" s="208"/>
      <c r="O570" s="208"/>
      <c r="P570" s="207"/>
      <c r="Q570" s="208"/>
      <c r="R570" s="208"/>
      <c r="S570" s="208"/>
      <c r="T570" s="208"/>
      <c r="U570" s="208"/>
      <c r="V570" s="207"/>
      <c r="W570" s="208"/>
      <c r="X570" s="210"/>
      <c r="Y570" s="210"/>
      <c r="Z570" s="211"/>
      <c r="AA570" s="212"/>
      <c r="AB570" s="211"/>
      <c r="AC570" s="213"/>
      <c r="AD570" s="207"/>
    </row>
    <row r="571">
      <c r="A571" s="213"/>
      <c r="B571" s="207"/>
      <c r="C571" s="208"/>
      <c r="D571" s="208"/>
      <c r="E571" s="208"/>
      <c r="F571" s="209"/>
      <c r="G571" s="207"/>
      <c r="H571" s="207"/>
      <c r="I571" s="208"/>
      <c r="J571" s="208"/>
      <c r="K571" s="208"/>
      <c r="L571" s="208"/>
      <c r="M571" s="208"/>
      <c r="N571" s="208"/>
      <c r="O571" s="208"/>
      <c r="P571" s="207"/>
      <c r="Q571" s="208"/>
      <c r="R571" s="208"/>
      <c r="S571" s="208"/>
      <c r="T571" s="208"/>
      <c r="U571" s="208"/>
      <c r="V571" s="207"/>
      <c r="W571" s="208"/>
      <c r="X571" s="210"/>
      <c r="Y571" s="210"/>
      <c r="Z571" s="211"/>
      <c r="AA571" s="212"/>
      <c r="AB571" s="211"/>
      <c r="AC571" s="213"/>
      <c r="AD571" s="207"/>
    </row>
    <row r="572">
      <c r="A572" s="213"/>
      <c r="B572" s="207"/>
      <c r="C572" s="208"/>
      <c r="D572" s="208"/>
      <c r="E572" s="208"/>
      <c r="F572" s="209"/>
      <c r="G572" s="207"/>
      <c r="H572" s="207"/>
      <c r="I572" s="208"/>
      <c r="J572" s="208"/>
      <c r="K572" s="208"/>
      <c r="L572" s="208"/>
      <c r="M572" s="208"/>
      <c r="N572" s="208"/>
      <c r="O572" s="208"/>
      <c r="P572" s="207"/>
      <c r="Q572" s="208"/>
      <c r="R572" s="208"/>
      <c r="S572" s="208"/>
      <c r="T572" s="208"/>
      <c r="U572" s="208"/>
      <c r="V572" s="207"/>
      <c r="W572" s="208"/>
      <c r="X572" s="210"/>
      <c r="Y572" s="210"/>
      <c r="Z572" s="211"/>
      <c r="AA572" s="212"/>
      <c r="AB572" s="211"/>
      <c r="AC572" s="213"/>
      <c r="AD572" s="207"/>
    </row>
    <row r="573">
      <c r="A573" s="213"/>
      <c r="B573" s="207"/>
      <c r="C573" s="208"/>
      <c r="D573" s="208"/>
      <c r="E573" s="208"/>
      <c r="F573" s="209"/>
      <c r="G573" s="207"/>
      <c r="H573" s="207"/>
      <c r="I573" s="208"/>
      <c r="J573" s="208"/>
      <c r="K573" s="208"/>
      <c r="L573" s="208"/>
      <c r="M573" s="208"/>
      <c r="N573" s="208"/>
      <c r="O573" s="208"/>
      <c r="P573" s="207"/>
      <c r="Q573" s="208"/>
      <c r="R573" s="208"/>
      <c r="S573" s="208"/>
      <c r="T573" s="208"/>
      <c r="U573" s="208"/>
      <c r="V573" s="207"/>
      <c r="W573" s="208"/>
      <c r="X573" s="210"/>
      <c r="Y573" s="210"/>
      <c r="Z573" s="211"/>
      <c r="AA573" s="212"/>
      <c r="AB573" s="211"/>
      <c r="AC573" s="213"/>
      <c r="AD573" s="207"/>
    </row>
    <row r="574">
      <c r="A574" s="213"/>
      <c r="B574" s="207"/>
      <c r="C574" s="208"/>
      <c r="D574" s="208"/>
      <c r="E574" s="208"/>
      <c r="F574" s="209"/>
      <c r="G574" s="207"/>
      <c r="H574" s="207"/>
      <c r="I574" s="208"/>
      <c r="J574" s="208"/>
      <c r="K574" s="208"/>
      <c r="L574" s="208"/>
      <c r="M574" s="208"/>
      <c r="N574" s="208"/>
      <c r="O574" s="208"/>
      <c r="P574" s="207"/>
      <c r="Q574" s="208"/>
      <c r="R574" s="208"/>
      <c r="S574" s="208"/>
      <c r="T574" s="208"/>
      <c r="U574" s="208"/>
      <c r="V574" s="207"/>
      <c r="W574" s="208"/>
      <c r="X574" s="210"/>
      <c r="Y574" s="210"/>
      <c r="Z574" s="211"/>
      <c r="AA574" s="212"/>
      <c r="AB574" s="211"/>
      <c r="AC574" s="213"/>
      <c r="AD574" s="207"/>
    </row>
    <row r="575">
      <c r="A575" s="213"/>
      <c r="B575" s="207"/>
      <c r="C575" s="208"/>
      <c r="D575" s="208"/>
      <c r="E575" s="208"/>
      <c r="F575" s="209"/>
      <c r="G575" s="207"/>
      <c r="H575" s="207"/>
      <c r="I575" s="208"/>
      <c r="J575" s="208"/>
      <c r="K575" s="208"/>
      <c r="L575" s="208"/>
      <c r="M575" s="208"/>
      <c r="N575" s="208"/>
      <c r="O575" s="208"/>
      <c r="P575" s="207"/>
      <c r="Q575" s="208"/>
      <c r="R575" s="208"/>
      <c r="S575" s="208"/>
      <c r="T575" s="208"/>
      <c r="U575" s="208"/>
      <c r="V575" s="207"/>
      <c r="W575" s="208"/>
      <c r="X575" s="210"/>
      <c r="Y575" s="210"/>
      <c r="Z575" s="211"/>
      <c r="AA575" s="212"/>
      <c r="AB575" s="211"/>
      <c r="AC575" s="213"/>
      <c r="AD575" s="207"/>
    </row>
    <row r="576">
      <c r="A576" s="213"/>
      <c r="B576" s="207"/>
      <c r="C576" s="208"/>
      <c r="D576" s="208"/>
      <c r="E576" s="208"/>
      <c r="F576" s="209"/>
      <c r="G576" s="207"/>
      <c r="H576" s="207"/>
      <c r="I576" s="208"/>
      <c r="J576" s="208"/>
      <c r="K576" s="208"/>
      <c r="L576" s="208"/>
      <c r="M576" s="208"/>
      <c r="N576" s="208"/>
      <c r="O576" s="208"/>
      <c r="P576" s="207"/>
      <c r="Q576" s="208"/>
      <c r="R576" s="208"/>
      <c r="S576" s="208"/>
      <c r="T576" s="208"/>
      <c r="U576" s="208"/>
      <c r="V576" s="207"/>
      <c r="W576" s="208"/>
      <c r="X576" s="210"/>
      <c r="Y576" s="210"/>
      <c r="Z576" s="211"/>
      <c r="AA576" s="212"/>
      <c r="AB576" s="211"/>
      <c r="AC576" s="213"/>
      <c r="AD576" s="207"/>
    </row>
    <row r="577">
      <c r="A577" s="213"/>
      <c r="B577" s="207"/>
      <c r="C577" s="208"/>
      <c r="D577" s="208"/>
      <c r="E577" s="208"/>
      <c r="F577" s="209"/>
      <c r="G577" s="207"/>
      <c r="H577" s="207"/>
      <c r="I577" s="208"/>
      <c r="J577" s="208"/>
      <c r="K577" s="208"/>
      <c r="L577" s="208"/>
      <c r="M577" s="208"/>
      <c r="N577" s="208"/>
      <c r="O577" s="208"/>
      <c r="P577" s="207"/>
      <c r="Q577" s="208"/>
      <c r="R577" s="208"/>
      <c r="S577" s="208"/>
      <c r="T577" s="208"/>
      <c r="U577" s="208"/>
      <c r="V577" s="207"/>
      <c r="W577" s="208"/>
      <c r="X577" s="210"/>
      <c r="Y577" s="210"/>
      <c r="Z577" s="211"/>
      <c r="AA577" s="212"/>
      <c r="AB577" s="211"/>
      <c r="AC577" s="213"/>
      <c r="AD577" s="207"/>
    </row>
    <row r="578">
      <c r="A578" s="213"/>
      <c r="B578" s="207"/>
      <c r="C578" s="208"/>
      <c r="D578" s="208"/>
      <c r="E578" s="208"/>
      <c r="F578" s="209"/>
      <c r="G578" s="207"/>
      <c r="H578" s="207"/>
      <c r="I578" s="208"/>
      <c r="J578" s="208"/>
      <c r="K578" s="208"/>
      <c r="L578" s="208"/>
      <c r="M578" s="208"/>
      <c r="N578" s="208"/>
      <c r="O578" s="208"/>
      <c r="P578" s="207"/>
      <c r="Q578" s="208"/>
      <c r="R578" s="208"/>
      <c r="S578" s="208"/>
      <c r="T578" s="208"/>
      <c r="U578" s="208"/>
      <c r="V578" s="207"/>
      <c r="W578" s="208"/>
      <c r="X578" s="210"/>
      <c r="Y578" s="210"/>
      <c r="Z578" s="211"/>
      <c r="AA578" s="212"/>
      <c r="AB578" s="211"/>
      <c r="AC578" s="213"/>
      <c r="AD578" s="207"/>
    </row>
    <row r="579">
      <c r="A579" s="213"/>
      <c r="B579" s="207"/>
      <c r="C579" s="208"/>
      <c r="D579" s="208"/>
      <c r="E579" s="208"/>
      <c r="F579" s="209"/>
      <c r="G579" s="207"/>
      <c r="H579" s="207"/>
      <c r="I579" s="208"/>
      <c r="J579" s="208"/>
      <c r="K579" s="208"/>
      <c r="L579" s="208"/>
      <c r="M579" s="208"/>
      <c r="N579" s="208"/>
      <c r="O579" s="208"/>
      <c r="P579" s="207"/>
      <c r="Q579" s="208"/>
      <c r="R579" s="208"/>
      <c r="S579" s="208"/>
      <c r="T579" s="208"/>
      <c r="U579" s="208"/>
      <c r="V579" s="207"/>
      <c r="W579" s="208"/>
      <c r="X579" s="210"/>
      <c r="Y579" s="210"/>
      <c r="Z579" s="211"/>
      <c r="AA579" s="212"/>
      <c r="AB579" s="211"/>
      <c r="AC579" s="213"/>
      <c r="AD579" s="207"/>
    </row>
    <row r="580">
      <c r="A580" s="213"/>
      <c r="B580" s="207"/>
      <c r="C580" s="208"/>
      <c r="D580" s="208"/>
      <c r="E580" s="208"/>
      <c r="F580" s="209"/>
      <c r="G580" s="207"/>
      <c r="H580" s="207"/>
      <c r="I580" s="208"/>
      <c r="J580" s="208"/>
      <c r="K580" s="208"/>
      <c r="L580" s="208"/>
      <c r="M580" s="208"/>
      <c r="N580" s="208"/>
      <c r="O580" s="208"/>
      <c r="P580" s="207"/>
      <c r="Q580" s="208"/>
      <c r="R580" s="208"/>
      <c r="S580" s="208"/>
      <c r="T580" s="208"/>
      <c r="U580" s="208"/>
      <c r="V580" s="207"/>
      <c r="W580" s="208"/>
      <c r="X580" s="210"/>
      <c r="Y580" s="210"/>
      <c r="Z580" s="211"/>
      <c r="AA580" s="212"/>
      <c r="AB580" s="211"/>
      <c r="AC580" s="213"/>
      <c r="AD580" s="207"/>
    </row>
    <row r="581">
      <c r="A581" s="213"/>
      <c r="B581" s="207"/>
      <c r="C581" s="208"/>
      <c r="D581" s="208"/>
      <c r="E581" s="208"/>
      <c r="F581" s="209"/>
      <c r="G581" s="207"/>
      <c r="H581" s="207"/>
      <c r="I581" s="208"/>
      <c r="J581" s="208"/>
      <c r="K581" s="208"/>
      <c r="L581" s="208"/>
      <c r="M581" s="208"/>
      <c r="N581" s="208"/>
      <c r="O581" s="208"/>
      <c r="P581" s="207"/>
      <c r="Q581" s="208"/>
      <c r="R581" s="208"/>
      <c r="S581" s="208"/>
      <c r="T581" s="208"/>
      <c r="U581" s="208"/>
      <c r="V581" s="207"/>
      <c r="W581" s="208"/>
      <c r="X581" s="210"/>
      <c r="Y581" s="210"/>
      <c r="Z581" s="211"/>
      <c r="AA581" s="212"/>
      <c r="AB581" s="211"/>
      <c r="AC581" s="213"/>
      <c r="AD581" s="207"/>
    </row>
    <row r="582">
      <c r="A582" s="213"/>
      <c r="B582" s="207"/>
      <c r="C582" s="208"/>
      <c r="D582" s="208"/>
      <c r="E582" s="208"/>
      <c r="F582" s="209"/>
      <c r="G582" s="207"/>
      <c r="H582" s="207"/>
      <c r="I582" s="208"/>
      <c r="J582" s="208"/>
      <c r="K582" s="208"/>
      <c r="L582" s="208"/>
      <c r="M582" s="208"/>
      <c r="N582" s="208"/>
      <c r="O582" s="208"/>
      <c r="P582" s="207"/>
      <c r="Q582" s="208"/>
      <c r="R582" s="208"/>
      <c r="S582" s="208"/>
      <c r="T582" s="208"/>
      <c r="U582" s="208"/>
      <c r="V582" s="207"/>
      <c r="W582" s="208"/>
      <c r="X582" s="210"/>
      <c r="Y582" s="210"/>
      <c r="Z582" s="211"/>
      <c r="AA582" s="212"/>
      <c r="AB582" s="211"/>
      <c r="AC582" s="213"/>
      <c r="AD582" s="207"/>
    </row>
    <row r="583">
      <c r="A583" s="213"/>
      <c r="B583" s="207"/>
      <c r="C583" s="208"/>
      <c r="D583" s="208"/>
      <c r="E583" s="208"/>
      <c r="F583" s="209"/>
      <c r="G583" s="207"/>
      <c r="H583" s="207"/>
      <c r="I583" s="208"/>
      <c r="J583" s="208"/>
      <c r="K583" s="208"/>
      <c r="L583" s="208"/>
      <c r="M583" s="208"/>
      <c r="N583" s="208"/>
      <c r="O583" s="208"/>
      <c r="P583" s="207"/>
      <c r="Q583" s="208"/>
      <c r="R583" s="208"/>
      <c r="S583" s="208"/>
      <c r="T583" s="208"/>
      <c r="U583" s="208"/>
      <c r="V583" s="207"/>
      <c r="W583" s="208"/>
      <c r="X583" s="210"/>
      <c r="Y583" s="210"/>
      <c r="Z583" s="211"/>
      <c r="AA583" s="212"/>
      <c r="AB583" s="211"/>
      <c r="AC583" s="213"/>
      <c r="AD583" s="207"/>
    </row>
    <row r="584">
      <c r="A584" s="213"/>
      <c r="B584" s="207"/>
      <c r="C584" s="208"/>
      <c r="D584" s="208"/>
      <c r="E584" s="208"/>
      <c r="F584" s="209"/>
      <c r="G584" s="207"/>
      <c r="H584" s="207"/>
      <c r="I584" s="208"/>
      <c r="J584" s="208"/>
      <c r="K584" s="208"/>
      <c r="L584" s="208"/>
      <c r="M584" s="208"/>
      <c r="N584" s="208"/>
      <c r="O584" s="208"/>
      <c r="P584" s="207"/>
      <c r="Q584" s="208"/>
      <c r="R584" s="208"/>
      <c r="S584" s="208"/>
      <c r="T584" s="208"/>
      <c r="U584" s="208"/>
      <c r="V584" s="207"/>
      <c r="W584" s="208"/>
      <c r="X584" s="210"/>
      <c r="Y584" s="210"/>
      <c r="Z584" s="211"/>
      <c r="AA584" s="212"/>
      <c r="AB584" s="211"/>
      <c r="AC584" s="213"/>
      <c r="AD584" s="207"/>
    </row>
    <row r="585">
      <c r="A585" s="213"/>
      <c r="B585" s="207"/>
      <c r="C585" s="208"/>
      <c r="D585" s="208"/>
      <c r="E585" s="208"/>
      <c r="F585" s="209"/>
      <c r="G585" s="207"/>
      <c r="H585" s="207"/>
      <c r="I585" s="208"/>
      <c r="J585" s="208"/>
      <c r="K585" s="208"/>
      <c r="L585" s="208"/>
      <c r="M585" s="208"/>
      <c r="N585" s="208"/>
      <c r="O585" s="208"/>
      <c r="P585" s="207"/>
      <c r="Q585" s="208"/>
      <c r="R585" s="208"/>
      <c r="S585" s="208"/>
      <c r="T585" s="208"/>
      <c r="U585" s="208"/>
      <c r="V585" s="207"/>
      <c r="W585" s="208"/>
      <c r="X585" s="210"/>
      <c r="Y585" s="210"/>
      <c r="Z585" s="211"/>
      <c r="AA585" s="212"/>
      <c r="AB585" s="211"/>
      <c r="AC585" s="213"/>
      <c r="AD585" s="207"/>
    </row>
    <row r="586">
      <c r="A586" s="213"/>
      <c r="B586" s="207"/>
      <c r="C586" s="208"/>
      <c r="D586" s="208"/>
      <c r="E586" s="208"/>
      <c r="F586" s="209"/>
      <c r="G586" s="207"/>
      <c r="H586" s="207"/>
      <c r="I586" s="208"/>
      <c r="J586" s="208"/>
      <c r="K586" s="208"/>
      <c r="L586" s="208"/>
      <c r="M586" s="208"/>
      <c r="N586" s="208"/>
      <c r="O586" s="208"/>
      <c r="P586" s="207"/>
      <c r="Q586" s="208"/>
      <c r="R586" s="208"/>
      <c r="S586" s="208"/>
      <c r="T586" s="208"/>
      <c r="U586" s="208"/>
      <c r="V586" s="207"/>
      <c r="W586" s="208"/>
      <c r="X586" s="210"/>
      <c r="Y586" s="210"/>
      <c r="Z586" s="211"/>
      <c r="AA586" s="212"/>
      <c r="AB586" s="211"/>
      <c r="AC586" s="213"/>
      <c r="AD586" s="207"/>
    </row>
    <row r="587">
      <c r="A587" s="213"/>
      <c r="B587" s="207"/>
      <c r="C587" s="208"/>
      <c r="D587" s="208"/>
      <c r="E587" s="208"/>
      <c r="F587" s="209"/>
      <c r="G587" s="207"/>
      <c r="H587" s="207"/>
      <c r="I587" s="208"/>
      <c r="J587" s="208"/>
      <c r="K587" s="208"/>
      <c r="L587" s="208"/>
      <c r="M587" s="208"/>
      <c r="N587" s="208"/>
      <c r="O587" s="208"/>
      <c r="P587" s="207"/>
      <c r="Q587" s="208"/>
      <c r="R587" s="208"/>
      <c r="S587" s="208"/>
      <c r="T587" s="208"/>
      <c r="U587" s="208"/>
      <c r="V587" s="207"/>
      <c r="W587" s="208"/>
      <c r="X587" s="210"/>
      <c r="Y587" s="210"/>
      <c r="Z587" s="211"/>
      <c r="AA587" s="212"/>
      <c r="AB587" s="211"/>
      <c r="AC587" s="213"/>
      <c r="AD587" s="207"/>
    </row>
    <row r="588">
      <c r="A588" s="213"/>
      <c r="B588" s="207"/>
      <c r="C588" s="208"/>
      <c r="D588" s="208"/>
      <c r="E588" s="208"/>
      <c r="F588" s="209"/>
      <c r="G588" s="207"/>
      <c r="H588" s="207"/>
      <c r="I588" s="208"/>
      <c r="J588" s="208"/>
      <c r="K588" s="208"/>
      <c r="L588" s="208"/>
      <c r="M588" s="208"/>
      <c r="N588" s="208"/>
      <c r="O588" s="208"/>
      <c r="P588" s="207"/>
      <c r="Q588" s="208"/>
      <c r="R588" s="208"/>
      <c r="S588" s="208"/>
      <c r="T588" s="208"/>
      <c r="U588" s="208"/>
      <c r="V588" s="207"/>
      <c r="W588" s="208"/>
      <c r="X588" s="210"/>
      <c r="Y588" s="210"/>
      <c r="Z588" s="211"/>
      <c r="AA588" s="212"/>
      <c r="AB588" s="211"/>
      <c r="AC588" s="213"/>
      <c r="AD588" s="207"/>
    </row>
    <row r="589">
      <c r="A589" s="213"/>
      <c r="B589" s="207"/>
      <c r="C589" s="208"/>
      <c r="D589" s="208"/>
      <c r="E589" s="208"/>
      <c r="F589" s="209"/>
      <c r="G589" s="207"/>
      <c r="H589" s="207"/>
      <c r="I589" s="208"/>
      <c r="J589" s="208"/>
      <c r="K589" s="208"/>
      <c r="L589" s="208"/>
      <c r="M589" s="208"/>
      <c r="N589" s="208"/>
      <c r="O589" s="208"/>
      <c r="P589" s="207"/>
      <c r="Q589" s="208"/>
      <c r="R589" s="208"/>
      <c r="S589" s="208"/>
      <c r="T589" s="208"/>
      <c r="U589" s="208"/>
      <c r="V589" s="207"/>
      <c r="W589" s="208"/>
      <c r="X589" s="210"/>
      <c r="Y589" s="210"/>
      <c r="Z589" s="211"/>
      <c r="AA589" s="212"/>
      <c r="AB589" s="211"/>
      <c r="AC589" s="213"/>
      <c r="AD589" s="207"/>
    </row>
    <row r="590">
      <c r="A590" s="213"/>
      <c r="B590" s="207"/>
      <c r="C590" s="208"/>
      <c r="D590" s="208"/>
      <c r="E590" s="208"/>
      <c r="F590" s="209"/>
      <c r="G590" s="207"/>
      <c r="H590" s="207"/>
      <c r="I590" s="208"/>
      <c r="J590" s="208"/>
      <c r="K590" s="208"/>
      <c r="L590" s="208"/>
      <c r="M590" s="208"/>
      <c r="N590" s="208"/>
      <c r="O590" s="208"/>
      <c r="P590" s="207"/>
      <c r="Q590" s="208"/>
      <c r="R590" s="208"/>
      <c r="S590" s="208"/>
      <c r="T590" s="208"/>
      <c r="U590" s="208"/>
      <c r="V590" s="207"/>
      <c r="W590" s="208"/>
      <c r="X590" s="210"/>
      <c r="Y590" s="210"/>
      <c r="Z590" s="211"/>
      <c r="AA590" s="212"/>
      <c r="AB590" s="211"/>
      <c r="AC590" s="213"/>
      <c r="AD590" s="207"/>
    </row>
    <row r="591">
      <c r="A591" s="213"/>
      <c r="B591" s="207"/>
      <c r="C591" s="208"/>
      <c r="D591" s="208"/>
      <c r="E591" s="208"/>
      <c r="F591" s="209"/>
      <c r="G591" s="207"/>
      <c r="H591" s="207"/>
      <c r="I591" s="208"/>
      <c r="J591" s="208"/>
      <c r="K591" s="208"/>
      <c r="L591" s="208"/>
      <c r="M591" s="208"/>
      <c r="N591" s="208"/>
      <c r="O591" s="208"/>
      <c r="P591" s="207"/>
      <c r="Q591" s="208"/>
      <c r="R591" s="208"/>
      <c r="S591" s="208"/>
      <c r="T591" s="208"/>
      <c r="U591" s="208"/>
      <c r="V591" s="207"/>
      <c r="W591" s="208"/>
      <c r="X591" s="210"/>
      <c r="Y591" s="210"/>
      <c r="Z591" s="211"/>
      <c r="AA591" s="212"/>
      <c r="AB591" s="211"/>
      <c r="AC591" s="213"/>
      <c r="AD591" s="207"/>
    </row>
    <row r="592">
      <c r="A592" s="213"/>
      <c r="B592" s="207"/>
      <c r="C592" s="208"/>
      <c r="D592" s="208"/>
      <c r="E592" s="208"/>
      <c r="F592" s="209"/>
      <c r="G592" s="207"/>
      <c r="H592" s="207"/>
      <c r="I592" s="208"/>
      <c r="J592" s="208"/>
      <c r="K592" s="208"/>
      <c r="L592" s="208"/>
      <c r="M592" s="208"/>
      <c r="N592" s="208"/>
      <c r="O592" s="208"/>
      <c r="P592" s="207"/>
      <c r="Q592" s="208"/>
      <c r="R592" s="208"/>
      <c r="S592" s="208"/>
      <c r="T592" s="208"/>
      <c r="U592" s="208"/>
      <c r="V592" s="207"/>
      <c r="W592" s="208"/>
      <c r="X592" s="210"/>
      <c r="Y592" s="210"/>
      <c r="Z592" s="211"/>
      <c r="AA592" s="212"/>
      <c r="AB592" s="211"/>
      <c r="AC592" s="213"/>
      <c r="AD592" s="207"/>
    </row>
    <row r="593">
      <c r="A593" s="213"/>
      <c r="B593" s="207"/>
      <c r="C593" s="208"/>
      <c r="D593" s="208"/>
      <c r="E593" s="208"/>
      <c r="F593" s="209"/>
      <c r="G593" s="207"/>
      <c r="H593" s="207"/>
      <c r="I593" s="208"/>
      <c r="J593" s="208"/>
      <c r="K593" s="208"/>
      <c r="L593" s="208"/>
      <c r="M593" s="208"/>
      <c r="N593" s="208"/>
      <c r="O593" s="208"/>
      <c r="P593" s="207"/>
      <c r="Q593" s="208"/>
      <c r="R593" s="208"/>
      <c r="S593" s="208"/>
      <c r="T593" s="208"/>
      <c r="U593" s="208"/>
      <c r="V593" s="207"/>
      <c r="W593" s="208"/>
      <c r="X593" s="210"/>
      <c r="Y593" s="210"/>
      <c r="Z593" s="211"/>
      <c r="AA593" s="212"/>
      <c r="AB593" s="211"/>
      <c r="AC593" s="213"/>
      <c r="AD593" s="207"/>
    </row>
    <row r="594">
      <c r="A594" s="213"/>
      <c r="B594" s="207"/>
      <c r="C594" s="208"/>
      <c r="D594" s="208"/>
      <c r="E594" s="208"/>
      <c r="F594" s="209"/>
      <c r="G594" s="207"/>
      <c r="H594" s="207"/>
      <c r="I594" s="208"/>
      <c r="J594" s="208"/>
      <c r="K594" s="208"/>
      <c r="L594" s="208"/>
      <c r="M594" s="208"/>
      <c r="N594" s="208"/>
      <c r="O594" s="208"/>
      <c r="P594" s="207"/>
      <c r="Q594" s="208"/>
      <c r="R594" s="208"/>
      <c r="S594" s="208"/>
      <c r="T594" s="208"/>
      <c r="U594" s="208"/>
      <c r="V594" s="207"/>
      <c r="W594" s="208"/>
      <c r="X594" s="210"/>
      <c r="Y594" s="210"/>
      <c r="Z594" s="211"/>
      <c r="AA594" s="212"/>
      <c r="AB594" s="211"/>
      <c r="AC594" s="213"/>
      <c r="AD594" s="207"/>
    </row>
    <row r="595">
      <c r="A595" s="213"/>
      <c r="B595" s="207"/>
      <c r="C595" s="208"/>
      <c r="D595" s="208"/>
      <c r="E595" s="208"/>
      <c r="F595" s="209"/>
      <c r="G595" s="207"/>
      <c r="H595" s="207"/>
      <c r="I595" s="208"/>
      <c r="J595" s="208"/>
      <c r="K595" s="208"/>
      <c r="L595" s="208"/>
      <c r="M595" s="208"/>
      <c r="N595" s="208"/>
      <c r="O595" s="208"/>
      <c r="P595" s="207"/>
      <c r="Q595" s="208"/>
      <c r="R595" s="208"/>
      <c r="S595" s="208"/>
      <c r="T595" s="208"/>
      <c r="U595" s="208"/>
      <c r="V595" s="207"/>
      <c r="W595" s="208"/>
      <c r="X595" s="210"/>
      <c r="Y595" s="210"/>
      <c r="Z595" s="211"/>
      <c r="AA595" s="212"/>
      <c r="AB595" s="211"/>
      <c r="AC595" s="213"/>
      <c r="AD595" s="207"/>
    </row>
    <row r="596">
      <c r="A596" s="213"/>
      <c r="B596" s="207"/>
      <c r="C596" s="208"/>
      <c r="D596" s="208"/>
      <c r="E596" s="208"/>
      <c r="F596" s="209"/>
      <c r="G596" s="207"/>
      <c r="H596" s="207"/>
      <c r="I596" s="208"/>
      <c r="J596" s="208"/>
      <c r="K596" s="208"/>
      <c r="L596" s="208"/>
      <c r="M596" s="208"/>
      <c r="N596" s="208"/>
      <c r="O596" s="208"/>
      <c r="P596" s="207"/>
      <c r="Q596" s="208"/>
      <c r="R596" s="208"/>
      <c r="S596" s="208"/>
      <c r="T596" s="208"/>
      <c r="U596" s="208"/>
      <c r="V596" s="207"/>
      <c r="W596" s="208"/>
      <c r="X596" s="210"/>
      <c r="Y596" s="210"/>
      <c r="Z596" s="211"/>
      <c r="AA596" s="212"/>
      <c r="AB596" s="211"/>
      <c r="AC596" s="213"/>
      <c r="AD596" s="207"/>
    </row>
    <row r="597">
      <c r="A597" s="213"/>
      <c r="B597" s="207"/>
      <c r="C597" s="208"/>
      <c r="D597" s="208"/>
      <c r="E597" s="208"/>
      <c r="F597" s="209"/>
      <c r="G597" s="207"/>
      <c r="H597" s="207"/>
      <c r="I597" s="208"/>
      <c r="J597" s="208"/>
      <c r="K597" s="208"/>
      <c r="L597" s="208"/>
      <c r="M597" s="208"/>
      <c r="N597" s="208"/>
      <c r="O597" s="208"/>
      <c r="P597" s="207"/>
      <c r="Q597" s="208"/>
      <c r="R597" s="208"/>
      <c r="S597" s="208"/>
      <c r="T597" s="208"/>
      <c r="U597" s="208"/>
      <c r="V597" s="207"/>
      <c r="W597" s="208"/>
      <c r="X597" s="210"/>
      <c r="Y597" s="210"/>
      <c r="Z597" s="211"/>
      <c r="AA597" s="212"/>
      <c r="AB597" s="211"/>
      <c r="AC597" s="213"/>
      <c r="AD597" s="207"/>
    </row>
    <row r="598">
      <c r="A598" s="213"/>
      <c r="B598" s="207"/>
      <c r="C598" s="208"/>
      <c r="D598" s="208"/>
      <c r="E598" s="208"/>
      <c r="F598" s="209"/>
      <c r="G598" s="207"/>
      <c r="H598" s="207"/>
      <c r="I598" s="208"/>
      <c r="J598" s="208"/>
      <c r="K598" s="208"/>
      <c r="L598" s="208"/>
      <c r="M598" s="208"/>
      <c r="N598" s="208"/>
      <c r="O598" s="208"/>
      <c r="P598" s="207"/>
      <c r="Q598" s="208"/>
      <c r="R598" s="208"/>
      <c r="S598" s="208"/>
      <c r="T598" s="208"/>
      <c r="U598" s="208"/>
      <c r="V598" s="207"/>
      <c r="W598" s="208"/>
      <c r="X598" s="210"/>
      <c r="Y598" s="210"/>
      <c r="Z598" s="211"/>
      <c r="AA598" s="212"/>
      <c r="AB598" s="211"/>
      <c r="AC598" s="213"/>
      <c r="AD598" s="207"/>
    </row>
    <row r="599">
      <c r="A599" s="213"/>
      <c r="B599" s="207"/>
      <c r="C599" s="208"/>
      <c r="D599" s="208"/>
      <c r="E599" s="208"/>
      <c r="F599" s="209"/>
      <c r="G599" s="207"/>
      <c r="H599" s="207"/>
      <c r="I599" s="208"/>
      <c r="J599" s="208"/>
      <c r="K599" s="208"/>
      <c r="L599" s="208"/>
      <c r="M599" s="208"/>
      <c r="N599" s="208"/>
      <c r="O599" s="208"/>
      <c r="P599" s="207"/>
      <c r="Q599" s="208"/>
      <c r="R599" s="208"/>
      <c r="S599" s="208"/>
      <c r="T599" s="208"/>
      <c r="U599" s="208"/>
      <c r="V599" s="207"/>
      <c r="W599" s="208"/>
      <c r="X599" s="210"/>
      <c r="Y599" s="210"/>
      <c r="Z599" s="211"/>
      <c r="AA599" s="212"/>
      <c r="AB599" s="211"/>
      <c r="AC599" s="213"/>
      <c r="AD599" s="207"/>
    </row>
    <row r="600">
      <c r="A600" s="213"/>
      <c r="B600" s="207"/>
      <c r="C600" s="208"/>
      <c r="D600" s="208"/>
      <c r="E600" s="208"/>
      <c r="F600" s="209"/>
      <c r="G600" s="207"/>
      <c r="H600" s="207"/>
      <c r="I600" s="208"/>
      <c r="J600" s="208"/>
      <c r="K600" s="208"/>
      <c r="L600" s="208"/>
      <c r="M600" s="208"/>
      <c r="N600" s="208"/>
      <c r="O600" s="208"/>
      <c r="P600" s="207"/>
      <c r="Q600" s="208"/>
      <c r="R600" s="208"/>
      <c r="S600" s="208"/>
      <c r="T600" s="208"/>
      <c r="U600" s="208"/>
      <c r="V600" s="207"/>
      <c r="W600" s="208"/>
      <c r="X600" s="210"/>
      <c r="Y600" s="210"/>
      <c r="Z600" s="211"/>
      <c r="AA600" s="212"/>
      <c r="AB600" s="211"/>
      <c r="AC600" s="213"/>
      <c r="AD600" s="207"/>
    </row>
    <row r="601">
      <c r="A601" s="213"/>
      <c r="B601" s="207"/>
      <c r="C601" s="208"/>
      <c r="D601" s="208"/>
      <c r="E601" s="208"/>
      <c r="F601" s="209"/>
      <c r="G601" s="207"/>
      <c r="H601" s="207"/>
      <c r="I601" s="208"/>
      <c r="J601" s="208"/>
      <c r="K601" s="208"/>
      <c r="L601" s="208"/>
      <c r="M601" s="208"/>
      <c r="N601" s="208"/>
      <c r="O601" s="208"/>
      <c r="P601" s="207"/>
      <c r="Q601" s="208"/>
      <c r="R601" s="208"/>
      <c r="S601" s="208"/>
      <c r="T601" s="208"/>
      <c r="U601" s="208"/>
      <c r="V601" s="207"/>
      <c r="W601" s="208"/>
      <c r="X601" s="210"/>
      <c r="Y601" s="210"/>
      <c r="Z601" s="211"/>
      <c r="AA601" s="212"/>
      <c r="AB601" s="211"/>
      <c r="AC601" s="213"/>
      <c r="AD601" s="207"/>
    </row>
    <row r="602">
      <c r="A602" s="213"/>
      <c r="B602" s="207"/>
      <c r="C602" s="208"/>
      <c r="D602" s="208"/>
      <c r="E602" s="208"/>
      <c r="F602" s="209"/>
      <c r="G602" s="207"/>
      <c r="H602" s="207"/>
      <c r="I602" s="208"/>
      <c r="J602" s="208"/>
      <c r="K602" s="208"/>
      <c r="L602" s="208"/>
      <c r="M602" s="208"/>
      <c r="N602" s="208"/>
      <c r="O602" s="208"/>
      <c r="P602" s="207"/>
      <c r="Q602" s="208"/>
      <c r="R602" s="208"/>
      <c r="S602" s="208"/>
      <c r="T602" s="208"/>
      <c r="U602" s="208"/>
      <c r="V602" s="207"/>
      <c r="W602" s="208"/>
      <c r="X602" s="210"/>
      <c r="Y602" s="210"/>
      <c r="Z602" s="211"/>
      <c r="AA602" s="212"/>
      <c r="AB602" s="211"/>
      <c r="AC602" s="213"/>
      <c r="AD602" s="207"/>
    </row>
    <row r="603">
      <c r="A603" s="213"/>
      <c r="B603" s="207"/>
      <c r="C603" s="208"/>
      <c r="D603" s="208"/>
      <c r="E603" s="208"/>
      <c r="F603" s="209"/>
      <c r="G603" s="207"/>
      <c r="H603" s="207"/>
      <c r="I603" s="208"/>
      <c r="J603" s="208"/>
      <c r="K603" s="208"/>
      <c r="L603" s="208"/>
      <c r="M603" s="208"/>
      <c r="N603" s="208"/>
      <c r="O603" s="208"/>
      <c r="P603" s="207"/>
      <c r="Q603" s="208"/>
      <c r="R603" s="208"/>
      <c r="S603" s="208"/>
      <c r="T603" s="208"/>
      <c r="U603" s="208"/>
      <c r="V603" s="207"/>
      <c r="W603" s="208"/>
      <c r="X603" s="210"/>
      <c r="Y603" s="210"/>
      <c r="Z603" s="211"/>
      <c r="AA603" s="212"/>
      <c r="AB603" s="211"/>
      <c r="AC603" s="213"/>
      <c r="AD603" s="207"/>
    </row>
    <row r="604">
      <c r="A604" s="213"/>
      <c r="B604" s="207"/>
      <c r="C604" s="208"/>
      <c r="D604" s="208"/>
      <c r="E604" s="208"/>
      <c r="F604" s="209"/>
      <c r="G604" s="207"/>
      <c r="H604" s="207"/>
      <c r="I604" s="208"/>
      <c r="J604" s="208"/>
      <c r="K604" s="208"/>
      <c r="L604" s="208"/>
      <c r="M604" s="208"/>
      <c r="N604" s="208"/>
      <c r="O604" s="208"/>
      <c r="P604" s="207"/>
      <c r="Q604" s="208"/>
      <c r="R604" s="208"/>
      <c r="S604" s="208"/>
      <c r="T604" s="208"/>
      <c r="U604" s="208"/>
      <c r="V604" s="207"/>
      <c r="W604" s="208"/>
      <c r="X604" s="210"/>
      <c r="Y604" s="210"/>
      <c r="Z604" s="211"/>
      <c r="AA604" s="212"/>
      <c r="AB604" s="211"/>
      <c r="AC604" s="213"/>
      <c r="AD604" s="207"/>
    </row>
    <row r="605">
      <c r="A605" s="213"/>
      <c r="B605" s="207"/>
      <c r="C605" s="208"/>
      <c r="D605" s="208"/>
      <c r="E605" s="208"/>
      <c r="F605" s="209"/>
      <c r="G605" s="207"/>
      <c r="H605" s="207"/>
      <c r="I605" s="208"/>
      <c r="J605" s="208"/>
      <c r="K605" s="208"/>
      <c r="L605" s="208"/>
      <c r="M605" s="208"/>
      <c r="N605" s="208"/>
      <c r="O605" s="208"/>
      <c r="P605" s="207"/>
      <c r="Q605" s="208"/>
      <c r="R605" s="208"/>
      <c r="S605" s="208"/>
      <c r="T605" s="208"/>
      <c r="U605" s="208"/>
      <c r="V605" s="207"/>
      <c r="W605" s="208"/>
      <c r="X605" s="210"/>
      <c r="Y605" s="210"/>
      <c r="Z605" s="211"/>
      <c r="AA605" s="212"/>
      <c r="AB605" s="211"/>
      <c r="AC605" s="213"/>
      <c r="AD605" s="207"/>
    </row>
    <row r="606">
      <c r="A606" s="213"/>
      <c r="B606" s="207"/>
      <c r="C606" s="208"/>
      <c r="D606" s="208"/>
      <c r="E606" s="208"/>
      <c r="F606" s="209"/>
      <c r="G606" s="207"/>
      <c r="H606" s="207"/>
      <c r="I606" s="208"/>
      <c r="J606" s="208"/>
      <c r="K606" s="208"/>
      <c r="L606" s="208"/>
      <c r="M606" s="208"/>
      <c r="N606" s="208"/>
      <c r="O606" s="208"/>
      <c r="P606" s="207"/>
      <c r="Q606" s="208"/>
      <c r="R606" s="208"/>
      <c r="S606" s="208"/>
      <c r="T606" s="208"/>
      <c r="U606" s="208"/>
      <c r="V606" s="207"/>
      <c r="W606" s="208"/>
      <c r="X606" s="210"/>
      <c r="Y606" s="210"/>
      <c r="Z606" s="211"/>
      <c r="AA606" s="212"/>
      <c r="AB606" s="211"/>
      <c r="AC606" s="213"/>
      <c r="AD606" s="207"/>
    </row>
    <row r="607">
      <c r="A607" s="213"/>
      <c r="B607" s="207"/>
      <c r="C607" s="208"/>
      <c r="D607" s="208"/>
      <c r="E607" s="208"/>
      <c r="F607" s="209"/>
      <c r="G607" s="207"/>
      <c r="H607" s="207"/>
      <c r="I607" s="208"/>
      <c r="J607" s="208"/>
      <c r="K607" s="208"/>
      <c r="L607" s="208"/>
      <c r="M607" s="208"/>
      <c r="N607" s="208"/>
      <c r="O607" s="208"/>
      <c r="P607" s="207"/>
      <c r="Q607" s="208"/>
      <c r="R607" s="208"/>
      <c r="S607" s="208"/>
      <c r="T607" s="208"/>
      <c r="U607" s="208"/>
      <c r="V607" s="207"/>
      <c r="W607" s="208"/>
      <c r="X607" s="210"/>
      <c r="Y607" s="210"/>
      <c r="Z607" s="211"/>
      <c r="AA607" s="212"/>
      <c r="AB607" s="211"/>
      <c r="AC607" s="213"/>
      <c r="AD607" s="207"/>
    </row>
    <row r="608">
      <c r="A608" s="213"/>
      <c r="B608" s="207"/>
      <c r="C608" s="208"/>
      <c r="D608" s="208"/>
      <c r="E608" s="208"/>
      <c r="F608" s="209"/>
      <c r="G608" s="207"/>
      <c r="H608" s="207"/>
      <c r="I608" s="208"/>
      <c r="J608" s="208"/>
      <c r="K608" s="208"/>
      <c r="L608" s="208"/>
      <c r="M608" s="208"/>
      <c r="N608" s="208"/>
      <c r="O608" s="208"/>
      <c r="P608" s="207"/>
      <c r="Q608" s="208"/>
      <c r="R608" s="208"/>
      <c r="S608" s="208"/>
      <c r="T608" s="208"/>
      <c r="U608" s="208"/>
      <c r="V608" s="207"/>
      <c r="W608" s="208"/>
      <c r="X608" s="210"/>
      <c r="Y608" s="210"/>
      <c r="Z608" s="211"/>
      <c r="AA608" s="212"/>
      <c r="AB608" s="211"/>
      <c r="AC608" s="213"/>
      <c r="AD608" s="207"/>
    </row>
    <row r="609">
      <c r="A609" s="213"/>
      <c r="B609" s="207"/>
      <c r="C609" s="208"/>
      <c r="D609" s="208"/>
      <c r="E609" s="208"/>
      <c r="F609" s="209"/>
      <c r="G609" s="207"/>
      <c r="H609" s="207"/>
      <c r="I609" s="208"/>
      <c r="J609" s="208"/>
      <c r="K609" s="208"/>
      <c r="L609" s="208"/>
      <c r="M609" s="208"/>
      <c r="N609" s="208"/>
      <c r="O609" s="208"/>
      <c r="P609" s="207"/>
      <c r="Q609" s="208"/>
      <c r="R609" s="208"/>
      <c r="S609" s="208"/>
      <c r="T609" s="208"/>
      <c r="U609" s="208"/>
      <c r="V609" s="207"/>
      <c r="W609" s="208"/>
      <c r="X609" s="210"/>
      <c r="Y609" s="210"/>
      <c r="Z609" s="211"/>
      <c r="AA609" s="212"/>
      <c r="AB609" s="211"/>
      <c r="AC609" s="213"/>
      <c r="AD609" s="207"/>
    </row>
    <row r="610">
      <c r="A610" s="213"/>
      <c r="B610" s="207"/>
      <c r="C610" s="208"/>
      <c r="D610" s="208"/>
      <c r="E610" s="208"/>
      <c r="F610" s="209"/>
      <c r="G610" s="207"/>
      <c r="H610" s="207"/>
      <c r="I610" s="208"/>
      <c r="J610" s="208"/>
      <c r="K610" s="208"/>
      <c r="L610" s="208"/>
      <c r="M610" s="208"/>
      <c r="N610" s="208"/>
      <c r="O610" s="208"/>
      <c r="P610" s="207"/>
      <c r="Q610" s="208"/>
      <c r="R610" s="208"/>
      <c r="S610" s="208"/>
      <c r="T610" s="208"/>
      <c r="U610" s="208"/>
      <c r="V610" s="207"/>
      <c r="W610" s="208"/>
      <c r="X610" s="210"/>
      <c r="Y610" s="210"/>
      <c r="Z610" s="211"/>
      <c r="AA610" s="212"/>
      <c r="AB610" s="211"/>
      <c r="AC610" s="213"/>
      <c r="AD610" s="207"/>
    </row>
    <row r="611">
      <c r="A611" s="213"/>
      <c r="B611" s="207"/>
      <c r="C611" s="208"/>
      <c r="D611" s="208"/>
      <c r="E611" s="208"/>
      <c r="F611" s="209"/>
      <c r="G611" s="207"/>
      <c r="H611" s="207"/>
      <c r="I611" s="208"/>
      <c r="J611" s="208"/>
      <c r="K611" s="208"/>
      <c r="L611" s="208"/>
      <c r="M611" s="208"/>
      <c r="N611" s="208"/>
      <c r="O611" s="208"/>
      <c r="P611" s="207"/>
      <c r="Q611" s="208"/>
      <c r="R611" s="208"/>
      <c r="S611" s="208"/>
      <c r="T611" s="208"/>
      <c r="U611" s="208"/>
      <c r="V611" s="207"/>
      <c r="W611" s="208"/>
      <c r="X611" s="210"/>
      <c r="Y611" s="210"/>
      <c r="Z611" s="211"/>
      <c r="AA611" s="212"/>
      <c r="AB611" s="211"/>
      <c r="AC611" s="213"/>
      <c r="AD611" s="207"/>
    </row>
    <row r="612">
      <c r="A612" s="213"/>
      <c r="B612" s="207"/>
      <c r="C612" s="208"/>
      <c r="D612" s="208"/>
      <c r="E612" s="208"/>
      <c r="F612" s="209"/>
      <c r="G612" s="207"/>
      <c r="H612" s="207"/>
      <c r="I612" s="208"/>
      <c r="J612" s="208"/>
      <c r="K612" s="208"/>
      <c r="L612" s="208"/>
      <c r="M612" s="208"/>
      <c r="N612" s="208"/>
      <c r="O612" s="208"/>
      <c r="P612" s="207"/>
      <c r="Q612" s="208"/>
      <c r="R612" s="208"/>
      <c r="S612" s="208"/>
      <c r="T612" s="208"/>
      <c r="U612" s="208"/>
      <c r="V612" s="207"/>
      <c r="W612" s="208"/>
      <c r="X612" s="210"/>
      <c r="Y612" s="210"/>
      <c r="Z612" s="211"/>
      <c r="AA612" s="212"/>
      <c r="AB612" s="211"/>
      <c r="AC612" s="213"/>
      <c r="AD612" s="207"/>
    </row>
    <row r="613">
      <c r="A613" s="213"/>
      <c r="B613" s="207"/>
      <c r="C613" s="208"/>
      <c r="D613" s="208"/>
      <c r="E613" s="208"/>
      <c r="F613" s="209"/>
      <c r="G613" s="207"/>
      <c r="H613" s="207"/>
      <c r="I613" s="208"/>
      <c r="J613" s="208"/>
      <c r="K613" s="208"/>
      <c r="L613" s="208"/>
      <c r="M613" s="208"/>
      <c r="N613" s="208"/>
      <c r="O613" s="208"/>
      <c r="P613" s="207"/>
      <c r="Q613" s="208"/>
      <c r="R613" s="208"/>
      <c r="S613" s="208"/>
      <c r="T613" s="208"/>
      <c r="U613" s="208"/>
      <c r="V613" s="207"/>
      <c r="W613" s="208"/>
      <c r="X613" s="210"/>
      <c r="Y613" s="210"/>
      <c r="Z613" s="211"/>
      <c r="AA613" s="212"/>
      <c r="AB613" s="211"/>
      <c r="AC613" s="213"/>
      <c r="AD613" s="207"/>
    </row>
    <row r="614">
      <c r="A614" s="213"/>
      <c r="B614" s="207"/>
      <c r="C614" s="208"/>
      <c r="D614" s="208"/>
      <c r="E614" s="208"/>
      <c r="F614" s="209"/>
      <c r="G614" s="207"/>
      <c r="H614" s="207"/>
      <c r="I614" s="208"/>
      <c r="J614" s="208"/>
      <c r="K614" s="208"/>
      <c r="L614" s="208"/>
      <c r="M614" s="208"/>
      <c r="N614" s="208"/>
      <c r="O614" s="208"/>
      <c r="P614" s="207"/>
      <c r="Q614" s="208"/>
      <c r="R614" s="208"/>
      <c r="S614" s="208"/>
      <c r="T614" s="208"/>
      <c r="U614" s="208"/>
      <c r="V614" s="207"/>
      <c r="W614" s="208"/>
      <c r="X614" s="210"/>
      <c r="Y614" s="210"/>
      <c r="Z614" s="211"/>
      <c r="AA614" s="212"/>
      <c r="AB614" s="211"/>
      <c r="AC614" s="213"/>
      <c r="AD614" s="207"/>
    </row>
    <row r="615">
      <c r="A615" s="213"/>
      <c r="B615" s="207"/>
      <c r="C615" s="208"/>
      <c r="D615" s="208"/>
      <c r="E615" s="208"/>
      <c r="F615" s="209"/>
      <c r="G615" s="207"/>
      <c r="H615" s="207"/>
      <c r="I615" s="208"/>
      <c r="J615" s="208"/>
      <c r="K615" s="208"/>
      <c r="L615" s="208"/>
      <c r="M615" s="208"/>
      <c r="N615" s="208"/>
      <c r="O615" s="208"/>
      <c r="P615" s="207"/>
      <c r="Q615" s="208"/>
      <c r="R615" s="208"/>
      <c r="S615" s="208"/>
      <c r="T615" s="208"/>
      <c r="U615" s="208"/>
      <c r="V615" s="207"/>
      <c r="W615" s="208"/>
      <c r="X615" s="210"/>
      <c r="Y615" s="210"/>
      <c r="Z615" s="211"/>
      <c r="AA615" s="212"/>
      <c r="AB615" s="211"/>
      <c r="AC615" s="213"/>
      <c r="AD615" s="207"/>
    </row>
    <row r="616">
      <c r="A616" s="213"/>
      <c r="B616" s="207"/>
      <c r="C616" s="208"/>
      <c r="D616" s="208"/>
      <c r="E616" s="208"/>
      <c r="F616" s="209"/>
      <c r="G616" s="207"/>
      <c r="H616" s="207"/>
      <c r="I616" s="208"/>
      <c r="J616" s="208"/>
      <c r="K616" s="208"/>
      <c r="L616" s="208"/>
      <c r="M616" s="208"/>
      <c r="N616" s="208"/>
      <c r="O616" s="208"/>
      <c r="P616" s="207"/>
      <c r="Q616" s="208"/>
      <c r="R616" s="208"/>
      <c r="S616" s="208"/>
      <c r="T616" s="208"/>
      <c r="U616" s="208"/>
      <c r="V616" s="207"/>
      <c r="W616" s="208"/>
      <c r="X616" s="210"/>
      <c r="Y616" s="210"/>
      <c r="Z616" s="211"/>
      <c r="AA616" s="212"/>
      <c r="AB616" s="211"/>
      <c r="AC616" s="213"/>
      <c r="AD616" s="207"/>
    </row>
    <row r="617">
      <c r="A617" s="213"/>
      <c r="B617" s="207"/>
      <c r="C617" s="208"/>
      <c r="D617" s="208"/>
      <c r="E617" s="208"/>
      <c r="F617" s="209"/>
      <c r="G617" s="207"/>
      <c r="H617" s="207"/>
      <c r="I617" s="208"/>
      <c r="J617" s="208"/>
      <c r="K617" s="208"/>
      <c r="L617" s="208"/>
      <c r="M617" s="208"/>
      <c r="N617" s="208"/>
      <c r="O617" s="208"/>
      <c r="P617" s="207"/>
      <c r="Q617" s="208"/>
      <c r="R617" s="208"/>
      <c r="S617" s="208"/>
      <c r="T617" s="208"/>
      <c r="U617" s="208"/>
      <c r="V617" s="207"/>
      <c r="W617" s="208"/>
      <c r="X617" s="210"/>
      <c r="Y617" s="210"/>
      <c r="Z617" s="211"/>
      <c r="AA617" s="212"/>
      <c r="AB617" s="211"/>
      <c r="AC617" s="213"/>
      <c r="AD617" s="207"/>
    </row>
    <row r="618">
      <c r="A618" s="213"/>
      <c r="B618" s="207"/>
      <c r="C618" s="208"/>
      <c r="D618" s="208"/>
      <c r="E618" s="208"/>
      <c r="F618" s="209"/>
      <c r="G618" s="207"/>
      <c r="H618" s="207"/>
      <c r="I618" s="208"/>
      <c r="J618" s="208"/>
      <c r="K618" s="208"/>
      <c r="L618" s="208"/>
      <c r="M618" s="208"/>
      <c r="N618" s="208"/>
      <c r="O618" s="208"/>
      <c r="P618" s="207"/>
      <c r="Q618" s="208"/>
      <c r="R618" s="208"/>
      <c r="S618" s="208"/>
      <c r="T618" s="208"/>
      <c r="U618" s="208"/>
      <c r="V618" s="207"/>
      <c r="W618" s="208"/>
      <c r="X618" s="210"/>
      <c r="Y618" s="210"/>
      <c r="Z618" s="211"/>
      <c r="AA618" s="212"/>
      <c r="AB618" s="211"/>
      <c r="AC618" s="213"/>
      <c r="AD618" s="207"/>
    </row>
    <row r="619">
      <c r="A619" s="213"/>
      <c r="B619" s="207"/>
      <c r="C619" s="208"/>
      <c r="D619" s="208"/>
      <c r="E619" s="208"/>
      <c r="F619" s="209"/>
      <c r="G619" s="207"/>
      <c r="H619" s="207"/>
      <c r="I619" s="208"/>
      <c r="J619" s="208"/>
      <c r="K619" s="208"/>
      <c r="L619" s="208"/>
      <c r="M619" s="208"/>
      <c r="N619" s="208"/>
      <c r="O619" s="208"/>
      <c r="P619" s="207"/>
      <c r="Q619" s="208"/>
      <c r="R619" s="208"/>
      <c r="S619" s="208"/>
      <c r="T619" s="208"/>
      <c r="U619" s="208"/>
      <c r="V619" s="207"/>
      <c r="W619" s="208"/>
      <c r="X619" s="210"/>
      <c r="Y619" s="210"/>
      <c r="Z619" s="211"/>
      <c r="AA619" s="212"/>
      <c r="AB619" s="211"/>
      <c r="AC619" s="213"/>
      <c r="AD619" s="207"/>
    </row>
    <row r="620">
      <c r="A620" s="213"/>
      <c r="B620" s="207"/>
      <c r="C620" s="208"/>
      <c r="D620" s="208"/>
      <c r="E620" s="208"/>
      <c r="F620" s="209"/>
      <c r="G620" s="207"/>
      <c r="H620" s="207"/>
      <c r="I620" s="208"/>
      <c r="J620" s="208"/>
      <c r="K620" s="208"/>
      <c r="L620" s="208"/>
      <c r="M620" s="208"/>
      <c r="N620" s="208"/>
      <c r="O620" s="208"/>
      <c r="P620" s="207"/>
      <c r="Q620" s="208"/>
      <c r="R620" s="208"/>
      <c r="S620" s="208"/>
      <c r="T620" s="208"/>
      <c r="U620" s="208"/>
      <c r="V620" s="207"/>
      <c r="W620" s="208"/>
      <c r="X620" s="210"/>
      <c r="Y620" s="210"/>
      <c r="Z620" s="211"/>
      <c r="AA620" s="212"/>
      <c r="AB620" s="211"/>
      <c r="AC620" s="213"/>
      <c r="AD620" s="207"/>
    </row>
    <row r="621">
      <c r="A621" s="213"/>
      <c r="B621" s="207"/>
      <c r="C621" s="208"/>
      <c r="D621" s="208"/>
      <c r="E621" s="208"/>
      <c r="F621" s="209"/>
      <c r="G621" s="207"/>
      <c r="H621" s="207"/>
      <c r="I621" s="208"/>
      <c r="J621" s="208"/>
      <c r="K621" s="208"/>
      <c r="L621" s="208"/>
      <c r="M621" s="208"/>
      <c r="N621" s="208"/>
      <c r="O621" s="208"/>
      <c r="P621" s="207"/>
      <c r="Q621" s="208"/>
      <c r="R621" s="208"/>
      <c r="S621" s="208"/>
      <c r="T621" s="208"/>
      <c r="U621" s="208"/>
      <c r="V621" s="207"/>
      <c r="W621" s="208"/>
      <c r="X621" s="210"/>
      <c r="Y621" s="210"/>
      <c r="Z621" s="211"/>
      <c r="AA621" s="212"/>
      <c r="AB621" s="211"/>
      <c r="AC621" s="213"/>
      <c r="AD621" s="207"/>
    </row>
    <row r="622">
      <c r="A622" s="213"/>
      <c r="B622" s="207"/>
      <c r="C622" s="208"/>
      <c r="D622" s="208"/>
      <c r="E622" s="208"/>
      <c r="F622" s="209"/>
      <c r="G622" s="207"/>
      <c r="H622" s="207"/>
      <c r="I622" s="208"/>
      <c r="J622" s="208"/>
      <c r="K622" s="208"/>
      <c r="L622" s="208"/>
      <c r="M622" s="208"/>
      <c r="N622" s="208"/>
      <c r="O622" s="208"/>
      <c r="P622" s="207"/>
      <c r="Q622" s="208"/>
      <c r="R622" s="208"/>
      <c r="S622" s="208"/>
      <c r="T622" s="208"/>
      <c r="U622" s="208"/>
      <c r="V622" s="207"/>
      <c r="W622" s="208"/>
      <c r="X622" s="210"/>
      <c r="Y622" s="210"/>
      <c r="Z622" s="211"/>
      <c r="AA622" s="212"/>
      <c r="AB622" s="211"/>
      <c r="AC622" s="213"/>
      <c r="AD622" s="207"/>
    </row>
    <row r="623">
      <c r="A623" s="213"/>
      <c r="B623" s="207"/>
      <c r="C623" s="208"/>
      <c r="D623" s="208"/>
      <c r="E623" s="208"/>
      <c r="F623" s="209"/>
      <c r="G623" s="207"/>
      <c r="H623" s="207"/>
      <c r="I623" s="208"/>
      <c r="J623" s="208"/>
      <c r="K623" s="208"/>
      <c r="L623" s="208"/>
      <c r="M623" s="208"/>
      <c r="N623" s="208"/>
      <c r="O623" s="208"/>
      <c r="P623" s="207"/>
      <c r="Q623" s="208"/>
      <c r="R623" s="208"/>
      <c r="S623" s="208"/>
      <c r="T623" s="208"/>
      <c r="U623" s="208"/>
      <c r="V623" s="207"/>
      <c r="W623" s="208"/>
      <c r="X623" s="210"/>
      <c r="Y623" s="210"/>
      <c r="Z623" s="211"/>
      <c r="AA623" s="212"/>
      <c r="AB623" s="211"/>
      <c r="AC623" s="213"/>
      <c r="AD623" s="207"/>
    </row>
    <row r="624">
      <c r="A624" s="213"/>
      <c r="B624" s="207"/>
      <c r="C624" s="208"/>
      <c r="D624" s="208"/>
      <c r="E624" s="208"/>
      <c r="F624" s="209"/>
      <c r="G624" s="207"/>
      <c r="H624" s="207"/>
      <c r="I624" s="208"/>
      <c r="J624" s="208"/>
      <c r="K624" s="208"/>
      <c r="L624" s="208"/>
      <c r="M624" s="208"/>
      <c r="N624" s="208"/>
      <c r="O624" s="208"/>
      <c r="P624" s="207"/>
      <c r="Q624" s="208"/>
      <c r="R624" s="208"/>
      <c r="S624" s="208"/>
      <c r="T624" s="208"/>
      <c r="U624" s="208"/>
      <c r="V624" s="207"/>
      <c r="W624" s="208"/>
      <c r="X624" s="210"/>
      <c r="Y624" s="210"/>
      <c r="Z624" s="211"/>
      <c r="AA624" s="212"/>
      <c r="AB624" s="211"/>
      <c r="AC624" s="213"/>
      <c r="AD624" s="207"/>
    </row>
    <row r="625">
      <c r="A625" s="213"/>
      <c r="B625" s="207"/>
      <c r="C625" s="208"/>
      <c r="D625" s="208"/>
      <c r="E625" s="208"/>
      <c r="F625" s="209"/>
      <c r="G625" s="207"/>
      <c r="H625" s="207"/>
      <c r="I625" s="208"/>
      <c r="J625" s="208"/>
      <c r="K625" s="208"/>
      <c r="L625" s="208"/>
      <c r="M625" s="208"/>
      <c r="N625" s="208"/>
      <c r="O625" s="208"/>
      <c r="P625" s="207"/>
      <c r="Q625" s="208"/>
      <c r="R625" s="208"/>
      <c r="S625" s="208"/>
      <c r="T625" s="208"/>
      <c r="U625" s="208"/>
      <c r="V625" s="207"/>
      <c r="W625" s="208"/>
      <c r="X625" s="210"/>
      <c r="Y625" s="210"/>
      <c r="Z625" s="211"/>
      <c r="AA625" s="212"/>
      <c r="AB625" s="211"/>
      <c r="AC625" s="213"/>
      <c r="AD625" s="207"/>
    </row>
    <row r="626">
      <c r="A626" s="213"/>
      <c r="B626" s="207"/>
      <c r="C626" s="208"/>
      <c r="D626" s="208"/>
      <c r="E626" s="208"/>
      <c r="F626" s="209"/>
      <c r="G626" s="207"/>
      <c r="H626" s="207"/>
      <c r="I626" s="208"/>
      <c r="J626" s="208"/>
      <c r="K626" s="208"/>
      <c r="L626" s="208"/>
      <c r="M626" s="208"/>
      <c r="N626" s="208"/>
      <c r="O626" s="208"/>
      <c r="P626" s="207"/>
      <c r="Q626" s="208"/>
      <c r="R626" s="208"/>
      <c r="S626" s="208"/>
      <c r="T626" s="208"/>
      <c r="U626" s="208"/>
      <c r="V626" s="207"/>
      <c r="W626" s="208"/>
      <c r="X626" s="210"/>
      <c r="Y626" s="210"/>
      <c r="Z626" s="211"/>
      <c r="AA626" s="212"/>
      <c r="AB626" s="211"/>
      <c r="AC626" s="213"/>
      <c r="AD626" s="207"/>
    </row>
    <row r="627">
      <c r="A627" s="213"/>
      <c r="B627" s="207"/>
      <c r="C627" s="208"/>
      <c r="D627" s="208"/>
      <c r="E627" s="208"/>
      <c r="F627" s="209"/>
      <c r="G627" s="207"/>
      <c r="H627" s="207"/>
      <c r="I627" s="208"/>
      <c r="J627" s="208"/>
      <c r="K627" s="208"/>
      <c r="L627" s="208"/>
      <c r="M627" s="208"/>
      <c r="N627" s="208"/>
      <c r="O627" s="208"/>
      <c r="P627" s="207"/>
      <c r="Q627" s="208"/>
      <c r="R627" s="208"/>
      <c r="S627" s="208"/>
      <c r="T627" s="208"/>
      <c r="U627" s="208"/>
      <c r="V627" s="207"/>
      <c r="W627" s="208"/>
      <c r="X627" s="210"/>
      <c r="Y627" s="210"/>
      <c r="Z627" s="211"/>
      <c r="AA627" s="212"/>
      <c r="AB627" s="211"/>
      <c r="AC627" s="213"/>
      <c r="AD627" s="207"/>
    </row>
    <row r="628">
      <c r="A628" s="213"/>
      <c r="B628" s="207"/>
      <c r="C628" s="208"/>
      <c r="D628" s="208"/>
      <c r="E628" s="208"/>
      <c r="F628" s="209"/>
      <c r="G628" s="207"/>
      <c r="H628" s="207"/>
      <c r="I628" s="208"/>
      <c r="J628" s="208"/>
      <c r="K628" s="208"/>
      <c r="L628" s="208"/>
      <c r="M628" s="208"/>
      <c r="N628" s="208"/>
      <c r="O628" s="208"/>
      <c r="P628" s="207"/>
      <c r="Q628" s="208"/>
      <c r="R628" s="208"/>
      <c r="S628" s="208"/>
      <c r="T628" s="208"/>
      <c r="U628" s="208"/>
      <c r="V628" s="207"/>
      <c r="W628" s="208"/>
      <c r="X628" s="210"/>
      <c r="Y628" s="210"/>
      <c r="Z628" s="211"/>
      <c r="AA628" s="212"/>
      <c r="AB628" s="211"/>
      <c r="AC628" s="213"/>
      <c r="AD628" s="207"/>
    </row>
    <row r="629">
      <c r="A629" s="213"/>
      <c r="B629" s="207"/>
      <c r="C629" s="208"/>
      <c r="D629" s="208"/>
      <c r="E629" s="208"/>
      <c r="F629" s="209"/>
      <c r="G629" s="207"/>
      <c r="H629" s="207"/>
      <c r="I629" s="208"/>
      <c r="J629" s="208"/>
      <c r="K629" s="208"/>
      <c r="L629" s="208"/>
      <c r="M629" s="208"/>
      <c r="N629" s="208"/>
      <c r="O629" s="208"/>
      <c r="P629" s="207"/>
      <c r="Q629" s="208"/>
      <c r="R629" s="208"/>
      <c r="S629" s="208"/>
      <c r="T629" s="208"/>
      <c r="U629" s="208"/>
      <c r="V629" s="207"/>
      <c r="W629" s="208"/>
      <c r="X629" s="210"/>
      <c r="Y629" s="210"/>
      <c r="Z629" s="211"/>
      <c r="AA629" s="212"/>
      <c r="AB629" s="211"/>
      <c r="AC629" s="213"/>
      <c r="AD629" s="207"/>
    </row>
    <row r="630">
      <c r="A630" s="213"/>
      <c r="B630" s="207"/>
      <c r="C630" s="208"/>
      <c r="D630" s="208"/>
      <c r="E630" s="208"/>
      <c r="F630" s="209"/>
      <c r="G630" s="207"/>
      <c r="H630" s="207"/>
      <c r="I630" s="208"/>
      <c r="J630" s="208"/>
      <c r="K630" s="208"/>
      <c r="L630" s="208"/>
      <c r="M630" s="208"/>
      <c r="N630" s="208"/>
      <c r="O630" s="208"/>
      <c r="P630" s="207"/>
      <c r="Q630" s="208"/>
      <c r="R630" s="208"/>
      <c r="S630" s="208"/>
      <c r="T630" s="208"/>
      <c r="U630" s="208"/>
      <c r="V630" s="207"/>
      <c r="W630" s="208"/>
      <c r="X630" s="210"/>
      <c r="Y630" s="210"/>
      <c r="Z630" s="211"/>
      <c r="AA630" s="212"/>
      <c r="AB630" s="211"/>
      <c r="AC630" s="213"/>
      <c r="AD630" s="207"/>
    </row>
    <row r="631">
      <c r="A631" s="213"/>
      <c r="B631" s="207"/>
      <c r="C631" s="208"/>
      <c r="D631" s="208"/>
      <c r="E631" s="208"/>
      <c r="F631" s="209"/>
      <c r="G631" s="207"/>
      <c r="H631" s="207"/>
      <c r="I631" s="208"/>
      <c r="J631" s="208"/>
      <c r="K631" s="208"/>
      <c r="L631" s="208"/>
      <c r="M631" s="208"/>
      <c r="N631" s="208"/>
      <c r="O631" s="208"/>
      <c r="P631" s="207"/>
      <c r="Q631" s="208"/>
      <c r="R631" s="208"/>
      <c r="S631" s="208"/>
      <c r="T631" s="208"/>
      <c r="U631" s="208"/>
      <c r="V631" s="207"/>
      <c r="W631" s="208"/>
      <c r="X631" s="210"/>
      <c r="Y631" s="210"/>
      <c r="Z631" s="211"/>
      <c r="AA631" s="212"/>
      <c r="AB631" s="211"/>
      <c r="AC631" s="213"/>
      <c r="AD631" s="207"/>
    </row>
    <row r="632">
      <c r="A632" s="213"/>
      <c r="B632" s="207"/>
      <c r="C632" s="208"/>
      <c r="D632" s="208"/>
      <c r="E632" s="208"/>
      <c r="F632" s="209"/>
      <c r="G632" s="207"/>
      <c r="H632" s="207"/>
      <c r="I632" s="208"/>
      <c r="J632" s="208"/>
      <c r="K632" s="208"/>
      <c r="L632" s="208"/>
      <c r="M632" s="208"/>
      <c r="N632" s="208"/>
      <c r="O632" s="208"/>
      <c r="P632" s="207"/>
      <c r="Q632" s="208"/>
      <c r="R632" s="208"/>
      <c r="S632" s="208"/>
      <c r="T632" s="208"/>
      <c r="U632" s="208"/>
      <c r="V632" s="207"/>
      <c r="W632" s="208"/>
      <c r="X632" s="210"/>
      <c r="Y632" s="210"/>
      <c r="Z632" s="211"/>
      <c r="AA632" s="212"/>
      <c r="AB632" s="211"/>
      <c r="AC632" s="213"/>
      <c r="AD632" s="207"/>
    </row>
    <row r="633">
      <c r="A633" s="213"/>
      <c r="B633" s="207"/>
      <c r="C633" s="208"/>
      <c r="D633" s="208"/>
      <c r="E633" s="208"/>
      <c r="F633" s="209"/>
      <c r="G633" s="207"/>
      <c r="H633" s="207"/>
      <c r="I633" s="208"/>
      <c r="J633" s="208"/>
      <c r="K633" s="208"/>
      <c r="L633" s="208"/>
      <c r="M633" s="208"/>
      <c r="N633" s="208"/>
      <c r="O633" s="208"/>
      <c r="P633" s="207"/>
      <c r="Q633" s="208"/>
      <c r="R633" s="208"/>
      <c r="S633" s="208"/>
      <c r="T633" s="208"/>
      <c r="U633" s="208"/>
      <c r="V633" s="207"/>
      <c r="W633" s="208"/>
      <c r="X633" s="210"/>
      <c r="Y633" s="210"/>
      <c r="Z633" s="211"/>
      <c r="AA633" s="212"/>
      <c r="AB633" s="211"/>
      <c r="AC633" s="213"/>
      <c r="AD633" s="207"/>
    </row>
    <row r="634">
      <c r="A634" s="213"/>
      <c r="B634" s="207"/>
      <c r="C634" s="208"/>
      <c r="D634" s="208"/>
      <c r="E634" s="208"/>
      <c r="F634" s="209"/>
      <c r="G634" s="207"/>
      <c r="H634" s="207"/>
      <c r="I634" s="208"/>
      <c r="J634" s="208"/>
      <c r="K634" s="208"/>
      <c r="L634" s="208"/>
      <c r="M634" s="208"/>
      <c r="N634" s="208"/>
      <c r="O634" s="208"/>
      <c r="P634" s="207"/>
      <c r="Q634" s="208"/>
      <c r="R634" s="208"/>
      <c r="S634" s="208"/>
      <c r="T634" s="208"/>
      <c r="U634" s="208"/>
      <c r="V634" s="207"/>
      <c r="W634" s="208"/>
      <c r="X634" s="210"/>
      <c r="Y634" s="210"/>
      <c r="Z634" s="211"/>
      <c r="AA634" s="212"/>
      <c r="AB634" s="211"/>
      <c r="AC634" s="213"/>
      <c r="AD634" s="207"/>
    </row>
    <row r="635">
      <c r="A635" s="213"/>
      <c r="B635" s="207"/>
      <c r="C635" s="208"/>
      <c r="D635" s="208"/>
      <c r="E635" s="208"/>
      <c r="F635" s="209"/>
      <c r="G635" s="207"/>
      <c r="H635" s="207"/>
      <c r="I635" s="208"/>
      <c r="J635" s="208"/>
      <c r="K635" s="208"/>
      <c r="L635" s="208"/>
      <c r="M635" s="208"/>
      <c r="N635" s="208"/>
      <c r="O635" s="208"/>
      <c r="P635" s="207"/>
      <c r="Q635" s="208"/>
      <c r="R635" s="208"/>
      <c r="S635" s="208"/>
      <c r="T635" s="208"/>
      <c r="U635" s="208"/>
      <c r="V635" s="207"/>
      <c r="W635" s="208"/>
      <c r="X635" s="210"/>
      <c r="Y635" s="210"/>
      <c r="Z635" s="211"/>
      <c r="AA635" s="212"/>
      <c r="AB635" s="211"/>
      <c r="AC635" s="213"/>
      <c r="AD635" s="207"/>
    </row>
    <row r="636">
      <c r="A636" s="213"/>
      <c r="B636" s="207"/>
      <c r="C636" s="208"/>
      <c r="D636" s="208"/>
      <c r="E636" s="208"/>
      <c r="F636" s="209"/>
      <c r="G636" s="207"/>
      <c r="H636" s="207"/>
      <c r="I636" s="208"/>
      <c r="J636" s="208"/>
      <c r="K636" s="208"/>
      <c r="L636" s="208"/>
      <c r="M636" s="208"/>
      <c r="N636" s="208"/>
      <c r="O636" s="208"/>
      <c r="P636" s="207"/>
      <c r="Q636" s="208"/>
      <c r="R636" s="208"/>
      <c r="S636" s="208"/>
      <c r="T636" s="208"/>
      <c r="U636" s="208"/>
      <c r="V636" s="207"/>
      <c r="W636" s="208"/>
      <c r="X636" s="210"/>
      <c r="Y636" s="210"/>
      <c r="Z636" s="211"/>
      <c r="AA636" s="212"/>
      <c r="AB636" s="211"/>
      <c r="AC636" s="213"/>
      <c r="AD636" s="207"/>
    </row>
    <row r="637">
      <c r="A637" s="213"/>
      <c r="B637" s="207"/>
      <c r="C637" s="208"/>
      <c r="D637" s="208"/>
      <c r="E637" s="208"/>
      <c r="F637" s="209"/>
      <c r="G637" s="207"/>
      <c r="H637" s="207"/>
      <c r="I637" s="208"/>
      <c r="J637" s="208"/>
      <c r="K637" s="208"/>
      <c r="L637" s="208"/>
      <c r="M637" s="208"/>
      <c r="N637" s="208"/>
      <c r="O637" s="208"/>
      <c r="P637" s="207"/>
      <c r="Q637" s="208"/>
      <c r="R637" s="208"/>
      <c r="S637" s="208"/>
      <c r="T637" s="208"/>
      <c r="U637" s="208"/>
      <c r="V637" s="207"/>
      <c r="W637" s="208"/>
      <c r="X637" s="210"/>
      <c r="Y637" s="210"/>
      <c r="Z637" s="211"/>
      <c r="AA637" s="212"/>
      <c r="AB637" s="211"/>
      <c r="AC637" s="213"/>
      <c r="AD637" s="207"/>
    </row>
    <row r="638">
      <c r="A638" s="213"/>
      <c r="B638" s="207"/>
      <c r="C638" s="208"/>
      <c r="D638" s="208"/>
      <c r="E638" s="208"/>
      <c r="F638" s="209"/>
      <c r="G638" s="207"/>
      <c r="H638" s="207"/>
      <c r="I638" s="208"/>
      <c r="J638" s="208"/>
      <c r="K638" s="208"/>
      <c r="L638" s="208"/>
      <c r="M638" s="208"/>
      <c r="N638" s="208"/>
      <c r="O638" s="208"/>
      <c r="P638" s="207"/>
      <c r="Q638" s="208"/>
      <c r="R638" s="208"/>
      <c r="S638" s="208"/>
      <c r="T638" s="208"/>
      <c r="U638" s="208"/>
      <c r="V638" s="207"/>
      <c r="W638" s="208"/>
      <c r="X638" s="210"/>
      <c r="Y638" s="210"/>
      <c r="Z638" s="211"/>
      <c r="AA638" s="212"/>
      <c r="AB638" s="211"/>
      <c r="AC638" s="213"/>
      <c r="AD638" s="207"/>
    </row>
    <row r="639">
      <c r="A639" s="213"/>
      <c r="B639" s="207"/>
      <c r="C639" s="208"/>
      <c r="D639" s="208"/>
      <c r="E639" s="208"/>
      <c r="F639" s="209"/>
      <c r="G639" s="207"/>
      <c r="H639" s="207"/>
      <c r="I639" s="208"/>
      <c r="J639" s="208"/>
      <c r="K639" s="208"/>
      <c r="L639" s="208"/>
      <c r="M639" s="208"/>
      <c r="N639" s="208"/>
      <c r="O639" s="208"/>
      <c r="P639" s="207"/>
      <c r="Q639" s="208"/>
      <c r="R639" s="208"/>
      <c r="S639" s="208"/>
      <c r="T639" s="208"/>
      <c r="U639" s="208"/>
      <c r="V639" s="207"/>
      <c r="W639" s="208"/>
      <c r="X639" s="210"/>
      <c r="Y639" s="210"/>
      <c r="Z639" s="211"/>
      <c r="AA639" s="212"/>
      <c r="AB639" s="211"/>
      <c r="AC639" s="213"/>
      <c r="AD639" s="207"/>
    </row>
    <row r="640">
      <c r="A640" s="213"/>
      <c r="B640" s="207"/>
      <c r="C640" s="208"/>
      <c r="D640" s="208"/>
      <c r="E640" s="208"/>
      <c r="F640" s="209"/>
      <c r="G640" s="207"/>
      <c r="H640" s="207"/>
      <c r="I640" s="208"/>
      <c r="J640" s="208"/>
      <c r="K640" s="208"/>
      <c r="L640" s="208"/>
      <c r="M640" s="208"/>
      <c r="N640" s="208"/>
      <c r="O640" s="208"/>
      <c r="P640" s="207"/>
      <c r="Q640" s="208"/>
      <c r="R640" s="208"/>
      <c r="S640" s="208"/>
      <c r="T640" s="208"/>
      <c r="U640" s="208"/>
      <c r="V640" s="207"/>
      <c r="W640" s="208"/>
      <c r="X640" s="210"/>
      <c r="Y640" s="210"/>
      <c r="Z640" s="211"/>
      <c r="AA640" s="212"/>
      <c r="AB640" s="211"/>
      <c r="AC640" s="213"/>
      <c r="AD640" s="207"/>
    </row>
    <row r="641">
      <c r="A641" s="213"/>
      <c r="B641" s="207"/>
      <c r="C641" s="208"/>
      <c r="D641" s="208"/>
      <c r="E641" s="208"/>
      <c r="F641" s="209"/>
      <c r="G641" s="207"/>
      <c r="H641" s="207"/>
      <c r="I641" s="208"/>
      <c r="J641" s="208"/>
      <c r="K641" s="208"/>
      <c r="L641" s="208"/>
      <c r="M641" s="208"/>
      <c r="N641" s="208"/>
      <c r="O641" s="208"/>
      <c r="P641" s="207"/>
      <c r="Q641" s="208"/>
      <c r="R641" s="208"/>
      <c r="S641" s="208"/>
      <c r="T641" s="208"/>
      <c r="U641" s="208"/>
      <c r="V641" s="207"/>
      <c r="W641" s="208"/>
      <c r="X641" s="210"/>
      <c r="Y641" s="210"/>
      <c r="Z641" s="211"/>
      <c r="AA641" s="212"/>
      <c r="AB641" s="211"/>
      <c r="AC641" s="213"/>
      <c r="AD641" s="207"/>
    </row>
    <row r="642">
      <c r="A642" s="213"/>
      <c r="B642" s="207"/>
      <c r="C642" s="208"/>
      <c r="D642" s="208"/>
      <c r="E642" s="208"/>
      <c r="F642" s="209"/>
      <c r="G642" s="207"/>
      <c r="H642" s="207"/>
      <c r="I642" s="208"/>
      <c r="J642" s="208"/>
      <c r="K642" s="208"/>
      <c r="L642" s="208"/>
      <c r="M642" s="208"/>
      <c r="N642" s="208"/>
      <c r="O642" s="208"/>
      <c r="P642" s="207"/>
      <c r="Q642" s="208"/>
      <c r="R642" s="208"/>
      <c r="S642" s="208"/>
      <c r="T642" s="208"/>
      <c r="U642" s="208"/>
      <c r="V642" s="207"/>
      <c r="W642" s="208"/>
      <c r="X642" s="210"/>
      <c r="Y642" s="210"/>
      <c r="Z642" s="211"/>
      <c r="AA642" s="212"/>
      <c r="AB642" s="211"/>
      <c r="AC642" s="213"/>
      <c r="AD642" s="207"/>
    </row>
    <row r="643">
      <c r="A643" s="213"/>
      <c r="B643" s="207"/>
      <c r="C643" s="208"/>
      <c r="D643" s="208"/>
      <c r="E643" s="208"/>
      <c r="F643" s="209"/>
      <c r="G643" s="207"/>
      <c r="H643" s="207"/>
      <c r="I643" s="208"/>
      <c r="J643" s="208"/>
      <c r="K643" s="208"/>
      <c r="L643" s="208"/>
      <c r="M643" s="208"/>
      <c r="N643" s="208"/>
      <c r="O643" s="208"/>
      <c r="P643" s="207"/>
      <c r="Q643" s="208"/>
      <c r="R643" s="208"/>
      <c r="S643" s="208"/>
      <c r="T643" s="208"/>
      <c r="U643" s="208"/>
      <c r="V643" s="207"/>
      <c r="W643" s="208"/>
      <c r="X643" s="210"/>
      <c r="Y643" s="210"/>
      <c r="Z643" s="211"/>
      <c r="AA643" s="212"/>
      <c r="AB643" s="211"/>
      <c r="AC643" s="213"/>
      <c r="AD643" s="207"/>
    </row>
    <row r="644">
      <c r="A644" s="213"/>
      <c r="B644" s="207"/>
      <c r="C644" s="208"/>
      <c r="D644" s="208"/>
      <c r="E644" s="208"/>
      <c r="F644" s="209"/>
      <c r="G644" s="207"/>
      <c r="H644" s="207"/>
      <c r="I644" s="208"/>
      <c r="J644" s="208"/>
      <c r="K644" s="208"/>
      <c r="L644" s="208"/>
      <c r="M644" s="208"/>
      <c r="N644" s="208"/>
      <c r="O644" s="208"/>
      <c r="P644" s="207"/>
      <c r="Q644" s="208"/>
      <c r="R644" s="208"/>
      <c r="S644" s="208"/>
      <c r="T644" s="208"/>
      <c r="U644" s="208"/>
      <c r="V644" s="207"/>
      <c r="W644" s="208"/>
      <c r="X644" s="210"/>
      <c r="Y644" s="210"/>
      <c r="Z644" s="211"/>
      <c r="AA644" s="212"/>
      <c r="AB644" s="211"/>
      <c r="AC644" s="213"/>
      <c r="AD644" s="207"/>
    </row>
    <row r="645">
      <c r="A645" s="213"/>
      <c r="B645" s="207"/>
      <c r="C645" s="208"/>
      <c r="D645" s="208"/>
      <c r="E645" s="208"/>
      <c r="F645" s="209"/>
      <c r="G645" s="207"/>
      <c r="H645" s="207"/>
      <c r="I645" s="208"/>
      <c r="J645" s="208"/>
      <c r="K645" s="208"/>
      <c r="L645" s="208"/>
      <c r="M645" s="208"/>
      <c r="N645" s="208"/>
      <c r="O645" s="208"/>
      <c r="P645" s="207"/>
      <c r="Q645" s="208"/>
      <c r="R645" s="208"/>
      <c r="S645" s="208"/>
      <c r="T645" s="208"/>
      <c r="U645" s="208"/>
      <c r="V645" s="207"/>
      <c r="W645" s="208"/>
      <c r="X645" s="210"/>
      <c r="Y645" s="210"/>
      <c r="Z645" s="211"/>
      <c r="AA645" s="212"/>
      <c r="AB645" s="211"/>
      <c r="AC645" s="213"/>
      <c r="AD645" s="207"/>
    </row>
    <row r="646">
      <c r="A646" s="213"/>
      <c r="B646" s="207"/>
      <c r="C646" s="208"/>
      <c r="D646" s="208"/>
      <c r="E646" s="208"/>
      <c r="F646" s="209"/>
      <c r="G646" s="207"/>
      <c r="H646" s="207"/>
      <c r="I646" s="208"/>
      <c r="J646" s="208"/>
      <c r="K646" s="208"/>
      <c r="L646" s="208"/>
      <c r="M646" s="208"/>
      <c r="N646" s="208"/>
      <c r="O646" s="208"/>
      <c r="P646" s="207"/>
      <c r="Q646" s="208"/>
      <c r="R646" s="208"/>
      <c r="S646" s="208"/>
      <c r="T646" s="208"/>
      <c r="U646" s="208"/>
      <c r="V646" s="207"/>
      <c r="W646" s="208"/>
      <c r="X646" s="210"/>
      <c r="Y646" s="210"/>
      <c r="Z646" s="211"/>
      <c r="AA646" s="212"/>
      <c r="AB646" s="211"/>
      <c r="AC646" s="213"/>
      <c r="AD646" s="207"/>
    </row>
    <row r="647">
      <c r="A647" s="213"/>
      <c r="B647" s="207"/>
      <c r="C647" s="208"/>
      <c r="D647" s="208"/>
      <c r="E647" s="208"/>
      <c r="F647" s="209"/>
      <c r="G647" s="207"/>
      <c r="H647" s="207"/>
      <c r="I647" s="208"/>
      <c r="J647" s="208"/>
      <c r="K647" s="208"/>
      <c r="L647" s="208"/>
      <c r="M647" s="208"/>
      <c r="N647" s="208"/>
      <c r="O647" s="208"/>
      <c r="P647" s="207"/>
      <c r="Q647" s="208"/>
      <c r="R647" s="208"/>
      <c r="S647" s="208"/>
      <c r="T647" s="208"/>
      <c r="U647" s="208"/>
      <c r="V647" s="207"/>
      <c r="W647" s="208"/>
      <c r="X647" s="210"/>
      <c r="Y647" s="210"/>
      <c r="Z647" s="211"/>
      <c r="AA647" s="212"/>
      <c r="AB647" s="211"/>
      <c r="AC647" s="213"/>
      <c r="AD647" s="207"/>
    </row>
    <row r="648">
      <c r="A648" s="213"/>
      <c r="B648" s="207"/>
      <c r="C648" s="208"/>
      <c r="D648" s="208"/>
      <c r="E648" s="208"/>
      <c r="F648" s="209"/>
      <c r="G648" s="207"/>
      <c r="H648" s="207"/>
      <c r="I648" s="208"/>
      <c r="J648" s="208"/>
      <c r="K648" s="208"/>
      <c r="L648" s="208"/>
      <c r="M648" s="208"/>
      <c r="N648" s="208"/>
      <c r="O648" s="208"/>
      <c r="P648" s="207"/>
      <c r="Q648" s="208"/>
      <c r="R648" s="208"/>
      <c r="S648" s="208"/>
      <c r="T648" s="208"/>
      <c r="U648" s="208"/>
      <c r="V648" s="207"/>
      <c r="W648" s="208"/>
      <c r="X648" s="210"/>
      <c r="Y648" s="210"/>
      <c r="Z648" s="211"/>
      <c r="AA648" s="212"/>
      <c r="AB648" s="211"/>
      <c r="AC648" s="213"/>
      <c r="AD648" s="207"/>
    </row>
    <row r="649">
      <c r="A649" s="213"/>
      <c r="B649" s="207"/>
      <c r="C649" s="208"/>
      <c r="D649" s="208"/>
      <c r="E649" s="208"/>
      <c r="F649" s="209"/>
      <c r="G649" s="207"/>
      <c r="H649" s="207"/>
      <c r="I649" s="208"/>
      <c r="J649" s="208"/>
      <c r="K649" s="208"/>
      <c r="L649" s="208"/>
      <c r="M649" s="208"/>
      <c r="N649" s="208"/>
      <c r="O649" s="208"/>
      <c r="P649" s="207"/>
      <c r="Q649" s="208"/>
      <c r="R649" s="208"/>
      <c r="S649" s="208"/>
      <c r="T649" s="208"/>
      <c r="U649" s="208"/>
      <c r="V649" s="207"/>
      <c r="W649" s="208"/>
      <c r="X649" s="210"/>
      <c r="Y649" s="210"/>
      <c r="Z649" s="211"/>
      <c r="AA649" s="212"/>
      <c r="AB649" s="211"/>
      <c r="AC649" s="213"/>
      <c r="AD649" s="207"/>
    </row>
    <row r="650">
      <c r="A650" s="213"/>
      <c r="B650" s="207"/>
      <c r="C650" s="208"/>
      <c r="D650" s="208"/>
      <c r="E650" s="208"/>
      <c r="F650" s="209"/>
      <c r="G650" s="207"/>
      <c r="H650" s="207"/>
      <c r="I650" s="208"/>
      <c r="J650" s="208"/>
      <c r="K650" s="208"/>
      <c r="L650" s="208"/>
      <c r="M650" s="208"/>
      <c r="N650" s="208"/>
      <c r="O650" s="208"/>
      <c r="P650" s="207"/>
      <c r="Q650" s="208"/>
      <c r="R650" s="208"/>
      <c r="S650" s="208"/>
      <c r="T650" s="208"/>
      <c r="U650" s="208"/>
      <c r="V650" s="207"/>
      <c r="W650" s="208"/>
      <c r="X650" s="210"/>
      <c r="Y650" s="210"/>
      <c r="Z650" s="211"/>
      <c r="AA650" s="212"/>
      <c r="AB650" s="211"/>
      <c r="AC650" s="213"/>
      <c r="AD650" s="207"/>
    </row>
    <row r="651">
      <c r="A651" s="213"/>
      <c r="B651" s="207"/>
      <c r="C651" s="208"/>
      <c r="D651" s="208"/>
      <c r="E651" s="208"/>
      <c r="F651" s="209"/>
      <c r="G651" s="207"/>
      <c r="H651" s="207"/>
      <c r="I651" s="208"/>
      <c r="J651" s="208"/>
      <c r="K651" s="208"/>
      <c r="L651" s="208"/>
      <c r="M651" s="208"/>
      <c r="N651" s="208"/>
      <c r="O651" s="208"/>
      <c r="P651" s="207"/>
      <c r="Q651" s="208"/>
      <c r="R651" s="208"/>
      <c r="S651" s="208"/>
      <c r="T651" s="208"/>
      <c r="U651" s="208"/>
      <c r="V651" s="207"/>
      <c r="W651" s="208"/>
      <c r="X651" s="210"/>
      <c r="Y651" s="210"/>
      <c r="Z651" s="211"/>
      <c r="AA651" s="212"/>
      <c r="AB651" s="211"/>
      <c r="AC651" s="213"/>
      <c r="AD651" s="207"/>
    </row>
    <row r="652">
      <c r="A652" s="213"/>
      <c r="B652" s="207"/>
      <c r="C652" s="208"/>
      <c r="D652" s="208"/>
      <c r="E652" s="208"/>
      <c r="F652" s="209"/>
      <c r="G652" s="207"/>
      <c r="H652" s="207"/>
      <c r="I652" s="208"/>
      <c r="J652" s="208"/>
      <c r="K652" s="208"/>
      <c r="L652" s="208"/>
      <c r="M652" s="208"/>
      <c r="N652" s="208"/>
      <c r="O652" s="208"/>
      <c r="P652" s="207"/>
      <c r="Q652" s="208"/>
      <c r="R652" s="208"/>
      <c r="S652" s="208"/>
      <c r="T652" s="208"/>
      <c r="U652" s="208"/>
      <c r="V652" s="207"/>
      <c r="W652" s="208"/>
      <c r="X652" s="210"/>
      <c r="Y652" s="210"/>
      <c r="Z652" s="211"/>
      <c r="AA652" s="212"/>
      <c r="AB652" s="211"/>
      <c r="AC652" s="213"/>
      <c r="AD652" s="207"/>
    </row>
    <row r="653">
      <c r="A653" s="213"/>
      <c r="B653" s="207"/>
      <c r="C653" s="208"/>
      <c r="D653" s="208"/>
      <c r="E653" s="208"/>
      <c r="F653" s="209"/>
      <c r="G653" s="207"/>
      <c r="H653" s="207"/>
      <c r="I653" s="208"/>
      <c r="J653" s="208"/>
      <c r="K653" s="208"/>
      <c r="L653" s="208"/>
      <c r="M653" s="208"/>
      <c r="N653" s="208"/>
      <c r="O653" s="208"/>
      <c r="P653" s="207"/>
      <c r="Q653" s="208"/>
      <c r="R653" s="208"/>
      <c r="S653" s="208"/>
      <c r="T653" s="208"/>
      <c r="U653" s="208"/>
      <c r="V653" s="207"/>
      <c r="W653" s="208"/>
      <c r="X653" s="210"/>
      <c r="Y653" s="210"/>
      <c r="Z653" s="211"/>
      <c r="AA653" s="212"/>
      <c r="AB653" s="211"/>
      <c r="AC653" s="213"/>
      <c r="AD653" s="207"/>
    </row>
    <row r="654">
      <c r="A654" s="213"/>
      <c r="B654" s="207"/>
      <c r="C654" s="208"/>
      <c r="D654" s="208"/>
      <c r="E654" s="208"/>
      <c r="F654" s="209"/>
      <c r="G654" s="207"/>
      <c r="H654" s="207"/>
      <c r="I654" s="208"/>
      <c r="J654" s="208"/>
      <c r="K654" s="208"/>
      <c r="L654" s="208"/>
      <c r="M654" s="208"/>
      <c r="N654" s="208"/>
      <c r="O654" s="208"/>
      <c r="P654" s="207"/>
      <c r="Q654" s="208"/>
      <c r="R654" s="208"/>
      <c r="S654" s="208"/>
      <c r="T654" s="208"/>
      <c r="U654" s="208"/>
      <c r="V654" s="207"/>
      <c r="W654" s="208"/>
      <c r="X654" s="210"/>
      <c r="Y654" s="210"/>
      <c r="Z654" s="211"/>
      <c r="AA654" s="212"/>
      <c r="AB654" s="211"/>
      <c r="AC654" s="213"/>
      <c r="AD654" s="207"/>
    </row>
    <row r="655">
      <c r="A655" s="213"/>
      <c r="B655" s="207"/>
      <c r="C655" s="208"/>
      <c r="D655" s="208"/>
      <c r="E655" s="208"/>
      <c r="F655" s="209"/>
      <c r="G655" s="207"/>
      <c r="H655" s="207"/>
      <c r="I655" s="208"/>
      <c r="J655" s="208"/>
      <c r="K655" s="208"/>
      <c r="L655" s="208"/>
      <c r="M655" s="208"/>
      <c r="N655" s="208"/>
      <c r="O655" s="208"/>
      <c r="P655" s="207"/>
      <c r="Q655" s="208"/>
      <c r="R655" s="208"/>
      <c r="S655" s="208"/>
      <c r="T655" s="208"/>
      <c r="U655" s="208"/>
      <c r="V655" s="207"/>
      <c r="W655" s="208"/>
      <c r="X655" s="210"/>
      <c r="Y655" s="210"/>
      <c r="Z655" s="211"/>
      <c r="AA655" s="212"/>
      <c r="AB655" s="211"/>
      <c r="AC655" s="213"/>
      <c r="AD655" s="207"/>
    </row>
    <row r="656">
      <c r="A656" s="213"/>
      <c r="B656" s="207"/>
      <c r="C656" s="208"/>
      <c r="D656" s="208"/>
      <c r="E656" s="208"/>
      <c r="F656" s="209"/>
      <c r="G656" s="207"/>
      <c r="H656" s="207"/>
      <c r="I656" s="208"/>
      <c r="J656" s="208"/>
      <c r="K656" s="208"/>
      <c r="L656" s="208"/>
      <c r="M656" s="208"/>
      <c r="N656" s="208"/>
      <c r="O656" s="208"/>
      <c r="P656" s="207"/>
      <c r="Q656" s="208"/>
      <c r="R656" s="208"/>
      <c r="S656" s="208"/>
      <c r="T656" s="208"/>
      <c r="U656" s="208"/>
      <c r="V656" s="207"/>
      <c r="W656" s="208"/>
      <c r="X656" s="210"/>
      <c r="Y656" s="210"/>
      <c r="Z656" s="211"/>
      <c r="AA656" s="212"/>
      <c r="AB656" s="211"/>
      <c r="AC656" s="213"/>
      <c r="AD656" s="207"/>
    </row>
    <row r="657">
      <c r="A657" s="213"/>
      <c r="B657" s="207"/>
      <c r="C657" s="208"/>
      <c r="D657" s="208"/>
      <c r="E657" s="208"/>
      <c r="F657" s="209"/>
      <c r="G657" s="207"/>
      <c r="H657" s="207"/>
      <c r="I657" s="208"/>
      <c r="J657" s="208"/>
      <c r="K657" s="208"/>
      <c r="L657" s="208"/>
      <c r="M657" s="208"/>
      <c r="N657" s="208"/>
      <c r="O657" s="208"/>
      <c r="P657" s="207"/>
      <c r="Q657" s="208"/>
      <c r="R657" s="208"/>
      <c r="S657" s="208"/>
      <c r="T657" s="208"/>
      <c r="U657" s="208"/>
      <c r="V657" s="207"/>
      <c r="W657" s="208"/>
      <c r="X657" s="210"/>
      <c r="Y657" s="210"/>
      <c r="Z657" s="211"/>
      <c r="AA657" s="212"/>
      <c r="AB657" s="211"/>
      <c r="AC657" s="213"/>
      <c r="AD657" s="207"/>
    </row>
    <row r="658">
      <c r="A658" s="213"/>
      <c r="B658" s="207"/>
      <c r="C658" s="208"/>
      <c r="D658" s="208"/>
      <c r="E658" s="208"/>
      <c r="F658" s="209"/>
      <c r="G658" s="207"/>
      <c r="H658" s="207"/>
      <c r="I658" s="208"/>
      <c r="J658" s="208"/>
      <c r="K658" s="208"/>
      <c r="L658" s="208"/>
      <c r="M658" s="208"/>
      <c r="N658" s="208"/>
      <c r="O658" s="208"/>
      <c r="P658" s="207"/>
      <c r="Q658" s="208"/>
      <c r="R658" s="208"/>
      <c r="S658" s="208"/>
      <c r="T658" s="208"/>
      <c r="U658" s="208"/>
      <c r="V658" s="207"/>
      <c r="W658" s="208"/>
      <c r="X658" s="210"/>
      <c r="Y658" s="210"/>
      <c r="Z658" s="211"/>
      <c r="AA658" s="212"/>
      <c r="AB658" s="211"/>
      <c r="AC658" s="213"/>
      <c r="AD658" s="207"/>
    </row>
    <row r="659">
      <c r="A659" s="213"/>
      <c r="B659" s="207"/>
      <c r="C659" s="208"/>
      <c r="D659" s="208"/>
      <c r="E659" s="208"/>
      <c r="F659" s="209"/>
      <c r="G659" s="207"/>
      <c r="H659" s="207"/>
      <c r="I659" s="208"/>
      <c r="J659" s="208"/>
      <c r="K659" s="208"/>
      <c r="L659" s="208"/>
      <c r="M659" s="208"/>
      <c r="N659" s="208"/>
      <c r="O659" s="208"/>
      <c r="P659" s="207"/>
      <c r="Q659" s="208"/>
      <c r="R659" s="208"/>
      <c r="S659" s="208"/>
      <c r="T659" s="208"/>
      <c r="U659" s="208"/>
      <c r="V659" s="207"/>
      <c r="W659" s="208"/>
      <c r="X659" s="210"/>
      <c r="Y659" s="210"/>
      <c r="Z659" s="211"/>
      <c r="AA659" s="212"/>
      <c r="AB659" s="211"/>
      <c r="AC659" s="213"/>
      <c r="AD659" s="207"/>
    </row>
    <row r="660">
      <c r="A660" s="213"/>
      <c r="B660" s="207"/>
      <c r="C660" s="208"/>
      <c r="D660" s="208"/>
      <c r="E660" s="208"/>
      <c r="F660" s="209"/>
      <c r="G660" s="207"/>
      <c r="H660" s="207"/>
      <c r="I660" s="208"/>
      <c r="J660" s="208"/>
      <c r="K660" s="208"/>
      <c r="L660" s="208"/>
      <c r="M660" s="208"/>
      <c r="N660" s="208"/>
      <c r="O660" s="208"/>
      <c r="P660" s="207"/>
      <c r="Q660" s="208"/>
      <c r="R660" s="208"/>
      <c r="S660" s="208"/>
      <c r="T660" s="208"/>
      <c r="U660" s="208"/>
      <c r="V660" s="207"/>
      <c r="W660" s="208"/>
      <c r="X660" s="210"/>
      <c r="Y660" s="210"/>
      <c r="Z660" s="211"/>
      <c r="AA660" s="212"/>
      <c r="AB660" s="211"/>
      <c r="AC660" s="213"/>
      <c r="AD660" s="207"/>
    </row>
    <row r="661">
      <c r="A661" s="213"/>
      <c r="B661" s="207"/>
      <c r="C661" s="208"/>
      <c r="D661" s="208"/>
      <c r="E661" s="208"/>
      <c r="F661" s="209"/>
      <c r="G661" s="207"/>
      <c r="H661" s="207"/>
      <c r="I661" s="208"/>
      <c r="J661" s="208"/>
      <c r="K661" s="208"/>
      <c r="L661" s="208"/>
      <c r="M661" s="208"/>
      <c r="N661" s="208"/>
      <c r="O661" s="208"/>
      <c r="P661" s="207"/>
      <c r="Q661" s="208"/>
      <c r="R661" s="208"/>
      <c r="S661" s="208"/>
      <c r="T661" s="208"/>
      <c r="U661" s="208"/>
      <c r="V661" s="207"/>
      <c r="W661" s="208"/>
      <c r="X661" s="210"/>
      <c r="Y661" s="210"/>
      <c r="Z661" s="211"/>
      <c r="AA661" s="212"/>
      <c r="AB661" s="211"/>
      <c r="AC661" s="213"/>
      <c r="AD661" s="207"/>
    </row>
    <row r="662">
      <c r="A662" s="213"/>
      <c r="B662" s="207"/>
      <c r="C662" s="208"/>
      <c r="D662" s="208"/>
      <c r="E662" s="208"/>
      <c r="F662" s="209"/>
      <c r="G662" s="207"/>
      <c r="H662" s="207"/>
      <c r="I662" s="208"/>
      <c r="J662" s="208"/>
      <c r="K662" s="208"/>
      <c r="L662" s="208"/>
      <c r="M662" s="208"/>
      <c r="N662" s="208"/>
      <c r="O662" s="208"/>
      <c r="P662" s="207"/>
      <c r="Q662" s="208"/>
      <c r="R662" s="208"/>
      <c r="S662" s="208"/>
      <c r="T662" s="208"/>
      <c r="U662" s="208"/>
      <c r="V662" s="207"/>
      <c r="W662" s="208"/>
      <c r="X662" s="210"/>
      <c r="Y662" s="210"/>
      <c r="Z662" s="211"/>
      <c r="AA662" s="212"/>
      <c r="AB662" s="211"/>
      <c r="AC662" s="213"/>
      <c r="AD662" s="207"/>
    </row>
    <row r="663">
      <c r="A663" s="213"/>
      <c r="B663" s="207"/>
      <c r="C663" s="208"/>
      <c r="D663" s="208"/>
      <c r="E663" s="208"/>
      <c r="F663" s="209"/>
      <c r="G663" s="207"/>
      <c r="H663" s="207"/>
      <c r="I663" s="208"/>
      <c r="J663" s="208"/>
      <c r="K663" s="208"/>
      <c r="L663" s="208"/>
      <c r="M663" s="208"/>
      <c r="N663" s="208"/>
      <c r="O663" s="208"/>
      <c r="P663" s="207"/>
      <c r="Q663" s="208"/>
      <c r="R663" s="208"/>
      <c r="S663" s="208"/>
      <c r="T663" s="208"/>
      <c r="U663" s="208"/>
      <c r="V663" s="207"/>
      <c r="W663" s="208"/>
      <c r="X663" s="210"/>
      <c r="Y663" s="210"/>
      <c r="Z663" s="211"/>
      <c r="AA663" s="212"/>
      <c r="AB663" s="211"/>
      <c r="AC663" s="213"/>
      <c r="AD663" s="207"/>
    </row>
    <row r="664">
      <c r="A664" s="213"/>
      <c r="B664" s="207"/>
      <c r="C664" s="208"/>
      <c r="D664" s="208"/>
      <c r="E664" s="208"/>
      <c r="F664" s="209"/>
      <c r="G664" s="207"/>
      <c r="H664" s="207"/>
      <c r="I664" s="208"/>
      <c r="J664" s="208"/>
      <c r="K664" s="208"/>
      <c r="L664" s="208"/>
      <c r="M664" s="208"/>
      <c r="N664" s="208"/>
      <c r="O664" s="208"/>
      <c r="P664" s="207"/>
      <c r="Q664" s="208"/>
      <c r="R664" s="208"/>
      <c r="S664" s="208"/>
      <c r="T664" s="208"/>
      <c r="U664" s="208"/>
      <c r="V664" s="207"/>
      <c r="W664" s="208"/>
      <c r="X664" s="210"/>
      <c r="Y664" s="210"/>
      <c r="Z664" s="211"/>
      <c r="AA664" s="212"/>
      <c r="AB664" s="211"/>
      <c r="AC664" s="213"/>
      <c r="AD664" s="207"/>
    </row>
    <row r="665">
      <c r="A665" s="213"/>
      <c r="B665" s="207"/>
      <c r="C665" s="208"/>
      <c r="D665" s="208"/>
      <c r="E665" s="208"/>
      <c r="F665" s="209"/>
      <c r="G665" s="207"/>
      <c r="H665" s="207"/>
      <c r="I665" s="208"/>
      <c r="J665" s="208"/>
      <c r="K665" s="208"/>
      <c r="L665" s="208"/>
      <c r="M665" s="208"/>
      <c r="N665" s="208"/>
      <c r="O665" s="208"/>
      <c r="P665" s="207"/>
      <c r="Q665" s="208"/>
      <c r="R665" s="208"/>
      <c r="S665" s="208"/>
      <c r="T665" s="208"/>
      <c r="U665" s="208"/>
      <c r="V665" s="207"/>
      <c r="W665" s="208"/>
      <c r="X665" s="210"/>
      <c r="Y665" s="210"/>
      <c r="Z665" s="211"/>
      <c r="AA665" s="212"/>
      <c r="AB665" s="211"/>
      <c r="AC665" s="213"/>
      <c r="AD665" s="207"/>
    </row>
    <row r="666">
      <c r="A666" s="213"/>
      <c r="B666" s="207"/>
      <c r="C666" s="208"/>
      <c r="D666" s="208"/>
      <c r="E666" s="208"/>
      <c r="F666" s="209"/>
      <c r="G666" s="207"/>
      <c r="H666" s="207"/>
      <c r="I666" s="208"/>
      <c r="J666" s="208"/>
      <c r="K666" s="208"/>
      <c r="L666" s="208"/>
      <c r="M666" s="208"/>
      <c r="N666" s="208"/>
      <c r="O666" s="208"/>
      <c r="P666" s="207"/>
      <c r="Q666" s="208"/>
      <c r="R666" s="208"/>
      <c r="S666" s="208"/>
      <c r="T666" s="208"/>
      <c r="U666" s="208"/>
      <c r="V666" s="207"/>
      <c r="W666" s="208"/>
      <c r="X666" s="210"/>
      <c r="Y666" s="210"/>
      <c r="Z666" s="211"/>
      <c r="AA666" s="212"/>
      <c r="AB666" s="211"/>
      <c r="AC666" s="213"/>
      <c r="AD666" s="207"/>
    </row>
    <row r="667">
      <c r="A667" s="213"/>
      <c r="B667" s="207"/>
      <c r="C667" s="208"/>
      <c r="D667" s="208"/>
      <c r="E667" s="208"/>
      <c r="F667" s="209"/>
      <c r="G667" s="207"/>
      <c r="H667" s="207"/>
      <c r="I667" s="208"/>
      <c r="J667" s="208"/>
      <c r="K667" s="208"/>
      <c r="L667" s="208"/>
      <c r="M667" s="208"/>
      <c r="N667" s="208"/>
      <c r="O667" s="208"/>
      <c r="P667" s="207"/>
      <c r="Q667" s="208"/>
      <c r="R667" s="208"/>
      <c r="S667" s="208"/>
      <c r="T667" s="208"/>
      <c r="U667" s="208"/>
      <c r="V667" s="207"/>
      <c r="W667" s="208"/>
      <c r="X667" s="210"/>
      <c r="Y667" s="210"/>
      <c r="Z667" s="211"/>
      <c r="AA667" s="212"/>
      <c r="AB667" s="211"/>
      <c r="AC667" s="213"/>
      <c r="AD667" s="207"/>
    </row>
    <row r="668">
      <c r="A668" s="213"/>
      <c r="B668" s="207"/>
      <c r="C668" s="208"/>
      <c r="D668" s="208"/>
      <c r="E668" s="208"/>
      <c r="F668" s="209"/>
      <c r="G668" s="207"/>
      <c r="H668" s="207"/>
      <c r="I668" s="208"/>
      <c r="J668" s="208"/>
      <c r="K668" s="208"/>
      <c r="L668" s="208"/>
      <c r="M668" s="208"/>
      <c r="N668" s="208"/>
      <c r="O668" s="208"/>
      <c r="P668" s="207"/>
      <c r="Q668" s="208"/>
      <c r="R668" s="208"/>
      <c r="S668" s="208"/>
      <c r="T668" s="208"/>
      <c r="U668" s="208"/>
      <c r="V668" s="207"/>
      <c r="W668" s="208"/>
      <c r="X668" s="210"/>
      <c r="Y668" s="210"/>
      <c r="Z668" s="211"/>
      <c r="AA668" s="212"/>
      <c r="AB668" s="211"/>
      <c r="AC668" s="213"/>
      <c r="AD668" s="207"/>
    </row>
    <row r="669">
      <c r="A669" s="213"/>
      <c r="B669" s="207"/>
      <c r="C669" s="208"/>
      <c r="D669" s="208"/>
      <c r="E669" s="208"/>
      <c r="F669" s="209"/>
      <c r="G669" s="207"/>
      <c r="H669" s="207"/>
      <c r="I669" s="208"/>
      <c r="J669" s="208"/>
      <c r="K669" s="208"/>
      <c r="L669" s="208"/>
      <c r="M669" s="208"/>
      <c r="N669" s="208"/>
      <c r="O669" s="208"/>
      <c r="P669" s="207"/>
      <c r="Q669" s="208"/>
      <c r="R669" s="208"/>
      <c r="S669" s="208"/>
      <c r="T669" s="208"/>
      <c r="U669" s="208"/>
      <c r="V669" s="207"/>
      <c r="W669" s="208"/>
      <c r="X669" s="210"/>
      <c r="Y669" s="210"/>
      <c r="Z669" s="211"/>
      <c r="AA669" s="212"/>
      <c r="AB669" s="211"/>
      <c r="AC669" s="213"/>
      <c r="AD669" s="207"/>
    </row>
    <row r="670">
      <c r="A670" s="213"/>
      <c r="B670" s="207"/>
      <c r="C670" s="208"/>
      <c r="D670" s="208"/>
      <c r="E670" s="208"/>
      <c r="F670" s="209"/>
      <c r="G670" s="207"/>
      <c r="H670" s="207"/>
      <c r="I670" s="208"/>
      <c r="J670" s="208"/>
      <c r="K670" s="208"/>
      <c r="L670" s="208"/>
      <c r="M670" s="208"/>
      <c r="N670" s="208"/>
      <c r="O670" s="208"/>
      <c r="P670" s="207"/>
      <c r="Q670" s="208"/>
      <c r="R670" s="208"/>
      <c r="S670" s="208"/>
      <c r="T670" s="208"/>
      <c r="U670" s="208"/>
      <c r="V670" s="207"/>
      <c r="W670" s="208"/>
      <c r="X670" s="210"/>
      <c r="Y670" s="210"/>
      <c r="Z670" s="211"/>
      <c r="AA670" s="212"/>
      <c r="AB670" s="211"/>
      <c r="AC670" s="213"/>
      <c r="AD670" s="207"/>
    </row>
    <row r="671">
      <c r="A671" s="213"/>
      <c r="B671" s="207"/>
      <c r="C671" s="208"/>
      <c r="D671" s="208"/>
      <c r="E671" s="208"/>
      <c r="F671" s="209"/>
      <c r="G671" s="207"/>
      <c r="H671" s="207"/>
      <c r="I671" s="208"/>
      <c r="J671" s="208"/>
      <c r="K671" s="208"/>
      <c r="L671" s="208"/>
      <c r="M671" s="208"/>
      <c r="N671" s="208"/>
      <c r="O671" s="208"/>
      <c r="P671" s="207"/>
      <c r="Q671" s="208"/>
      <c r="R671" s="208"/>
      <c r="S671" s="208"/>
      <c r="T671" s="208"/>
      <c r="U671" s="208"/>
      <c r="V671" s="207"/>
      <c r="W671" s="208"/>
      <c r="X671" s="210"/>
      <c r="Y671" s="210"/>
      <c r="Z671" s="211"/>
      <c r="AA671" s="212"/>
      <c r="AB671" s="211"/>
      <c r="AC671" s="213"/>
      <c r="AD671" s="207"/>
    </row>
    <row r="672">
      <c r="A672" s="213"/>
      <c r="B672" s="207"/>
      <c r="C672" s="208"/>
      <c r="D672" s="208"/>
      <c r="E672" s="208"/>
      <c r="F672" s="209"/>
      <c r="G672" s="207"/>
      <c r="H672" s="207"/>
      <c r="I672" s="208"/>
      <c r="J672" s="208"/>
      <c r="K672" s="208"/>
      <c r="L672" s="208"/>
      <c r="M672" s="208"/>
      <c r="N672" s="208"/>
      <c r="O672" s="208"/>
      <c r="P672" s="207"/>
      <c r="Q672" s="208"/>
      <c r="R672" s="208"/>
      <c r="S672" s="208"/>
      <c r="T672" s="208"/>
      <c r="U672" s="208"/>
      <c r="V672" s="207"/>
      <c r="W672" s="208"/>
      <c r="X672" s="210"/>
      <c r="Y672" s="210"/>
      <c r="Z672" s="211"/>
      <c r="AA672" s="212"/>
      <c r="AB672" s="211"/>
      <c r="AC672" s="213"/>
      <c r="AD672" s="207"/>
    </row>
    <row r="673">
      <c r="A673" s="213"/>
      <c r="B673" s="207"/>
      <c r="C673" s="208"/>
      <c r="D673" s="208"/>
      <c r="E673" s="208"/>
      <c r="F673" s="209"/>
      <c r="G673" s="207"/>
      <c r="H673" s="207"/>
      <c r="I673" s="208"/>
      <c r="J673" s="208"/>
      <c r="K673" s="208"/>
      <c r="L673" s="208"/>
      <c r="M673" s="208"/>
      <c r="N673" s="208"/>
      <c r="O673" s="208"/>
      <c r="P673" s="207"/>
      <c r="Q673" s="208"/>
      <c r="R673" s="208"/>
      <c r="S673" s="208"/>
      <c r="T673" s="208"/>
      <c r="U673" s="208"/>
      <c r="V673" s="207"/>
      <c r="W673" s="208"/>
      <c r="X673" s="210"/>
      <c r="Y673" s="210"/>
      <c r="Z673" s="211"/>
      <c r="AA673" s="212"/>
      <c r="AB673" s="211"/>
      <c r="AC673" s="213"/>
      <c r="AD673" s="207"/>
    </row>
    <row r="674">
      <c r="A674" s="213"/>
      <c r="B674" s="207"/>
      <c r="C674" s="208"/>
      <c r="D674" s="208"/>
      <c r="E674" s="208"/>
      <c r="F674" s="209"/>
      <c r="G674" s="207"/>
      <c r="H674" s="207"/>
      <c r="I674" s="208"/>
      <c r="J674" s="208"/>
      <c r="K674" s="208"/>
      <c r="L674" s="208"/>
      <c r="M674" s="208"/>
      <c r="N674" s="208"/>
      <c r="O674" s="208"/>
      <c r="P674" s="207"/>
      <c r="Q674" s="208"/>
      <c r="R674" s="208"/>
      <c r="S674" s="208"/>
      <c r="T674" s="208"/>
      <c r="U674" s="208"/>
      <c r="V674" s="207"/>
      <c r="W674" s="208"/>
      <c r="X674" s="210"/>
      <c r="Y674" s="210"/>
      <c r="Z674" s="211"/>
      <c r="AA674" s="212"/>
      <c r="AB674" s="211"/>
      <c r="AC674" s="213"/>
      <c r="AD674" s="207"/>
    </row>
    <row r="675">
      <c r="A675" s="213"/>
      <c r="B675" s="207"/>
      <c r="C675" s="208"/>
      <c r="D675" s="208"/>
      <c r="E675" s="208"/>
      <c r="F675" s="209"/>
      <c r="G675" s="207"/>
      <c r="H675" s="207"/>
      <c r="I675" s="208"/>
      <c r="J675" s="208"/>
      <c r="K675" s="208"/>
      <c r="L675" s="208"/>
      <c r="M675" s="208"/>
      <c r="N675" s="208"/>
      <c r="O675" s="208"/>
      <c r="P675" s="207"/>
      <c r="Q675" s="208"/>
      <c r="R675" s="208"/>
      <c r="S675" s="208"/>
      <c r="T675" s="208"/>
      <c r="U675" s="208"/>
      <c r="V675" s="207"/>
      <c r="W675" s="208"/>
      <c r="X675" s="210"/>
      <c r="Y675" s="210"/>
      <c r="Z675" s="211"/>
      <c r="AA675" s="212"/>
      <c r="AB675" s="211"/>
      <c r="AC675" s="213"/>
      <c r="AD675" s="207"/>
    </row>
    <row r="676">
      <c r="A676" s="213"/>
      <c r="B676" s="207"/>
      <c r="C676" s="208"/>
      <c r="D676" s="208"/>
      <c r="E676" s="208"/>
      <c r="F676" s="209"/>
      <c r="G676" s="207"/>
      <c r="H676" s="207"/>
      <c r="I676" s="208"/>
      <c r="J676" s="208"/>
      <c r="K676" s="208"/>
      <c r="L676" s="208"/>
      <c r="M676" s="208"/>
      <c r="N676" s="208"/>
      <c r="O676" s="208"/>
      <c r="P676" s="207"/>
      <c r="Q676" s="208"/>
      <c r="R676" s="208"/>
      <c r="S676" s="208"/>
      <c r="T676" s="208"/>
      <c r="U676" s="208"/>
      <c r="V676" s="207"/>
      <c r="W676" s="208"/>
      <c r="X676" s="210"/>
      <c r="Y676" s="210"/>
      <c r="Z676" s="211"/>
      <c r="AA676" s="212"/>
      <c r="AB676" s="211"/>
      <c r="AC676" s="213"/>
      <c r="AD676" s="207"/>
    </row>
    <row r="677">
      <c r="A677" s="213"/>
      <c r="B677" s="207"/>
      <c r="C677" s="208"/>
      <c r="D677" s="208"/>
      <c r="E677" s="208"/>
      <c r="F677" s="209"/>
      <c r="G677" s="207"/>
      <c r="H677" s="207"/>
      <c r="I677" s="208"/>
      <c r="J677" s="208"/>
      <c r="K677" s="208"/>
      <c r="L677" s="208"/>
      <c r="M677" s="208"/>
      <c r="N677" s="208"/>
      <c r="O677" s="208"/>
      <c r="P677" s="207"/>
      <c r="Q677" s="208"/>
      <c r="R677" s="208"/>
      <c r="S677" s="208"/>
      <c r="T677" s="208"/>
      <c r="U677" s="208"/>
      <c r="V677" s="207"/>
      <c r="W677" s="208"/>
      <c r="X677" s="210"/>
      <c r="Y677" s="210"/>
      <c r="Z677" s="211"/>
      <c r="AA677" s="212"/>
      <c r="AB677" s="211"/>
      <c r="AC677" s="213"/>
      <c r="AD677" s="207"/>
    </row>
    <row r="678">
      <c r="A678" s="213"/>
      <c r="B678" s="207"/>
      <c r="C678" s="208"/>
      <c r="D678" s="208"/>
      <c r="E678" s="208"/>
      <c r="F678" s="209"/>
      <c r="G678" s="207"/>
      <c r="H678" s="207"/>
      <c r="I678" s="208"/>
      <c r="J678" s="208"/>
      <c r="K678" s="208"/>
      <c r="L678" s="208"/>
      <c r="M678" s="208"/>
      <c r="N678" s="208"/>
      <c r="O678" s="208"/>
      <c r="P678" s="207"/>
      <c r="Q678" s="208"/>
      <c r="R678" s="208"/>
      <c r="S678" s="208"/>
      <c r="T678" s="208"/>
      <c r="U678" s="208"/>
      <c r="V678" s="207"/>
      <c r="W678" s="208"/>
      <c r="X678" s="210"/>
      <c r="Y678" s="210"/>
      <c r="Z678" s="211"/>
      <c r="AA678" s="212"/>
      <c r="AB678" s="211"/>
      <c r="AC678" s="213"/>
      <c r="AD678" s="207"/>
    </row>
    <row r="679">
      <c r="A679" s="213"/>
      <c r="B679" s="207"/>
      <c r="C679" s="208"/>
      <c r="D679" s="208"/>
      <c r="E679" s="208"/>
      <c r="F679" s="209"/>
      <c r="G679" s="207"/>
      <c r="H679" s="207"/>
      <c r="I679" s="208"/>
      <c r="J679" s="208"/>
      <c r="K679" s="208"/>
      <c r="L679" s="208"/>
      <c r="M679" s="208"/>
      <c r="N679" s="208"/>
      <c r="O679" s="208"/>
      <c r="P679" s="207"/>
      <c r="Q679" s="208"/>
      <c r="R679" s="208"/>
      <c r="S679" s="208"/>
      <c r="T679" s="208"/>
      <c r="U679" s="208"/>
      <c r="V679" s="207"/>
      <c r="W679" s="208"/>
      <c r="X679" s="210"/>
      <c r="Y679" s="210"/>
      <c r="Z679" s="211"/>
      <c r="AA679" s="212"/>
      <c r="AB679" s="211"/>
      <c r="AC679" s="213"/>
      <c r="AD679" s="207"/>
    </row>
    <row r="680">
      <c r="A680" s="213"/>
      <c r="B680" s="207"/>
      <c r="C680" s="208"/>
      <c r="D680" s="208"/>
      <c r="E680" s="208"/>
      <c r="F680" s="209"/>
      <c r="G680" s="207"/>
      <c r="H680" s="207"/>
      <c r="I680" s="208"/>
      <c r="J680" s="208"/>
      <c r="K680" s="208"/>
      <c r="L680" s="208"/>
      <c r="M680" s="208"/>
      <c r="N680" s="208"/>
      <c r="O680" s="208"/>
      <c r="P680" s="207"/>
      <c r="Q680" s="208"/>
      <c r="R680" s="208"/>
      <c r="S680" s="208"/>
      <c r="T680" s="208"/>
      <c r="U680" s="208"/>
      <c r="V680" s="207"/>
      <c r="W680" s="208"/>
      <c r="X680" s="210"/>
      <c r="Y680" s="210"/>
      <c r="Z680" s="211"/>
      <c r="AA680" s="212"/>
      <c r="AB680" s="211"/>
      <c r="AC680" s="213"/>
      <c r="AD680" s="207"/>
    </row>
    <row r="681">
      <c r="A681" s="213"/>
      <c r="B681" s="207"/>
      <c r="C681" s="208"/>
      <c r="D681" s="208"/>
      <c r="E681" s="208"/>
      <c r="F681" s="209"/>
      <c r="G681" s="207"/>
      <c r="H681" s="207"/>
      <c r="I681" s="208"/>
      <c r="J681" s="208"/>
      <c r="K681" s="208"/>
      <c r="L681" s="208"/>
      <c r="M681" s="208"/>
      <c r="N681" s="208"/>
      <c r="O681" s="208"/>
      <c r="P681" s="207"/>
      <c r="Q681" s="208"/>
      <c r="R681" s="208"/>
      <c r="S681" s="208"/>
      <c r="T681" s="208"/>
      <c r="U681" s="208"/>
      <c r="V681" s="207"/>
      <c r="W681" s="208"/>
      <c r="X681" s="210"/>
      <c r="Y681" s="210"/>
      <c r="Z681" s="211"/>
      <c r="AA681" s="212"/>
      <c r="AB681" s="211"/>
      <c r="AC681" s="213"/>
      <c r="AD681" s="207"/>
    </row>
    <row r="682">
      <c r="A682" s="213"/>
      <c r="B682" s="207"/>
      <c r="C682" s="208"/>
      <c r="D682" s="208"/>
      <c r="E682" s="208"/>
      <c r="F682" s="209"/>
      <c r="G682" s="207"/>
      <c r="H682" s="207"/>
      <c r="I682" s="208"/>
      <c r="J682" s="208"/>
      <c r="K682" s="208"/>
      <c r="L682" s="208"/>
      <c r="M682" s="208"/>
      <c r="N682" s="208"/>
      <c r="O682" s="208"/>
      <c r="P682" s="207"/>
      <c r="Q682" s="208"/>
      <c r="R682" s="208"/>
      <c r="S682" s="208"/>
      <c r="T682" s="208"/>
      <c r="U682" s="208"/>
      <c r="V682" s="207"/>
      <c r="W682" s="208"/>
      <c r="X682" s="210"/>
      <c r="Y682" s="210"/>
      <c r="Z682" s="211"/>
      <c r="AA682" s="212"/>
      <c r="AB682" s="211"/>
      <c r="AC682" s="213"/>
      <c r="AD682" s="207"/>
    </row>
    <row r="683">
      <c r="A683" s="213"/>
      <c r="B683" s="207"/>
      <c r="C683" s="208"/>
      <c r="D683" s="208"/>
      <c r="E683" s="208"/>
      <c r="F683" s="209"/>
      <c r="G683" s="207"/>
      <c r="H683" s="207"/>
      <c r="I683" s="208"/>
      <c r="J683" s="208"/>
      <c r="K683" s="208"/>
      <c r="L683" s="208"/>
      <c r="M683" s="208"/>
      <c r="N683" s="208"/>
      <c r="O683" s="208"/>
      <c r="P683" s="207"/>
      <c r="Q683" s="208"/>
      <c r="R683" s="208"/>
      <c r="S683" s="208"/>
      <c r="T683" s="208"/>
      <c r="U683" s="208"/>
      <c r="V683" s="207"/>
      <c r="W683" s="208"/>
      <c r="X683" s="210"/>
      <c r="Y683" s="210"/>
      <c r="Z683" s="211"/>
      <c r="AA683" s="212"/>
      <c r="AB683" s="211"/>
      <c r="AC683" s="213"/>
      <c r="AD683" s="207"/>
    </row>
    <row r="684">
      <c r="A684" s="213"/>
      <c r="B684" s="207"/>
      <c r="C684" s="208"/>
      <c r="D684" s="208"/>
      <c r="E684" s="208"/>
      <c r="F684" s="209"/>
      <c r="G684" s="207"/>
      <c r="H684" s="207"/>
      <c r="I684" s="208"/>
      <c r="J684" s="208"/>
      <c r="K684" s="208"/>
      <c r="L684" s="208"/>
      <c r="M684" s="208"/>
      <c r="N684" s="208"/>
      <c r="O684" s="208"/>
      <c r="P684" s="207"/>
      <c r="Q684" s="208"/>
      <c r="R684" s="208"/>
      <c r="S684" s="208"/>
      <c r="T684" s="208"/>
      <c r="U684" s="208"/>
      <c r="V684" s="207"/>
      <c r="W684" s="208"/>
      <c r="X684" s="210"/>
      <c r="Y684" s="210"/>
      <c r="Z684" s="211"/>
      <c r="AA684" s="212"/>
      <c r="AB684" s="211"/>
      <c r="AC684" s="213"/>
      <c r="AD684" s="207"/>
    </row>
    <row r="685">
      <c r="A685" s="213"/>
      <c r="B685" s="207"/>
      <c r="C685" s="208"/>
      <c r="D685" s="208"/>
      <c r="E685" s="208"/>
      <c r="F685" s="209"/>
      <c r="G685" s="207"/>
      <c r="H685" s="207"/>
      <c r="I685" s="208"/>
      <c r="J685" s="208"/>
      <c r="K685" s="208"/>
      <c r="L685" s="208"/>
      <c r="M685" s="208"/>
      <c r="N685" s="208"/>
      <c r="O685" s="208"/>
      <c r="P685" s="207"/>
      <c r="Q685" s="208"/>
      <c r="R685" s="208"/>
      <c r="S685" s="208"/>
      <c r="T685" s="208"/>
      <c r="U685" s="208"/>
      <c r="V685" s="207"/>
      <c r="W685" s="208"/>
      <c r="X685" s="210"/>
      <c r="Y685" s="210"/>
      <c r="Z685" s="211"/>
      <c r="AA685" s="212"/>
      <c r="AB685" s="211"/>
      <c r="AC685" s="213"/>
      <c r="AD685" s="207"/>
    </row>
    <row r="686">
      <c r="A686" s="213"/>
      <c r="B686" s="207"/>
      <c r="C686" s="208"/>
      <c r="D686" s="208"/>
      <c r="E686" s="208"/>
      <c r="F686" s="209"/>
      <c r="G686" s="207"/>
      <c r="H686" s="207"/>
      <c r="I686" s="208"/>
      <c r="J686" s="208"/>
      <c r="K686" s="208"/>
      <c r="L686" s="208"/>
      <c r="M686" s="208"/>
      <c r="N686" s="208"/>
      <c r="O686" s="208"/>
      <c r="P686" s="207"/>
      <c r="Q686" s="208"/>
      <c r="R686" s="208"/>
      <c r="S686" s="208"/>
      <c r="T686" s="208"/>
      <c r="U686" s="208"/>
      <c r="V686" s="207"/>
      <c r="W686" s="208"/>
      <c r="X686" s="210"/>
      <c r="Y686" s="210"/>
      <c r="Z686" s="211"/>
      <c r="AA686" s="212"/>
      <c r="AB686" s="211"/>
      <c r="AC686" s="213"/>
      <c r="AD686" s="207"/>
    </row>
    <row r="687">
      <c r="A687" s="213"/>
      <c r="B687" s="207"/>
      <c r="C687" s="208"/>
      <c r="D687" s="208"/>
      <c r="E687" s="208"/>
      <c r="F687" s="209"/>
      <c r="G687" s="207"/>
      <c r="H687" s="207"/>
      <c r="I687" s="208"/>
      <c r="J687" s="208"/>
      <c r="K687" s="208"/>
      <c r="L687" s="208"/>
      <c r="M687" s="208"/>
      <c r="N687" s="208"/>
      <c r="O687" s="208"/>
      <c r="P687" s="207"/>
      <c r="Q687" s="208"/>
      <c r="R687" s="208"/>
      <c r="S687" s="208"/>
      <c r="T687" s="208"/>
      <c r="U687" s="208"/>
      <c r="V687" s="207"/>
      <c r="W687" s="208"/>
      <c r="X687" s="210"/>
      <c r="Y687" s="210"/>
      <c r="Z687" s="211"/>
      <c r="AA687" s="212"/>
      <c r="AB687" s="211"/>
      <c r="AC687" s="213"/>
      <c r="AD687" s="207"/>
    </row>
    <row r="688">
      <c r="A688" s="213"/>
      <c r="B688" s="207"/>
      <c r="C688" s="208"/>
      <c r="D688" s="208"/>
      <c r="E688" s="208"/>
      <c r="F688" s="209"/>
      <c r="G688" s="207"/>
      <c r="H688" s="207"/>
      <c r="I688" s="208"/>
      <c r="J688" s="208"/>
      <c r="K688" s="208"/>
      <c r="L688" s="208"/>
      <c r="M688" s="208"/>
      <c r="N688" s="208"/>
      <c r="O688" s="208"/>
      <c r="P688" s="207"/>
      <c r="Q688" s="208"/>
      <c r="R688" s="208"/>
      <c r="S688" s="208"/>
      <c r="T688" s="208"/>
      <c r="U688" s="208"/>
      <c r="V688" s="207"/>
      <c r="W688" s="208"/>
      <c r="X688" s="210"/>
      <c r="Y688" s="210"/>
      <c r="Z688" s="211"/>
      <c r="AA688" s="212"/>
      <c r="AB688" s="211"/>
      <c r="AC688" s="213"/>
      <c r="AD688" s="207"/>
    </row>
    <row r="689">
      <c r="A689" s="213"/>
      <c r="B689" s="207"/>
      <c r="C689" s="208"/>
      <c r="D689" s="208"/>
      <c r="E689" s="208"/>
      <c r="F689" s="209"/>
      <c r="G689" s="207"/>
      <c r="H689" s="207"/>
      <c r="I689" s="208"/>
      <c r="J689" s="208"/>
      <c r="K689" s="208"/>
      <c r="L689" s="208"/>
      <c r="M689" s="208"/>
      <c r="N689" s="208"/>
      <c r="O689" s="208"/>
      <c r="P689" s="207"/>
      <c r="Q689" s="208"/>
      <c r="R689" s="208"/>
      <c r="S689" s="208"/>
      <c r="T689" s="208"/>
      <c r="U689" s="208"/>
      <c r="V689" s="207"/>
      <c r="W689" s="208"/>
      <c r="X689" s="210"/>
      <c r="Y689" s="210"/>
      <c r="Z689" s="211"/>
      <c r="AA689" s="212"/>
      <c r="AB689" s="211"/>
      <c r="AC689" s="213"/>
      <c r="AD689" s="207"/>
    </row>
    <row r="690">
      <c r="A690" s="213"/>
      <c r="B690" s="207"/>
      <c r="C690" s="208"/>
      <c r="D690" s="208"/>
      <c r="E690" s="208"/>
      <c r="F690" s="209"/>
      <c r="G690" s="207"/>
      <c r="H690" s="207"/>
      <c r="I690" s="208"/>
      <c r="J690" s="208"/>
      <c r="K690" s="208"/>
      <c r="L690" s="208"/>
      <c r="M690" s="208"/>
      <c r="N690" s="208"/>
      <c r="O690" s="208"/>
      <c r="P690" s="207"/>
      <c r="Q690" s="208"/>
      <c r="R690" s="208"/>
      <c r="S690" s="208"/>
      <c r="T690" s="208"/>
      <c r="U690" s="208"/>
      <c r="V690" s="207"/>
      <c r="W690" s="208"/>
      <c r="X690" s="210"/>
      <c r="Y690" s="210"/>
      <c r="Z690" s="211"/>
      <c r="AA690" s="212"/>
      <c r="AB690" s="211"/>
      <c r="AC690" s="213"/>
      <c r="AD690" s="207"/>
    </row>
    <row r="691">
      <c r="A691" s="213"/>
      <c r="B691" s="207"/>
      <c r="C691" s="208"/>
      <c r="D691" s="208"/>
      <c r="E691" s="208"/>
      <c r="F691" s="209"/>
      <c r="G691" s="207"/>
      <c r="H691" s="207"/>
      <c r="I691" s="208"/>
      <c r="J691" s="208"/>
      <c r="K691" s="208"/>
      <c r="L691" s="208"/>
      <c r="M691" s="208"/>
      <c r="N691" s="208"/>
      <c r="O691" s="208"/>
      <c r="P691" s="207"/>
      <c r="Q691" s="208"/>
      <c r="R691" s="208"/>
      <c r="S691" s="208"/>
      <c r="T691" s="208"/>
      <c r="U691" s="208"/>
      <c r="V691" s="207"/>
      <c r="W691" s="208"/>
      <c r="X691" s="210"/>
      <c r="Y691" s="210"/>
      <c r="Z691" s="211"/>
      <c r="AA691" s="212"/>
      <c r="AB691" s="211"/>
      <c r="AC691" s="213"/>
      <c r="AD691" s="207"/>
    </row>
    <row r="692">
      <c r="A692" s="213"/>
      <c r="B692" s="207"/>
      <c r="C692" s="208"/>
      <c r="D692" s="208"/>
      <c r="E692" s="208"/>
      <c r="F692" s="209"/>
      <c r="G692" s="207"/>
      <c r="H692" s="207"/>
      <c r="I692" s="208"/>
      <c r="J692" s="208"/>
      <c r="K692" s="208"/>
      <c r="L692" s="208"/>
      <c r="M692" s="208"/>
      <c r="N692" s="208"/>
      <c r="O692" s="208"/>
      <c r="P692" s="207"/>
      <c r="Q692" s="208"/>
      <c r="R692" s="208"/>
      <c r="S692" s="208"/>
      <c r="T692" s="208"/>
      <c r="U692" s="208"/>
      <c r="V692" s="207"/>
      <c r="W692" s="208"/>
      <c r="X692" s="210"/>
      <c r="Y692" s="210"/>
      <c r="Z692" s="211"/>
      <c r="AA692" s="212"/>
      <c r="AB692" s="211"/>
      <c r="AC692" s="213"/>
      <c r="AD692" s="207"/>
    </row>
    <row r="693">
      <c r="A693" s="213"/>
      <c r="B693" s="207"/>
      <c r="C693" s="208"/>
      <c r="D693" s="208"/>
      <c r="E693" s="208"/>
      <c r="F693" s="209"/>
      <c r="G693" s="207"/>
      <c r="H693" s="207"/>
      <c r="I693" s="208"/>
      <c r="J693" s="208"/>
      <c r="K693" s="208"/>
      <c r="L693" s="208"/>
      <c r="M693" s="208"/>
      <c r="N693" s="208"/>
      <c r="O693" s="208"/>
      <c r="P693" s="207"/>
      <c r="Q693" s="208"/>
      <c r="R693" s="208"/>
      <c r="S693" s="208"/>
      <c r="T693" s="208"/>
      <c r="U693" s="208"/>
      <c r="V693" s="207"/>
      <c r="W693" s="208"/>
      <c r="X693" s="210"/>
      <c r="Y693" s="210"/>
      <c r="Z693" s="211"/>
      <c r="AA693" s="212"/>
      <c r="AB693" s="211"/>
      <c r="AC693" s="213"/>
      <c r="AD693" s="207"/>
    </row>
    <row r="694">
      <c r="A694" s="213"/>
      <c r="B694" s="207"/>
      <c r="C694" s="208"/>
      <c r="D694" s="208"/>
      <c r="E694" s="208"/>
      <c r="F694" s="209"/>
      <c r="G694" s="207"/>
      <c r="H694" s="207"/>
      <c r="I694" s="208"/>
      <c r="J694" s="208"/>
      <c r="K694" s="208"/>
      <c r="L694" s="208"/>
      <c r="M694" s="208"/>
      <c r="N694" s="208"/>
      <c r="O694" s="208"/>
      <c r="P694" s="207"/>
      <c r="Q694" s="208"/>
      <c r="R694" s="208"/>
      <c r="S694" s="208"/>
      <c r="T694" s="208"/>
      <c r="U694" s="208"/>
      <c r="V694" s="207"/>
      <c r="W694" s="208"/>
      <c r="X694" s="210"/>
      <c r="Y694" s="210"/>
      <c r="Z694" s="211"/>
      <c r="AA694" s="212"/>
      <c r="AB694" s="211"/>
      <c r="AC694" s="213"/>
      <c r="AD694" s="207"/>
    </row>
    <row r="695">
      <c r="A695" s="213"/>
      <c r="B695" s="207"/>
      <c r="C695" s="208"/>
      <c r="D695" s="208"/>
      <c r="E695" s="208"/>
      <c r="F695" s="209"/>
      <c r="G695" s="207"/>
      <c r="H695" s="207"/>
      <c r="I695" s="208"/>
      <c r="J695" s="208"/>
      <c r="K695" s="208"/>
      <c r="L695" s="208"/>
      <c r="M695" s="208"/>
      <c r="N695" s="208"/>
      <c r="O695" s="208"/>
      <c r="P695" s="207"/>
      <c r="Q695" s="208"/>
      <c r="R695" s="208"/>
      <c r="S695" s="208"/>
      <c r="T695" s="208"/>
      <c r="U695" s="208"/>
      <c r="V695" s="207"/>
      <c r="W695" s="208"/>
      <c r="X695" s="210"/>
      <c r="Y695" s="210"/>
      <c r="Z695" s="211"/>
      <c r="AA695" s="212"/>
      <c r="AB695" s="211"/>
      <c r="AC695" s="213"/>
      <c r="AD695" s="207"/>
    </row>
    <row r="696">
      <c r="A696" s="213"/>
      <c r="B696" s="207"/>
      <c r="C696" s="208"/>
      <c r="D696" s="208"/>
      <c r="E696" s="208"/>
      <c r="F696" s="209"/>
      <c r="G696" s="207"/>
      <c r="H696" s="207"/>
      <c r="I696" s="208"/>
      <c r="J696" s="208"/>
      <c r="K696" s="208"/>
      <c r="L696" s="208"/>
      <c r="M696" s="208"/>
      <c r="N696" s="208"/>
      <c r="O696" s="208"/>
      <c r="P696" s="207"/>
      <c r="Q696" s="208"/>
      <c r="R696" s="208"/>
      <c r="S696" s="208"/>
      <c r="T696" s="208"/>
      <c r="U696" s="208"/>
      <c r="V696" s="207"/>
      <c r="W696" s="208"/>
      <c r="X696" s="210"/>
      <c r="Y696" s="210"/>
      <c r="Z696" s="211"/>
      <c r="AA696" s="212"/>
      <c r="AB696" s="211"/>
      <c r="AC696" s="213"/>
      <c r="AD696" s="207"/>
    </row>
    <row r="697">
      <c r="A697" s="213"/>
      <c r="B697" s="207"/>
      <c r="C697" s="208"/>
      <c r="D697" s="208"/>
      <c r="E697" s="208"/>
      <c r="F697" s="209"/>
      <c r="G697" s="207"/>
      <c r="H697" s="207"/>
      <c r="I697" s="208"/>
      <c r="J697" s="208"/>
      <c r="K697" s="208"/>
      <c r="L697" s="208"/>
      <c r="M697" s="208"/>
      <c r="N697" s="208"/>
      <c r="O697" s="208"/>
      <c r="P697" s="207"/>
      <c r="Q697" s="208"/>
      <c r="R697" s="208"/>
      <c r="S697" s="208"/>
      <c r="T697" s="208"/>
      <c r="U697" s="208"/>
      <c r="V697" s="207"/>
      <c r="W697" s="208"/>
      <c r="X697" s="210"/>
      <c r="Y697" s="210"/>
      <c r="Z697" s="211"/>
      <c r="AA697" s="212"/>
      <c r="AB697" s="211"/>
      <c r="AC697" s="213"/>
      <c r="AD697" s="207"/>
    </row>
    <row r="698">
      <c r="A698" s="213"/>
      <c r="B698" s="207"/>
      <c r="C698" s="208"/>
      <c r="D698" s="208"/>
      <c r="E698" s="208"/>
      <c r="F698" s="209"/>
      <c r="G698" s="207"/>
      <c r="H698" s="207"/>
      <c r="I698" s="208"/>
      <c r="J698" s="208"/>
      <c r="K698" s="208"/>
      <c r="L698" s="208"/>
      <c r="M698" s="208"/>
      <c r="N698" s="208"/>
      <c r="O698" s="208"/>
      <c r="P698" s="207"/>
      <c r="Q698" s="208"/>
      <c r="R698" s="208"/>
      <c r="S698" s="208"/>
      <c r="T698" s="208"/>
      <c r="U698" s="208"/>
      <c r="V698" s="207"/>
      <c r="W698" s="208"/>
      <c r="X698" s="210"/>
      <c r="Y698" s="210"/>
      <c r="Z698" s="211"/>
      <c r="AA698" s="212"/>
      <c r="AB698" s="211"/>
      <c r="AC698" s="213"/>
      <c r="AD698" s="207"/>
    </row>
    <row r="699">
      <c r="A699" s="213"/>
      <c r="B699" s="207"/>
      <c r="C699" s="208"/>
      <c r="D699" s="208"/>
      <c r="E699" s="208"/>
      <c r="F699" s="209"/>
      <c r="G699" s="207"/>
      <c r="H699" s="207"/>
      <c r="I699" s="208"/>
      <c r="J699" s="208"/>
      <c r="K699" s="208"/>
      <c r="L699" s="208"/>
      <c r="M699" s="208"/>
      <c r="N699" s="208"/>
      <c r="O699" s="208"/>
      <c r="P699" s="207"/>
      <c r="Q699" s="208"/>
      <c r="R699" s="208"/>
      <c r="S699" s="208"/>
      <c r="T699" s="208"/>
      <c r="U699" s="208"/>
      <c r="V699" s="207"/>
      <c r="W699" s="208"/>
      <c r="X699" s="210"/>
      <c r="Y699" s="210"/>
      <c r="Z699" s="211"/>
      <c r="AA699" s="212"/>
      <c r="AB699" s="211"/>
      <c r="AC699" s="213"/>
      <c r="AD699" s="207"/>
    </row>
    <row r="700">
      <c r="A700" s="213"/>
      <c r="B700" s="207"/>
      <c r="C700" s="208"/>
      <c r="D700" s="208"/>
      <c r="E700" s="208"/>
      <c r="F700" s="209"/>
      <c r="G700" s="207"/>
      <c r="H700" s="207"/>
      <c r="I700" s="208"/>
      <c r="J700" s="208"/>
      <c r="K700" s="208"/>
      <c r="L700" s="208"/>
      <c r="M700" s="208"/>
      <c r="N700" s="208"/>
      <c r="O700" s="208"/>
      <c r="P700" s="207"/>
      <c r="Q700" s="208"/>
      <c r="R700" s="208"/>
      <c r="S700" s="208"/>
      <c r="T700" s="208"/>
      <c r="U700" s="208"/>
      <c r="V700" s="207"/>
      <c r="W700" s="208"/>
      <c r="X700" s="210"/>
      <c r="Y700" s="210"/>
      <c r="Z700" s="211"/>
      <c r="AA700" s="212"/>
      <c r="AB700" s="211"/>
      <c r="AC700" s="213"/>
      <c r="AD700" s="207"/>
    </row>
    <row r="701">
      <c r="A701" s="213"/>
      <c r="B701" s="207"/>
      <c r="C701" s="208"/>
      <c r="D701" s="208"/>
      <c r="E701" s="208"/>
      <c r="F701" s="209"/>
      <c r="G701" s="207"/>
      <c r="H701" s="207"/>
      <c r="I701" s="208"/>
      <c r="J701" s="208"/>
      <c r="K701" s="208"/>
      <c r="L701" s="208"/>
      <c r="M701" s="208"/>
      <c r="N701" s="208"/>
      <c r="O701" s="208"/>
      <c r="P701" s="207"/>
      <c r="Q701" s="208"/>
      <c r="R701" s="208"/>
      <c r="S701" s="208"/>
      <c r="T701" s="208"/>
      <c r="U701" s="208"/>
      <c r="V701" s="207"/>
      <c r="W701" s="208"/>
      <c r="X701" s="210"/>
      <c r="Y701" s="210"/>
      <c r="Z701" s="211"/>
      <c r="AA701" s="212"/>
      <c r="AB701" s="211"/>
      <c r="AC701" s="213"/>
      <c r="AD701" s="207"/>
    </row>
    <row r="702">
      <c r="A702" s="213"/>
      <c r="B702" s="207"/>
      <c r="C702" s="208"/>
      <c r="D702" s="208"/>
      <c r="E702" s="208"/>
      <c r="F702" s="209"/>
      <c r="G702" s="207"/>
      <c r="H702" s="207"/>
      <c r="I702" s="208"/>
      <c r="J702" s="208"/>
      <c r="K702" s="208"/>
      <c r="L702" s="208"/>
      <c r="M702" s="208"/>
      <c r="N702" s="208"/>
      <c r="O702" s="208"/>
      <c r="P702" s="207"/>
      <c r="Q702" s="208"/>
      <c r="R702" s="208"/>
      <c r="S702" s="208"/>
      <c r="T702" s="208"/>
      <c r="U702" s="208"/>
      <c r="V702" s="207"/>
      <c r="W702" s="208"/>
      <c r="X702" s="210"/>
      <c r="Y702" s="210"/>
      <c r="Z702" s="211"/>
      <c r="AA702" s="212"/>
      <c r="AB702" s="211"/>
      <c r="AC702" s="213"/>
      <c r="AD702" s="207"/>
    </row>
    <row r="703">
      <c r="A703" s="213"/>
      <c r="B703" s="207"/>
      <c r="C703" s="208"/>
      <c r="D703" s="208"/>
      <c r="E703" s="208"/>
      <c r="F703" s="209"/>
      <c r="G703" s="207"/>
      <c r="H703" s="207"/>
      <c r="I703" s="208"/>
      <c r="J703" s="208"/>
      <c r="K703" s="208"/>
      <c r="L703" s="208"/>
      <c r="M703" s="208"/>
      <c r="N703" s="208"/>
      <c r="O703" s="208"/>
      <c r="P703" s="207"/>
      <c r="Q703" s="208"/>
      <c r="R703" s="208"/>
      <c r="S703" s="208"/>
      <c r="T703" s="208"/>
      <c r="U703" s="208"/>
      <c r="V703" s="207"/>
      <c r="W703" s="208"/>
      <c r="X703" s="210"/>
      <c r="Y703" s="210"/>
      <c r="Z703" s="211"/>
      <c r="AA703" s="212"/>
      <c r="AB703" s="211"/>
      <c r="AC703" s="213"/>
      <c r="AD703" s="207"/>
    </row>
    <row r="704">
      <c r="A704" s="213"/>
      <c r="B704" s="207"/>
      <c r="C704" s="208"/>
      <c r="D704" s="208"/>
      <c r="E704" s="208"/>
      <c r="F704" s="209"/>
      <c r="G704" s="207"/>
      <c r="H704" s="207"/>
      <c r="I704" s="208"/>
      <c r="J704" s="208"/>
      <c r="K704" s="208"/>
      <c r="L704" s="208"/>
      <c r="M704" s="208"/>
      <c r="N704" s="208"/>
      <c r="O704" s="208"/>
      <c r="P704" s="207"/>
      <c r="Q704" s="208"/>
      <c r="R704" s="208"/>
      <c r="S704" s="208"/>
      <c r="T704" s="208"/>
      <c r="U704" s="208"/>
      <c r="V704" s="207"/>
      <c r="W704" s="208"/>
      <c r="X704" s="210"/>
      <c r="Y704" s="210"/>
      <c r="Z704" s="211"/>
      <c r="AA704" s="212"/>
      <c r="AB704" s="211"/>
      <c r="AC704" s="213"/>
      <c r="AD704" s="207"/>
    </row>
    <row r="705">
      <c r="A705" s="213"/>
      <c r="B705" s="207"/>
      <c r="C705" s="208"/>
      <c r="D705" s="208"/>
      <c r="E705" s="208"/>
      <c r="F705" s="209"/>
      <c r="G705" s="207"/>
      <c r="H705" s="207"/>
      <c r="I705" s="208"/>
      <c r="J705" s="208"/>
      <c r="K705" s="208"/>
      <c r="L705" s="208"/>
      <c r="M705" s="208"/>
      <c r="N705" s="208"/>
      <c r="O705" s="208"/>
      <c r="P705" s="207"/>
      <c r="Q705" s="208"/>
      <c r="R705" s="208"/>
      <c r="S705" s="208"/>
      <c r="T705" s="208"/>
      <c r="U705" s="208"/>
      <c r="V705" s="207"/>
      <c r="W705" s="208"/>
      <c r="X705" s="210"/>
      <c r="Y705" s="210"/>
      <c r="Z705" s="211"/>
      <c r="AA705" s="212"/>
      <c r="AB705" s="211"/>
      <c r="AC705" s="213"/>
      <c r="AD705" s="207"/>
    </row>
    <row r="706">
      <c r="A706" s="213"/>
      <c r="B706" s="207"/>
      <c r="C706" s="208"/>
      <c r="D706" s="208"/>
      <c r="E706" s="208"/>
      <c r="F706" s="209"/>
      <c r="G706" s="207"/>
      <c r="H706" s="207"/>
      <c r="I706" s="208"/>
      <c r="J706" s="208"/>
      <c r="K706" s="208"/>
      <c r="L706" s="208"/>
      <c r="M706" s="208"/>
      <c r="N706" s="208"/>
      <c r="O706" s="208"/>
      <c r="P706" s="207"/>
      <c r="Q706" s="208"/>
      <c r="R706" s="208"/>
      <c r="S706" s="208"/>
      <c r="T706" s="208"/>
      <c r="U706" s="208"/>
      <c r="V706" s="207"/>
      <c r="W706" s="208"/>
      <c r="X706" s="210"/>
      <c r="Y706" s="210"/>
      <c r="Z706" s="211"/>
      <c r="AA706" s="212"/>
      <c r="AB706" s="211"/>
      <c r="AC706" s="213"/>
      <c r="AD706" s="207"/>
    </row>
    <row r="707">
      <c r="A707" s="213"/>
      <c r="B707" s="207"/>
      <c r="C707" s="208"/>
      <c r="D707" s="208"/>
      <c r="E707" s="208"/>
      <c r="F707" s="209"/>
      <c r="G707" s="207"/>
      <c r="H707" s="207"/>
      <c r="I707" s="208"/>
      <c r="J707" s="208"/>
      <c r="K707" s="208"/>
      <c r="L707" s="208"/>
      <c r="M707" s="208"/>
      <c r="N707" s="208"/>
      <c r="O707" s="208"/>
      <c r="P707" s="207"/>
      <c r="Q707" s="208"/>
      <c r="R707" s="208"/>
      <c r="S707" s="208"/>
      <c r="T707" s="208"/>
      <c r="U707" s="208"/>
      <c r="V707" s="207"/>
      <c r="W707" s="208"/>
      <c r="X707" s="210"/>
      <c r="Y707" s="210"/>
      <c r="Z707" s="211"/>
      <c r="AA707" s="212"/>
      <c r="AB707" s="211"/>
      <c r="AC707" s="213"/>
      <c r="AD707" s="207"/>
    </row>
    <row r="708">
      <c r="A708" s="213"/>
      <c r="B708" s="207"/>
      <c r="C708" s="208"/>
      <c r="D708" s="208"/>
      <c r="E708" s="208"/>
      <c r="F708" s="209"/>
      <c r="G708" s="207"/>
      <c r="H708" s="207"/>
      <c r="I708" s="208"/>
      <c r="J708" s="208"/>
      <c r="K708" s="208"/>
      <c r="L708" s="208"/>
      <c r="M708" s="208"/>
      <c r="N708" s="208"/>
      <c r="O708" s="208"/>
      <c r="P708" s="207"/>
      <c r="Q708" s="208"/>
      <c r="R708" s="208"/>
      <c r="S708" s="208"/>
      <c r="T708" s="208"/>
      <c r="U708" s="208"/>
      <c r="V708" s="207"/>
      <c r="W708" s="208"/>
      <c r="X708" s="210"/>
      <c r="Y708" s="210"/>
      <c r="Z708" s="211"/>
      <c r="AA708" s="212"/>
      <c r="AB708" s="211"/>
      <c r="AC708" s="213"/>
      <c r="AD708" s="207"/>
    </row>
    <row r="709">
      <c r="A709" s="213"/>
      <c r="B709" s="207"/>
      <c r="C709" s="208"/>
      <c r="D709" s="208"/>
      <c r="E709" s="208"/>
      <c r="F709" s="209"/>
      <c r="G709" s="207"/>
      <c r="H709" s="207"/>
      <c r="I709" s="208"/>
      <c r="J709" s="208"/>
      <c r="K709" s="208"/>
      <c r="L709" s="208"/>
      <c r="M709" s="208"/>
      <c r="N709" s="208"/>
      <c r="O709" s="208"/>
      <c r="P709" s="207"/>
      <c r="Q709" s="208"/>
      <c r="R709" s="208"/>
      <c r="S709" s="208"/>
      <c r="T709" s="208"/>
      <c r="U709" s="208"/>
      <c r="V709" s="207"/>
      <c r="W709" s="208"/>
      <c r="X709" s="210"/>
      <c r="Y709" s="210"/>
      <c r="Z709" s="211"/>
      <c r="AA709" s="212"/>
      <c r="AB709" s="211"/>
      <c r="AC709" s="213"/>
      <c r="AD709" s="207"/>
    </row>
    <row r="710">
      <c r="A710" s="213"/>
      <c r="B710" s="207"/>
      <c r="C710" s="208"/>
      <c r="D710" s="208"/>
      <c r="E710" s="208"/>
      <c r="F710" s="209"/>
      <c r="G710" s="207"/>
      <c r="H710" s="207"/>
      <c r="I710" s="208"/>
      <c r="J710" s="208"/>
      <c r="K710" s="208"/>
      <c r="L710" s="208"/>
      <c r="M710" s="208"/>
      <c r="N710" s="208"/>
      <c r="O710" s="208"/>
      <c r="P710" s="207"/>
      <c r="Q710" s="208"/>
      <c r="R710" s="208"/>
      <c r="S710" s="208"/>
      <c r="T710" s="208"/>
      <c r="U710" s="208"/>
      <c r="V710" s="207"/>
      <c r="W710" s="208"/>
      <c r="X710" s="210"/>
      <c r="Y710" s="210"/>
      <c r="Z710" s="211"/>
      <c r="AA710" s="212"/>
      <c r="AB710" s="211"/>
      <c r="AC710" s="213"/>
      <c r="AD710" s="207"/>
    </row>
    <row r="711">
      <c r="A711" s="213"/>
      <c r="B711" s="207"/>
      <c r="C711" s="208"/>
      <c r="D711" s="208"/>
      <c r="E711" s="208"/>
      <c r="F711" s="209"/>
      <c r="G711" s="207"/>
      <c r="H711" s="207"/>
      <c r="I711" s="208"/>
      <c r="J711" s="208"/>
      <c r="K711" s="208"/>
      <c r="L711" s="208"/>
      <c r="M711" s="208"/>
      <c r="N711" s="208"/>
      <c r="O711" s="208"/>
      <c r="P711" s="207"/>
      <c r="Q711" s="208"/>
      <c r="R711" s="208"/>
      <c r="S711" s="208"/>
      <c r="T711" s="208"/>
      <c r="U711" s="208"/>
      <c r="V711" s="207"/>
      <c r="W711" s="208"/>
      <c r="X711" s="210"/>
      <c r="Y711" s="210"/>
      <c r="Z711" s="211"/>
      <c r="AA711" s="212"/>
      <c r="AB711" s="211"/>
      <c r="AC711" s="213"/>
      <c r="AD711" s="207"/>
    </row>
    <row r="712">
      <c r="A712" s="213"/>
      <c r="B712" s="207"/>
      <c r="C712" s="208"/>
      <c r="D712" s="208"/>
      <c r="E712" s="208"/>
      <c r="F712" s="209"/>
      <c r="G712" s="207"/>
      <c r="H712" s="207"/>
      <c r="I712" s="208"/>
      <c r="J712" s="208"/>
      <c r="K712" s="208"/>
      <c r="L712" s="208"/>
      <c r="M712" s="208"/>
      <c r="N712" s="208"/>
      <c r="O712" s="208"/>
      <c r="P712" s="207"/>
      <c r="Q712" s="208"/>
      <c r="R712" s="208"/>
      <c r="S712" s="208"/>
      <c r="T712" s="208"/>
      <c r="U712" s="208"/>
      <c r="V712" s="207"/>
      <c r="W712" s="208"/>
      <c r="X712" s="210"/>
      <c r="Y712" s="210"/>
      <c r="Z712" s="211"/>
      <c r="AA712" s="212"/>
      <c r="AB712" s="211"/>
      <c r="AC712" s="213"/>
      <c r="AD712" s="207"/>
    </row>
    <row r="713">
      <c r="A713" s="213"/>
      <c r="B713" s="207"/>
      <c r="C713" s="208"/>
      <c r="D713" s="208"/>
      <c r="E713" s="208"/>
      <c r="F713" s="209"/>
      <c r="G713" s="207"/>
      <c r="H713" s="207"/>
      <c r="I713" s="208"/>
      <c r="J713" s="208"/>
      <c r="K713" s="208"/>
      <c r="L713" s="208"/>
      <c r="M713" s="208"/>
      <c r="N713" s="208"/>
      <c r="O713" s="208"/>
      <c r="P713" s="207"/>
      <c r="Q713" s="208"/>
      <c r="R713" s="208"/>
      <c r="S713" s="208"/>
      <c r="T713" s="208"/>
      <c r="U713" s="208"/>
      <c r="V713" s="207"/>
      <c r="W713" s="208"/>
      <c r="X713" s="210"/>
      <c r="Y713" s="210"/>
      <c r="Z713" s="211"/>
      <c r="AA713" s="212"/>
      <c r="AB713" s="211"/>
      <c r="AC713" s="213"/>
      <c r="AD713" s="207"/>
    </row>
    <row r="714">
      <c r="A714" s="213"/>
      <c r="B714" s="207"/>
      <c r="C714" s="208"/>
      <c r="D714" s="208"/>
      <c r="E714" s="208"/>
      <c r="F714" s="209"/>
      <c r="G714" s="207"/>
      <c r="H714" s="207"/>
      <c r="I714" s="208"/>
      <c r="J714" s="208"/>
      <c r="K714" s="208"/>
      <c r="L714" s="208"/>
      <c r="M714" s="208"/>
      <c r="N714" s="208"/>
      <c r="O714" s="208"/>
      <c r="P714" s="207"/>
      <c r="Q714" s="208"/>
      <c r="R714" s="208"/>
      <c r="S714" s="208"/>
      <c r="T714" s="208"/>
      <c r="U714" s="208"/>
      <c r="V714" s="207"/>
      <c r="W714" s="208"/>
      <c r="X714" s="210"/>
      <c r="Y714" s="210"/>
      <c r="Z714" s="211"/>
      <c r="AA714" s="212"/>
      <c r="AB714" s="211"/>
      <c r="AC714" s="213"/>
      <c r="AD714" s="207"/>
    </row>
    <row r="715">
      <c r="A715" s="213"/>
      <c r="B715" s="207"/>
      <c r="C715" s="208"/>
      <c r="D715" s="208"/>
      <c r="E715" s="208"/>
      <c r="F715" s="209"/>
      <c r="G715" s="207"/>
      <c r="H715" s="207"/>
      <c r="I715" s="208"/>
      <c r="J715" s="208"/>
      <c r="K715" s="208"/>
      <c r="L715" s="208"/>
      <c r="M715" s="208"/>
      <c r="N715" s="208"/>
      <c r="O715" s="208"/>
      <c r="P715" s="207"/>
      <c r="Q715" s="208"/>
      <c r="R715" s="208"/>
      <c r="S715" s="208"/>
      <c r="T715" s="208"/>
      <c r="U715" s="208"/>
      <c r="V715" s="207"/>
      <c r="W715" s="208"/>
      <c r="X715" s="210"/>
      <c r="Y715" s="210"/>
      <c r="Z715" s="211"/>
      <c r="AA715" s="212"/>
      <c r="AB715" s="211"/>
      <c r="AC715" s="213"/>
      <c r="AD715" s="207"/>
    </row>
    <row r="716">
      <c r="A716" s="213"/>
      <c r="B716" s="207"/>
      <c r="C716" s="208"/>
      <c r="D716" s="208"/>
      <c r="E716" s="208"/>
      <c r="F716" s="209"/>
      <c r="G716" s="207"/>
      <c r="H716" s="207"/>
      <c r="I716" s="208"/>
      <c r="J716" s="208"/>
      <c r="K716" s="208"/>
      <c r="L716" s="208"/>
      <c r="M716" s="208"/>
      <c r="N716" s="208"/>
      <c r="O716" s="208"/>
      <c r="P716" s="207"/>
      <c r="Q716" s="208"/>
      <c r="R716" s="208"/>
      <c r="S716" s="208"/>
      <c r="T716" s="208"/>
      <c r="U716" s="208"/>
      <c r="V716" s="207"/>
      <c r="W716" s="208"/>
      <c r="X716" s="210"/>
      <c r="Y716" s="210"/>
      <c r="Z716" s="211"/>
      <c r="AA716" s="212"/>
      <c r="AB716" s="211"/>
      <c r="AC716" s="213"/>
      <c r="AD716" s="207"/>
    </row>
    <row r="717">
      <c r="A717" s="213"/>
      <c r="B717" s="207"/>
      <c r="C717" s="208"/>
      <c r="D717" s="208"/>
      <c r="E717" s="208"/>
      <c r="F717" s="209"/>
      <c r="G717" s="207"/>
      <c r="H717" s="207"/>
      <c r="I717" s="208"/>
      <c r="J717" s="208"/>
      <c r="K717" s="208"/>
      <c r="L717" s="208"/>
      <c r="M717" s="208"/>
      <c r="N717" s="208"/>
      <c r="O717" s="208"/>
      <c r="P717" s="207"/>
      <c r="Q717" s="208"/>
      <c r="R717" s="208"/>
      <c r="S717" s="208"/>
      <c r="T717" s="208"/>
      <c r="U717" s="208"/>
      <c r="V717" s="207"/>
      <c r="W717" s="208"/>
      <c r="X717" s="210"/>
      <c r="Y717" s="210"/>
      <c r="Z717" s="211"/>
      <c r="AA717" s="212"/>
      <c r="AB717" s="211"/>
      <c r="AC717" s="213"/>
      <c r="AD717" s="207"/>
    </row>
    <row r="718">
      <c r="A718" s="213"/>
      <c r="B718" s="207"/>
      <c r="C718" s="208"/>
      <c r="D718" s="208"/>
      <c r="E718" s="208"/>
      <c r="F718" s="209"/>
      <c r="G718" s="207"/>
      <c r="H718" s="207"/>
      <c r="I718" s="208"/>
      <c r="J718" s="208"/>
      <c r="K718" s="208"/>
      <c r="L718" s="208"/>
      <c r="M718" s="208"/>
      <c r="N718" s="208"/>
      <c r="O718" s="208"/>
      <c r="P718" s="207"/>
      <c r="Q718" s="208"/>
      <c r="R718" s="208"/>
      <c r="S718" s="208"/>
      <c r="T718" s="208"/>
      <c r="U718" s="208"/>
      <c r="V718" s="207"/>
      <c r="W718" s="208"/>
      <c r="X718" s="210"/>
      <c r="Y718" s="210"/>
      <c r="Z718" s="211"/>
      <c r="AA718" s="212"/>
      <c r="AB718" s="211"/>
      <c r="AC718" s="213"/>
      <c r="AD718" s="207"/>
    </row>
    <row r="719">
      <c r="A719" s="213"/>
      <c r="B719" s="207"/>
      <c r="C719" s="208"/>
      <c r="D719" s="208"/>
      <c r="E719" s="208"/>
      <c r="F719" s="209"/>
      <c r="G719" s="207"/>
      <c r="H719" s="207"/>
      <c r="I719" s="208"/>
      <c r="J719" s="208"/>
      <c r="K719" s="208"/>
      <c r="L719" s="208"/>
      <c r="M719" s="208"/>
      <c r="N719" s="208"/>
      <c r="O719" s="208"/>
      <c r="P719" s="207"/>
      <c r="Q719" s="208"/>
      <c r="R719" s="208"/>
      <c r="S719" s="208"/>
      <c r="T719" s="208"/>
      <c r="U719" s="208"/>
      <c r="V719" s="207"/>
      <c r="W719" s="208"/>
      <c r="X719" s="210"/>
      <c r="Y719" s="210"/>
      <c r="Z719" s="211"/>
      <c r="AA719" s="212"/>
      <c r="AB719" s="211"/>
      <c r="AC719" s="213"/>
      <c r="AD719" s="207"/>
    </row>
    <row r="720">
      <c r="A720" s="213"/>
      <c r="B720" s="207"/>
      <c r="C720" s="208"/>
      <c r="D720" s="208"/>
      <c r="E720" s="208"/>
      <c r="F720" s="209"/>
      <c r="G720" s="207"/>
      <c r="H720" s="207"/>
      <c r="I720" s="208"/>
      <c r="J720" s="208"/>
      <c r="K720" s="208"/>
      <c r="L720" s="208"/>
      <c r="M720" s="208"/>
      <c r="N720" s="208"/>
      <c r="O720" s="208"/>
      <c r="P720" s="207"/>
      <c r="Q720" s="208"/>
      <c r="R720" s="208"/>
      <c r="S720" s="208"/>
      <c r="T720" s="208"/>
      <c r="U720" s="208"/>
      <c r="V720" s="207"/>
      <c r="W720" s="208"/>
      <c r="X720" s="210"/>
      <c r="Y720" s="210"/>
      <c r="Z720" s="211"/>
      <c r="AA720" s="212"/>
      <c r="AB720" s="211"/>
      <c r="AC720" s="213"/>
      <c r="AD720" s="207"/>
    </row>
    <row r="721">
      <c r="A721" s="213"/>
      <c r="B721" s="207"/>
      <c r="C721" s="208"/>
      <c r="D721" s="208"/>
      <c r="E721" s="208"/>
      <c r="F721" s="209"/>
      <c r="G721" s="207"/>
      <c r="H721" s="207"/>
      <c r="I721" s="208"/>
      <c r="J721" s="208"/>
      <c r="K721" s="208"/>
      <c r="L721" s="208"/>
      <c r="M721" s="208"/>
      <c r="N721" s="208"/>
      <c r="O721" s="208"/>
      <c r="P721" s="207"/>
      <c r="Q721" s="208"/>
      <c r="R721" s="208"/>
      <c r="S721" s="208"/>
      <c r="T721" s="208"/>
      <c r="U721" s="208"/>
      <c r="V721" s="207"/>
      <c r="W721" s="208"/>
      <c r="X721" s="210"/>
      <c r="Y721" s="210"/>
      <c r="Z721" s="211"/>
      <c r="AA721" s="212"/>
      <c r="AB721" s="211"/>
      <c r="AC721" s="213"/>
      <c r="AD721" s="207"/>
    </row>
    <row r="722">
      <c r="A722" s="213"/>
      <c r="B722" s="207"/>
      <c r="C722" s="208"/>
      <c r="D722" s="208"/>
      <c r="E722" s="208"/>
      <c r="F722" s="209"/>
      <c r="G722" s="207"/>
      <c r="H722" s="207"/>
      <c r="I722" s="208"/>
      <c r="J722" s="208"/>
      <c r="K722" s="208"/>
      <c r="L722" s="208"/>
      <c r="M722" s="208"/>
      <c r="N722" s="208"/>
      <c r="O722" s="208"/>
      <c r="P722" s="207"/>
      <c r="Q722" s="208"/>
      <c r="R722" s="208"/>
      <c r="S722" s="208"/>
      <c r="T722" s="208"/>
      <c r="U722" s="208"/>
      <c r="V722" s="207"/>
      <c r="W722" s="208"/>
      <c r="X722" s="210"/>
      <c r="Y722" s="210"/>
      <c r="Z722" s="211"/>
      <c r="AA722" s="212"/>
      <c r="AB722" s="211"/>
      <c r="AC722" s="213"/>
      <c r="AD722" s="207"/>
    </row>
    <row r="723">
      <c r="A723" s="213"/>
      <c r="B723" s="207"/>
      <c r="C723" s="208"/>
      <c r="D723" s="208"/>
      <c r="E723" s="208"/>
      <c r="F723" s="209"/>
      <c r="G723" s="207"/>
      <c r="H723" s="207"/>
      <c r="I723" s="208"/>
      <c r="J723" s="208"/>
      <c r="K723" s="208"/>
      <c r="L723" s="208"/>
      <c r="M723" s="208"/>
      <c r="N723" s="208"/>
      <c r="O723" s="208"/>
      <c r="P723" s="207"/>
      <c r="Q723" s="208"/>
      <c r="R723" s="208"/>
      <c r="S723" s="208"/>
      <c r="T723" s="208"/>
      <c r="U723" s="208"/>
      <c r="V723" s="207"/>
      <c r="W723" s="208"/>
      <c r="X723" s="210"/>
      <c r="Y723" s="210"/>
      <c r="Z723" s="211"/>
      <c r="AA723" s="212"/>
      <c r="AB723" s="211"/>
      <c r="AC723" s="213"/>
      <c r="AD723" s="207"/>
    </row>
    <row r="724">
      <c r="A724" s="213"/>
      <c r="B724" s="207"/>
      <c r="C724" s="208"/>
      <c r="D724" s="208"/>
      <c r="E724" s="208"/>
      <c r="F724" s="209"/>
      <c r="G724" s="207"/>
      <c r="H724" s="207"/>
      <c r="I724" s="208"/>
      <c r="J724" s="208"/>
      <c r="K724" s="208"/>
      <c r="L724" s="208"/>
      <c r="M724" s="208"/>
      <c r="N724" s="208"/>
      <c r="O724" s="208"/>
      <c r="P724" s="207"/>
      <c r="Q724" s="208"/>
      <c r="R724" s="208"/>
      <c r="S724" s="208"/>
      <c r="T724" s="208"/>
      <c r="U724" s="208"/>
      <c r="V724" s="207"/>
      <c r="W724" s="208"/>
      <c r="X724" s="210"/>
      <c r="Y724" s="210"/>
      <c r="Z724" s="211"/>
      <c r="AA724" s="212"/>
      <c r="AB724" s="211"/>
      <c r="AC724" s="213"/>
      <c r="AD724" s="207"/>
    </row>
    <row r="725">
      <c r="A725" s="213"/>
      <c r="B725" s="207"/>
      <c r="C725" s="208"/>
      <c r="D725" s="208"/>
      <c r="E725" s="208"/>
      <c r="F725" s="209"/>
      <c r="G725" s="207"/>
      <c r="H725" s="207"/>
      <c r="I725" s="208"/>
      <c r="J725" s="208"/>
      <c r="K725" s="208"/>
      <c r="L725" s="208"/>
      <c r="M725" s="208"/>
      <c r="N725" s="208"/>
      <c r="O725" s="208"/>
      <c r="P725" s="207"/>
      <c r="Q725" s="208"/>
      <c r="R725" s="208"/>
      <c r="S725" s="208"/>
      <c r="T725" s="208"/>
      <c r="U725" s="208"/>
      <c r="V725" s="207"/>
      <c r="W725" s="208"/>
      <c r="X725" s="210"/>
      <c r="Y725" s="210"/>
      <c r="Z725" s="211"/>
      <c r="AA725" s="212"/>
      <c r="AB725" s="211"/>
      <c r="AC725" s="213"/>
      <c r="AD725" s="207"/>
    </row>
    <row r="726">
      <c r="A726" s="213"/>
      <c r="B726" s="207"/>
      <c r="C726" s="208"/>
      <c r="D726" s="208"/>
      <c r="E726" s="208"/>
      <c r="F726" s="209"/>
      <c r="G726" s="207"/>
      <c r="H726" s="207"/>
      <c r="I726" s="208"/>
      <c r="J726" s="208"/>
      <c r="K726" s="208"/>
      <c r="L726" s="208"/>
      <c r="M726" s="208"/>
      <c r="N726" s="208"/>
      <c r="O726" s="208"/>
      <c r="P726" s="207"/>
      <c r="Q726" s="208"/>
      <c r="R726" s="208"/>
      <c r="S726" s="208"/>
      <c r="T726" s="208"/>
      <c r="U726" s="208"/>
      <c r="V726" s="207"/>
      <c r="W726" s="208"/>
      <c r="X726" s="210"/>
      <c r="Y726" s="210"/>
      <c r="Z726" s="211"/>
      <c r="AA726" s="212"/>
      <c r="AB726" s="211"/>
      <c r="AC726" s="213"/>
      <c r="AD726" s="207"/>
    </row>
    <row r="727">
      <c r="A727" s="213"/>
      <c r="B727" s="207"/>
      <c r="C727" s="208"/>
      <c r="D727" s="208"/>
      <c r="E727" s="208"/>
      <c r="F727" s="209"/>
      <c r="G727" s="207"/>
      <c r="H727" s="207"/>
      <c r="I727" s="208"/>
      <c r="J727" s="208"/>
      <c r="K727" s="208"/>
      <c r="L727" s="208"/>
      <c r="M727" s="208"/>
      <c r="N727" s="208"/>
      <c r="O727" s="208"/>
      <c r="P727" s="207"/>
      <c r="Q727" s="208"/>
      <c r="R727" s="208"/>
      <c r="S727" s="208"/>
      <c r="T727" s="208"/>
      <c r="U727" s="208"/>
      <c r="V727" s="207"/>
      <c r="W727" s="208"/>
      <c r="X727" s="210"/>
      <c r="Y727" s="210"/>
      <c r="Z727" s="211"/>
      <c r="AA727" s="212"/>
      <c r="AB727" s="211"/>
      <c r="AC727" s="213"/>
      <c r="AD727" s="207"/>
    </row>
    <row r="728">
      <c r="A728" s="213"/>
      <c r="B728" s="207"/>
      <c r="C728" s="208"/>
      <c r="D728" s="208"/>
      <c r="E728" s="208"/>
      <c r="F728" s="209"/>
      <c r="G728" s="207"/>
      <c r="H728" s="207"/>
      <c r="I728" s="208"/>
      <c r="J728" s="208"/>
      <c r="K728" s="208"/>
      <c r="L728" s="208"/>
      <c r="M728" s="208"/>
      <c r="N728" s="208"/>
      <c r="O728" s="208"/>
      <c r="P728" s="207"/>
      <c r="Q728" s="208"/>
      <c r="R728" s="208"/>
      <c r="S728" s="208"/>
      <c r="T728" s="208"/>
      <c r="U728" s="208"/>
      <c r="V728" s="207"/>
      <c r="W728" s="208"/>
      <c r="X728" s="210"/>
      <c r="Y728" s="210"/>
      <c r="Z728" s="211"/>
      <c r="AA728" s="212"/>
      <c r="AB728" s="211"/>
      <c r="AC728" s="213"/>
      <c r="AD728" s="207"/>
    </row>
    <row r="729">
      <c r="A729" s="213"/>
      <c r="B729" s="207"/>
      <c r="C729" s="208"/>
      <c r="D729" s="208"/>
      <c r="E729" s="208"/>
      <c r="F729" s="209"/>
      <c r="G729" s="207"/>
      <c r="H729" s="207"/>
      <c r="I729" s="208"/>
      <c r="J729" s="208"/>
      <c r="K729" s="208"/>
      <c r="L729" s="208"/>
      <c r="M729" s="208"/>
      <c r="N729" s="208"/>
      <c r="O729" s="208"/>
      <c r="P729" s="207"/>
      <c r="Q729" s="208"/>
      <c r="R729" s="208"/>
      <c r="S729" s="208"/>
      <c r="T729" s="208"/>
      <c r="U729" s="208"/>
      <c r="V729" s="207"/>
      <c r="W729" s="208"/>
      <c r="X729" s="210"/>
      <c r="Y729" s="210"/>
      <c r="Z729" s="211"/>
      <c r="AA729" s="212"/>
      <c r="AB729" s="211"/>
      <c r="AC729" s="213"/>
      <c r="AD729" s="207"/>
    </row>
    <row r="730">
      <c r="A730" s="213"/>
      <c r="B730" s="207"/>
      <c r="C730" s="208"/>
      <c r="D730" s="208"/>
      <c r="E730" s="208"/>
      <c r="F730" s="209"/>
      <c r="G730" s="207"/>
      <c r="H730" s="207"/>
      <c r="I730" s="208"/>
      <c r="J730" s="208"/>
      <c r="K730" s="208"/>
      <c r="L730" s="208"/>
      <c r="M730" s="208"/>
      <c r="N730" s="208"/>
      <c r="O730" s="208"/>
      <c r="P730" s="207"/>
      <c r="Q730" s="208"/>
      <c r="R730" s="208"/>
      <c r="S730" s="208"/>
      <c r="T730" s="208"/>
      <c r="U730" s="208"/>
      <c r="V730" s="207"/>
      <c r="W730" s="208"/>
      <c r="X730" s="210"/>
      <c r="Y730" s="210"/>
      <c r="Z730" s="211"/>
      <c r="AA730" s="212"/>
      <c r="AB730" s="211"/>
      <c r="AC730" s="213"/>
      <c r="AD730" s="207"/>
    </row>
    <row r="731">
      <c r="A731" s="213"/>
      <c r="B731" s="207"/>
      <c r="C731" s="208"/>
      <c r="D731" s="208"/>
      <c r="E731" s="208"/>
      <c r="F731" s="209"/>
      <c r="G731" s="207"/>
      <c r="H731" s="207"/>
      <c r="I731" s="208"/>
      <c r="J731" s="208"/>
      <c r="K731" s="208"/>
      <c r="L731" s="208"/>
      <c r="M731" s="208"/>
      <c r="N731" s="208"/>
      <c r="O731" s="208"/>
      <c r="P731" s="207"/>
      <c r="Q731" s="208"/>
      <c r="R731" s="208"/>
      <c r="S731" s="208"/>
      <c r="T731" s="208"/>
      <c r="U731" s="208"/>
      <c r="V731" s="207"/>
      <c r="W731" s="208"/>
      <c r="X731" s="210"/>
      <c r="Y731" s="210"/>
      <c r="Z731" s="211"/>
      <c r="AA731" s="212"/>
      <c r="AB731" s="211"/>
      <c r="AC731" s="213"/>
      <c r="AD731" s="207"/>
    </row>
    <row r="732">
      <c r="A732" s="213"/>
      <c r="B732" s="207"/>
      <c r="C732" s="208"/>
      <c r="D732" s="208"/>
      <c r="E732" s="208"/>
      <c r="F732" s="209"/>
      <c r="G732" s="207"/>
      <c r="H732" s="207"/>
      <c r="I732" s="208"/>
      <c r="J732" s="208"/>
      <c r="K732" s="208"/>
      <c r="L732" s="208"/>
      <c r="M732" s="208"/>
      <c r="N732" s="208"/>
      <c r="O732" s="208"/>
      <c r="P732" s="207"/>
      <c r="Q732" s="208"/>
      <c r="R732" s="208"/>
      <c r="S732" s="208"/>
      <c r="T732" s="208"/>
      <c r="U732" s="208"/>
      <c r="V732" s="207"/>
      <c r="W732" s="208"/>
      <c r="X732" s="210"/>
      <c r="Y732" s="210"/>
      <c r="Z732" s="211"/>
      <c r="AA732" s="212"/>
      <c r="AB732" s="211"/>
      <c r="AC732" s="213"/>
      <c r="AD732" s="207"/>
    </row>
    <row r="733">
      <c r="A733" s="213"/>
      <c r="B733" s="207"/>
      <c r="C733" s="208"/>
      <c r="D733" s="208"/>
      <c r="E733" s="208"/>
      <c r="F733" s="209"/>
      <c r="G733" s="207"/>
      <c r="H733" s="207"/>
      <c r="I733" s="208"/>
      <c r="J733" s="208"/>
      <c r="K733" s="208"/>
      <c r="L733" s="208"/>
      <c r="M733" s="208"/>
      <c r="N733" s="208"/>
      <c r="O733" s="208"/>
      <c r="P733" s="207"/>
      <c r="Q733" s="208"/>
      <c r="R733" s="208"/>
      <c r="S733" s="208"/>
      <c r="T733" s="208"/>
      <c r="U733" s="208"/>
      <c r="V733" s="207"/>
      <c r="W733" s="208"/>
      <c r="X733" s="210"/>
      <c r="Y733" s="210"/>
      <c r="Z733" s="211"/>
      <c r="AA733" s="212"/>
      <c r="AB733" s="211"/>
      <c r="AC733" s="213"/>
      <c r="AD733" s="207"/>
    </row>
    <row r="734">
      <c r="A734" s="213"/>
      <c r="B734" s="207"/>
      <c r="C734" s="208"/>
      <c r="D734" s="208"/>
      <c r="E734" s="208"/>
      <c r="F734" s="209"/>
      <c r="G734" s="207"/>
      <c r="H734" s="207"/>
      <c r="I734" s="208"/>
      <c r="J734" s="208"/>
      <c r="K734" s="208"/>
      <c r="L734" s="208"/>
      <c r="M734" s="208"/>
      <c r="N734" s="208"/>
      <c r="O734" s="208"/>
      <c r="P734" s="207"/>
      <c r="Q734" s="208"/>
      <c r="R734" s="208"/>
      <c r="S734" s="208"/>
      <c r="T734" s="208"/>
      <c r="U734" s="208"/>
      <c r="V734" s="207"/>
      <c r="W734" s="208"/>
      <c r="X734" s="210"/>
      <c r="Y734" s="210"/>
      <c r="Z734" s="211"/>
      <c r="AA734" s="212"/>
      <c r="AB734" s="211"/>
      <c r="AC734" s="213"/>
      <c r="AD734" s="207"/>
    </row>
    <row r="735">
      <c r="A735" s="213"/>
      <c r="B735" s="207"/>
      <c r="C735" s="208"/>
      <c r="D735" s="208"/>
      <c r="E735" s="208"/>
      <c r="F735" s="209"/>
      <c r="G735" s="207"/>
      <c r="H735" s="207"/>
      <c r="I735" s="208"/>
      <c r="J735" s="208"/>
      <c r="K735" s="208"/>
      <c r="L735" s="208"/>
      <c r="M735" s="208"/>
      <c r="N735" s="208"/>
      <c r="O735" s="208"/>
      <c r="P735" s="207"/>
      <c r="Q735" s="208"/>
      <c r="R735" s="208"/>
      <c r="S735" s="208"/>
      <c r="T735" s="208"/>
      <c r="U735" s="208"/>
      <c r="V735" s="207"/>
      <c r="W735" s="208"/>
      <c r="X735" s="210"/>
      <c r="Y735" s="210"/>
      <c r="Z735" s="211"/>
      <c r="AA735" s="212"/>
      <c r="AB735" s="211"/>
      <c r="AC735" s="213"/>
      <c r="AD735" s="207"/>
    </row>
    <row r="736">
      <c r="A736" s="213"/>
      <c r="B736" s="207"/>
      <c r="C736" s="208"/>
      <c r="D736" s="208"/>
      <c r="E736" s="208"/>
      <c r="F736" s="209"/>
      <c r="G736" s="207"/>
      <c r="H736" s="207"/>
      <c r="I736" s="208"/>
      <c r="J736" s="208"/>
      <c r="K736" s="208"/>
      <c r="L736" s="208"/>
      <c r="M736" s="208"/>
      <c r="N736" s="208"/>
      <c r="O736" s="208"/>
      <c r="P736" s="207"/>
      <c r="Q736" s="208"/>
      <c r="R736" s="208"/>
      <c r="S736" s="208"/>
      <c r="T736" s="208"/>
      <c r="U736" s="208"/>
      <c r="V736" s="207"/>
      <c r="W736" s="208"/>
      <c r="X736" s="210"/>
      <c r="Y736" s="210"/>
      <c r="Z736" s="211"/>
      <c r="AA736" s="212"/>
      <c r="AB736" s="211"/>
      <c r="AC736" s="213"/>
      <c r="AD736" s="207"/>
    </row>
    <row r="737">
      <c r="A737" s="213"/>
      <c r="B737" s="207"/>
      <c r="C737" s="208"/>
      <c r="D737" s="208"/>
      <c r="E737" s="208"/>
      <c r="F737" s="209"/>
      <c r="G737" s="207"/>
      <c r="H737" s="207"/>
      <c r="I737" s="208"/>
      <c r="J737" s="208"/>
      <c r="K737" s="208"/>
      <c r="L737" s="208"/>
      <c r="M737" s="208"/>
      <c r="N737" s="208"/>
      <c r="O737" s="208"/>
      <c r="P737" s="207"/>
      <c r="Q737" s="208"/>
      <c r="R737" s="208"/>
      <c r="S737" s="208"/>
      <c r="T737" s="208"/>
      <c r="U737" s="208"/>
      <c r="V737" s="207"/>
      <c r="W737" s="208"/>
      <c r="X737" s="210"/>
      <c r="Y737" s="210"/>
      <c r="Z737" s="211"/>
      <c r="AA737" s="212"/>
      <c r="AB737" s="211"/>
      <c r="AC737" s="213"/>
      <c r="AD737" s="207"/>
    </row>
    <row r="738">
      <c r="A738" s="213"/>
      <c r="B738" s="207"/>
      <c r="C738" s="208"/>
      <c r="D738" s="208"/>
      <c r="E738" s="208"/>
      <c r="F738" s="209"/>
      <c r="G738" s="207"/>
      <c r="H738" s="207"/>
      <c r="I738" s="208"/>
      <c r="J738" s="208"/>
      <c r="K738" s="208"/>
      <c r="L738" s="208"/>
      <c r="M738" s="208"/>
      <c r="N738" s="208"/>
      <c r="O738" s="208"/>
      <c r="P738" s="207"/>
      <c r="Q738" s="208"/>
      <c r="R738" s="208"/>
      <c r="S738" s="208"/>
      <c r="T738" s="208"/>
      <c r="U738" s="208"/>
      <c r="V738" s="207"/>
      <c r="W738" s="208"/>
      <c r="X738" s="210"/>
      <c r="Y738" s="210"/>
      <c r="Z738" s="211"/>
      <c r="AA738" s="212"/>
      <c r="AB738" s="211"/>
      <c r="AC738" s="213"/>
      <c r="AD738" s="207"/>
    </row>
    <row r="739">
      <c r="A739" s="213"/>
      <c r="B739" s="207"/>
      <c r="C739" s="208"/>
      <c r="D739" s="208"/>
      <c r="E739" s="208"/>
      <c r="F739" s="209"/>
      <c r="G739" s="207"/>
      <c r="H739" s="207"/>
      <c r="I739" s="208"/>
      <c r="J739" s="208"/>
      <c r="K739" s="208"/>
      <c r="L739" s="208"/>
      <c r="M739" s="208"/>
      <c r="N739" s="208"/>
      <c r="O739" s="208"/>
      <c r="P739" s="207"/>
      <c r="Q739" s="208"/>
      <c r="R739" s="208"/>
      <c r="S739" s="208"/>
      <c r="T739" s="208"/>
      <c r="U739" s="208"/>
      <c r="V739" s="207"/>
      <c r="W739" s="208"/>
      <c r="X739" s="210"/>
      <c r="Y739" s="210"/>
      <c r="Z739" s="211"/>
      <c r="AA739" s="212"/>
      <c r="AB739" s="211"/>
      <c r="AC739" s="213"/>
      <c r="AD739" s="207"/>
    </row>
    <row r="740">
      <c r="A740" s="213"/>
      <c r="B740" s="207"/>
      <c r="C740" s="208"/>
      <c r="D740" s="208"/>
      <c r="E740" s="208"/>
      <c r="F740" s="209"/>
      <c r="G740" s="207"/>
      <c r="H740" s="207"/>
      <c r="I740" s="208"/>
      <c r="J740" s="208"/>
      <c r="K740" s="208"/>
      <c r="L740" s="208"/>
      <c r="M740" s="208"/>
      <c r="N740" s="208"/>
      <c r="O740" s="208"/>
      <c r="P740" s="207"/>
      <c r="Q740" s="208"/>
      <c r="R740" s="208"/>
      <c r="S740" s="208"/>
      <c r="T740" s="208"/>
      <c r="U740" s="208"/>
      <c r="V740" s="207"/>
      <c r="W740" s="208"/>
      <c r="X740" s="210"/>
      <c r="Y740" s="210"/>
      <c r="Z740" s="211"/>
      <c r="AA740" s="212"/>
      <c r="AB740" s="211"/>
      <c r="AC740" s="213"/>
      <c r="AD740" s="207"/>
    </row>
    <row r="741">
      <c r="A741" s="213"/>
      <c r="B741" s="207"/>
      <c r="C741" s="208"/>
      <c r="D741" s="208"/>
      <c r="E741" s="208"/>
      <c r="F741" s="209"/>
      <c r="G741" s="207"/>
      <c r="H741" s="207"/>
      <c r="I741" s="208"/>
      <c r="J741" s="208"/>
      <c r="K741" s="208"/>
      <c r="L741" s="208"/>
      <c r="M741" s="208"/>
      <c r="N741" s="208"/>
      <c r="O741" s="208"/>
      <c r="P741" s="207"/>
      <c r="Q741" s="208"/>
      <c r="R741" s="208"/>
      <c r="S741" s="208"/>
      <c r="T741" s="208"/>
      <c r="U741" s="208"/>
      <c r="V741" s="207"/>
      <c r="W741" s="208"/>
      <c r="X741" s="210"/>
      <c r="Y741" s="210"/>
      <c r="Z741" s="211"/>
      <c r="AA741" s="212"/>
      <c r="AB741" s="211"/>
      <c r="AC741" s="213"/>
      <c r="AD741" s="207"/>
    </row>
    <row r="742">
      <c r="A742" s="213"/>
      <c r="B742" s="207"/>
      <c r="C742" s="208"/>
      <c r="D742" s="208"/>
      <c r="E742" s="208"/>
      <c r="F742" s="209"/>
      <c r="G742" s="207"/>
      <c r="H742" s="207"/>
      <c r="I742" s="208"/>
      <c r="J742" s="208"/>
      <c r="K742" s="208"/>
      <c r="L742" s="208"/>
      <c r="M742" s="208"/>
      <c r="N742" s="208"/>
      <c r="O742" s="208"/>
      <c r="P742" s="207"/>
      <c r="Q742" s="208"/>
      <c r="R742" s="208"/>
      <c r="S742" s="208"/>
      <c r="T742" s="208"/>
      <c r="U742" s="208"/>
      <c r="V742" s="207"/>
      <c r="W742" s="208"/>
      <c r="X742" s="210"/>
      <c r="Y742" s="210"/>
      <c r="Z742" s="211"/>
      <c r="AA742" s="212"/>
      <c r="AB742" s="211"/>
      <c r="AC742" s="213"/>
      <c r="AD742" s="207"/>
    </row>
    <row r="743">
      <c r="A743" s="213"/>
      <c r="B743" s="207"/>
      <c r="C743" s="208"/>
      <c r="D743" s="208"/>
      <c r="E743" s="208"/>
      <c r="F743" s="209"/>
      <c r="G743" s="207"/>
      <c r="H743" s="207"/>
      <c r="I743" s="208"/>
      <c r="J743" s="208"/>
      <c r="K743" s="208"/>
      <c r="L743" s="208"/>
      <c r="M743" s="208"/>
      <c r="N743" s="208"/>
      <c r="O743" s="208"/>
      <c r="P743" s="207"/>
      <c r="Q743" s="208"/>
      <c r="R743" s="208"/>
      <c r="S743" s="208"/>
      <c r="T743" s="208"/>
      <c r="U743" s="208"/>
      <c r="V743" s="207"/>
      <c r="W743" s="208"/>
      <c r="X743" s="210"/>
      <c r="Y743" s="210"/>
      <c r="Z743" s="211"/>
      <c r="AA743" s="212"/>
      <c r="AB743" s="211"/>
      <c r="AC743" s="213"/>
      <c r="AD743" s="207"/>
    </row>
    <row r="744">
      <c r="A744" s="213"/>
      <c r="B744" s="207"/>
      <c r="C744" s="208"/>
      <c r="D744" s="208"/>
      <c r="E744" s="208"/>
      <c r="F744" s="209"/>
      <c r="G744" s="207"/>
      <c r="H744" s="207"/>
      <c r="I744" s="208"/>
      <c r="J744" s="208"/>
      <c r="K744" s="208"/>
      <c r="L744" s="208"/>
      <c r="M744" s="208"/>
      <c r="N744" s="208"/>
      <c r="O744" s="208"/>
      <c r="P744" s="207"/>
      <c r="Q744" s="208"/>
      <c r="R744" s="208"/>
      <c r="S744" s="208"/>
      <c r="T744" s="208"/>
      <c r="U744" s="208"/>
      <c r="V744" s="207"/>
      <c r="W744" s="208"/>
      <c r="X744" s="210"/>
      <c r="Y744" s="210"/>
      <c r="Z744" s="211"/>
      <c r="AA744" s="212"/>
      <c r="AB744" s="211"/>
      <c r="AC744" s="213"/>
      <c r="AD744" s="207"/>
    </row>
    <row r="745">
      <c r="A745" s="213"/>
      <c r="B745" s="207"/>
      <c r="C745" s="208"/>
      <c r="D745" s="208"/>
      <c r="E745" s="208"/>
      <c r="F745" s="209"/>
      <c r="G745" s="207"/>
      <c r="H745" s="207"/>
      <c r="I745" s="208"/>
      <c r="J745" s="208"/>
      <c r="K745" s="208"/>
      <c r="L745" s="208"/>
      <c r="M745" s="208"/>
      <c r="N745" s="208"/>
      <c r="O745" s="208"/>
      <c r="P745" s="207"/>
      <c r="Q745" s="208"/>
      <c r="R745" s="208"/>
      <c r="S745" s="208"/>
      <c r="T745" s="208"/>
      <c r="U745" s="208"/>
      <c r="V745" s="207"/>
      <c r="W745" s="208"/>
      <c r="X745" s="210"/>
      <c r="Y745" s="210"/>
      <c r="Z745" s="211"/>
      <c r="AA745" s="212"/>
      <c r="AB745" s="211"/>
      <c r="AC745" s="213"/>
      <c r="AD745" s="207"/>
    </row>
    <row r="746">
      <c r="A746" s="213"/>
      <c r="B746" s="207"/>
      <c r="C746" s="208"/>
      <c r="D746" s="208"/>
      <c r="E746" s="208"/>
      <c r="F746" s="209"/>
      <c r="G746" s="207"/>
      <c r="H746" s="207"/>
      <c r="I746" s="208"/>
      <c r="J746" s="208"/>
      <c r="K746" s="208"/>
      <c r="L746" s="208"/>
      <c r="M746" s="208"/>
      <c r="N746" s="208"/>
      <c r="O746" s="208"/>
      <c r="P746" s="207"/>
      <c r="Q746" s="208"/>
      <c r="R746" s="208"/>
      <c r="S746" s="208"/>
      <c r="T746" s="208"/>
      <c r="U746" s="208"/>
      <c r="V746" s="207"/>
      <c r="W746" s="208"/>
      <c r="X746" s="210"/>
      <c r="Y746" s="210"/>
      <c r="Z746" s="211"/>
      <c r="AA746" s="212"/>
      <c r="AB746" s="211"/>
      <c r="AC746" s="213"/>
      <c r="AD746" s="207"/>
    </row>
    <row r="747">
      <c r="A747" s="213"/>
      <c r="B747" s="207"/>
      <c r="C747" s="208"/>
      <c r="D747" s="208"/>
      <c r="E747" s="208"/>
      <c r="F747" s="209"/>
      <c r="G747" s="207"/>
      <c r="H747" s="207"/>
      <c r="I747" s="208"/>
      <c r="J747" s="208"/>
      <c r="K747" s="208"/>
      <c r="L747" s="208"/>
      <c r="M747" s="208"/>
      <c r="N747" s="208"/>
      <c r="O747" s="208"/>
      <c r="P747" s="207"/>
      <c r="Q747" s="208"/>
      <c r="R747" s="208"/>
      <c r="S747" s="208"/>
      <c r="T747" s="208"/>
      <c r="U747" s="208"/>
      <c r="V747" s="207"/>
      <c r="W747" s="208"/>
      <c r="X747" s="210"/>
      <c r="Y747" s="210"/>
      <c r="Z747" s="211"/>
      <c r="AA747" s="212"/>
      <c r="AB747" s="211"/>
      <c r="AC747" s="213"/>
      <c r="AD747" s="207"/>
    </row>
    <row r="748">
      <c r="A748" s="213"/>
      <c r="B748" s="207"/>
      <c r="C748" s="208"/>
      <c r="D748" s="208"/>
      <c r="E748" s="208"/>
      <c r="F748" s="209"/>
      <c r="G748" s="207"/>
      <c r="H748" s="207"/>
      <c r="I748" s="208"/>
      <c r="J748" s="208"/>
      <c r="K748" s="208"/>
      <c r="L748" s="208"/>
      <c r="M748" s="208"/>
      <c r="N748" s="208"/>
      <c r="O748" s="208"/>
      <c r="P748" s="207"/>
      <c r="Q748" s="208"/>
      <c r="R748" s="208"/>
      <c r="S748" s="208"/>
      <c r="T748" s="208"/>
      <c r="U748" s="208"/>
      <c r="V748" s="207"/>
      <c r="W748" s="208"/>
      <c r="X748" s="210"/>
      <c r="Y748" s="210"/>
      <c r="Z748" s="211"/>
      <c r="AA748" s="212"/>
      <c r="AB748" s="211"/>
      <c r="AC748" s="213"/>
      <c r="AD748" s="207"/>
    </row>
    <row r="749">
      <c r="A749" s="213"/>
      <c r="B749" s="207"/>
      <c r="C749" s="208"/>
      <c r="D749" s="208"/>
      <c r="E749" s="208"/>
      <c r="F749" s="209"/>
      <c r="G749" s="207"/>
      <c r="H749" s="207"/>
      <c r="I749" s="208"/>
      <c r="J749" s="208"/>
      <c r="K749" s="208"/>
      <c r="L749" s="208"/>
      <c r="M749" s="208"/>
      <c r="N749" s="208"/>
      <c r="O749" s="208"/>
      <c r="P749" s="207"/>
      <c r="Q749" s="208"/>
      <c r="R749" s="208"/>
      <c r="S749" s="208"/>
      <c r="T749" s="208"/>
      <c r="U749" s="208"/>
      <c r="V749" s="207"/>
      <c r="W749" s="208"/>
      <c r="X749" s="210"/>
      <c r="Y749" s="210"/>
      <c r="Z749" s="211"/>
      <c r="AA749" s="212"/>
      <c r="AB749" s="211"/>
      <c r="AC749" s="213"/>
      <c r="AD749" s="207"/>
    </row>
    <row r="750">
      <c r="A750" s="213"/>
      <c r="B750" s="207"/>
      <c r="C750" s="208"/>
      <c r="D750" s="208"/>
      <c r="E750" s="208"/>
      <c r="F750" s="209"/>
      <c r="G750" s="207"/>
      <c r="H750" s="207"/>
      <c r="I750" s="208"/>
      <c r="J750" s="208"/>
      <c r="K750" s="208"/>
      <c r="L750" s="208"/>
      <c r="M750" s="208"/>
      <c r="N750" s="208"/>
      <c r="O750" s="208"/>
      <c r="P750" s="207"/>
      <c r="Q750" s="208"/>
      <c r="R750" s="208"/>
      <c r="S750" s="208"/>
      <c r="T750" s="208"/>
      <c r="U750" s="208"/>
      <c r="V750" s="207"/>
      <c r="W750" s="208"/>
      <c r="X750" s="210"/>
      <c r="Y750" s="210"/>
      <c r="Z750" s="211"/>
      <c r="AA750" s="212"/>
      <c r="AB750" s="211"/>
      <c r="AC750" s="213"/>
      <c r="AD750" s="207"/>
    </row>
    <row r="751">
      <c r="A751" s="213"/>
      <c r="B751" s="207"/>
      <c r="C751" s="208"/>
      <c r="D751" s="208"/>
      <c r="E751" s="208"/>
      <c r="F751" s="209"/>
      <c r="G751" s="207"/>
      <c r="H751" s="207"/>
      <c r="I751" s="208"/>
      <c r="J751" s="208"/>
      <c r="K751" s="208"/>
      <c r="L751" s="208"/>
      <c r="M751" s="208"/>
      <c r="N751" s="208"/>
      <c r="O751" s="208"/>
      <c r="P751" s="207"/>
      <c r="Q751" s="208"/>
      <c r="R751" s="208"/>
      <c r="S751" s="208"/>
      <c r="T751" s="208"/>
      <c r="U751" s="208"/>
      <c r="V751" s="207"/>
      <c r="W751" s="208"/>
      <c r="X751" s="210"/>
      <c r="Y751" s="210"/>
      <c r="Z751" s="211"/>
      <c r="AA751" s="212"/>
      <c r="AB751" s="211"/>
      <c r="AC751" s="213"/>
      <c r="AD751" s="207"/>
    </row>
    <row r="752">
      <c r="A752" s="213"/>
      <c r="B752" s="207"/>
      <c r="C752" s="208"/>
      <c r="D752" s="208"/>
      <c r="E752" s="208"/>
      <c r="F752" s="209"/>
      <c r="G752" s="207"/>
      <c r="H752" s="207"/>
      <c r="I752" s="208"/>
      <c r="J752" s="208"/>
      <c r="K752" s="208"/>
      <c r="L752" s="208"/>
      <c r="M752" s="208"/>
      <c r="N752" s="208"/>
      <c r="O752" s="208"/>
      <c r="P752" s="207"/>
      <c r="Q752" s="208"/>
      <c r="R752" s="208"/>
      <c r="S752" s="208"/>
      <c r="T752" s="208"/>
      <c r="U752" s="208"/>
      <c r="V752" s="207"/>
      <c r="W752" s="208"/>
      <c r="X752" s="210"/>
      <c r="Y752" s="210"/>
      <c r="Z752" s="211"/>
      <c r="AA752" s="212"/>
      <c r="AB752" s="211"/>
      <c r="AC752" s="213"/>
      <c r="AD752" s="207"/>
    </row>
    <row r="753">
      <c r="A753" s="213"/>
      <c r="B753" s="207"/>
      <c r="C753" s="208"/>
      <c r="D753" s="208"/>
      <c r="E753" s="208"/>
      <c r="F753" s="209"/>
      <c r="G753" s="207"/>
      <c r="H753" s="207"/>
      <c r="I753" s="208"/>
      <c r="J753" s="208"/>
      <c r="K753" s="208"/>
      <c r="L753" s="208"/>
      <c r="M753" s="208"/>
      <c r="N753" s="208"/>
      <c r="O753" s="208"/>
      <c r="P753" s="207"/>
      <c r="Q753" s="208"/>
      <c r="R753" s="208"/>
      <c r="S753" s="208"/>
      <c r="T753" s="208"/>
      <c r="U753" s="208"/>
      <c r="V753" s="207"/>
      <c r="W753" s="208"/>
      <c r="X753" s="210"/>
      <c r="Y753" s="210"/>
      <c r="Z753" s="211"/>
      <c r="AA753" s="212"/>
      <c r="AB753" s="211"/>
      <c r="AC753" s="213"/>
      <c r="AD753" s="207"/>
    </row>
    <row r="754">
      <c r="A754" s="213"/>
      <c r="B754" s="207"/>
      <c r="C754" s="208"/>
      <c r="D754" s="208"/>
      <c r="E754" s="208"/>
      <c r="F754" s="209"/>
      <c r="G754" s="207"/>
      <c r="H754" s="207"/>
      <c r="I754" s="208"/>
      <c r="J754" s="208"/>
      <c r="K754" s="208"/>
      <c r="L754" s="208"/>
      <c r="M754" s="208"/>
      <c r="N754" s="208"/>
      <c r="O754" s="208"/>
      <c r="P754" s="207"/>
      <c r="Q754" s="208"/>
      <c r="R754" s="208"/>
      <c r="S754" s="208"/>
      <c r="T754" s="208"/>
      <c r="U754" s="208"/>
      <c r="V754" s="207"/>
      <c r="W754" s="208"/>
      <c r="X754" s="210"/>
      <c r="Y754" s="210"/>
      <c r="Z754" s="211"/>
      <c r="AA754" s="212"/>
      <c r="AB754" s="211"/>
      <c r="AC754" s="213"/>
      <c r="AD754" s="207"/>
    </row>
    <row r="755">
      <c r="A755" s="213"/>
      <c r="B755" s="207"/>
      <c r="C755" s="208"/>
      <c r="D755" s="208"/>
      <c r="E755" s="208"/>
      <c r="F755" s="209"/>
      <c r="G755" s="207"/>
      <c r="H755" s="207"/>
      <c r="I755" s="208"/>
      <c r="J755" s="208"/>
      <c r="K755" s="208"/>
      <c r="L755" s="208"/>
      <c r="M755" s="208"/>
      <c r="N755" s="208"/>
      <c r="O755" s="208"/>
      <c r="P755" s="207"/>
      <c r="Q755" s="208"/>
      <c r="R755" s="208"/>
      <c r="S755" s="208"/>
      <c r="T755" s="208"/>
      <c r="U755" s="208"/>
      <c r="V755" s="207"/>
      <c r="W755" s="208"/>
      <c r="X755" s="210"/>
      <c r="Y755" s="210"/>
      <c r="Z755" s="211"/>
      <c r="AA755" s="212"/>
      <c r="AB755" s="211"/>
      <c r="AC755" s="213"/>
      <c r="AD755" s="207"/>
    </row>
    <row r="756">
      <c r="A756" s="213"/>
      <c r="B756" s="207"/>
      <c r="C756" s="208"/>
      <c r="D756" s="208"/>
      <c r="E756" s="208"/>
      <c r="F756" s="209"/>
      <c r="G756" s="207"/>
      <c r="H756" s="207"/>
      <c r="I756" s="208"/>
      <c r="J756" s="208"/>
      <c r="K756" s="208"/>
      <c r="L756" s="208"/>
      <c r="M756" s="208"/>
      <c r="N756" s="208"/>
      <c r="O756" s="208"/>
      <c r="P756" s="207"/>
      <c r="Q756" s="208"/>
      <c r="R756" s="208"/>
      <c r="S756" s="208"/>
      <c r="T756" s="208"/>
      <c r="U756" s="208"/>
      <c r="V756" s="207"/>
      <c r="W756" s="208"/>
      <c r="X756" s="210"/>
      <c r="Y756" s="210"/>
      <c r="Z756" s="211"/>
      <c r="AA756" s="212"/>
      <c r="AB756" s="211"/>
      <c r="AC756" s="213"/>
      <c r="AD756" s="207"/>
    </row>
    <row r="757">
      <c r="A757" s="213"/>
      <c r="B757" s="207"/>
      <c r="C757" s="208"/>
      <c r="D757" s="208"/>
      <c r="E757" s="208"/>
      <c r="F757" s="209"/>
      <c r="G757" s="207"/>
      <c r="H757" s="207"/>
      <c r="I757" s="208"/>
      <c r="J757" s="208"/>
      <c r="K757" s="208"/>
      <c r="L757" s="208"/>
      <c r="M757" s="208"/>
      <c r="N757" s="208"/>
      <c r="O757" s="208"/>
      <c r="P757" s="207"/>
      <c r="Q757" s="208"/>
      <c r="R757" s="208"/>
      <c r="S757" s="208"/>
      <c r="T757" s="208"/>
      <c r="U757" s="208"/>
      <c r="V757" s="207"/>
      <c r="W757" s="208"/>
      <c r="X757" s="210"/>
      <c r="Y757" s="210"/>
      <c r="Z757" s="211"/>
      <c r="AA757" s="212"/>
      <c r="AB757" s="211"/>
      <c r="AC757" s="213"/>
      <c r="AD757" s="207"/>
    </row>
    <row r="758">
      <c r="A758" s="213"/>
      <c r="B758" s="207"/>
      <c r="C758" s="208"/>
      <c r="D758" s="208"/>
      <c r="E758" s="208"/>
      <c r="F758" s="209"/>
      <c r="G758" s="207"/>
      <c r="H758" s="207"/>
      <c r="I758" s="208"/>
      <c r="J758" s="208"/>
      <c r="K758" s="208"/>
      <c r="L758" s="208"/>
      <c r="M758" s="208"/>
      <c r="N758" s="208"/>
      <c r="O758" s="208"/>
      <c r="P758" s="207"/>
      <c r="Q758" s="208"/>
      <c r="R758" s="208"/>
      <c r="S758" s="208"/>
      <c r="T758" s="208"/>
      <c r="U758" s="208"/>
      <c r="V758" s="207"/>
      <c r="W758" s="208"/>
      <c r="X758" s="210"/>
      <c r="Y758" s="210"/>
      <c r="Z758" s="211"/>
      <c r="AA758" s="212"/>
      <c r="AB758" s="211"/>
      <c r="AC758" s="213"/>
      <c r="AD758" s="207"/>
    </row>
    <row r="759">
      <c r="A759" s="213"/>
      <c r="B759" s="207"/>
      <c r="C759" s="208"/>
      <c r="D759" s="208"/>
      <c r="E759" s="208"/>
      <c r="F759" s="209"/>
      <c r="G759" s="207"/>
      <c r="H759" s="207"/>
      <c r="I759" s="208"/>
      <c r="J759" s="208"/>
      <c r="K759" s="208"/>
      <c r="L759" s="208"/>
      <c r="M759" s="208"/>
      <c r="N759" s="208"/>
      <c r="O759" s="208"/>
      <c r="P759" s="207"/>
      <c r="Q759" s="208"/>
      <c r="R759" s="208"/>
      <c r="S759" s="208"/>
      <c r="T759" s="208"/>
      <c r="U759" s="208"/>
      <c r="V759" s="207"/>
      <c r="W759" s="208"/>
      <c r="X759" s="210"/>
      <c r="Y759" s="210"/>
      <c r="Z759" s="211"/>
      <c r="AA759" s="212"/>
      <c r="AB759" s="211"/>
      <c r="AC759" s="213"/>
      <c r="AD759" s="207"/>
    </row>
    <row r="760">
      <c r="A760" s="213"/>
      <c r="B760" s="207"/>
      <c r="C760" s="208"/>
      <c r="D760" s="208"/>
      <c r="E760" s="208"/>
      <c r="F760" s="209"/>
      <c r="G760" s="207"/>
      <c r="H760" s="207"/>
      <c r="I760" s="208"/>
      <c r="J760" s="208"/>
      <c r="K760" s="208"/>
      <c r="L760" s="208"/>
      <c r="M760" s="208"/>
      <c r="N760" s="208"/>
      <c r="O760" s="208"/>
      <c r="P760" s="207"/>
      <c r="Q760" s="208"/>
      <c r="R760" s="208"/>
      <c r="S760" s="208"/>
      <c r="T760" s="208"/>
      <c r="U760" s="208"/>
      <c r="V760" s="207"/>
      <c r="W760" s="208"/>
      <c r="X760" s="210"/>
      <c r="Y760" s="210"/>
      <c r="Z760" s="211"/>
      <c r="AA760" s="212"/>
      <c r="AB760" s="211"/>
      <c r="AC760" s="213"/>
      <c r="AD760" s="207"/>
    </row>
    <row r="761">
      <c r="A761" s="213"/>
      <c r="B761" s="207"/>
      <c r="C761" s="208"/>
      <c r="D761" s="208"/>
      <c r="E761" s="208"/>
      <c r="F761" s="209"/>
      <c r="G761" s="207"/>
      <c r="H761" s="207"/>
      <c r="I761" s="208"/>
      <c r="J761" s="208"/>
      <c r="K761" s="208"/>
      <c r="L761" s="208"/>
      <c r="M761" s="208"/>
      <c r="N761" s="208"/>
      <c r="O761" s="208"/>
      <c r="P761" s="207"/>
      <c r="Q761" s="208"/>
      <c r="R761" s="208"/>
      <c r="S761" s="208"/>
      <c r="T761" s="208"/>
      <c r="U761" s="208"/>
      <c r="V761" s="207"/>
      <c r="W761" s="208"/>
      <c r="X761" s="210"/>
      <c r="Y761" s="210"/>
      <c r="Z761" s="211"/>
      <c r="AA761" s="212"/>
      <c r="AB761" s="211"/>
      <c r="AC761" s="213"/>
      <c r="AD761" s="207"/>
    </row>
    <row r="762">
      <c r="A762" s="213"/>
      <c r="B762" s="207"/>
      <c r="C762" s="208"/>
      <c r="D762" s="208"/>
      <c r="E762" s="208"/>
      <c r="F762" s="209"/>
      <c r="G762" s="207"/>
      <c r="H762" s="207"/>
      <c r="I762" s="208"/>
      <c r="J762" s="208"/>
      <c r="K762" s="208"/>
      <c r="L762" s="208"/>
      <c r="M762" s="208"/>
      <c r="N762" s="208"/>
      <c r="O762" s="208"/>
      <c r="P762" s="207"/>
      <c r="Q762" s="208"/>
      <c r="R762" s="208"/>
      <c r="S762" s="208"/>
      <c r="T762" s="208"/>
      <c r="U762" s="208"/>
      <c r="V762" s="207"/>
      <c r="W762" s="208"/>
      <c r="X762" s="210"/>
      <c r="Y762" s="210"/>
      <c r="Z762" s="211"/>
      <c r="AA762" s="212"/>
      <c r="AB762" s="211"/>
      <c r="AC762" s="213"/>
      <c r="AD762" s="207"/>
    </row>
    <row r="763">
      <c r="A763" s="213"/>
      <c r="B763" s="207"/>
      <c r="C763" s="208"/>
      <c r="D763" s="208"/>
      <c r="E763" s="208"/>
      <c r="F763" s="209"/>
      <c r="G763" s="207"/>
      <c r="H763" s="207"/>
      <c r="I763" s="208"/>
      <c r="J763" s="208"/>
      <c r="K763" s="208"/>
      <c r="L763" s="208"/>
      <c r="M763" s="208"/>
      <c r="N763" s="208"/>
      <c r="O763" s="208"/>
      <c r="P763" s="207"/>
      <c r="Q763" s="208"/>
      <c r="R763" s="208"/>
      <c r="S763" s="208"/>
      <c r="T763" s="208"/>
      <c r="U763" s="208"/>
      <c r="V763" s="207"/>
      <c r="W763" s="208"/>
      <c r="X763" s="210"/>
      <c r="Y763" s="210"/>
      <c r="Z763" s="211"/>
      <c r="AA763" s="212"/>
      <c r="AB763" s="211"/>
      <c r="AC763" s="213"/>
      <c r="AD763" s="207"/>
    </row>
    <row r="764">
      <c r="A764" s="213"/>
      <c r="B764" s="207"/>
      <c r="C764" s="208"/>
      <c r="D764" s="208"/>
      <c r="E764" s="208"/>
      <c r="F764" s="209"/>
      <c r="G764" s="207"/>
      <c r="H764" s="207"/>
      <c r="I764" s="208"/>
      <c r="J764" s="208"/>
      <c r="K764" s="208"/>
      <c r="L764" s="208"/>
      <c r="M764" s="208"/>
      <c r="N764" s="208"/>
      <c r="O764" s="208"/>
      <c r="P764" s="207"/>
      <c r="Q764" s="208"/>
      <c r="R764" s="208"/>
      <c r="S764" s="208"/>
      <c r="T764" s="208"/>
      <c r="U764" s="208"/>
      <c r="V764" s="207"/>
      <c r="W764" s="208"/>
      <c r="X764" s="210"/>
      <c r="Y764" s="210"/>
      <c r="Z764" s="211"/>
      <c r="AA764" s="212"/>
      <c r="AB764" s="211"/>
      <c r="AC764" s="213"/>
      <c r="AD764" s="207"/>
    </row>
    <row r="765">
      <c r="A765" s="213"/>
      <c r="B765" s="207"/>
      <c r="C765" s="208"/>
      <c r="D765" s="208"/>
      <c r="E765" s="208"/>
      <c r="F765" s="209"/>
      <c r="G765" s="207"/>
      <c r="H765" s="207"/>
      <c r="I765" s="208"/>
      <c r="J765" s="208"/>
      <c r="K765" s="208"/>
      <c r="L765" s="208"/>
      <c r="M765" s="208"/>
      <c r="N765" s="208"/>
      <c r="O765" s="208"/>
      <c r="P765" s="207"/>
      <c r="Q765" s="208"/>
      <c r="R765" s="208"/>
      <c r="S765" s="208"/>
      <c r="T765" s="208"/>
      <c r="U765" s="208"/>
      <c r="V765" s="207"/>
      <c r="W765" s="208"/>
      <c r="X765" s="210"/>
      <c r="Y765" s="210"/>
      <c r="Z765" s="211"/>
      <c r="AA765" s="212"/>
      <c r="AB765" s="211"/>
      <c r="AC765" s="213"/>
      <c r="AD765" s="207"/>
    </row>
    <row r="766">
      <c r="A766" s="213"/>
      <c r="B766" s="207"/>
      <c r="C766" s="208"/>
      <c r="D766" s="208"/>
      <c r="E766" s="208"/>
      <c r="F766" s="209"/>
      <c r="G766" s="207"/>
      <c r="H766" s="207"/>
      <c r="I766" s="208"/>
      <c r="J766" s="208"/>
      <c r="K766" s="208"/>
      <c r="L766" s="208"/>
      <c r="M766" s="208"/>
      <c r="N766" s="208"/>
      <c r="O766" s="208"/>
      <c r="P766" s="207"/>
      <c r="Q766" s="208"/>
      <c r="R766" s="208"/>
      <c r="S766" s="208"/>
      <c r="T766" s="208"/>
      <c r="U766" s="208"/>
      <c r="V766" s="207"/>
      <c r="W766" s="208"/>
      <c r="X766" s="210"/>
      <c r="Y766" s="210"/>
      <c r="Z766" s="211"/>
      <c r="AA766" s="212"/>
      <c r="AB766" s="211"/>
      <c r="AC766" s="213"/>
      <c r="AD766" s="207"/>
    </row>
    <row r="767">
      <c r="A767" s="213"/>
      <c r="B767" s="207"/>
      <c r="C767" s="208"/>
      <c r="D767" s="208"/>
      <c r="E767" s="208"/>
      <c r="F767" s="209"/>
      <c r="G767" s="207"/>
      <c r="H767" s="207"/>
      <c r="I767" s="208"/>
      <c r="J767" s="208"/>
      <c r="K767" s="208"/>
      <c r="L767" s="208"/>
      <c r="M767" s="208"/>
      <c r="N767" s="208"/>
      <c r="O767" s="208"/>
      <c r="P767" s="207"/>
      <c r="Q767" s="208"/>
      <c r="R767" s="208"/>
      <c r="S767" s="208"/>
      <c r="T767" s="208"/>
      <c r="U767" s="208"/>
      <c r="V767" s="207"/>
      <c r="W767" s="208"/>
      <c r="X767" s="210"/>
      <c r="Y767" s="210"/>
      <c r="Z767" s="211"/>
      <c r="AA767" s="212"/>
      <c r="AB767" s="211"/>
      <c r="AC767" s="213"/>
      <c r="AD767" s="207"/>
    </row>
    <row r="768">
      <c r="A768" s="213"/>
      <c r="B768" s="207"/>
      <c r="C768" s="208"/>
      <c r="D768" s="208"/>
      <c r="E768" s="208"/>
      <c r="F768" s="209"/>
      <c r="G768" s="207"/>
      <c r="H768" s="207"/>
      <c r="I768" s="208"/>
      <c r="J768" s="208"/>
      <c r="K768" s="208"/>
      <c r="L768" s="208"/>
      <c r="M768" s="208"/>
      <c r="N768" s="208"/>
      <c r="O768" s="208"/>
      <c r="P768" s="207"/>
      <c r="Q768" s="208"/>
      <c r="R768" s="208"/>
      <c r="S768" s="208"/>
      <c r="T768" s="208"/>
      <c r="U768" s="208"/>
      <c r="V768" s="207"/>
      <c r="W768" s="208"/>
      <c r="X768" s="210"/>
      <c r="Y768" s="210"/>
      <c r="Z768" s="211"/>
      <c r="AA768" s="212"/>
      <c r="AB768" s="211"/>
      <c r="AC768" s="213"/>
      <c r="AD768" s="207"/>
    </row>
    <row r="769">
      <c r="A769" s="213"/>
      <c r="B769" s="207"/>
      <c r="C769" s="208"/>
      <c r="D769" s="208"/>
      <c r="E769" s="208"/>
      <c r="F769" s="209"/>
      <c r="G769" s="207"/>
      <c r="H769" s="207"/>
      <c r="I769" s="208"/>
      <c r="J769" s="208"/>
      <c r="K769" s="208"/>
      <c r="L769" s="208"/>
      <c r="M769" s="208"/>
      <c r="N769" s="208"/>
      <c r="O769" s="208"/>
      <c r="P769" s="207"/>
      <c r="Q769" s="208"/>
      <c r="R769" s="208"/>
      <c r="S769" s="208"/>
      <c r="T769" s="208"/>
      <c r="U769" s="208"/>
      <c r="V769" s="207"/>
      <c r="W769" s="208"/>
      <c r="X769" s="210"/>
      <c r="Y769" s="210"/>
      <c r="Z769" s="211"/>
      <c r="AA769" s="212"/>
      <c r="AB769" s="211"/>
      <c r="AC769" s="213"/>
      <c r="AD769" s="207"/>
    </row>
    <row r="770">
      <c r="A770" s="213"/>
      <c r="B770" s="207"/>
      <c r="C770" s="208"/>
      <c r="D770" s="208"/>
      <c r="E770" s="208"/>
      <c r="F770" s="209"/>
      <c r="G770" s="207"/>
      <c r="H770" s="207"/>
      <c r="I770" s="208"/>
      <c r="J770" s="208"/>
      <c r="K770" s="208"/>
      <c r="L770" s="208"/>
      <c r="M770" s="208"/>
      <c r="N770" s="208"/>
      <c r="O770" s="208"/>
      <c r="P770" s="207"/>
      <c r="Q770" s="208"/>
      <c r="R770" s="208"/>
      <c r="S770" s="208"/>
      <c r="T770" s="208"/>
      <c r="U770" s="208"/>
      <c r="V770" s="207"/>
      <c r="W770" s="208"/>
      <c r="X770" s="210"/>
      <c r="Y770" s="210"/>
      <c r="Z770" s="211"/>
      <c r="AA770" s="212"/>
      <c r="AB770" s="211"/>
      <c r="AC770" s="213"/>
      <c r="AD770" s="207"/>
    </row>
    <row r="771">
      <c r="A771" s="213"/>
      <c r="B771" s="207"/>
      <c r="C771" s="208"/>
      <c r="D771" s="208"/>
      <c r="E771" s="208"/>
      <c r="F771" s="209"/>
      <c r="G771" s="207"/>
      <c r="H771" s="207"/>
      <c r="I771" s="208"/>
      <c r="J771" s="208"/>
      <c r="K771" s="208"/>
      <c r="L771" s="208"/>
      <c r="M771" s="208"/>
      <c r="N771" s="208"/>
      <c r="O771" s="208"/>
      <c r="P771" s="207"/>
      <c r="Q771" s="208"/>
      <c r="R771" s="208"/>
      <c r="S771" s="208"/>
      <c r="T771" s="208"/>
      <c r="U771" s="208"/>
      <c r="V771" s="207"/>
      <c r="W771" s="208"/>
      <c r="X771" s="210"/>
      <c r="Y771" s="210"/>
      <c r="Z771" s="211"/>
      <c r="AA771" s="212"/>
      <c r="AB771" s="211"/>
      <c r="AC771" s="213"/>
      <c r="AD771" s="207"/>
    </row>
    <row r="772">
      <c r="A772" s="213"/>
      <c r="B772" s="207"/>
      <c r="C772" s="208"/>
      <c r="D772" s="208"/>
      <c r="E772" s="208"/>
      <c r="F772" s="209"/>
      <c r="G772" s="207"/>
      <c r="H772" s="207"/>
      <c r="I772" s="208"/>
      <c r="J772" s="208"/>
      <c r="K772" s="208"/>
      <c r="L772" s="208"/>
      <c r="M772" s="208"/>
      <c r="N772" s="208"/>
      <c r="O772" s="208"/>
      <c r="P772" s="207"/>
      <c r="Q772" s="208"/>
      <c r="R772" s="208"/>
      <c r="S772" s="208"/>
      <c r="T772" s="208"/>
      <c r="U772" s="208"/>
      <c r="V772" s="207"/>
      <c r="W772" s="208"/>
      <c r="X772" s="210"/>
      <c r="Y772" s="210"/>
      <c r="Z772" s="211"/>
      <c r="AA772" s="212"/>
      <c r="AB772" s="211"/>
      <c r="AC772" s="213"/>
      <c r="AD772" s="207"/>
    </row>
    <row r="773">
      <c r="A773" s="213"/>
      <c r="B773" s="207"/>
      <c r="C773" s="208"/>
      <c r="D773" s="208"/>
      <c r="E773" s="208"/>
      <c r="F773" s="209"/>
      <c r="G773" s="207"/>
      <c r="H773" s="207"/>
      <c r="I773" s="208"/>
      <c r="J773" s="208"/>
      <c r="K773" s="208"/>
      <c r="L773" s="208"/>
      <c r="M773" s="208"/>
      <c r="N773" s="208"/>
      <c r="O773" s="208"/>
      <c r="P773" s="207"/>
      <c r="Q773" s="208"/>
      <c r="R773" s="208"/>
      <c r="S773" s="208"/>
      <c r="T773" s="208"/>
      <c r="U773" s="208"/>
      <c r="V773" s="207"/>
      <c r="W773" s="208"/>
      <c r="X773" s="210"/>
      <c r="Y773" s="210"/>
      <c r="Z773" s="211"/>
      <c r="AA773" s="212"/>
      <c r="AB773" s="211"/>
      <c r="AC773" s="213"/>
      <c r="AD773" s="207"/>
    </row>
    <row r="774">
      <c r="A774" s="213"/>
      <c r="B774" s="207"/>
      <c r="C774" s="208"/>
      <c r="D774" s="208"/>
      <c r="E774" s="208"/>
      <c r="F774" s="209"/>
      <c r="G774" s="207"/>
      <c r="H774" s="207"/>
      <c r="I774" s="208"/>
      <c r="J774" s="208"/>
      <c r="K774" s="208"/>
      <c r="L774" s="208"/>
      <c r="M774" s="208"/>
      <c r="N774" s="208"/>
      <c r="O774" s="208"/>
      <c r="P774" s="207"/>
      <c r="Q774" s="208"/>
      <c r="R774" s="208"/>
      <c r="S774" s="208"/>
      <c r="T774" s="208"/>
      <c r="U774" s="208"/>
      <c r="V774" s="207"/>
      <c r="W774" s="208"/>
      <c r="X774" s="210"/>
      <c r="Y774" s="210"/>
      <c r="Z774" s="211"/>
      <c r="AA774" s="212"/>
      <c r="AB774" s="211"/>
      <c r="AC774" s="213"/>
      <c r="AD774" s="207"/>
    </row>
    <row r="775">
      <c r="A775" s="213"/>
      <c r="B775" s="207"/>
      <c r="C775" s="208"/>
      <c r="D775" s="208"/>
      <c r="E775" s="208"/>
      <c r="F775" s="209"/>
      <c r="G775" s="207"/>
      <c r="H775" s="207"/>
      <c r="I775" s="208"/>
      <c r="J775" s="208"/>
      <c r="K775" s="208"/>
      <c r="L775" s="208"/>
      <c r="M775" s="208"/>
      <c r="N775" s="208"/>
      <c r="O775" s="208"/>
      <c r="P775" s="207"/>
      <c r="Q775" s="208"/>
      <c r="R775" s="208"/>
      <c r="S775" s="208"/>
      <c r="T775" s="208"/>
      <c r="U775" s="208"/>
      <c r="V775" s="207"/>
      <c r="W775" s="208"/>
      <c r="X775" s="210"/>
      <c r="Y775" s="210"/>
      <c r="Z775" s="211"/>
      <c r="AA775" s="212"/>
      <c r="AB775" s="211"/>
      <c r="AC775" s="213"/>
      <c r="AD775" s="207"/>
    </row>
    <row r="776">
      <c r="A776" s="213"/>
      <c r="B776" s="207"/>
      <c r="C776" s="208"/>
      <c r="D776" s="208"/>
      <c r="E776" s="208"/>
      <c r="F776" s="209"/>
      <c r="G776" s="207"/>
      <c r="H776" s="207"/>
      <c r="I776" s="208"/>
      <c r="J776" s="208"/>
      <c r="K776" s="208"/>
      <c r="L776" s="208"/>
      <c r="M776" s="208"/>
      <c r="N776" s="208"/>
      <c r="O776" s="208"/>
      <c r="P776" s="207"/>
      <c r="Q776" s="208"/>
      <c r="R776" s="208"/>
      <c r="S776" s="208"/>
      <c r="T776" s="208"/>
      <c r="U776" s="208"/>
      <c r="V776" s="207"/>
      <c r="W776" s="208"/>
      <c r="X776" s="210"/>
      <c r="Y776" s="210"/>
      <c r="Z776" s="211"/>
      <c r="AA776" s="212"/>
      <c r="AB776" s="211"/>
      <c r="AC776" s="213"/>
      <c r="AD776" s="207"/>
    </row>
    <row r="777">
      <c r="A777" s="213"/>
      <c r="B777" s="207"/>
      <c r="C777" s="208"/>
      <c r="D777" s="208"/>
      <c r="E777" s="208"/>
      <c r="F777" s="209"/>
      <c r="G777" s="207"/>
      <c r="H777" s="207"/>
      <c r="I777" s="208"/>
      <c r="J777" s="208"/>
      <c r="K777" s="208"/>
      <c r="L777" s="208"/>
      <c r="M777" s="208"/>
      <c r="N777" s="208"/>
      <c r="O777" s="208"/>
      <c r="P777" s="207"/>
      <c r="Q777" s="208"/>
      <c r="R777" s="208"/>
      <c r="S777" s="208"/>
      <c r="T777" s="208"/>
      <c r="U777" s="208"/>
      <c r="V777" s="207"/>
      <c r="W777" s="208"/>
      <c r="X777" s="210"/>
      <c r="Y777" s="210"/>
      <c r="Z777" s="211"/>
      <c r="AA777" s="212"/>
      <c r="AB777" s="211"/>
      <c r="AC777" s="213"/>
      <c r="AD777" s="207"/>
    </row>
    <row r="778">
      <c r="A778" s="213"/>
      <c r="B778" s="207"/>
      <c r="C778" s="208"/>
      <c r="D778" s="208"/>
      <c r="E778" s="208"/>
      <c r="F778" s="209"/>
      <c r="G778" s="207"/>
      <c r="H778" s="207"/>
      <c r="I778" s="208"/>
      <c r="J778" s="208"/>
      <c r="K778" s="208"/>
      <c r="L778" s="208"/>
      <c r="M778" s="208"/>
      <c r="N778" s="208"/>
      <c r="O778" s="208"/>
      <c r="P778" s="207"/>
      <c r="Q778" s="208"/>
      <c r="R778" s="208"/>
      <c r="S778" s="208"/>
      <c r="T778" s="208"/>
      <c r="U778" s="208"/>
      <c r="V778" s="207"/>
      <c r="W778" s="208"/>
      <c r="X778" s="210"/>
      <c r="Y778" s="210"/>
      <c r="Z778" s="211"/>
      <c r="AA778" s="212"/>
      <c r="AB778" s="211"/>
      <c r="AC778" s="213"/>
      <c r="AD778" s="207"/>
    </row>
    <row r="779">
      <c r="A779" s="213"/>
      <c r="B779" s="207"/>
      <c r="C779" s="208"/>
      <c r="D779" s="208"/>
      <c r="E779" s="208"/>
      <c r="F779" s="209"/>
      <c r="G779" s="207"/>
      <c r="H779" s="207"/>
      <c r="I779" s="208"/>
      <c r="J779" s="208"/>
      <c r="K779" s="208"/>
      <c r="L779" s="208"/>
      <c r="M779" s="208"/>
      <c r="N779" s="208"/>
      <c r="O779" s="208"/>
      <c r="P779" s="207"/>
      <c r="Q779" s="208"/>
      <c r="R779" s="208"/>
      <c r="S779" s="208"/>
      <c r="T779" s="208"/>
      <c r="U779" s="208"/>
      <c r="V779" s="207"/>
      <c r="W779" s="208"/>
      <c r="X779" s="210"/>
      <c r="Y779" s="210"/>
      <c r="Z779" s="211"/>
      <c r="AA779" s="212"/>
      <c r="AB779" s="211"/>
      <c r="AC779" s="213"/>
      <c r="AD779" s="207"/>
    </row>
    <row r="780">
      <c r="A780" s="213"/>
      <c r="B780" s="207"/>
      <c r="C780" s="208"/>
      <c r="D780" s="208"/>
      <c r="E780" s="208"/>
      <c r="F780" s="209"/>
      <c r="G780" s="207"/>
      <c r="H780" s="207"/>
      <c r="I780" s="208"/>
      <c r="J780" s="208"/>
      <c r="K780" s="208"/>
      <c r="L780" s="208"/>
      <c r="M780" s="208"/>
      <c r="N780" s="208"/>
      <c r="O780" s="208"/>
      <c r="P780" s="207"/>
      <c r="Q780" s="208"/>
      <c r="R780" s="208"/>
      <c r="S780" s="208"/>
      <c r="T780" s="208"/>
      <c r="U780" s="208"/>
      <c r="V780" s="207"/>
      <c r="W780" s="208"/>
      <c r="X780" s="210"/>
      <c r="Y780" s="210"/>
      <c r="Z780" s="211"/>
      <c r="AA780" s="212"/>
      <c r="AB780" s="211"/>
      <c r="AC780" s="213"/>
      <c r="AD780" s="207"/>
    </row>
    <row r="781">
      <c r="A781" s="213"/>
      <c r="B781" s="207"/>
      <c r="C781" s="208"/>
      <c r="D781" s="208"/>
      <c r="E781" s="208"/>
      <c r="F781" s="209"/>
      <c r="G781" s="207"/>
      <c r="H781" s="207"/>
      <c r="I781" s="208"/>
      <c r="J781" s="208"/>
      <c r="K781" s="208"/>
      <c r="L781" s="208"/>
      <c r="M781" s="208"/>
      <c r="N781" s="208"/>
      <c r="O781" s="208"/>
      <c r="P781" s="207"/>
      <c r="Q781" s="208"/>
      <c r="R781" s="208"/>
      <c r="S781" s="208"/>
      <c r="T781" s="208"/>
      <c r="U781" s="208"/>
      <c r="V781" s="207"/>
      <c r="W781" s="208"/>
      <c r="X781" s="210"/>
      <c r="Y781" s="210"/>
      <c r="Z781" s="211"/>
      <c r="AA781" s="212"/>
      <c r="AB781" s="211"/>
      <c r="AC781" s="213"/>
      <c r="AD781" s="207"/>
    </row>
    <row r="782">
      <c r="A782" s="213"/>
      <c r="B782" s="207"/>
      <c r="C782" s="208"/>
      <c r="D782" s="208"/>
      <c r="E782" s="208"/>
      <c r="F782" s="209"/>
      <c r="G782" s="207"/>
      <c r="H782" s="207"/>
      <c r="I782" s="208"/>
      <c r="J782" s="208"/>
      <c r="K782" s="208"/>
      <c r="L782" s="208"/>
      <c r="M782" s="208"/>
      <c r="N782" s="208"/>
      <c r="O782" s="208"/>
      <c r="P782" s="207"/>
      <c r="Q782" s="208"/>
      <c r="R782" s="208"/>
      <c r="S782" s="208"/>
      <c r="T782" s="208"/>
      <c r="U782" s="208"/>
      <c r="V782" s="207"/>
      <c r="W782" s="208"/>
      <c r="X782" s="210"/>
      <c r="Y782" s="210"/>
      <c r="Z782" s="211"/>
      <c r="AA782" s="212"/>
      <c r="AB782" s="211"/>
      <c r="AC782" s="213"/>
      <c r="AD782" s="207"/>
    </row>
    <row r="783">
      <c r="A783" s="213"/>
      <c r="B783" s="207"/>
      <c r="C783" s="208"/>
      <c r="D783" s="208"/>
      <c r="E783" s="208"/>
      <c r="F783" s="209"/>
      <c r="G783" s="207"/>
      <c r="H783" s="207"/>
      <c r="I783" s="208"/>
      <c r="J783" s="208"/>
      <c r="K783" s="208"/>
      <c r="L783" s="208"/>
      <c r="M783" s="208"/>
      <c r="N783" s="208"/>
      <c r="O783" s="208"/>
      <c r="P783" s="207"/>
      <c r="Q783" s="208"/>
      <c r="R783" s="208"/>
      <c r="S783" s="208"/>
      <c r="T783" s="208"/>
      <c r="U783" s="208"/>
      <c r="V783" s="207"/>
      <c r="W783" s="208"/>
      <c r="X783" s="210"/>
      <c r="Y783" s="210"/>
      <c r="Z783" s="211"/>
      <c r="AA783" s="212"/>
      <c r="AB783" s="211"/>
      <c r="AC783" s="213"/>
      <c r="AD783" s="207"/>
    </row>
    <row r="784">
      <c r="A784" s="213"/>
      <c r="B784" s="207"/>
      <c r="C784" s="208"/>
      <c r="D784" s="208"/>
      <c r="E784" s="208"/>
      <c r="F784" s="209"/>
      <c r="G784" s="207"/>
      <c r="H784" s="207"/>
      <c r="I784" s="208"/>
      <c r="J784" s="208"/>
      <c r="K784" s="208"/>
      <c r="L784" s="208"/>
      <c r="M784" s="208"/>
      <c r="N784" s="208"/>
      <c r="O784" s="208"/>
      <c r="P784" s="207"/>
      <c r="Q784" s="208"/>
      <c r="R784" s="208"/>
      <c r="S784" s="208"/>
      <c r="T784" s="208"/>
      <c r="U784" s="208"/>
      <c r="V784" s="207"/>
      <c r="W784" s="208"/>
      <c r="X784" s="210"/>
      <c r="Y784" s="210"/>
      <c r="Z784" s="211"/>
      <c r="AA784" s="212"/>
      <c r="AB784" s="211"/>
      <c r="AC784" s="213"/>
      <c r="AD784" s="207"/>
    </row>
    <row r="785">
      <c r="A785" s="213"/>
      <c r="B785" s="207"/>
      <c r="C785" s="208"/>
      <c r="D785" s="208"/>
      <c r="E785" s="208"/>
      <c r="F785" s="209"/>
      <c r="G785" s="207"/>
      <c r="H785" s="207"/>
      <c r="I785" s="208"/>
      <c r="J785" s="208"/>
      <c r="K785" s="208"/>
      <c r="L785" s="208"/>
      <c r="M785" s="208"/>
      <c r="N785" s="208"/>
      <c r="O785" s="208"/>
      <c r="P785" s="207"/>
      <c r="Q785" s="208"/>
      <c r="R785" s="208"/>
      <c r="S785" s="208"/>
      <c r="T785" s="208"/>
      <c r="U785" s="208"/>
      <c r="V785" s="207"/>
      <c r="W785" s="208"/>
      <c r="X785" s="210"/>
      <c r="Y785" s="210"/>
      <c r="Z785" s="211"/>
      <c r="AA785" s="212"/>
      <c r="AB785" s="211"/>
      <c r="AC785" s="213"/>
      <c r="AD785" s="207"/>
    </row>
    <row r="786">
      <c r="A786" s="213"/>
      <c r="B786" s="207"/>
      <c r="C786" s="208"/>
      <c r="D786" s="208"/>
      <c r="E786" s="208"/>
      <c r="F786" s="209"/>
      <c r="G786" s="207"/>
      <c r="H786" s="207"/>
      <c r="I786" s="208"/>
      <c r="J786" s="208"/>
      <c r="K786" s="208"/>
      <c r="L786" s="208"/>
      <c r="M786" s="208"/>
      <c r="N786" s="208"/>
      <c r="O786" s="208"/>
      <c r="P786" s="207"/>
      <c r="Q786" s="208"/>
      <c r="R786" s="208"/>
      <c r="S786" s="208"/>
      <c r="T786" s="208"/>
      <c r="U786" s="208"/>
      <c r="V786" s="207"/>
      <c r="W786" s="208"/>
      <c r="X786" s="210"/>
      <c r="Y786" s="210"/>
      <c r="Z786" s="211"/>
      <c r="AA786" s="212"/>
      <c r="AB786" s="211"/>
      <c r="AC786" s="213"/>
      <c r="AD786" s="207"/>
    </row>
    <row r="787">
      <c r="A787" s="213"/>
      <c r="B787" s="207"/>
      <c r="C787" s="208"/>
      <c r="D787" s="208"/>
      <c r="E787" s="208"/>
      <c r="F787" s="209"/>
      <c r="G787" s="207"/>
      <c r="H787" s="207"/>
      <c r="I787" s="208"/>
      <c r="J787" s="208"/>
      <c r="K787" s="208"/>
      <c r="L787" s="208"/>
      <c r="M787" s="208"/>
      <c r="N787" s="208"/>
      <c r="O787" s="208"/>
      <c r="P787" s="207"/>
      <c r="Q787" s="208"/>
      <c r="R787" s="208"/>
      <c r="S787" s="208"/>
      <c r="T787" s="208"/>
      <c r="U787" s="208"/>
      <c r="V787" s="207"/>
      <c r="W787" s="208"/>
      <c r="X787" s="210"/>
      <c r="Y787" s="210"/>
      <c r="Z787" s="211"/>
      <c r="AA787" s="212"/>
      <c r="AB787" s="211"/>
      <c r="AC787" s="213"/>
      <c r="AD787" s="207"/>
    </row>
    <row r="788">
      <c r="A788" s="213"/>
      <c r="B788" s="207"/>
      <c r="C788" s="208"/>
      <c r="D788" s="208"/>
      <c r="E788" s="208"/>
      <c r="F788" s="209"/>
      <c r="G788" s="207"/>
      <c r="H788" s="207"/>
      <c r="I788" s="208"/>
      <c r="J788" s="208"/>
      <c r="K788" s="208"/>
      <c r="L788" s="208"/>
      <c r="M788" s="208"/>
      <c r="N788" s="208"/>
      <c r="O788" s="208"/>
      <c r="P788" s="207"/>
      <c r="Q788" s="208"/>
      <c r="R788" s="208"/>
      <c r="S788" s="208"/>
      <c r="T788" s="208"/>
      <c r="U788" s="208"/>
      <c r="V788" s="207"/>
      <c r="W788" s="208"/>
      <c r="X788" s="210"/>
      <c r="Y788" s="210"/>
      <c r="Z788" s="211"/>
      <c r="AA788" s="212"/>
      <c r="AB788" s="211"/>
      <c r="AC788" s="213"/>
      <c r="AD788" s="207"/>
    </row>
    <row r="789">
      <c r="A789" s="213"/>
      <c r="B789" s="207"/>
      <c r="C789" s="208"/>
      <c r="D789" s="208"/>
      <c r="E789" s="208"/>
      <c r="F789" s="209"/>
      <c r="G789" s="207"/>
      <c r="H789" s="207"/>
      <c r="I789" s="208"/>
      <c r="J789" s="208"/>
      <c r="K789" s="208"/>
      <c r="L789" s="208"/>
      <c r="M789" s="208"/>
      <c r="N789" s="208"/>
      <c r="O789" s="208"/>
      <c r="P789" s="207"/>
      <c r="Q789" s="208"/>
      <c r="R789" s="208"/>
      <c r="S789" s="208"/>
      <c r="T789" s="208"/>
      <c r="U789" s="208"/>
      <c r="V789" s="207"/>
      <c r="W789" s="208"/>
      <c r="X789" s="210"/>
      <c r="Y789" s="210"/>
      <c r="Z789" s="211"/>
      <c r="AA789" s="212"/>
      <c r="AB789" s="211"/>
      <c r="AC789" s="213"/>
      <c r="AD789" s="207"/>
    </row>
    <row r="790">
      <c r="A790" s="213"/>
      <c r="B790" s="207"/>
      <c r="C790" s="208"/>
      <c r="D790" s="208"/>
      <c r="E790" s="208"/>
      <c r="F790" s="209"/>
      <c r="G790" s="207"/>
      <c r="H790" s="207"/>
      <c r="I790" s="208"/>
      <c r="J790" s="208"/>
      <c r="K790" s="208"/>
      <c r="L790" s="208"/>
      <c r="M790" s="208"/>
      <c r="N790" s="208"/>
      <c r="O790" s="208"/>
      <c r="P790" s="207"/>
      <c r="Q790" s="208"/>
      <c r="R790" s="208"/>
      <c r="S790" s="208"/>
      <c r="T790" s="208"/>
      <c r="U790" s="208"/>
      <c r="V790" s="207"/>
      <c r="W790" s="208"/>
      <c r="X790" s="210"/>
      <c r="Y790" s="210"/>
      <c r="Z790" s="211"/>
      <c r="AA790" s="212"/>
      <c r="AB790" s="211"/>
      <c r="AC790" s="213"/>
      <c r="AD790" s="207"/>
    </row>
    <row r="791">
      <c r="A791" s="213"/>
      <c r="B791" s="207"/>
      <c r="C791" s="208"/>
      <c r="D791" s="208"/>
      <c r="E791" s="208"/>
      <c r="F791" s="209"/>
      <c r="G791" s="207"/>
      <c r="H791" s="207"/>
      <c r="I791" s="208"/>
      <c r="J791" s="208"/>
      <c r="K791" s="208"/>
      <c r="L791" s="208"/>
      <c r="M791" s="208"/>
      <c r="N791" s="208"/>
      <c r="O791" s="208"/>
      <c r="P791" s="207"/>
      <c r="Q791" s="208"/>
      <c r="R791" s="208"/>
      <c r="S791" s="208"/>
      <c r="T791" s="208"/>
      <c r="U791" s="208"/>
      <c r="V791" s="207"/>
      <c r="W791" s="208"/>
      <c r="X791" s="210"/>
      <c r="Y791" s="210"/>
      <c r="Z791" s="211"/>
      <c r="AA791" s="212"/>
      <c r="AB791" s="211"/>
      <c r="AC791" s="213"/>
      <c r="AD791" s="207"/>
    </row>
    <row r="792">
      <c r="A792" s="213"/>
      <c r="B792" s="207"/>
      <c r="C792" s="208"/>
      <c r="D792" s="208"/>
      <c r="E792" s="208"/>
      <c r="F792" s="209"/>
      <c r="G792" s="207"/>
      <c r="H792" s="207"/>
      <c r="I792" s="208"/>
      <c r="J792" s="208"/>
      <c r="K792" s="208"/>
      <c r="L792" s="208"/>
      <c r="M792" s="208"/>
      <c r="N792" s="208"/>
      <c r="O792" s="208"/>
      <c r="P792" s="207"/>
      <c r="Q792" s="208"/>
      <c r="R792" s="208"/>
      <c r="S792" s="208"/>
      <c r="T792" s="208"/>
      <c r="U792" s="208"/>
      <c r="V792" s="207"/>
      <c r="W792" s="208"/>
      <c r="X792" s="210"/>
      <c r="Y792" s="210"/>
      <c r="Z792" s="211"/>
      <c r="AA792" s="212"/>
      <c r="AB792" s="211"/>
      <c r="AC792" s="213"/>
      <c r="AD792" s="207"/>
    </row>
    <row r="793">
      <c r="A793" s="213"/>
      <c r="B793" s="207"/>
      <c r="C793" s="208"/>
      <c r="D793" s="208"/>
      <c r="E793" s="208"/>
      <c r="F793" s="209"/>
      <c r="G793" s="207"/>
      <c r="H793" s="207"/>
      <c r="I793" s="208"/>
      <c r="J793" s="208"/>
      <c r="K793" s="208"/>
      <c r="L793" s="208"/>
      <c r="M793" s="208"/>
      <c r="N793" s="208"/>
      <c r="O793" s="208"/>
      <c r="P793" s="207"/>
      <c r="Q793" s="208"/>
      <c r="R793" s="208"/>
      <c r="S793" s="208"/>
      <c r="T793" s="208"/>
      <c r="U793" s="208"/>
      <c r="V793" s="207"/>
      <c r="W793" s="208"/>
      <c r="X793" s="210"/>
      <c r="Y793" s="210"/>
      <c r="Z793" s="211"/>
      <c r="AA793" s="212"/>
      <c r="AB793" s="211"/>
      <c r="AC793" s="213"/>
      <c r="AD793" s="207"/>
    </row>
    <row r="794">
      <c r="A794" s="213"/>
      <c r="B794" s="207"/>
      <c r="C794" s="208"/>
      <c r="D794" s="208"/>
      <c r="E794" s="208"/>
      <c r="F794" s="209"/>
      <c r="G794" s="207"/>
      <c r="H794" s="207"/>
      <c r="I794" s="208"/>
      <c r="J794" s="208"/>
      <c r="K794" s="208"/>
      <c r="L794" s="208"/>
      <c r="M794" s="208"/>
      <c r="N794" s="208"/>
      <c r="O794" s="208"/>
      <c r="P794" s="207"/>
      <c r="Q794" s="208"/>
      <c r="R794" s="208"/>
      <c r="S794" s="208"/>
      <c r="T794" s="208"/>
      <c r="U794" s="208"/>
      <c r="V794" s="207"/>
      <c r="W794" s="208"/>
      <c r="X794" s="210"/>
      <c r="Y794" s="210"/>
      <c r="Z794" s="211"/>
      <c r="AA794" s="212"/>
      <c r="AB794" s="211"/>
      <c r="AC794" s="213"/>
      <c r="AD794" s="207"/>
    </row>
    <row r="795">
      <c r="A795" s="213"/>
      <c r="B795" s="207"/>
      <c r="C795" s="208"/>
      <c r="D795" s="208"/>
      <c r="E795" s="208"/>
      <c r="F795" s="209"/>
      <c r="G795" s="207"/>
      <c r="H795" s="207"/>
      <c r="I795" s="208"/>
      <c r="J795" s="208"/>
      <c r="K795" s="208"/>
      <c r="L795" s="208"/>
      <c r="M795" s="208"/>
      <c r="N795" s="208"/>
      <c r="O795" s="208"/>
      <c r="P795" s="207"/>
      <c r="Q795" s="208"/>
      <c r="R795" s="208"/>
      <c r="S795" s="208"/>
      <c r="T795" s="208"/>
      <c r="U795" s="208"/>
      <c r="V795" s="207"/>
      <c r="W795" s="208"/>
      <c r="X795" s="210"/>
      <c r="Y795" s="210"/>
      <c r="Z795" s="211"/>
      <c r="AA795" s="212"/>
      <c r="AB795" s="211"/>
      <c r="AC795" s="213"/>
      <c r="AD795" s="207"/>
    </row>
    <row r="796">
      <c r="A796" s="213"/>
      <c r="B796" s="207"/>
      <c r="C796" s="208"/>
      <c r="D796" s="208"/>
      <c r="E796" s="208"/>
      <c r="F796" s="209"/>
      <c r="G796" s="207"/>
      <c r="H796" s="207"/>
      <c r="I796" s="208"/>
      <c r="J796" s="208"/>
      <c r="K796" s="208"/>
      <c r="L796" s="208"/>
      <c r="M796" s="208"/>
      <c r="N796" s="208"/>
      <c r="O796" s="208"/>
      <c r="P796" s="207"/>
      <c r="Q796" s="208"/>
      <c r="R796" s="208"/>
      <c r="S796" s="208"/>
      <c r="T796" s="208"/>
      <c r="U796" s="208"/>
      <c r="V796" s="207"/>
      <c r="W796" s="208"/>
      <c r="X796" s="210"/>
      <c r="Y796" s="210"/>
      <c r="Z796" s="211"/>
      <c r="AA796" s="212"/>
      <c r="AB796" s="211"/>
      <c r="AC796" s="213"/>
      <c r="AD796" s="207"/>
    </row>
    <row r="797">
      <c r="A797" s="213"/>
      <c r="B797" s="207"/>
      <c r="C797" s="208"/>
      <c r="D797" s="208"/>
      <c r="E797" s="208"/>
      <c r="F797" s="209"/>
      <c r="G797" s="207"/>
      <c r="H797" s="207"/>
      <c r="I797" s="208"/>
      <c r="J797" s="208"/>
      <c r="K797" s="208"/>
      <c r="L797" s="208"/>
      <c r="M797" s="208"/>
      <c r="N797" s="208"/>
      <c r="O797" s="208"/>
      <c r="P797" s="207"/>
      <c r="Q797" s="208"/>
      <c r="R797" s="208"/>
      <c r="S797" s="208"/>
      <c r="T797" s="208"/>
      <c r="U797" s="208"/>
      <c r="V797" s="207"/>
      <c r="W797" s="208"/>
      <c r="X797" s="210"/>
      <c r="Y797" s="210"/>
      <c r="Z797" s="211"/>
      <c r="AA797" s="212"/>
      <c r="AB797" s="211"/>
      <c r="AC797" s="213"/>
      <c r="AD797" s="207"/>
    </row>
    <row r="798">
      <c r="A798" s="213"/>
      <c r="B798" s="207"/>
      <c r="C798" s="208"/>
      <c r="D798" s="208"/>
      <c r="E798" s="208"/>
      <c r="F798" s="209"/>
      <c r="G798" s="207"/>
      <c r="H798" s="207"/>
      <c r="I798" s="208"/>
      <c r="J798" s="208"/>
      <c r="K798" s="208"/>
      <c r="L798" s="208"/>
      <c r="M798" s="208"/>
      <c r="N798" s="208"/>
      <c r="O798" s="208"/>
      <c r="P798" s="207"/>
      <c r="Q798" s="208"/>
      <c r="R798" s="208"/>
      <c r="S798" s="208"/>
      <c r="T798" s="208"/>
      <c r="U798" s="208"/>
      <c r="V798" s="207"/>
      <c r="W798" s="208"/>
      <c r="X798" s="210"/>
      <c r="Y798" s="210"/>
      <c r="Z798" s="211"/>
      <c r="AA798" s="212"/>
      <c r="AB798" s="211"/>
      <c r="AC798" s="213"/>
      <c r="AD798" s="207"/>
    </row>
    <row r="799">
      <c r="A799" s="213"/>
      <c r="B799" s="207"/>
      <c r="C799" s="208"/>
      <c r="D799" s="208"/>
      <c r="E799" s="208"/>
      <c r="F799" s="209"/>
      <c r="G799" s="207"/>
      <c r="H799" s="207"/>
      <c r="I799" s="208"/>
      <c r="J799" s="208"/>
      <c r="K799" s="208"/>
      <c r="L799" s="208"/>
      <c r="M799" s="208"/>
      <c r="N799" s="208"/>
      <c r="O799" s="208"/>
      <c r="P799" s="207"/>
      <c r="Q799" s="208"/>
      <c r="R799" s="208"/>
      <c r="S799" s="208"/>
      <c r="T799" s="208"/>
      <c r="U799" s="208"/>
      <c r="V799" s="207"/>
      <c r="W799" s="208"/>
      <c r="X799" s="210"/>
      <c r="Y799" s="210"/>
      <c r="Z799" s="211"/>
      <c r="AA799" s="212"/>
      <c r="AB799" s="211"/>
      <c r="AC799" s="213"/>
      <c r="AD799" s="207"/>
    </row>
    <row r="800">
      <c r="A800" s="213"/>
      <c r="B800" s="207"/>
      <c r="C800" s="208"/>
      <c r="D800" s="208"/>
      <c r="E800" s="208"/>
      <c r="F800" s="209"/>
      <c r="G800" s="207"/>
      <c r="H800" s="207"/>
      <c r="I800" s="208"/>
      <c r="J800" s="208"/>
      <c r="K800" s="208"/>
      <c r="L800" s="208"/>
      <c r="M800" s="208"/>
      <c r="N800" s="208"/>
      <c r="O800" s="208"/>
      <c r="P800" s="207"/>
      <c r="Q800" s="208"/>
      <c r="R800" s="208"/>
      <c r="S800" s="208"/>
      <c r="T800" s="208"/>
      <c r="U800" s="208"/>
      <c r="V800" s="207"/>
      <c r="W800" s="208"/>
      <c r="X800" s="210"/>
      <c r="Y800" s="210"/>
      <c r="Z800" s="211"/>
      <c r="AA800" s="212"/>
      <c r="AB800" s="211"/>
      <c r="AC800" s="213"/>
      <c r="AD800" s="207"/>
    </row>
    <row r="801">
      <c r="A801" s="213"/>
      <c r="B801" s="207"/>
      <c r="C801" s="208"/>
      <c r="D801" s="208"/>
      <c r="E801" s="208"/>
      <c r="F801" s="209"/>
      <c r="G801" s="207"/>
      <c r="H801" s="207"/>
      <c r="I801" s="208"/>
      <c r="J801" s="208"/>
      <c r="K801" s="208"/>
      <c r="L801" s="208"/>
      <c r="M801" s="208"/>
      <c r="N801" s="208"/>
      <c r="O801" s="208"/>
      <c r="P801" s="207"/>
      <c r="Q801" s="208"/>
      <c r="R801" s="208"/>
      <c r="S801" s="208"/>
      <c r="T801" s="208"/>
      <c r="U801" s="208"/>
      <c r="V801" s="207"/>
      <c r="W801" s="208"/>
      <c r="X801" s="210"/>
      <c r="Y801" s="210"/>
      <c r="Z801" s="211"/>
      <c r="AA801" s="212"/>
      <c r="AB801" s="211"/>
      <c r="AC801" s="213"/>
      <c r="AD801" s="207"/>
    </row>
    <row r="802">
      <c r="A802" s="213"/>
      <c r="B802" s="207"/>
      <c r="C802" s="208"/>
      <c r="D802" s="208"/>
      <c r="E802" s="208"/>
      <c r="F802" s="209"/>
      <c r="G802" s="207"/>
      <c r="H802" s="207"/>
      <c r="I802" s="208"/>
      <c r="J802" s="208"/>
      <c r="K802" s="208"/>
      <c r="L802" s="208"/>
      <c r="M802" s="208"/>
      <c r="N802" s="208"/>
      <c r="O802" s="208"/>
      <c r="P802" s="207"/>
      <c r="Q802" s="208"/>
      <c r="R802" s="208"/>
      <c r="S802" s="208"/>
      <c r="T802" s="208"/>
      <c r="U802" s="208"/>
      <c r="V802" s="207"/>
      <c r="W802" s="208"/>
      <c r="X802" s="210"/>
      <c r="Y802" s="210"/>
      <c r="Z802" s="211"/>
      <c r="AA802" s="212"/>
      <c r="AB802" s="211"/>
      <c r="AC802" s="213"/>
      <c r="AD802" s="207"/>
    </row>
    <row r="803">
      <c r="A803" s="213"/>
      <c r="B803" s="207"/>
      <c r="C803" s="208"/>
      <c r="D803" s="208"/>
      <c r="E803" s="208"/>
      <c r="F803" s="209"/>
      <c r="G803" s="207"/>
      <c r="H803" s="207"/>
      <c r="I803" s="208"/>
      <c r="J803" s="208"/>
      <c r="K803" s="208"/>
      <c r="L803" s="208"/>
      <c r="M803" s="208"/>
      <c r="N803" s="208"/>
      <c r="O803" s="208"/>
      <c r="P803" s="207"/>
      <c r="Q803" s="208"/>
      <c r="R803" s="208"/>
      <c r="S803" s="208"/>
      <c r="T803" s="208"/>
      <c r="U803" s="208"/>
      <c r="V803" s="207"/>
      <c r="W803" s="208"/>
      <c r="X803" s="210"/>
      <c r="Y803" s="210"/>
      <c r="Z803" s="211"/>
      <c r="AA803" s="212"/>
      <c r="AB803" s="211"/>
      <c r="AC803" s="213"/>
      <c r="AD803" s="207"/>
    </row>
    <row r="804">
      <c r="A804" s="213"/>
      <c r="B804" s="207"/>
      <c r="C804" s="208"/>
      <c r="D804" s="208"/>
      <c r="E804" s="208"/>
      <c r="F804" s="209"/>
      <c r="G804" s="207"/>
      <c r="H804" s="207"/>
      <c r="I804" s="208"/>
      <c r="J804" s="208"/>
      <c r="K804" s="208"/>
      <c r="L804" s="208"/>
      <c r="M804" s="208"/>
      <c r="N804" s="208"/>
      <c r="O804" s="208"/>
      <c r="P804" s="207"/>
      <c r="Q804" s="208"/>
      <c r="R804" s="208"/>
      <c r="S804" s="208"/>
      <c r="T804" s="208"/>
      <c r="U804" s="208"/>
      <c r="V804" s="207"/>
      <c r="W804" s="208"/>
      <c r="X804" s="210"/>
      <c r="Y804" s="210"/>
      <c r="Z804" s="211"/>
      <c r="AA804" s="212"/>
      <c r="AB804" s="211"/>
      <c r="AC804" s="213"/>
      <c r="AD804" s="207"/>
    </row>
    <row r="805">
      <c r="A805" s="213"/>
      <c r="B805" s="207"/>
      <c r="C805" s="208"/>
      <c r="D805" s="208"/>
      <c r="E805" s="208"/>
      <c r="F805" s="209"/>
      <c r="G805" s="207"/>
      <c r="H805" s="207"/>
      <c r="I805" s="208"/>
      <c r="J805" s="208"/>
      <c r="K805" s="208"/>
      <c r="L805" s="208"/>
      <c r="M805" s="208"/>
      <c r="N805" s="208"/>
      <c r="O805" s="208"/>
      <c r="P805" s="207"/>
      <c r="Q805" s="208"/>
      <c r="R805" s="208"/>
      <c r="S805" s="208"/>
      <c r="T805" s="208"/>
      <c r="U805" s="208"/>
      <c r="V805" s="207"/>
      <c r="W805" s="208"/>
      <c r="X805" s="210"/>
      <c r="Y805" s="210"/>
      <c r="Z805" s="211"/>
      <c r="AA805" s="212"/>
      <c r="AB805" s="211"/>
      <c r="AC805" s="213"/>
      <c r="AD805" s="207"/>
    </row>
    <row r="806">
      <c r="A806" s="213"/>
      <c r="B806" s="207"/>
      <c r="C806" s="208"/>
      <c r="D806" s="208"/>
      <c r="E806" s="208"/>
      <c r="F806" s="209"/>
      <c r="G806" s="207"/>
      <c r="H806" s="207"/>
      <c r="I806" s="208"/>
      <c r="J806" s="208"/>
      <c r="K806" s="208"/>
      <c r="L806" s="208"/>
      <c r="M806" s="208"/>
      <c r="N806" s="208"/>
      <c r="O806" s="208"/>
      <c r="P806" s="207"/>
      <c r="Q806" s="208"/>
      <c r="R806" s="208"/>
      <c r="S806" s="208"/>
      <c r="T806" s="208"/>
      <c r="U806" s="208"/>
      <c r="V806" s="207"/>
      <c r="W806" s="208"/>
      <c r="X806" s="210"/>
      <c r="Y806" s="210"/>
      <c r="Z806" s="211"/>
      <c r="AA806" s="212"/>
      <c r="AB806" s="211"/>
      <c r="AC806" s="213"/>
      <c r="AD806" s="207"/>
    </row>
    <row r="807">
      <c r="A807" s="213"/>
      <c r="B807" s="207"/>
      <c r="C807" s="208"/>
      <c r="D807" s="208"/>
      <c r="E807" s="208"/>
      <c r="F807" s="209"/>
      <c r="G807" s="207"/>
      <c r="H807" s="207"/>
      <c r="I807" s="208"/>
      <c r="J807" s="208"/>
      <c r="K807" s="208"/>
      <c r="L807" s="208"/>
      <c r="M807" s="208"/>
      <c r="N807" s="208"/>
      <c r="O807" s="208"/>
      <c r="P807" s="207"/>
      <c r="Q807" s="208"/>
      <c r="R807" s="208"/>
      <c r="S807" s="208"/>
      <c r="T807" s="208"/>
      <c r="U807" s="208"/>
      <c r="V807" s="207"/>
      <c r="W807" s="208"/>
      <c r="X807" s="210"/>
      <c r="Y807" s="210"/>
      <c r="Z807" s="211"/>
      <c r="AA807" s="212"/>
      <c r="AB807" s="211"/>
      <c r="AC807" s="213"/>
      <c r="AD807" s="207"/>
    </row>
    <row r="808">
      <c r="A808" s="213"/>
      <c r="B808" s="207"/>
      <c r="C808" s="208"/>
      <c r="D808" s="208"/>
      <c r="E808" s="208"/>
      <c r="F808" s="209"/>
      <c r="G808" s="207"/>
      <c r="H808" s="207"/>
      <c r="I808" s="208"/>
      <c r="J808" s="208"/>
      <c r="K808" s="208"/>
      <c r="L808" s="208"/>
      <c r="M808" s="208"/>
      <c r="N808" s="208"/>
      <c r="O808" s="208"/>
      <c r="P808" s="207"/>
      <c r="Q808" s="208"/>
      <c r="R808" s="208"/>
      <c r="S808" s="208"/>
      <c r="T808" s="208"/>
      <c r="U808" s="208"/>
      <c r="V808" s="207"/>
      <c r="W808" s="208"/>
      <c r="X808" s="210"/>
      <c r="Y808" s="210"/>
      <c r="Z808" s="211"/>
      <c r="AA808" s="212"/>
      <c r="AB808" s="211"/>
      <c r="AC808" s="213"/>
      <c r="AD808" s="207"/>
    </row>
    <row r="809">
      <c r="A809" s="213"/>
      <c r="B809" s="207"/>
      <c r="C809" s="208"/>
      <c r="D809" s="208"/>
      <c r="E809" s="208"/>
      <c r="F809" s="209"/>
      <c r="G809" s="207"/>
      <c r="H809" s="207"/>
      <c r="I809" s="208"/>
      <c r="J809" s="208"/>
      <c r="K809" s="208"/>
      <c r="L809" s="208"/>
      <c r="M809" s="208"/>
      <c r="N809" s="208"/>
      <c r="O809" s="208"/>
      <c r="P809" s="207"/>
      <c r="Q809" s="208"/>
      <c r="R809" s="208"/>
      <c r="S809" s="208"/>
      <c r="T809" s="208"/>
      <c r="U809" s="208"/>
      <c r="V809" s="207"/>
      <c r="W809" s="208"/>
      <c r="X809" s="210"/>
      <c r="Y809" s="210"/>
      <c r="Z809" s="211"/>
      <c r="AA809" s="212"/>
      <c r="AB809" s="211"/>
      <c r="AC809" s="213"/>
      <c r="AD809" s="207"/>
    </row>
    <row r="810">
      <c r="A810" s="213"/>
      <c r="B810" s="207"/>
      <c r="C810" s="208"/>
      <c r="D810" s="208"/>
      <c r="E810" s="208"/>
      <c r="F810" s="209"/>
      <c r="G810" s="207"/>
      <c r="H810" s="207"/>
      <c r="I810" s="208"/>
      <c r="J810" s="208"/>
      <c r="K810" s="208"/>
      <c r="L810" s="208"/>
      <c r="M810" s="208"/>
      <c r="N810" s="208"/>
      <c r="O810" s="208"/>
      <c r="P810" s="207"/>
      <c r="Q810" s="208"/>
      <c r="R810" s="208"/>
      <c r="S810" s="208"/>
      <c r="T810" s="208"/>
      <c r="U810" s="208"/>
      <c r="V810" s="207"/>
      <c r="W810" s="208"/>
      <c r="X810" s="210"/>
      <c r="Y810" s="210"/>
      <c r="Z810" s="211"/>
      <c r="AA810" s="212"/>
      <c r="AB810" s="211"/>
      <c r="AC810" s="213"/>
      <c r="AD810" s="207"/>
    </row>
    <row r="811">
      <c r="A811" s="213"/>
      <c r="B811" s="207"/>
      <c r="C811" s="208"/>
      <c r="D811" s="208"/>
      <c r="E811" s="208"/>
      <c r="F811" s="209"/>
      <c r="G811" s="207"/>
      <c r="H811" s="207"/>
      <c r="I811" s="208"/>
      <c r="J811" s="208"/>
      <c r="K811" s="208"/>
      <c r="L811" s="208"/>
      <c r="M811" s="208"/>
      <c r="N811" s="208"/>
      <c r="O811" s="208"/>
      <c r="P811" s="207"/>
      <c r="Q811" s="208"/>
      <c r="R811" s="208"/>
      <c r="S811" s="208"/>
      <c r="T811" s="208"/>
      <c r="U811" s="208"/>
      <c r="V811" s="207"/>
      <c r="W811" s="208"/>
      <c r="X811" s="210"/>
      <c r="Y811" s="210"/>
      <c r="Z811" s="211"/>
      <c r="AA811" s="212"/>
      <c r="AB811" s="211"/>
      <c r="AC811" s="213"/>
      <c r="AD811" s="207"/>
    </row>
    <row r="812">
      <c r="A812" s="213"/>
      <c r="B812" s="207"/>
      <c r="C812" s="208"/>
      <c r="D812" s="208"/>
      <c r="E812" s="208"/>
      <c r="F812" s="209"/>
      <c r="G812" s="207"/>
      <c r="H812" s="207"/>
      <c r="I812" s="208"/>
      <c r="J812" s="208"/>
      <c r="K812" s="208"/>
      <c r="L812" s="208"/>
      <c r="M812" s="208"/>
      <c r="N812" s="208"/>
      <c r="O812" s="208"/>
      <c r="P812" s="207"/>
      <c r="Q812" s="208"/>
      <c r="R812" s="208"/>
      <c r="S812" s="208"/>
      <c r="T812" s="208"/>
      <c r="U812" s="208"/>
      <c r="V812" s="207"/>
      <c r="W812" s="208"/>
      <c r="X812" s="210"/>
      <c r="Y812" s="210"/>
      <c r="Z812" s="211"/>
      <c r="AA812" s="212"/>
      <c r="AB812" s="211"/>
      <c r="AC812" s="213"/>
      <c r="AD812" s="207"/>
    </row>
    <row r="813">
      <c r="A813" s="213"/>
      <c r="B813" s="207"/>
      <c r="C813" s="208"/>
      <c r="D813" s="208"/>
      <c r="E813" s="208"/>
      <c r="F813" s="209"/>
      <c r="G813" s="207"/>
      <c r="H813" s="207"/>
      <c r="I813" s="208"/>
      <c r="J813" s="208"/>
      <c r="K813" s="208"/>
      <c r="L813" s="208"/>
      <c r="M813" s="208"/>
      <c r="N813" s="208"/>
      <c r="O813" s="208"/>
      <c r="P813" s="207"/>
      <c r="Q813" s="208"/>
      <c r="R813" s="208"/>
      <c r="S813" s="208"/>
      <c r="T813" s="208"/>
      <c r="U813" s="208"/>
      <c r="V813" s="207"/>
      <c r="W813" s="208"/>
      <c r="X813" s="210"/>
      <c r="Y813" s="210"/>
      <c r="Z813" s="211"/>
      <c r="AA813" s="212"/>
      <c r="AB813" s="211"/>
      <c r="AC813" s="213"/>
      <c r="AD813" s="207"/>
    </row>
    <row r="814">
      <c r="A814" s="213"/>
      <c r="B814" s="207"/>
      <c r="C814" s="208"/>
      <c r="D814" s="208"/>
      <c r="E814" s="208"/>
      <c r="F814" s="209"/>
      <c r="G814" s="207"/>
      <c r="H814" s="207"/>
      <c r="I814" s="208"/>
      <c r="J814" s="208"/>
      <c r="K814" s="208"/>
      <c r="L814" s="208"/>
      <c r="M814" s="208"/>
      <c r="N814" s="208"/>
      <c r="O814" s="208"/>
      <c r="P814" s="207"/>
      <c r="Q814" s="208"/>
      <c r="R814" s="208"/>
      <c r="S814" s="208"/>
      <c r="T814" s="208"/>
      <c r="U814" s="208"/>
      <c r="V814" s="207"/>
      <c r="W814" s="208"/>
      <c r="X814" s="210"/>
      <c r="Y814" s="210"/>
      <c r="Z814" s="211"/>
      <c r="AA814" s="212"/>
      <c r="AB814" s="211"/>
      <c r="AC814" s="213"/>
      <c r="AD814" s="207"/>
    </row>
    <row r="815">
      <c r="A815" s="213"/>
      <c r="B815" s="207"/>
      <c r="C815" s="208"/>
      <c r="D815" s="208"/>
      <c r="E815" s="208"/>
      <c r="F815" s="209"/>
      <c r="G815" s="207"/>
      <c r="H815" s="207"/>
      <c r="I815" s="208"/>
      <c r="J815" s="208"/>
      <c r="K815" s="208"/>
      <c r="L815" s="208"/>
      <c r="M815" s="208"/>
      <c r="N815" s="208"/>
      <c r="O815" s="208"/>
      <c r="P815" s="207"/>
      <c r="Q815" s="208"/>
      <c r="R815" s="208"/>
      <c r="S815" s="208"/>
      <c r="T815" s="208"/>
      <c r="U815" s="208"/>
      <c r="V815" s="207"/>
      <c r="W815" s="208"/>
      <c r="X815" s="210"/>
      <c r="Y815" s="210"/>
      <c r="Z815" s="211"/>
      <c r="AA815" s="212"/>
      <c r="AB815" s="211"/>
      <c r="AC815" s="213"/>
      <c r="AD815" s="207"/>
    </row>
    <row r="816">
      <c r="A816" s="213"/>
      <c r="B816" s="207"/>
      <c r="C816" s="208"/>
      <c r="D816" s="208"/>
      <c r="E816" s="208"/>
      <c r="F816" s="209"/>
      <c r="G816" s="207"/>
      <c r="H816" s="207"/>
      <c r="I816" s="208"/>
      <c r="J816" s="208"/>
      <c r="K816" s="208"/>
      <c r="L816" s="208"/>
      <c r="M816" s="208"/>
      <c r="N816" s="208"/>
      <c r="O816" s="208"/>
      <c r="P816" s="207"/>
      <c r="Q816" s="208"/>
      <c r="R816" s="208"/>
      <c r="S816" s="208"/>
      <c r="T816" s="208"/>
      <c r="U816" s="208"/>
      <c r="V816" s="207"/>
      <c r="W816" s="208"/>
      <c r="X816" s="210"/>
      <c r="Y816" s="210"/>
      <c r="Z816" s="211"/>
      <c r="AA816" s="212"/>
      <c r="AB816" s="211"/>
      <c r="AC816" s="213"/>
      <c r="AD816" s="207"/>
    </row>
    <row r="817">
      <c r="A817" s="213"/>
      <c r="B817" s="207"/>
      <c r="C817" s="208"/>
      <c r="D817" s="208"/>
      <c r="E817" s="208"/>
      <c r="F817" s="209"/>
      <c r="G817" s="207"/>
      <c r="H817" s="207"/>
      <c r="I817" s="208"/>
      <c r="J817" s="208"/>
      <c r="K817" s="208"/>
      <c r="L817" s="208"/>
      <c r="M817" s="208"/>
      <c r="N817" s="208"/>
      <c r="O817" s="208"/>
      <c r="P817" s="207"/>
      <c r="Q817" s="208"/>
      <c r="R817" s="208"/>
      <c r="S817" s="208"/>
      <c r="T817" s="208"/>
      <c r="U817" s="208"/>
      <c r="V817" s="207"/>
      <c r="W817" s="208"/>
      <c r="X817" s="210"/>
      <c r="Y817" s="210"/>
      <c r="Z817" s="211"/>
      <c r="AA817" s="212"/>
      <c r="AB817" s="211"/>
      <c r="AC817" s="213"/>
      <c r="AD817" s="207"/>
    </row>
    <row r="818">
      <c r="A818" s="213"/>
      <c r="B818" s="207"/>
      <c r="C818" s="208"/>
      <c r="D818" s="208"/>
      <c r="E818" s="208"/>
      <c r="F818" s="209"/>
      <c r="G818" s="207"/>
      <c r="H818" s="207"/>
      <c r="I818" s="208"/>
      <c r="J818" s="208"/>
      <c r="K818" s="208"/>
      <c r="L818" s="208"/>
      <c r="M818" s="208"/>
      <c r="N818" s="208"/>
      <c r="O818" s="208"/>
      <c r="P818" s="207"/>
      <c r="Q818" s="208"/>
      <c r="R818" s="208"/>
      <c r="S818" s="208"/>
      <c r="T818" s="208"/>
      <c r="U818" s="208"/>
      <c r="V818" s="207"/>
      <c r="W818" s="208"/>
      <c r="X818" s="210"/>
      <c r="Y818" s="210"/>
      <c r="Z818" s="211"/>
      <c r="AA818" s="212"/>
      <c r="AB818" s="211"/>
      <c r="AC818" s="213"/>
      <c r="AD818" s="207"/>
    </row>
    <row r="819">
      <c r="A819" s="213"/>
      <c r="B819" s="207"/>
      <c r="C819" s="208"/>
      <c r="D819" s="208"/>
      <c r="E819" s="208"/>
      <c r="F819" s="209"/>
      <c r="G819" s="207"/>
      <c r="H819" s="207"/>
      <c r="I819" s="208"/>
      <c r="J819" s="208"/>
      <c r="K819" s="208"/>
      <c r="L819" s="208"/>
      <c r="M819" s="208"/>
      <c r="N819" s="208"/>
      <c r="O819" s="208"/>
      <c r="P819" s="207"/>
      <c r="Q819" s="208"/>
      <c r="R819" s="208"/>
      <c r="S819" s="208"/>
      <c r="T819" s="208"/>
      <c r="U819" s="208"/>
      <c r="V819" s="207"/>
      <c r="W819" s="208"/>
      <c r="X819" s="210"/>
      <c r="Y819" s="210"/>
      <c r="Z819" s="211"/>
      <c r="AA819" s="212"/>
      <c r="AB819" s="211"/>
      <c r="AC819" s="213"/>
      <c r="AD819" s="207"/>
    </row>
    <row r="820">
      <c r="A820" s="213"/>
      <c r="B820" s="207"/>
      <c r="C820" s="208"/>
      <c r="D820" s="208"/>
      <c r="E820" s="208"/>
      <c r="F820" s="209"/>
      <c r="G820" s="207"/>
      <c r="H820" s="207"/>
      <c r="I820" s="208"/>
      <c r="J820" s="208"/>
      <c r="K820" s="208"/>
      <c r="L820" s="208"/>
      <c r="M820" s="208"/>
      <c r="N820" s="208"/>
      <c r="O820" s="208"/>
      <c r="P820" s="207"/>
      <c r="Q820" s="208"/>
      <c r="R820" s="208"/>
      <c r="S820" s="208"/>
      <c r="T820" s="208"/>
      <c r="U820" s="208"/>
      <c r="V820" s="207"/>
      <c r="W820" s="208"/>
      <c r="X820" s="210"/>
      <c r="Y820" s="210"/>
      <c r="Z820" s="211"/>
      <c r="AA820" s="212"/>
      <c r="AB820" s="211"/>
      <c r="AC820" s="213"/>
      <c r="AD820" s="207"/>
    </row>
    <row r="821">
      <c r="A821" s="213"/>
      <c r="B821" s="207"/>
      <c r="C821" s="208"/>
      <c r="D821" s="208"/>
      <c r="E821" s="208"/>
      <c r="F821" s="209"/>
      <c r="G821" s="207"/>
      <c r="H821" s="207"/>
      <c r="I821" s="208"/>
      <c r="J821" s="208"/>
      <c r="K821" s="208"/>
      <c r="L821" s="208"/>
      <c r="M821" s="208"/>
      <c r="N821" s="208"/>
      <c r="O821" s="208"/>
      <c r="P821" s="207"/>
      <c r="Q821" s="208"/>
      <c r="R821" s="208"/>
      <c r="S821" s="208"/>
      <c r="T821" s="208"/>
      <c r="U821" s="208"/>
      <c r="V821" s="207"/>
      <c r="W821" s="208"/>
      <c r="X821" s="210"/>
      <c r="Y821" s="210"/>
      <c r="Z821" s="211"/>
      <c r="AA821" s="212"/>
      <c r="AB821" s="211"/>
      <c r="AC821" s="213"/>
      <c r="AD821" s="207"/>
    </row>
    <row r="822">
      <c r="A822" s="213"/>
      <c r="B822" s="207"/>
      <c r="C822" s="208"/>
      <c r="D822" s="208"/>
      <c r="E822" s="208"/>
      <c r="F822" s="209"/>
      <c r="G822" s="207"/>
      <c r="H822" s="207"/>
      <c r="I822" s="208"/>
      <c r="J822" s="208"/>
      <c r="K822" s="208"/>
      <c r="L822" s="208"/>
      <c r="M822" s="208"/>
      <c r="N822" s="208"/>
      <c r="O822" s="208"/>
      <c r="P822" s="207"/>
      <c r="Q822" s="208"/>
      <c r="R822" s="208"/>
      <c r="S822" s="208"/>
      <c r="T822" s="208"/>
      <c r="U822" s="208"/>
      <c r="V822" s="207"/>
      <c r="W822" s="208"/>
      <c r="X822" s="210"/>
      <c r="Y822" s="210"/>
      <c r="Z822" s="211"/>
      <c r="AA822" s="212"/>
      <c r="AB822" s="211"/>
      <c r="AC822" s="213"/>
      <c r="AD822" s="207"/>
    </row>
    <row r="823">
      <c r="A823" s="213"/>
      <c r="B823" s="207"/>
      <c r="C823" s="208"/>
      <c r="D823" s="208"/>
      <c r="E823" s="208"/>
      <c r="F823" s="209"/>
      <c r="G823" s="207"/>
      <c r="H823" s="207"/>
      <c r="I823" s="208"/>
      <c r="J823" s="208"/>
      <c r="K823" s="208"/>
      <c r="L823" s="208"/>
      <c r="M823" s="208"/>
      <c r="N823" s="208"/>
      <c r="O823" s="208"/>
      <c r="P823" s="207"/>
      <c r="Q823" s="208"/>
      <c r="R823" s="208"/>
      <c r="S823" s="208"/>
      <c r="T823" s="208"/>
      <c r="U823" s="208"/>
      <c r="V823" s="207"/>
      <c r="W823" s="208"/>
      <c r="X823" s="210"/>
      <c r="Y823" s="210"/>
      <c r="Z823" s="211"/>
      <c r="AA823" s="212"/>
      <c r="AB823" s="211"/>
      <c r="AC823" s="213"/>
      <c r="AD823" s="207"/>
    </row>
    <row r="824">
      <c r="A824" s="213"/>
      <c r="B824" s="207"/>
      <c r="C824" s="208"/>
      <c r="D824" s="208"/>
      <c r="E824" s="208"/>
      <c r="F824" s="209"/>
      <c r="G824" s="207"/>
      <c r="H824" s="207"/>
      <c r="I824" s="208"/>
      <c r="J824" s="208"/>
      <c r="K824" s="208"/>
      <c r="L824" s="208"/>
      <c r="M824" s="208"/>
      <c r="N824" s="208"/>
      <c r="O824" s="208"/>
      <c r="P824" s="207"/>
      <c r="Q824" s="208"/>
      <c r="R824" s="208"/>
      <c r="S824" s="208"/>
      <c r="T824" s="208"/>
      <c r="U824" s="208"/>
      <c r="V824" s="207"/>
      <c r="W824" s="208"/>
      <c r="X824" s="210"/>
      <c r="Y824" s="210"/>
      <c r="Z824" s="211"/>
      <c r="AA824" s="212"/>
      <c r="AB824" s="211"/>
      <c r="AC824" s="213"/>
      <c r="AD824" s="207"/>
    </row>
    <row r="825">
      <c r="A825" s="213"/>
      <c r="B825" s="207"/>
      <c r="C825" s="208"/>
      <c r="D825" s="208"/>
      <c r="E825" s="208"/>
      <c r="F825" s="209"/>
      <c r="G825" s="207"/>
      <c r="H825" s="207"/>
      <c r="I825" s="208"/>
      <c r="J825" s="208"/>
      <c r="K825" s="208"/>
      <c r="L825" s="208"/>
      <c r="M825" s="208"/>
      <c r="N825" s="208"/>
      <c r="O825" s="208"/>
      <c r="P825" s="207"/>
      <c r="Q825" s="208"/>
      <c r="R825" s="208"/>
      <c r="S825" s="208"/>
      <c r="T825" s="208"/>
      <c r="U825" s="208"/>
      <c r="V825" s="207"/>
      <c r="W825" s="208"/>
      <c r="X825" s="210"/>
      <c r="Y825" s="210"/>
      <c r="Z825" s="211"/>
      <c r="AA825" s="212"/>
      <c r="AB825" s="211"/>
      <c r="AC825" s="213"/>
      <c r="AD825" s="207"/>
    </row>
    <row r="826">
      <c r="A826" s="213"/>
      <c r="B826" s="207"/>
      <c r="C826" s="208"/>
      <c r="D826" s="208"/>
      <c r="E826" s="208"/>
      <c r="F826" s="209"/>
      <c r="G826" s="207"/>
      <c r="H826" s="207"/>
      <c r="I826" s="208"/>
      <c r="J826" s="208"/>
      <c r="K826" s="208"/>
      <c r="L826" s="208"/>
      <c r="M826" s="208"/>
      <c r="N826" s="208"/>
      <c r="O826" s="208"/>
      <c r="P826" s="207"/>
      <c r="Q826" s="208"/>
      <c r="R826" s="208"/>
      <c r="S826" s="208"/>
      <c r="T826" s="208"/>
      <c r="U826" s="208"/>
      <c r="V826" s="207"/>
      <c r="W826" s="208"/>
      <c r="X826" s="210"/>
      <c r="Y826" s="210"/>
      <c r="Z826" s="211"/>
      <c r="AA826" s="212"/>
      <c r="AB826" s="211"/>
      <c r="AC826" s="213"/>
      <c r="AD826" s="207"/>
    </row>
    <row r="827">
      <c r="A827" s="213"/>
      <c r="B827" s="207"/>
      <c r="C827" s="208"/>
      <c r="D827" s="208"/>
      <c r="E827" s="208"/>
      <c r="F827" s="209"/>
      <c r="G827" s="207"/>
      <c r="H827" s="207"/>
      <c r="I827" s="208"/>
      <c r="J827" s="208"/>
      <c r="K827" s="208"/>
      <c r="L827" s="208"/>
      <c r="M827" s="208"/>
      <c r="N827" s="208"/>
      <c r="O827" s="208"/>
      <c r="P827" s="207"/>
      <c r="Q827" s="208"/>
      <c r="R827" s="208"/>
      <c r="S827" s="208"/>
      <c r="T827" s="208"/>
      <c r="U827" s="208"/>
      <c r="V827" s="207"/>
      <c r="W827" s="208"/>
      <c r="X827" s="210"/>
      <c r="Y827" s="210"/>
      <c r="Z827" s="211"/>
      <c r="AA827" s="212"/>
      <c r="AB827" s="211"/>
      <c r="AC827" s="213"/>
      <c r="AD827" s="207"/>
    </row>
    <row r="828">
      <c r="A828" s="213"/>
      <c r="B828" s="207"/>
      <c r="C828" s="208"/>
      <c r="D828" s="208"/>
      <c r="E828" s="208"/>
      <c r="F828" s="209"/>
      <c r="G828" s="207"/>
      <c r="H828" s="207"/>
      <c r="I828" s="208"/>
      <c r="J828" s="208"/>
      <c r="K828" s="208"/>
      <c r="L828" s="208"/>
      <c r="M828" s="208"/>
      <c r="N828" s="208"/>
      <c r="O828" s="208"/>
      <c r="P828" s="207"/>
      <c r="Q828" s="208"/>
      <c r="R828" s="208"/>
      <c r="S828" s="208"/>
      <c r="T828" s="208"/>
      <c r="U828" s="208"/>
      <c r="V828" s="207"/>
      <c r="W828" s="208"/>
      <c r="X828" s="210"/>
      <c r="Y828" s="210"/>
      <c r="Z828" s="211"/>
      <c r="AA828" s="212"/>
      <c r="AB828" s="211"/>
      <c r="AC828" s="213"/>
      <c r="AD828" s="207"/>
    </row>
    <row r="829">
      <c r="A829" s="213"/>
      <c r="B829" s="207"/>
      <c r="C829" s="208"/>
      <c r="D829" s="208"/>
      <c r="E829" s="208"/>
      <c r="F829" s="209"/>
      <c r="G829" s="207"/>
      <c r="H829" s="207"/>
      <c r="I829" s="208"/>
      <c r="J829" s="208"/>
      <c r="K829" s="208"/>
      <c r="L829" s="208"/>
      <c r="M829" s="208"/>
      <c r="N829" s="208"/>
      <c r="O829" s="208"/>
      <c r="P829" s="207"/>
      <c r="Q829" s="208"/>
      <c r="R829" s="208"/>
      <c r="S829" s="208"/>
      <c r="T829" s="208"/>
      <c r="U829" s="208"/>
      <c r="V829" s="207"/>
      <c r="W829" s="208"/>
      <c r="X829" s="210"/>
      <c r="Y829" s="210"/>
      <c r="Z829" s="211"/>
      <c r="AA829" s="212"/>
      <c r="AB829" s="211"/>
      <c r="AC829" s="213"/>
      <c r="AD829" s="207"/>
    </row>
    <row r="830">
      <c r="A830" s="213"/>
      <c r="B830" s="207"/>
      <c r="C830" s="208"/>
      <c r="D830" s="208"/>
      <c r="E830" s="208"/>
      <c r="F830" s="209"/>
      <c r="G830" s="207"/>
      <c r="H830" s="207"/>
      <c r="I830" s="208"/>
      <c r="J830" s="208"/>
      <c r="K830" s="208"/>
      <c r="L830" s="208"/>
      <c r="M830" s="208"/>
      <c r="N830" s="208"/>
      <c r="O830" s="208"/>
      <c r="P830" s="207"/>
      <c r="Q830" s="208"/>
      <c r="R830" s="208"/>
      <c r="S830" s="208"/>
      <c r="T830" s="208"/>
      <c r="U830" s="208"/>
      <c r="V830" s="207"/>
      <c r="W830" s="208"/>
      <c r="X830" s="210"/>
      <c r="Y830" s="210"/>
      <c r="Z830" s="211"/>
      <c r="AA830" s="212"/>
      <c r="AB830" s="211"/>
      <c r="AC830" s="213"/>
      <c r="AD830" s="207"/>
    </row>
    <row r="831">
      <c r="A831" s="213"/>
      <c r="B831" s="207"/>
      <c r="C831" s="208"/>
      <c r="D831" s="208"/>
      <c r="E831" s="208"/>
      <c r="F831" s="209"/>
      <c r="G831" s="207"/>
      <c r="H831" s="207"/>
      <c r="I831" s="208"/>
      <c r="J831" s="208"/>
      <c r="K831" s="208"/>
      <c r="L831" s="208"/>
      <c r="M831" s="208"/>
      <c r="N831" s="208"/>
      <c r="O831" s="208"/>
      <c r="P831" s="207"/>
      <c r="Q831" s="208"/>
      <c r="R831" s="208"/>
      <c r="S831" s="208"/>
      <c r="T831" s="208"/>
      <c r="U831" s="208"/>
      <c r="V831" s="207"/>
      <c r="W831" s="208"/>
      <c r="X831" s="210"/>
      <c r="Y831" s="210"/>
      <c r="Z831" s="211"/>
      <c r="AA831" s="212"/>
      <c r="AB831" s="211"/>
      <c r="AC831" s="213"/>
      <c r="AD831" s="207"/>
    </row>
    <row r="832">
      <c r="A832" s="213"/>
      <c r="B832" s="207"/>
      <c r="C832" s="208"/>
      <c r="D832" s="208"/>
      <c r="E832" s="208"/>
      <c r="F832" s="209"/>
      <c r="G832" s="207"/>
      <c r="H832" s="207"/>
      <c r="I832" s="208"/>
      <c r="J832" s="208"/>
      <c r="K832" s="208"/>
      <c r="L832" s="208"/>
      <c r="M832" s="208"/>
      <c r="N832" s="208"/>
      <c r="O832" s="208"/>
      <c r="P832" s="207"/>
      <c r="Q832" s="208"/>
      <c r="R832" s="208"/>
      <c r="S832" s="208"/>
      <c r="T832" s="208"/>
      <c r="U832" s="208"/>
      <c r="V832" s="207"/>
      <c r="W832" s="208"/>
      <c r="X832" s="210"/>
      <c r="Y832" s="210"/>
      <c r="Z832" s="211"/>
      <c r="AA832" s="212"/>
      <c r="AB832" s="211"/>
      <c r="AC832" s="213"/>
      <c r="AD832" s="207"/>
    </row>
    <row r="833">
      <c r="A833" s="213"/>
      <c r="B833" s="207"/>
      <c r="C833" s="208"/>
      <c r="D833" s="208"/>
      <c r="E833" s="208"/>
      <c r="F833" s="209"/>
      <c r="G833" s="207"/>
      <c r="H833" s="207"/>
      <c r="I833" s="208"/>
      <c r="J833" s="208"/>
      <c r="K833" s="208"/>
      <c r="L833" s="208"/>
      <c r="M833" s="208"/>
      <c r="N833" s="208"/>
      <c r="O833" s="208"/>
      <c r="P833" s="207"/>
      <c r="Q833" s="208"/>
      <c r="R833" s="208"/>
      <c r="S833" s="208"/>
      <c r="T833" s="208"/>
      <c r="U833" s="208"/>
      <c r="V833" s="207"/>
      <c r="W833" s="208"/>
      <c r="X833" s="210"/>
      <c r="Y833" s="210"/>
      <c r="Z833" s="211"/>
      <c r="AA833" s="212"/>
      <c r="AB833" s="211"/>
      <c r="AC833" s="213"/>
      <c r="AD833" s="207"/>
    </row>
    <row r="834">
      <c r="A834" s="213"/>
      <c r="B834" s="207"/>
      <c r="C834" s="208"/>
      <c r="D834" s="208"/>
      <c r="E834" s="208"/>
      <c r="F834" s="209"/>
      <c r="G834" s="207"/>
      <c r="H834" s="207"/>
      <c r="I834" s="208"/>
      <c r="J834" s="208"/>
      <c r="K834" s="208"/>
      <c r="L834" s="208"/>
      <c r="M834" s="208"/>
      <c r="N834" s="208"/>
      <c r="O834" s="208"/>
      <c r="P834" s="207"/>
      <c r="Q834" s="208"/>
      <c r="R834" s="208"/>
      <c r="S834" s="208"/>
      <c r="T834" s="208"/>
      <c r="U834" s="208"/>
      <c r="V834" s="207"/>
      <c r="W834" s="208"/>
      <c r="X834" s="210"/>
      <c r="Y834" s="210"/>
      <c r="Z834" s="211"/>
      <c r="AA834" s="212"/>
      <c r="AB834" s="211"/>
      <c r="AC834" s="213"/>
      <c r="AD834" s="207"/>
    </row>
    <row r="835">
      <c r="A835" s="213"/>
      <c r="B835" s="207"/>
      <c r="C835" s="208"/>
      <c r="D835" s="208"/>
      <c r="E835" s="208"/>
      <c r="F835" s="209"/>
      <c r="G835" s="207"/>
      <c r="H835" s="207"/>
      <c r="I835" s="208"/>
      <c r="J835" s="208"/>
      <c r="K835" s="208"/>
      <c r="L835" s="208"/>
      <c r="M835" s="208"/>
      <c r="N835" s="208"/>
      <c r="O835" s="208"/>
      <c r="P835" s="207"/>
      <c r="Q835" s="208"/>
      <c r="R835" s="208"/>
      <c r="S835" s="208"/>
      <c r="T835" s="208"/>
      <c r="U835" s="208"/>
      <c r="V835" s="207"/>
      <c r="W835" s="208"/>
      <c r="X835" s="210"/>
      <c r="Y835" s="210"/>
      <c r="Z835" s="211"/>
      <c r="AA835" s="212"/>
      <c r="AB835" s="211"/>
      <c r="AC835" s="213"/>
      <c r="AD835" s="207"/>
    </row>
    <row r="836">
      <c r="A836" s="213"/>
      <c r="B836" s="207"/>
      <c r="C836" s="208"/>
      <c r="D836" s="208"/>
      <c r="E836" s="208"/>
      <c r="F836" s="209"/>
      <c r="G836" s="207"/>
      <c r="H836" s="207"/>
      <c r="I836" s="208"/>
      <c r="J836" s="208"/>
      <c r="K836" s="208"/>
      <c r="L836" s="208"/>
      <c r="M836" s="208"/>
      <c r="N836" s="208"/>
      <c r="O836" s="208"/>
      <c r="P836" s="207"/>
      <c r="Q836" s="208"/>
      <c r="R836" s="208"/>
      <c r="S836" s="208"/>
      <c r="T836" s="208"/>
      <c r="U836" s="208"/>
      <c r="V836" s="207"/>
      <c r="W836" s="208"/>
      <c r="X836" s="210"/>
      <c r="Y836" s="210"/>
      <c r="Z836" s="211"/>
      <c r="AA836" s="212"/>
      <c r="AB836" s="211"/>
      <c r="AC836" s="213"/>
      <c r="AD836" s="207"/>
    </row>
    <row r="837">
      <c r="A837" s="213"/>
      <c r="B837" s="207"/>
      <c r="C837" s="208"/>
      <c r="D837" s="208"/>
      <c r="E837" s="208"/>
      <c r="F837" s="209"/>
      <c r="G837" s="207"/>
      <c r="H837" s="207"/>
      <c r="I837" s="208"/>
      <c r="J837" s="208"/>
      <c r="K837" s="208"/>
      <c r="L837" s="208"/>
      <c r="M837" s="208"/>
      <c r="N837" s="208"/>
      <c r="O837" s="208"/>
      <c r="P837" s="207"/>
      <c r="Q837" s="208"/>
      <c r="R837" s="208"/>
      <c r="S837" s="208"/>
      <c r="T837" s="208"/>
      <c r="U837" s="208"/>
      <c r="V837" s="207"/>
      <c r="W837" s="208"/>
      <c r="X837" s="210"/>
      <c r="Y837" s="210"/>
      <c r="Z837" s="211"/>
      <c r="AA837" s="212"/>
      <c r="AB837" s="211"/>
      <c r="AC837" s="213"/>
      <c r="AD837" s="207"/>
    </row>
    <row r="838">
      <c r="A838" s="213"/>
      <c r="B838" s="207"/>
      <c r="C838" s="208"/>
      <c r="D838" s="208"/>
      <c r="E838" s="208"/>
      <c r="F838" s="209"/>
      <c r="G838" s="207"/>
      <c r="H838" s="207"/>
      <c r="I838" s="208"/>
      <c r="J838" s="208"/>
      <c r="K838" s="208"/>
      <c r="L838" s="208"/>
      <c r="M838" s="208"/>
      <c r="N838" s="208"/>
      <c r="O838" s="208"/>
      <c r="P838" s="207"/>
      <c r="Q838" s="208"/>
      <c r="R838" s="208"/>
      <c r="S838" s="208"/>
      <c r="T838" s="208"/>
      <c r="U838" s="208"/>
      <c r="V838" s="207"/>
      <c r="W838" s="208"/>
      <c r="X838" s="210"/>
      <c r="Y838" s="210"/>
      <c r="Z838" s="211"/>
      <c r="AA838" s="212"/>
      <c r="AB838" s="211"/>
      <c r="AC838" s="213"/>
      <c r="AD838" s="207"/>
    </row>
    <row r="839">
      <c r="A839" s="213"/>
      <c r="B839" s="207"/>
      <c r="C839" s="208"/>
      <c r="D839" s="208"/>
      <c r="E839" s="208"/>
      <c r="F839" s="209"/>
      <c r="G839" s="207"/>
      <c r="H839" s="207"/>
      <c r="I839" s="208"/>
      <c r="J839" s="208"/>
      <c r="K839" s="208"/>
      <c r="L839" s="208"/>
      <c r="M839" s="208"/>
      <c r="N839" s="208"/>
      <c r="O839" s="208"/>
      <c r="P839" s="207"/>
      <c r="Q839" s="208"/>
      <c r="R839" s="208"/>
      <c r="S839" s="208"/>
      <c r="T839" s="208"/>
      <c r="U839" s="208"/>
      <c r="V839" s="207"/>
      <c r="W839" s="208"/>
      <c r="X839" s="210"/>
      <c r="Y839" s="210"/>
      <c r="Z839" s="211"/>
      <c r="AA839" s="212"/>
      <c r="AB839" s="211"/>
      <c r="AC839" s="213"/>
      <c r="AD839" s="207"/>
    </row>
    <row r="840">
      <c r="A840" s="213"/>
      <c r="B840" s="207"/>
      <c r="C840" s="208"/>
      <c r="D840" s="208"/>
      <c r="E840" s="208"/>
      <c r="F840" s="209"/>
      <c r="G840" s="207"/>
      <c r="H840" s="207"/>
      <c r="I840" s="208"/>
      <c r="J840" s="208"/>
      <c r="K840" s="208"/>
      <c r="L840" s="208"/>
      <c r="M840" s="208"/>
      <c r="N840" s="208"/>
      <c r="O840" s="208"/>
      <c r="P840" s="207"/>
      <c r="Q840" s="208"/>
      <c r="R840" s="208"/>
      <c r="S840" s="208"/>
      <c r="T840" s="208"/>
      <c r="U840" s="208"/>
      <c r="V840" s="207"/>
      <c r="W840" s="208"/>
      <c r="X840" s="210"/>
      <c r="Y840" s="210"/>
      <c r="Z840" s="211"/>
      <c r="AA840" s="212"/>
      <c r="AB840" s="211"/>
      <c r="AC840" s="213"/>
      <c r="AD840" s="207"/>
    </row>
    <row r="841">
      <c r="A841" s="213"/>
      <c r="B841" s="207"/>
      <c r="C841" s="208"/>
      <c r="D841" s="208"/>
      <c r="E841" s="208"/>
      <c r="F841" s="209"/>
      <c r="G841" s="207"/>
      <c r="H841" s="207"/>
      <c r="I841" s="208"/>
      <c r="J841" s="208"/>
      <c r="K841" s="208"/>
      <c r="L841" s="208"/>
      <c r="M841" s="208"/>
      <c r="N841" s="208"/>
      <c r="O841" s="208"/>
      <c r="P841" s="207"/>
      <c r="Q841" s="208"/>
      <c r="R841" s="208"/>
      <c r="S841" s="208"/>
      <c r="T841" s="208"/>
      <c r="U841" s="208"/>
      <c r="V841" s="207"/>
      <c r="W841" s="208"/>
      <c r="X841" s="210"/>
      <c r="Y841" s="210"/>
      <c r="Z841" s="211"/>
      <c r="AA841" s="212"/>
      <c r="AB841" s="211"/>
      <c r="AC841" s="213"/>
      <c r="AD841" s="207"/>
    </row>
    <row r="842">
      <c r="A842" s="213"/>
      <c r="B842" s="207"/>
      <c r="C842" s="208"/>
      <c r="D842" s="208"/>
      <c r="E842" s="208"/>
      <c r="F842" s="209"/>
      <c r="G842" s="207"/>
      <c r="H842" s="207"/>
      <c r="I842" s="208"/>
      <c r="J842" s="208"/>
      <c r="K842" s="208"/>
      <c r="L842" s="208"/>
      <c r="M842" s="208"/>
      <c r="N842" s="208"/>
      <c r="O842" s="208"/>
      <c r="P842" s="207"/>
      <c r="Q842" s="208"/>
      <c r="R842" s="208"/>
      <c r="S842" s="208"/>
      <c r="T842" s="208"/>
      <c r="U842" s="208"/>
      <c r="V842" s="207"/>
      <c r="W842" s="208"/>
      <c r="X842" s="210"/>
      <c r="Y842" s="210"/>
      <c r="Z842" s="211"/>
      <c r="AA842" s="212"/>
      <c r="AB842" s="211"/>
      <c r="AC842" s="213"/>
      <c r="AD842" s="207"/>
    </row>
    <row r="843">
      <c r="A843" s="213"/>
      <c r="B843" s="207"/>
      <c r="C843" s="208"/>
      <c r="D843" s="208"/>
      <c r="E843" s="208"/>
      <c r="F843" s="209"/>
      <c r="G843" s="207"/>
      <c r="H843" s="207"/>
      <c r="I843" s="208"/>
      <c r="J843" s="208"/>
      <c r="K843" s="208"/>
      <c r="L843" s="208"/>
      <c r="M843" s="208"/>
      <c r="N843" s="208"/>
      <c r="O843" s="208"/>
      <c r="P843" s="207"/>
      <c r="Q843" s="208"/>
      <c r="R843" s="208"/>
      <c r="S843" s="208"/>
      <c r="T843" s="208"/>
      <c r="U843" s="208"/>
      <c r="V843" s="207"/>
      <c r="W843" s="208"/>
      <c r="X843" s="210"/>
      <c r="Y843" s="210"/>
      <c r="Z843" s="211"/>
      <c r="AA843" s="212"/>
      <c r="AB843" s="211"/>
      <c r="AC843" s="213"/>
      <c r="AD843" s="207"/>
    </row>
    <row r="844">
      <c r="A844" s="213"/>
      <c r="B844" s="207"/>
      <c r="C844" s="208"/>
      <c r="D844" s="208"/>
      <c r="E844" s="208"/>
      <c r="F844" s="209"/>
      <c r="G844" s="207"/>
      <c r="H844" s="207"/>
      <c r="I844" s="208"/>
      <c r="J844" s="208"/>
      <c r="K844" s="208"/>
      <c r="L844" s="208"/>
      <c r="M844" s="208"/>
      <c r="N844" s="208"/>
      <c r="O844" s="208"/>
      <c r="P844" s="207"/>
      <c r="Q844" s="208"/>
      <c r="R844" s="208"/>
      <c r="S844" s="208"/>
      <c r="T844" s="208"/>
      <c r="U844" s="208"/>
      <c r="V844" s="207"/>
      <c r="W844" s="208"/>
      <c r="X844" s="210"/>
      <c r="Y844" s="210"/>
      <c r="Z844" s="211"/>
      <c r="AA844" s="212"/>
      <c r="AB844" s="211"/>
      <c r="AC844" s="213"/>
      <c r="AD844" s="207"/>
    </row>
    <row r="845">
      <c r="A845" s="213"/>
      <c r="B845" s="207"/>
      <c r="C845" s="208"/>
      <c r="D845" s="208"/>
      <c r="E845" s="208"/>
      <c r="F845" s="209"/>
      <c r="G845" s="207"/>
      <c r="H845" s="207"/>
      <c r="I845" s="208"/>
      <c r="J845" s="208"/>
      <c r="K845" s="208"/>
      <c r="L845" s="208"/>
      <c r="M845" s="208"/>
      <c r="N845" s="208"/>
      <c r="O845" s="208"/>
      <c r="P845" s="207"/>
      <c r="Q845" s="208"/>
      <c r="R845" s="208"/>
      <c r="S845" s="208"/>
      <c r="T845" s="208"/>
      <c r="U845" s="208"/>
      <c r="V845" s="207"/>
      <c r="W845" s="208"/>
      <c r="X845" s="210"/>
      <c r="Y845" s="210"/>
      <c r="Z845" s="211"/>
      <c r="AA845" s="212"/>
      <c r="AB845" s="211"/>
      <c r="AC845" s="213"/>
      <c r="AD845" s="207"/>
    </row>
    <row r="846">
      <c r="A846" s="213"/>
      <c r="B846" s="207"/>
      <c r="C846" s="208"/>
      <c r="D846" s="208"/>
      <c r="E846" s="208"/>
      <c r="F846" s="209"/>
      <c r="G846" s="207"/>
      <c r="H846" s="207"/>
      <c r="I846" s="208"/>
      <c r="J846" s="208"/>
      <c r="K846" s="208"/>
      <c r="L846" s="208"/>
      <c r="M846" s="208"/>
      <c r="N846" s="208"/>
      <c r="O846" s="208"/>
      <c r="P846" s="207"/>
      <c r="Q846" s="208"/>
      <c r="R846" s="208"/>
      <c r="S846" s="208"/>
      <c r="T846" s="208"/>
      <c r="U846" s="208"/>
      <c r="V846" s="207"/>
      <c r="W846" s="208"/>
      <c r="X846" s="210"/>
      <c r="Y846" s="210"/>
      <c r="Z846" s="211"/>
      <c r="AA846" s="212"/>
      <c r="AB846" s="211"/>
      <c r="AC846" s="213"/>
      <c r="AD846" s="207"/>
    </row>
    <row r="847">
      <c r="A847" s="213"/>
      <c r="B847" s="207"/>
      <c r="C847" s="208"/>
      <c r="D847" s="208"/>
      <c r="E847" s="208"/>
      <c r="F847" s="209"/>
      <c r="G847" s="207"/>
      <c r="H847" s="207"/>
      <c r="I847" s="208"/>
      <c r="J847" s="208"/>
      <c r="K847" s="208"/>
      <c r="L847" s="208"/>
      <c r="M847" s="208"/>
      <c r="N847" s="208"/>
      <c r="O847" s="208"/>
      <c r="P847" s="207"/>
      <c r="Q847" s="208"/>
      <c r="R847" s="208"/>
      <c r="S847" s="208"/>
      <c r="T847" s="208"/>
      <c r="U847" s="208"/>
      <c r="V847" s="207"/>
      <c r="W847" s="208"/>
      <c r="X847" s="210"/>
      <c r="Y847" s="210"/>
      <c r="Z847" s="211"/>
      <c r="AA847" s="212"/>
      <c r="AB847" s="211"/>
      <c r="AC847" s="213"/>
      <c r="AD847" s="207"/>
    </row>
    <row r="848">
      <c r="A848" s="213"/>
      <c r="B848" s="207"/>
      <c r="C848" s="208"/>
      <c r="D848" s="208"/>
      <c r="E848" s="208"/>
      <c r="F848" s="209"/>
      <c r="G848" s="207"/>
      <c r="H848" s="207"/>
      <c r="I848" s="208"/>
      <c r="J848" s="208"/>
      <c r="K848" s="208"/>
      <c r="L848" s="208"/>
      <c r="M848" s="208"/>
      <c r="N848" s="208"/>
      <c r="O848" s="208"/>
      <c r="P848" s="207"/>
      <c r="Q848" s="208"/>
      <c r="R848" s="208"/>
      <c r="S848" s="208"/>
      <c r="T848" s="208"/>
      <c r="U848" s="208"/>
      <c r="V848" s="207"/>
      <c r="W848" s="208"/>
      <c r="X848" s="210"/>
      <c r="Y848" s="210"/>
      <c r="Z848" s="211"/>
      <c r="AA848" s="212"/>
      <c r="AB848" s="211"/>
      <c r="AC848" s="213"/>
      <c r="AD848" s="207"/>
    </row>
    <row r="849">
      <c r="A849" s="213"/>
      <c r="B849" s="207"/>
      <c r="C849" s="208"/>
      <c r="D849" s="208"/>
      <c r="E849" s="208"/>
      <c r="F849" s="209"/>
      <c r="G849" s="207"/>
      <c r="H849" s="207"/>
      <c r="I849" s="208"/>
      <c r="J849" s="208"/>
      <c r="K849" s="208"/>
      <c r="L849" s="208"/>
      <c r="M849" s="208"/>
      <c r="N849" s="208"/>
      <c r="O849" s="208"/>
      <c r="P849" s="207"/>
      <c r="Q849" s="208"/>
      <c r="R849" s="208"/>
      <c r="S849" s="208"/>
      <c r="T849" s="208"/>
      <c r="U849" s="208"/>
      <c r="V849" s="207"/>
      <c r="W849" s="208"/>
      <c r="X849" s="210"/>
      <c r="Y849" s="210"/>
      <c r="Z849" s="211"/>
      <c r="AA849" s="212"/>
      <c r="AB849" s="211"/>
      <c r="AC849" s="213"/>
      <c r="AD849" s="207"/>
    </row>
    <row r="850">
      <c r="A850" s="213"/>
      <c r="B850" s="207"/>
      <c r="C850" s="208"/>
      <c r="D850" s="208"/>
      <c r="E850" s="208"/>
      <c r="F850" s="209"/>
      <c r="G850" s="207"/>
      <c r="H850" s="207"/>
      <c r="I850" s="208"/>
      <c r="J850" s="208"/>
      <c r="K850" s="208"/>
      <c r="L850" s="208"/>
      <c r="M850" s="208"/>
      <c r="N850" s="208"/>
      <c r="O850" s="208"/>
      <c r="P850" s="207"/>
      <c r="Q850" s="208"/>
      <c r="R850" s="208"/>
      <c r="S850" s="208"/>
      <c r="T850" s="208"/>
      <c r="U850" s="208"/>
      <c r="V850" s="207"/>
      <c r="W850" s="208"/>
      <c r="X850" s="210"/>
      <c r="Y850" s="210"/>
      <c r="Z850" s="211"/>
      <c r="AA850" s="212"/>
      <c r="AB850" s="211"/>
      <c r="AC850" s="213"/>
      <c r="AD850" s="207"/>
    </row>
    <row r="851">
      <c r="A851" s="213"/>
      <c r="B851" s="207"/>
      <c r="C851" s="208"/>
      <c r="D851" s="208"/>
      <c r="E851" s="208"/>
      <c r="F851" s="209"/>
      <c r="G851" s="207"/>
      <c r="H851" s="207"/>
      <c r="I851" s="208"/>
      <c r="J851" s="208"/>
      <c r="K851" s="208"/>
      <c r="L851" s="208"/>
      <c r="M851" s="208"/>
      <c r="N851" s="208"/>
      <c r="O851" s="208"/>
      <c r="P851" s="207"/>
      <c r="Q851" s="208"/>
      <c r="R851" s="208"/>
      <c r="S851" s="208"/>
      <c r="T851" s="208"/>
      <c r="U851" s="208"/>
      <c r="V851" s="207"/>
      <c r="W851" s="208"/>
      <c r="X851" s="210"/>
      <c r="Y851" s="210"/>
      <c r="Z851" s="211"/>
      <c r="AA851" s="212"/>
      <c r="AB851" s="211"/>
      <c r="AC851" s="213"/>
      <c r="AD851" s="207"/>
    </row>
    <row r="852">
      <c r="A852" s="213"/>
      <c r="B852" s="207"/>
      <c r="C852" s="208"/>
      <c r="D852" s="208"/>
      <c r="E852" s="208"/>
      <c r="F852" s="209"/>
      <c r="G852" s="207"/>
      <c r="H852" s="207"/>
      <c r="I852" s="208"/>
      <c r="J852" s="208"/>
      <c r="K852" s="208"/>
      <c r="L852" s="208"/>
      <c r="M852" s="208"/>
      <c r="N852" s="208"/>
      <c r="O852" s="208"/>
      <c r="P852" s="207"/>
      <c r="Q852" s="208"/>
      <c r="R852" s="208"/>
      <c r="S852" s="208"/>
      <c r="T852" s="208"/>
      <c r="U852" s="208"/>
      <c r="V852" s="207"/>
      <c r="W852" s="208"/>
      <c r="X852" s="210"/>
      <c r="Y852" s="210"/>
      <c r="Z852" s="211"/>
      <c r="AA852" s="212"/>
      <c r="AB852" s="211"/>
      <c r="AC852" s="213"/>
      <c r="AD852" s="207"/>
    </row>
    <row r="853">
      <c r="A853" s="213"/>
      <c r="B853" s="207"/>
      <c r="C853" s="208"/>
      <c r="D853" s="208"/>
      <c r="E853" s="208"/>
      <c r="F853" s="209"/>
      <c r="G853" s="207"/>
      <c r="H853" s="207"/>
      <c r="I853" s="208"/>
      <c r="J853" s="208"/>
      <c r="K853" s="208"/>
      <c r="L853" s="208"/>
      <c r="M853" s="208"/>
      <c r="N853" s="208"/>
      <c r="O853" s="208"/>
      <c r="P853" s="207"/>
      <c r="Q853" s="208"/>
      <c r="R853" s="208"/>
      <c r="S853" s="208"/>
      <c r="T853" s="208"/>
      <c r="U853" s="208"/>
      <c r="V853" s="207"/>
      <c r="W853" s="208"/>
      <c r="X853" s="210"/>
      <c r="Y853" s="210"/>
      <c r="Z853" s="211"/>
      <c r="AA853" s="212"/>
      <c r="AB853" s="211"/>
      <c r="AC853" s="213"/>
      <c r="AD853" s="207"/>
    </row>
    <row r="854">
      <c r="A854" s="213"/>
      <c r="B854" s="207"/>
      <c r="C854" s="208"/>
      <c r="D854" s="208"/>
      <c r="E854" s="208"/>
      <c r="F854" s="209"/>
      <c r="G854" s="207"/>
      <c r="H854" s="207"/>
      <c r="I854" s="208"/>
      <c r="J854" s="208"/>
      <c r="K854" s="208"/>
      <c r="L854" s="208"/>
      <c r="M854" s="208"/>
      <c r="N854" s="208"/>
      <c r="O854" s="208"/>
      <c r="P854" s="207"/>
      <c r="Q854" s="208"/>
      <c r="R854" s="208"/>
      <c r="S854" s="208"/>
      <c r="T854" s="208"/>
      <c r="U854" s="208"/>
      <c r="V854" s="207"/>
      <c r="W854" s="208"/>
      <c r="X854" s="210"/>
      <c r="Y854" s="210"/>
      <c r="Z854" s="211"/>
      <c r="AA854" s="212"/>
      <c r="AB854" s="211"/>
      <c r="AC854" s="213"/>
      <c r="AD854" s="207"/>
    </row>
    <row r="855">
      <c r="A855" s="213"/>
      <c r="B855" s="207"/>
      <c r="C855" s="208"/>
      <c r="D855" s="208"/>
      <c r="E855" s="208"/>
      <c r="F855" s="209"/>
      <c r="G855" s="207"/>
      <c r="H855" s="207"/>
      <c r="I855" s="208"/>
      <c r="J855" s="208"/>
      <c r="K855" s="208"/>
      <c r="L855" s="208"/>
      <c r="M855" s="208"/>
      <c r="N855" s="208"/>
      <c r="O855" s="208"/>
      <c r="P855" s="207"/>
      <c r="Q855" s="208"/>
      <c r="R855" s="208"/>
      <c r="S855" s="208"/>
      <c r="T855" s="208"/>
      <c r="U855" s="208"/>
      <c r="V855" s="207"/>
      <c r="W855" s="208"/>
      <c r="X855" s="210"/>
      <c r="Y855" s="210"/>
      <c r="Z855" s="211"/>
      <c r="AA855" s="212"/>
      <c r="AB855" s="211"/>
      <c r="AC855" s="213"/>
      <c r="AD855" s="207"/>
    </row>
    <row r="856">
      <c r="A856" s="213"/>
      <c r="B856" s="207"/>
      <c r="C856" s="208"/>
      <c r="D856" s="208"/>
      <c r="E856" s="208"/>
      <c r="F856" s="209"/>
      <c r="G856" s="207"/>
      <c r="H856" s="207"/>
      <c r="I856" s="208"/>
      <c r="J856" s="208"/>
      <c r="K856" s="208"/>
      <c r="L856" s="208"/>
      <c r="M856" s="208"/>
      <c r="N856" s="208"/>
      <c r="O856" s="208"/>
      <c r="P856" s="207"/>
      <c r="Q856" s="208"/>
      <c r="R856" s="208"/>
      <c r="S856" s="208"/>
      <c r="T856" s="208"/>
      <c r="U856" s="208"/>
      <c r="V856" s="207"/>
      <c r="W856" s="208"/>
      <c r="X856" s="210"/>
      <c r="Y856" s="210"/>
      <c r="Z856" s="211"/>
      <c r="AA856" s="212"/>
      <c r="AB856" s="211"/>
      <c r="AC856" s="213"/>
      <c r="AD856" s="207"/>
    </row>
    <row r="857">
      <c r="A857" s="213"/>
      <c r="B857" s="207"/>
      <c r="C857" s="208"/>
      <c r="D857" s="208"/>
      <c r="E857" s="208"/>
      <c r="F857" s="209"/>
      <c r="G857" s="207"/>
      <c r="H857" s="207"/>
      <c r="I857" s="208"/>
      <c r="J857" s="208"/>
      <c r="K857" s="208"/>
      <c r="L857" s="208"/>
      <c r="M857" s="208"/>
      <c r="N857" s="208"/>
      <c r="O857" s="208"/>
      <c r="P857" s="207"/>
      <c r="Q857" s="208"/>
      <c r="R857" s="208"/>
      <c r="S857" s="208"/>
      <c r="T857" s="208"/>
      <c r="U857" s="208"/>
      <c r="V857" s="207"/>
      <c r="W857" s="208"/>
      <c r="X857" s="210"/>
      <c r="Y857" s="210"/>
      <c r="Z857" s="211"/>
      <c r="AA857" s="212"/>
      <c r="AB857" s="211"/>
      <c r="AC857" s="213"/>
      <c r="AD857" s="207"/>
    </row>
    <row r="858">
      <c r="A858" s="213"/>
      <c r="B858" s="207"/>
      <c r="C858" s="208"/>
      <c r="D858" s="208"/>
      <c r="E858" s="208"/>
      <c r="F858" s="209"/>
      <c r="G858" s="207"/>
      <c r="H858" s="207"/>
      <c r="I858" s="208"/>
      <c r="J858" s="208"/>
      <c r="K858" s="208"/>
      <c r="L858" s="208"/>
      <c r="M858" s="208"/>
      <c r="N858" s="208"/>
      <c r="O858" s="208"/>
      <c r="P858" s="207"/>
      <c r="Q858" s="208"/>
      <c r="R858" s="208"/>
      <c r="S858" s="208"/>
      <c r="T858" s="208"/>
      <c r="U858" s="208"/>
      <c r="V858" s="207"/>
      <c r="W858" s="208"/>
      <c r="X858" s="210"/>
      <c r="Y858" s="210"/>
      <c r="Z858" s="211"/>
      <c r="AA858" s="212"/>
      <c r="AB858" s="211"/>
      <c r="AC858" s="213"/>
      <c r="AD858" s="207"/>
    </row>
    <row r="859">
      <c r="A859" s="213"/>
      <c r="B859" s="207"/>
      <c r="C859" s="208"/>
      <c r="D859" s="208"/>
      <c r="E859" s="208"/>
      <c r="F859" s="209"/>
      <c r="G859" s="207"/>
      <c r="H859" s="207"/>
      <c r="I859" s="208"/>
      <c r="J859" s="208"/>
      <c r="K859" s="208"/>
      <c r="L859" s="208"/>
      <c r="M859" s="208"/>
      <c r="N859" s="208"/>
      <c r="O859" s="208"/>
      <c r="P859" s="207"/>
      <c r="Q859" s="208"/>
      <c r="R859" s="208"/>
      <c r="S859" s="208"/>
      <c r="T859" s="208"/>
      <c r="U859" s="208"/>
      <c r="V859" s="207"/>
      <c r="W859" s="208"/>
      <c r="X859" s="210"/>
      <c r="Y859" s="210"/>
      <c r="Z859" s="211"/>
      <c r="AA859" s="212"/>
      <c r="AB859" s="211"/>
      <c r="AC859" s="213"/>
      <c r="AD859" s="207"/>
    </row>
    <row r="860">
      <c r="A860" s="213"/>
      <c r="B860" s="207"/>
      <c r="C860" s="208"/>
      <c r="D860" s="208"/>
      <c r="E860" s="208"/>
      <c r="F860" s="209"/>
      <c r="G860" s="207"/>
      <c r="H860" s="207"/>
      <c r="I860" s="208"/>
      <c r="J860" s="208"/>
      <c r="K860" s="208"/>
      <c r="L860" s="208"/>
      <c r="M860" s="208"/>
      <c r="N860" s="208"/>
      <c r="O860" s="208"/>
      <c r="P860" s="207"/>
      <c r="Q860" s="208"/>
      <c r="R860" s="208"/>
      <c r="S860" s="208"/>
      <c r="T860" s="208"/>
      <c r="U860" s="208"/>
      <c r="V860" s="207"/>
      <c r="W860" s="208"/>
      <c r="X860" s="210"/>
      <c r="Y860" s="210"/>
      <c r="Z860" s="211"/>
      <c r="AA860" s="212"/>
      <c r="AB860" s="211"/>
      <c r="AC860" s="213"/>
      <c r="AD860" s="207"/>
    </row>
    <row r="861">
      <c r="A861" s="213"/>
      <c r="B861" s="207"/>
      <c r="C861" s="208"/>
      <c r="D861" s="208"/>
      <c r="E861" s="208"/>
      <c r="F861" s="209"/>
      <c r="G861" s="207"/>
      <c r="H861" s="207"/>
      <c r="I861" s="208"/>
      <c r="J861" s="208"/>
      <c r="K861" s="208"/>
      <c r="L861" s="208"/>
      <c r="M861" s="208"/>
      <c r="N861" s="208"/>
      <c r="O861" s="208"/>
      <c r="P861" s="207"/>
      <c r="Q861" s="208"/>
      <c r="R861" s="208"/>
      <c r="S861" s="208"/>
      <c r="T861" s="208"/>
      <c r="U861" s="208"/>
      <c r="V861" s="207"/>
      <c r="W861" s="208"/>
      <c r="X861" s="210"/>
      <c r="Y861" s="210"/>
      <c r="Z861" s="211"/>
      <c r="AA861" s="212"/>
      <c r="AB861" s="211"/>
      <c r="AC861" s="213"/>
      <c r="AD861" s="207"/>
    </row>
    <row r="862">
      <c r="A862" s="213"/>
      <c r="B862" s="207"/>
      <c r="C862" s="208"/>
      <c r="D862" s="208"/>
      <c r="E862" s="208"/>
      <c r="F862" s="209"/>
      <c r="G862" s="207"/>
      <c r="H862" s="207"/>
      <c r="I862" s="208"/>
      <c r="J862" s="208"/>
      <c r="K862" s="208"/>
      <c r="L862" s="208"/>
      <c r="M862" s="208"/>
      <c r="N862" s="208"/>
      <c r="O862" s="208"/>
      <c r="P862" s="207"/>
      <c r="Q862" s="208"/>
      <c r="R862" s="208"/>
      <c r="S862" s="208"/>
      <c r="T862" s="208"/>
      <c r="U862" s="208"/>
      <c r="V862" s="207"/>
      <c r="W862" s="208"/>
      <c r="X862" s="210"/>
      <c r="Y862" s="210"/>
      <c r="Z862" s="211"/>
      <c r="AA862" s="212"/>
      <c r="AB862" s="211"/>
      <c r="AC862" s="213"/>
      <c r="AD862" s="207"/>
    </row>
    <row r="863">
      <c r="A863" s="213"/>
      <c r="B863" s="207"/>
      <c r="C863" s="208"/>
      <c r="D863" s="208"/>
      <c r="E863" s="208"/>
      <c r="F863" s="209"/>
      <c r="G863" s="207"/>
      <c r="H863" s="207"/>
      <c r="I863" s="208"/>
      <c r="J863" s="208"/>
      <c r="K863" s="208"/>
      <c r="L863" s="208"/>
      <c r="M863" s="208"/>
      <c r="N863" s="208"/>
      <c r="O863" s="208"/>
      <c r="P863" s="207"/>
      <c r="Q863" s="208"/>
      <c r="R863" s="208"/>
      <c r="S863" s="208"/>
      <c r="T863" s="208"/>
      <c r="U863" s="208"/>
      <c r="V863" s="207"/>
      <c r="W863" s="208"/>
      <c r="X863" s="210"/>
      <c r="Y863" s="210"/>
      <c r="Z863" s="211"/>
      <c r="AA863" s="212"/>
      <c r="AB863" s="211"/>
      <c r="AC863" s="213"/>
      <c r="AD863" s="207"/>
    </row>
    <row r="864">
      <c r="A864" s="213"/>
      <c r="B864" s="207"/>
      <c r="C864" s="208"/>
      <c r="D864" s="208"/>
      <c r="E864" s="208"/>
      <c r="F864" s="209"/>
      <c r="G864" s="207"/>
      <c r="H864" s="207"/>
      <c r="I864" s="208"/>
      <c r="J864" s="208"/>
      <c r="K864" s="208"/>
      <c r="L864" s="208"/>
      <c r="M864" s="208"/>
      <c r="N864" s="208"/>
      <c r="O864" s="208"/>
      <c r="P864" s="207"/>
      <c r="Q864" s="208"/>
      <c r="R864" s="208"/>
      <c r="S864" s="208"/>
      <c r="T864" s="208"/>
      <c r="U864" s="208"/>
      <c r="V864" s="207"/>
      <c r="W864" s="208"/>
      <c r="X864" s="210"/>
      <c r="Y864" s="210"/>
      <c r="Z864" s="211"/>
      <c r="AA864" s="212"/>
      <c r="AB864" s="211"/>
      <c r="AC864" s="213"/>
      <c r="AD864" s="207"/>
    </row>
    <row r="865">
      <c r="A865" s="213"/>
      <c r="B865" s="207"/>
      <c r="C865" s="208"/>
      <c r="D865" s="208"/>
      <c r="E865" s="208"/>
      <c r="F865" s="209"/>
      <c r="G865" s="207"/>
      <c r="H865" s="207"/>
      <c r="I865" s="208"/>
      <c r="J865" s="208"/>
      <c r="K865" s="208"/>
      <c r="L865" s="208"/>
      <c r="M865" s="208"/>
      <c r="N865" s="208"/>
      <c r="O865" s="208"/>
      <c r="P865" s="207"/>
      <c r="Q865" s="208"/>
      <c r="R865" s="208"/>
      <c r="S865" s="208"/>
      <c r="T865" s="208"/>
      <c r="U865" s="208"/>
      <c r="V865" s="207"/>
      <c r="W865" s="208"/>
      <c r="X865" s="210"/>
      <c r="Y865" s="210"/>
      <c r="Z865" s="211"/>
      <c r="AA865" s="212"/>
      <c r="AB865" s="211"/>
      <c r="AC865" s="213"/>
      <c r="AD865" s="207"/>
    </row>
    <row r="866">
      <c r="A866" s="213"/>
      <c r="B866" s="207"/>
      <c r="C866" s="208"/>
      <c r="D866" s="208"/>
      <c r="E866" s="208"/>
      <c r="F866" s="209"/>
      <c r="G866" s="207"/>
      <c r="H866" s="207"/>
      <c r="I866" s="208"/>
      <c r="J866" s="208"/>
      <c r="K866" s="208"/>
      <c r="L866" s="208"/>
      <c r="M866" s="208"/>
      <c r="N866" s="208"/>
      <c r="O866" s="208"/>
      <c r="P866" s="207"/>
      <c r="Q866" s="208"/>
      <c r="R866" s="208"/>
      <c r="S866" s="208"/>
      <c r="T866" s="208"/>
      <c r="U866" s="208"/>
      <c r="V866" s="207"/>
      <c r="W866" s="208"/>
      <c r="X866" s="210"/>
      <c r="Y866" s="210"/>
      <c r="Z866" s="211"/>
      <c r="AA866" s="212"/>
      <c r="AB866" s="211"/>
      <c r="AC866" s="213"/>
      <c r="AD866" s="207"/>
    </row>
    <row r="867">
      <c r="A867" s="213"/>
      <c r="B867" s="207"/>
      <c r="C867" s="208"/>
      <c r="D867" s="208"/>
      <c r="E867" s="208"/>
      <c r="F867" s="209"/>
      <c r="G867" s="207"/>
      <c r="H867" s="207"/>
      <c r="I867" s="208"/>
      <c r="J867" s="208"/>
      <c r="K867" s="208"/>
      <c r="L867" s="208"/>
      <c r="M867" s="208"/>
      <c r="N867" s="208"/>
      <c r="O867" s="208"/>
      <c r="P867" s="207"/>
      <c r="Q867" s="208"/>
      <c r="R867" s="208"/>
      <c r="S867" s="208"/>
      <c r="T867" s="208"/>
      <c r="U867" s="208"/>
      <c r="V867" s="207"/>
      <c r="W867" s="208"/>
      <c r="X867" s="210"/>
      <c r="Y867" s="210"/>
      <c r="Z867" s="211"/>
      <c r="AA867" s="212"/>
      <c r="AB867" s="211"/>
      <c r="AC867" s="213"/>
      <c r="AD867" s="207"/>
    </row>
    <row r="868">
      <c r="A868" s="213"/>
      <c r="B868" s="207"/>
      <c r="C868" s="208"/>
      <c r="D868" s="208"/>
      <c r="E868" s="208"/>
      <c r="F868" s="209"/>
      <c r="G868" s="207"/>
      <c r="H868" s="207"/>
      <c r="I868" s="208"/>
      <c r="J868" s="208"/>
      <c r="K868" s="208"/>
      <c r="L868" s="208"/>
      <c r="M868" s="208"/>
      <c r="N868" s="208"/>
      <c r="O868" s="208"/>
      <c r="P868" s="207"/>
      <c r="Q868" s="208"/>
      <c r="R868" s="208"/>
      <c r="S868" s="208"/>
      <c r="T868" s="208"/>
      <c r="U868" s="208"/>
      <c r="V868" s="207"/>
      <c r="W868" s="208"/>
      <c r="X868" s="210"/>
      <c r="Y868" s="210"/>
      <c r="Z868" s="211"/>
      <c r="AA868" s="212"/>
      <c r="AB868" s="211"/>
      <c r="AC868" s="213"/>
      <c r="AD868" s="207"/>
    </row>
    <row r="869">
      <c r="A869" s="213"/>
      <c r="B869" s="207"/>
      <c r="C869" s="208"/>
      <c r="D869" s="208"/>
      <c r="E869" s="208"/>
      <c r="F869" s="209"/>
      <c r="G869" s="207"/>
      <c r="H869" s="207"/>
      <c r="I869" s="208"/>
      <c r="J869" s="208"/>
      <c r="K869" s="208"/>
      <c r="L869" s="208"/>
      <c r="M869" s="208"/>
      <c r="N869" s="208"/>
      <c r="O869" s="208"/>
      <c r="P869" s="207"/>
      <c r="Q869" s="208"/>
      <c r="R869" s="208"/>
      <c r="S869" s="208"/>
      <c r="T869" s="208"/>
      <c r="U869" s="208"/>
      <c r="V869" s="207"/>
      <c r="W869" s="208"/>
      <c r="X869" s="210"/>
      <c r="Y869" s="210"/>
      <c r="Z869" s="211"/>
      <c r="AA869" s="212"/>
      <c r="AB869" s="211"/>
      <c r="AC869" s="213"/>
      <c r="AD869" s="207"/>
    </row>
    <row r="870">
      <c r="A870" s="213"/>
      <c r="B870" s="207"/>
      <c r="C870" s="208"/>
      <c r="D870" s="208"/>
      <c r="E870" s="208"/>
      <c r="F870" s="209"/>
      <c r="G870" s="207"/>
      <c r="H870" s="207"/>
      <c r="I870" s="208"/>
      <c r="J870" s="208"/>
      <c r="K870" s="208"/>
      <c r="L870" s="208"/>
      <c r="M870" s="208"/>
      <c r="N870" s="208"/>
      <c r="O870" s="208"/>
      <c r="P870" s="207"/>
      <c r="Q870" s="208"/>
      <c r="R870" s="208"/>
      <c r="S870" s="208"/>
      <c r="T870" s="208"/>
      <c r="U870" s="208"/>
      <c r="V870" s="207"/>
      <c r="W870" s="208"/>
      <c r="X870" s="210"/>
      <c r="Y870" s="210"/>
      <c r="Z870" s="211"/>
      <c r="AA870" s="212"/>
      <c r="AB870" s="211"/>
      <c r="AC870" s="213"/>
      <c r="AD870" s="207"/>
    </row>
    <row r="871">
      <c r="A871" s="213"/>
      <c r="B871" s="207"/>
      <c r="C871" s="208"/>
      <c r="D871" s="208"/>
      <c r="E871" s="208"/>
      <c r="F871" s="209"/>
      <c r="G871" s="207"/>
      <c r="H871" s="207"/>
      <c r="I871" s="208"/>
      <c r="J871" s="208"/>
      <c r="K871" s="208"/>
      <c r="L871" s="208"/>
      <c r="M871" s="208"/>
      <c r="N871" s="208"/>
      <c r="O871" s="208"/>
      <c r="P871" s="207"/>
      <c r="Q871" s="208"/>
      <c r="R871" s="208"/>
      <c r="S871" s="208"/>
      <c r="T871" s="208"/>
      <c r="U871" s="208"/>
      <c r="V871" s="207"/>
      <c r="W871" s="208"/>
      <c r="X871" s="210"/>
      <c r="Y871" s="210"/>
      <c r="Z871" s="211"/>
      <c r="AA871" s="212"/>
      <c r="AB871" s="211"/>
      <c r="AC871" s="213"/>
      <c r="AD871" s="207"/>
    </row>
    <row r="872">
      <c r="A872" s="213"/>
      <c r="B872" s="207"/>
      <c r="C872" s="208"/>
      <c r="D872" s="208"/>
      <c r="E872" s="208"/>
      <c r="F872" s="209"/>
      <c r="G872" s="207"/>
      <c r="H872" s="207"/>
      <c r="I872" s="208"/>
      <c r="J872" s="208"/>
      <c r="K872" s="208"/>
      <c r="L872" s="208"/>
      <c r="M872" s="208"/>
      <c r="N872" s="208"/>
      <c r="O872" s="208"/>
      <c r="P872" s="207"/>
      <c r="Q872" s="208"/>
      <c r="R872" s="208"/>
      <c r="S872" s="208"/>
      <c r="T872" s="208"/>
      <c r="U872" s="208"/>
      <c r="V872" s="207"/>
      <c r="W872" s="208"/>
      <c r="X872" s="210"/>
      <c r="Y872" s="210"/>
      <c r="Z872" s="211"/>
      <c r="AA872" s="212"/>
      <c r="AB872" s="211"/>
      <c r="AC872" s="213"/>
      <c r="AD872" s="207"/>
    </row>
    <row r="873">
      <c r="A873" s="213"/>
      <c r="B873" s="207"/>
      <c r="C873" s="208"/>
      <c r="D873" s="208"/>
      <c r="E873" s="208"/>
      <c r="F873" s="209"/>
      <c r="G873" s="207"/>
      <c r="H873" s="207"/>
      <c r="I873" s="208"/>
      <c r="J873" s="208"/>
      <c r="K873" s="208"/>
      <c r="L873" s="208"/>
      <c r="M873" s="208"/>
      <c r="N873" s="208"/>
      <c r="O873" s="208"/>
      <c r="P873" s="207"/>
      <c r="Q873" s="208"/>
      <c r="R873" s="208"/>
      <c r="S873" s="208"/>
      <c r="T873" s="208"/>
      <c r="U873" s="208"/>
      <c r="V873" s="207"/>
      <c r="W873" s="208"/>
      <c r="X873" s="210"/>
      <c r="Y873" s="210"/>
      <c r="Z873" s="211"/>
      <c r="AA873" s="212"/>
      <c r="AB873" s="211"/>
      <c r="AC873" s="213"/>
      <c r="AD873" s="207"/>
    </row>
    <row r="874">
      <c r="A874" s="213"/>
      <c r="B874" s="207"/>
      <c r="C874" s="208"/>
      <c r="D874" s="208"/>
      <c r="E874" s="208"/>
      <c r="F874" s="209"/>
      <c r="G874" s="207"/>
      <c r="H874" s="207"/>
      <c r="I874" s="208"/>
      <c r="J874" s="208"/>
      <c r="K874" s="208"/>
      <c r="L874" s="208"/>
      <c r="M874" s="208"/>
      <c r="N874" s="208"/>
      <c r="O874" s="208"/>
      <c r="P874" s="207"/>
      <c r="Q874" s="208"/>
      <c r="R874" s="208"/>
      <c r="S874" s="208"/>
      <c r="T874" s="208"/>
      <c r="U874" s="208"/>
      <c r="V874" s="207"/>
      <c r="W874" s="208"/>
      <c r="X874" s="210"/>
      <c r="Y874" s="210"/>
      <c r="Z874" s="211"/>
      <c r="AA874" s="212"/>
      <c r="AB874" s="211"/>
      <c r="AC874" s="213"/>
      <c r="AD874" s="207"/>
    </row>
    <row r="875">
      <c r="A875" s="213"/>
      <c r="B875" s="207"/>
      <c r="C875" s="208"/>
      <c r="D875" s="208"/>
      <c r="E875" s="208"/>
      <c r="F875" s="209"/>
      <c r="G875" s="207"/>
      <c r="H875" s="207"/>
      <c r="I875" s="208"/>
      <c r="J875" s="208"/>
      <c r="K875" s="208"/>
      <c r="L875" s="208"/>
      <c r="M875" s="208"/>
      <c r="N875" s="208"/>
      <c r="O875" s="208"/>
      <c r="P875" s="207"/>
      <c r="Q875" s="208"/>
      <c r="R875" s="208"/>
      <c r="S875" s="208"/>
      <c r="T875" s="208"/>
      <c r="U875" s="208"/>
      <c r="V875" s="207"/>
      <c r="W875" s="208"/>
      <c r="X875" s="210"/>
      <c r="Y875" s="210"/>
      <c r="Z875" s="211"/>
      <c r="AA875" s="212"/>
      <c r="AB875" s="211"/>
      <c r="AC875" s="213"/>
      <c r="AD875" s="207"/>
    </row>
    <row r="876">
      <c r="A876" s="213"/>
      <c r="B876" s="207"/>
      <c r="C876" s="208"/>
      <c r="D876" s="208"/>
      <c r="E876" s="208"/>
      <c r="F876" s="209"/>
      <c r="G876" s="207"/>
      <c r="H876" s="207"/>
      <c r="I876" s="208"/>
      <c r="J876" s="208"/>
      <c r="K876" s="208"/>
      <c r="L876" s="208"/>
      <c r="M876" s="208"/>
      <c r="N876" s="208"/>
      <c r="O876" s="208"/>
      <c r="P876" s="207"/>
      <c r="Q876" s="208"/>
      <c r="R876" s="208"/>
      <c r="S876" s="208"/>
      <c r="T876" s="208"/>
      <c r="U876" s="208"/>
      <c r="V876" s="207"/>
      <c r="W876" s="208"/>
      <c r="X876" s="210"/>
      <c r="Y876" s="210"/>
      <c r="Z876" s="211"/>
      <c r="AA876" s="212"/>
      <c r="AB876" s="211"/>
      <c r="AC876" s="213"/>
      <c r="AD876" s="207"/>
    </row>
    <row r="877">
      <c r="A877" s="213"/>
      <c r="B877" s="207"/>
      <c r="C877" s="208"/>
      <c r="D877" s="208"/>
      <c r="E877" s="208"/>
      <c r="F877" s="209"/>
      <c r="G877" s="207"/>
      <c r="H877" s="207"/>
      <c r="I877" s="208"/>
      <c r="J877" s="208"/>
      <c r="K877" s="208"/>
      <c r="L877" s="208"/>
      <c r="M877" s="208"/>
      <c r="N877" s="208"/>
      <c r="O877" s="208"/>
      <c r="P877" s="207"/>
      <c r="Q877" s="208"/>
      <c r="R877" s="208"/>
      <c r="S877" s="208"/>
      <c r="T877" s="208"/>
      <c r="U877" s="208"/>
      <c r="V877" s="207"/>
      <c r="W877" s="208"/>
      <c r="X877" s="210"/>
      <c r="Y877" s="210"/>
      <c r="Z877" s="211"/>
      <c r="AA877" s="212"/>
      <c r="AB877" s="211"/>
      <c r="AC877" s="213"/>
      <c r="AD877" s="207"/>
    </row>
    <row r="878">
      <c r="A878" s="213"/>
      <c r="B878" s="207"/>
      <c r="C878" s="208"/>
      <c r="D878" s="208"/>
      <c r="E878" s="208"/>
      <c r="F878" s="209"/>
      <c r="G878" s="207"/>
      <c r="H878" s="207"/>
      <c r="I878" s="208"/>
      <c r="J878" s="208"/>
      <c r="K878" s="208"/>
      <c r="L878" s="208"/>
      <c r="M878" s="208"/>
      <c r="N878" s="208"/>
      <c r="O878" s="208"/>
      <c r="P878" s="207"/>
      <c r="Q878" s="208"/>
      <c r="R878" s="208"/>
      <c r="S878" s="208"/>
      <c r="T878" s="208"/>
      <c r="U878" s="208"/>
      <c r="V878" s="207"/>
      <c r="W878" s="208"/>
      <c r="X878" s="210"/>
      <c r="Y878" s="210"/>
      <c r="Z878" s="211"/>
      <c r="AA878" s="212"/>
      <c r="AB878" s="211"/>
      <c r="AC878" s="213"/>
      <c r="AD878" s="207"/>
    </row>
    <row r="879">
      <c r="A879" s="213"/>
      <c r="B879" s="207"/>
      <c r="C879" s="208"/>
      <c r="D879" s="208"/>
      <c r="E879" s="208"/>
      <c r="F879" s="209"/>
      <c r="G879" s="207"/>
      <c r="H879" s="207"/>
      <c r="I879" s="208"/>
      <c r="J879" s="208"/>
      <c r="K879" s="208"/>
      <c r="L879" s="208"/>
      <c r="M879" s="208"/>
      <c r="N879" s="208"/>
      <c r="O879" s="208"/>
      <c r="P879" s="207"/>
      <c r="Q879" s="208"/>
      <c r="R879" s="208"/>
      <c r="S879" s="208"/>
      <c r="T879" s="208"/>
      <c r="U879" s="208"/>
      <c r="V879" s="207"/>
      <c r="W879" s="208"/>
      <c r="X879" s="210"/>
      <c r="Y879" s="210"/>
      <c r="Z879" s="211"/>
      <c r="AA879" s="212"/>
      <c r="AB879" s="211"/>
      <c r="AC879" s="213"/>
      <c r="AD879" s="207"/>
    </row>
    <row r="880">
      <c r="A880" s="213"/>
      <c r="B880" s="207"/>
      <c r="C880" s="208"/>
      <c r="D880" s="208"/>
      <c r="E880" s="208"/>
      <c r="F880" s="209"/>
      <c r="G880" s="207"/>
      <c r="H880" s="207"/>
      <c r="I880" s="208"/>
      <c r="J880" s="208"/>
      <c r="K880" s="208"/>
      <c r="L880" s="208"/>
      <c r="M880" s="208"/>
      <c r="N880" s="208"/>
      <c r="O880" s="208"/>
      <c r="P880" s="207"/>
      <c r="Q880" s="208"/>
      <c r="R880" s="208"/>
      <c r="S880" s="208"/>
      <c r="T880" s="208"/>
      <c r="U880" s="208"/>
      <c r="V880" s="207"/>
      <c r="W880" s="208"/>
      <c r="X880" s="210"/>
      <c r="Y880" s="210"/>
      <c r="Z880" s="211"/>
      <c r="AA880" s="212"/>
      <c r="AB880" s="211"/>
      <c r="AC880" s="213"/>
      <c r="AD880" s="207"/>
    </row>
    <row r="881">
      <c r="A881" s="213"/>
      <c r="B881" s="207"/>
      <c r="C881" s="208"/>
      <c r="D881" s="208"/>
      <c r="E881" s="208"/>
      <c r="F881" s="209"/>
      <c r="G881" s="207"/>
      <c r="H881" s="207"/>
      <c r="I881" s="208"/>
      <c r="J881" s="208"/>
      <c r="K881" s="208"/>
      <c r="L881" s="208"/>
      <c r="M881" s="208"/>
      <c r="N881" s="208"/>
      <c r="O881" s="208"/>
      <c r="P881" s="207"/>
      <c r="Q881" s="208"/>
      <c r="R881" s="208"/>
      <c r="S881" s="208"/>
      <c r="T881" s="208"/>
      <c r="U881" s="208"/>
      <c r="V881" s="207"/>
      <c r="W881" s="208"/>
      <c r="X881" s="210"/>
      <c r="Y881" s="210"/>
      <c r="Z881" s="211"/>
      <c r="AA881" s="212"/>
      <c r="AB881" s="211"/>
      <c r="AC881" s="213"/>
      <c r="AD881" s="207"/>
    </row>
    <row r="882">
      <c r="A882" s="213"/>
      <c r="B882" s="207"/>
      <c r="C882" s="208"/>
      <c r="D882" s="208"/>
      <c r="E882" s="208"/>
      <c r="F882" s="209"/>
      <c r="G882" s="207"/>
      <c r="H882" s="207"/>
      <c r="I882" s="208"/>
      <c r="J882" s="208"/>
      <c r="K882" s="208"/>
      <c r="L882" s="208"/>
      <c r="M882" s="208"/>
      <c r="N882" s="208"/>
      <c r="O882" s="208"/>
      <c r="P882" s="207"/>
      <c r="Q882" s="208"/>
      <c r="R882" s="208"/>
      <c r="S882" s="208"/>
      <c r="T882" s="208"/>
      <c r="U882" s="208"/>
      <c r="V882" s="207"/>
      <c r="W882" s="208"/>
      <c r="X882" s="210"/>
      <c r="Y882" s="210"/>
      <c r="Z882" s="211"/>
      <c r="AA882" s="212"/>
      <c r="AB882" s="211"/>
      <c r="AC882" s="213"/>
      <c r="AD882" s="207"/>
    </row>
    <row r="883">
      <c r="A883" s="213"/>
      <c r="B883" s="207"/>
      <c r="C883" s="208"/>
      <c r="D883" s="208"/>
      <c r="E883" s="208"/>
      <c r="F883" s="209"/>
      <c r="G883" s="207"/>
      <c r="H883" s="207"/>
      <c r="I883" s="208"/>
      <c r="J883" s="208"/>
      <c r="K883" s="208"/>
      <c r="L883" s="208"/>
      <c r="M883" s="208"/>
      <c r="N883" s="208"/>
      <c r="O883" s="208"/>
      <c r="P883" s="207"/>
      <c r="Q883" s="208"/>
      <c r="R883" s="208"/>
      <c r="S883" s="208"/>
      <c r="T883" s="208"/>
      <c r="U883" s="208"/>
      <c r="V883" s="207"/>
      <c r="W883" s="208"/>
      <c r="X883" s="210"/>
      <c r="Y883" s="210"/>
      <c r="Z883" s="211"/>
      <c r="AA883" s="212"/>
      <c r="AB883" s="211"/>
      <c r="AC883" s="213"/>
      <c r="AD883" s="207"/>
    </row>
    <row r="884">
      <c r="A884" s="213"/>
      <c r="B884" s="207"/>
      <c r="C884" s="208"/>
      <c r="D884" s="208"/>
      <c r="E884" s="208"/>
      <c r="F884" s="209"/>
      <c r="G884" s="207"/>
      <c r="H884" s="207"/>
      <c r="I884" s="208"/>
      <c r="J884" s="208"/>
      <c r="K884" s="208"/>
      <c r="L884" s="208"/>
      <c r="M884" s="208"/>
      <c r="N884" s="208"/>
      <c r="O884" s="208"/>
      <c r="P884" s="207"/>
      <c r="Q884" s="208"/>
      <c r="R884" s="208"/>
      <c r="S884" s="208"/>
      <c r="T884" s="208"/>
      <c r="U884" s="208"/>
      <c r="V884" s="207"/>
      <c r="W884" s="208"/>
      <c r="X884" s="210"/>
      <c r="Y884" s="210"/>
      <c r="Z884" s="211"/>
      <c r="AA884" s="212"/>
      <c r="AB884" s="211"/>
      <c r="AC884" s="213"/>
      <c r="AD884" s="207"/>
    </row>
    <row r="885">
      <c r="A885" s="213"/>
      <c r="B885" s="207"/>
      <c r="C885" s="208"/>
      <c r="D885" s="208"/>
      <c r="E885" s="208"/>
      <c r="F885" s="209"/>
      <c r="G885" s="207"/>
      <c r="H885" s="207"/>
      <c r="I885" s="208"/>
      <c r="J885" s="208"/>
      <c r="K885" s="208"/>
      <c r="L885" s="208"/>
      <c r="M885" s="208"/>
      <c r="N885" s="208"/>
      <c r="O885" s="208"/>
      <c r="P885" s="207"/>
      <c r="Q885" s="208"/>
      <c r="R885" s="208"/>
      <c r="S885" s="208"/>
      <c r="T885" s="208"/>
      <c r="U885" s="208"/>
      <c r="V885" s="207"/>
      <c r="W885" s="208"/>
      <c r="X885" s="210"/>
      <c r="Y885" s="210"/>
      <c r="Z885" s="211"/>
      <c r="AA885" s="212"/>
      <c r="AB885" s="211"/>
      <c r="AC885" s="213"/>
      <c r="AD885" s="207"/>
    </row>
    <row r="886">
      <c r="A886" s="213"/>
      <c r="B886" s="207"/>
      <c r="C886" s="208"/>
      <c r="D886" s="208"/>
      <c r="E886" s="208"/>
      <c r="F886" s="209"/>
      <c r="G886" s="207"/>
      <c r="H886" s="207"/>
      <c r="I886" s="208"/>
      <c r="J886" s="208"/>
      <c r="K886" s="208"/>
      <c r="L886" s="208"/>
      <c r="M886" s="208"/>
      <c r="N886" s="208"/>
      <c r="O886" s="208"/>
      <c r="P886" s="207"/>
      <c r="Q886" s="208"/>
      <c r="R886" s="208"/>
      <c r="S886" s="208"/>
      <c r="T886" s="208"/>
      <c r="U886" s="208"/>
      <c r="V886" s="207"/>
      <c r="W886" s="208"/>
      <c r="X886" s="210"/>
      <c r="Y886" s="210"/>
      <c r="Z886" s="211"/>
      <c r="AA886" s="212"/>
      <c r="AB886" s="211"/>
      <c r="AC886" s="213"/>
      <c r="AD886" s="207"/>
    </row>
    <row r="887">
      <c r="A887" s="213"/>
      <c r="B887" s="207"/>
      <c r="C887" s="208"/>
      <c r="D887" s="208"/>
      <c r="E887" s="208"/>
      <c r="F887" s="209"/>
      <c r="G887" s="207"/>
      <c r="H887" s="207"/>
      <c r="I887" s="208"/>
      <c r="J887" s="208"/>
      <c r="K887" s="208"/>
      <c r="L887" s="208"/>
      <c r="M887" s="208"/>
      <c r="N887" s="208"/>
      <c r="O887" s="208"/>
      <c r="P887" s="207"/>
      <c r="Q887" s="208"/>
      <c r="R887" s="208"/>
      <c r="S887" s="208"/>
      <c r="T887" s="208"/>
      <c r="U887" s="208"/>
      <c r="V887" s="207"/>
      <c r="W887" s="208"/>
      <c r="X887" s="210"/>
      <c r="Y887" s="210"/>
      <c r="Z887" s="211"/>
      <c r="AA887" s="212"/>
      <c r="AB887" s="211"/>
      <c r="AC887" s="213"/>
      <c r="AD887" s="207"/>
    </row>
    <row r="888">
      <c r="A888" s="213"/>
      <c r="B888" s="207"/>
      <c r="C888" s="208"/>
      <c r="D888" s="208"/>
      <c r="E888" s="208"/>
      <c r="F888" s="209"/>
      <c r="G888" s="207"/>
      <c r="H888" s="207"/>
      <c r="I888" s="208"/>
      <c r="J888" s="208"/>
      <c r="K888" s="208"/>
      <c r="L888" s="208"/>
      <c r="M888" s="208"/>
      <c r="N888" s="208"/>
      <c r="O888" s="208"/>
      <c r="P888" s="207"/>
      <c r="Q888" s="208"/>
      <c r="R888" s="208"/>
      <c r="S888" s="208"/>
      <c r="T888" s="208"/>
      <c r="U888" s="208"/>
      <c r="V888" s="207"/>
      <c r="W888" s="208"/>
      <c r="X888" s="210"/>
      <c r="Y888" s="210"/>
      <c r="Z888" s="211"/>
      <c r="AA888" s="212"/>
      <c r="AB888" s="211"/>
      <c r="AC888" s="213"/>
      <c r="AD888" s="207"/>
    </row>
    <row r="889">
      <c r="A889" s="213"/>
      <c r="B889" s="207"/>
      <c r="C889" s="208"/>
      <c r="D889" s="208"/>
      <c r="E889" s="208"/>
      <c r="F889" s="209"/>
      <c r="G889" s="207"/>
      <c r="H889" s="207"/>
      <c r="I889" s="208"/>
      <c r="J889" s="208"/>
      <c r="K889" s="208"/>
      <c r="L889" s="208"/>
      <c r="M889" s="208"/>
      <c r="N889" s="208"/>
      <c r="O889" s="208"/>
      <c r="P889" s="207"/>
      <c r="Q889" s="208"/>
      <c r="R889" s="208"/>
      <c r="S889" s="208"/>
      <c r="T889" s="208"/>
      <c r="U889" s="208"/>
      <c r="V889" s="207"/>
      <c r="W889" s="208"/>
      <c r="X889" s="210"/>
      <c r="Y889" s="210"/>
      <c r="Z889" s="211"/>
      <c r="AA889" s="212"/>
      <c r="AB889" s="211"/>
      <c r="AC889" s="213"/>
      <c r="AD889" s="207"/>
    </row>
    <row r="890">
      <c r="A890" s="213"/>
      <c r="B890" s="207"/>
      <c r="C890" s="208"/>
      <c r="D890" s="208"/>
      <c r="E890" s="208"/>
      <c r="F890" s="209"/>
      <c r="G890" s="207"/>
      <c r="H890" s="207"/>
      <c r="I890" s="208"/>
      <c r="J890" s="208"/>
      <c r="K890" s="208"/>
      <c r="L890" s="208"/>
      <c r="M890" s="208"/>
      <c r="N890" s="208"/>
      <c r="O890" s="208"/>
      <c r="P890" s="207"/>
      <c r="Q890" s="208"/>
      <c r="R890" s="208"/>
      <c r="S890" s="208"/>
      <c r="T890" s="208"/>
      <c r="U890" s="208"/>
      <c r="V890" s="207"/>
      <c r="W890" s="208"/>
      <c r="X890" s="210"/>
      <c r="Y890" s="210"/>
      <c r="Z890" s="211"/>
      <c r="AA890" s="212"/>
      <c r="AB890" s="211"/>
      <c r="AC890" s="213"/>
      <c r="AD890" s="207"/>
    </row>
    <row r="891">
      <c r="A891" s="213"/>
      <c r="B891" s="207"/>
      <c r="C891" s="208"/>
      <c r="D891" s="208"/>
      <c r="E891" s="208"/>
      <c r="F891" s="209"/>
      <c r="G891" s="207"/>
      <c r="H891" s="207"/>
      <c r="I891" s="208"/>
      <c r="J891" s="208"/>
      <c r="K891" s="208"/>
      <c r="L891" s="208"/>
      <c r="M891" s="208"/>
      <c r="N891" s="208"/>
      <c r="O891" s="208"/>
      <c r="P891" s="207"/>
      <c r="Q891" s="208"/>
      <c r="R891" s="208"/>
      <c r="S891" s="208"/>
      <c r="T891" s="208"/>
      <c r="U891" s="208"/>
      <c r="V891" s="207"/>
      <c r="W891" s="208"/>
      <c r="X891" s="210"/>
      <c r="Y891" s="210"/>
      <c r="Z891" s="211"/>
      <c r="AA891" s="212"/>
      <c r="AB891" s="211"/>
      <c r="AC891" s="213"/>
      <c r="AD891" s="207"/>
    </row>
    <row r="892">
      <c r="A892" s="213"/>
      <c r="B892" s="207"/>
      <c r="C892" s="208"/>
      <c r="D892" s="208"/>
      <c r="E892" s="208"/>
      <c r="F892" s="209"/>
      <c r="G892" s="207"/>
      <c r="H892" s="207"/>
      <c r="I892" s="208"/>
      <c r="J892" s="208"/>
      <c r="K892" s="208"/>
      <c r="L892" s="208"/>
      <c r="M892" s="208"/>
      <c r="N892" s="208"/>
      <c r="O892" s="208"/>
      <c r="P892" s="207"/>
      <c r="Q892" s="208"/>
      <c r="R892" s="208"/>
      <c r="S892" s="208"/>
      <c r="T892" s="208"/>
      <c r="U892" s="208"/>
      <c r="V892" s="207"/>
      <c r="W892" s="208"/>
      <c r="X892" s="210"/>
      <c r="Y892" s="210"/>
      <c r="Z892" s="211"/>
      <c r="AA892" s="212"/>
      <c r="AB892" s="211"/>
      <c r="AC892" s="213"/>
      <c r="AD892" s="207"/>
    </row>
    <row r="893">
      <c r="A893" s="213"/>
      <c r="B893" s="207"/>
      <c r="C893" s="208"/>
      <c r="D893" s="208"/>
      <c r="E893" s="208"/>
      <c r="F893" s="209"/>
      <c r="G893" s="207"/>
      <c r="H893" s="207"/>
      <c r="I893" s="208"/>
      <c r="J893" s="208"/>
      <c r="K893" s="208"/>
      <c r="L893" s="208"/>
      <c r="M893" s="208"/>
      <c r="N893" s="208"/>
      <c r="O893" s="208"/>
      <c r="P893" s="207"/>
      <c r="Q893" s="208"/>
      <c r="R893" s="208"/>
      <c r="S893" s="208"/>
      <c r="T893" s="208"/>
      <c r="U893" s="208"/>
      <c r="V893" s="207"/>
      <c r="W893" s="208"/>
      <c r="X893" s="210"/>
      <c r="Y893" s="210"/>
      <c r="Z893" s="211"/>
      <c r="AA893" s="212"/>
      <c r="AB893" s="211"/>
      <c r="AC893" s="213"/>
      <c r="AD893" s="207"/>
    </row>
    <row r="894">
      <c r="A894" s="213"/>
      <c r="B894" s="207"/>
      <c r="C894" s="208"/>
      <c r="D894" s="208"/>
      <c r="E894" s="208"/>
      <c r="F894" s="209"/>
      <c r="G894" s="207"/>
      <c r="H894" s="207"/>
      <c r="I894" s="208"/>
      <c r="J894" s="208"/>
      <c r="K894" s="208"/>
      <c r="L894" s="208"/>
      <c r="M894" s="208"/>
      <c r="N894" s="208"/>
      <c r="O894" s="208"/>
      <c r="P894" s="207"/>
      <c r="Q894" s="208"/>
      <c r="R894" s="208"/>
      <c r="S894" s="208"/>
      <c r="T894" s="208"/>
      <c r="U894" s="208"/>
      <c r="V894" s="207"/>
      <c r="W894" s="208"/>
      <c r="X894" s="210"/>
      <c r="Y894" s="210"/>
      <c r="Z894" s="211"/>
      <c r="AA894" s="212"/>
      <c r="AB894" s="211"/>
      <c r="AC894" s="213"/>
      <c r="AD894" s="207"/>
    </row>
    <row r="895">
      <c r="A895" s="213"/>
      <c r="B895" s="207"/>
      <c r="C895" s="208"/>
      <c r="D895" s="208"/>
      <c r="E895" s="208"/>
      <c r="F895" s="209"/>
      <c r="G895" s="207"/>
      <c r="H895" s="207"/>
      <c r="I895" s="208"/>
      <c r="J895" s="208"/>
      <c r="K895" s="208"/>
      <c r="L895" s="208"/>
      <c r="M895" s="208"/>
      <c r="N895" s="208"/>
      <c r="O895" s="208"/>
      <c r="P895" s="207"/>
      <c r="Q895" s="208"/>
      <c r="R895" s="208"/>
      <c r="S895" s="208"/>
      <c r="T895" s="208"/>
      <c r="U895" s="208"/>
      <c r="V895" s="207"/>
      <c r="W895" s="208"/>
      <c r="X895" s="210"/>
      <c r="Y895" s="210"/>
      <c r="Z895" s="211"/>
      <c r="AA895" s="212"/>
      <c r="AB895" s="211"/>
      <c r="AC895" s="213"/>
      <c r="AD895" s="207"/>
    </row>
    <row r="896">
      <c r="A896" s="213"/>
      <c r="B896" s="207"/>
      <c r="C896" s="208"/>
      <c r="D896" s="208"/>
      <c r="E896" s="208"/>
      <c r="F896" s="209"/>
      <c r="G896" s="207"/>
      <c r="H896" s="207"/>
      <c r="I896" s="208"/>
      <c r="J896" s="208"/>
      <c r="K896" s="208"/>
      <c r="L896" s="208"/>
      <c r="M896" s="208"/>
      <c r="N896" s="208"/>
      <c r="O896" s="208"/>
      <c r="P896" s="207"/>
      <c r="Q896" s="208"/>
      <c r="R896" s="208"/>
      <c r="S896" s="208"/>
      <c r="T896" s="208"/>
      <c r="U896" s="208"/>
      <c r="V896" s="207"/>
      <c r="W896" s="208"/>
      <c r="X896" s="210"/>
      <c r="Y896" s="210"/>
      <c r="Z896" s="211"/>
      <c r="AA896" s="212"/>
      <c r="AB896" s="211"/>
      <c r="AC896" s="213"/>
      <c r="AD896" s="207"/>
    </row>
    <row r="897">
      <c r="A897" s="213"/>
      <c r="B897" s="207"/>
      <c r="C897" s="208"/>
      <c r="D897" s="208"/>
      <c r="E897" s="208"/>
      <c r="F897" s="209"/>
      <c r="G897" s="207"/>
      <c r="H897" s="207"/>
      <c r="I897" s="208"/>
      <c r="J897" s="208"/>
      <c r="K897" s="208"/>
      <c r="L897" s="208"/>
      <c r="M897" s="208"/>
      <c r="N897" s="208"/>
      <c r="O897" s="208"/>
      <c r="P897" s="207"/>
      <c r="Q897" s="208"/>
      <c r="R897" s="208"/>
      <c r="S897" s="208"/>
      <c r="T897" s="208"/>
      <c r="U897" s="208"/>
      <c r="V897" s="207"/>
      <c r="W897" s="208"/>
      <c r="X897" s="210"/>
      <c r="Y897" s="210"/>
      <c r="Z897" s="211"/>
      <c r="AA897" s="212"/>
      <c r="AB897" s="211"/>
      <c r="AC897" s="213"/>
      <c r="AD897" s="207"/>
    </row>
    <row r="898">
      <c r="A898" s="213"/>
      <c r="B898" s="207"/>
      <c r="C898" s="208"/>
      <c r="D898" s="208"/>
      <c r="E898" s="208"/>
      <c r="F898" s="209"/>
      <c r="G898" s="207"/>
      <c r="H898" s="207"/>
      <c r="I898" s="208"/>
      <c r="J898" s="208"/>
      <c r="K898" s="208"/>
      <c r="L898" s="208"/>
      <c r="M898" s="208"/>
      <c r="N898" s="208"/>
      <c r="O898" s="208"/>
      <c r="P898" s="207"/>
      <c r="Q898" s="208"/>
      <c r="R898" s="208"/>
      <c r="S898" s="208"/>
      <c r="T898" s="208"/>
      <c r="U898" s="208"/>
      <c r="V898" s="207"/>
      <c r="W898" s="208"/>
      <c r="X898" s="210"/>
      <c r="Y898" s="210"/>
      <c r="Z898" s="211"/>
      <c r="AA898" s="212"/>
      <c r="AB898" s="211"/>
      <c r="AC898" s="213"/>
      <c r="AD898" s="207"/>
    </row>
    <row r="899">
      <c r="A899" s="213"/>
      <c r="B899" s="207"/>
      <c r="C899" s="208"/>
      <c r="D899" s="208"/>
      <c r="E899" s="208"/>
      <c r="F899" s="209"/>
      <c r="G899" s="207"/>
      <c r="H899" s="207"/>
      <c r="I899" s="208"/>
      <c r="J899" s="208"/>
      <c r="K899" s="208"/>
      <c r="L899" s="208"/>
      <c r="M899" s="208"/>
      <c r="N899" s="208"/>
      <c r="O899" s="208"/>
      <c r="P899" s="207"/>
      <c r="Q899" s="208"/>
      <c r="R899" s="208"/>
      <c r="S899" s="208"/>
      <c r="T899" s="208"/>
      <c r="U899" s="208"/>
      <c r="V899" s="207"/>
      <c r="W899" s="208"/>
      <c r="X899" s="210"/>
      <c r="Y899" s="210"/>
      <c r="Z899" s="211"/>
      <c r="AA899" s="212"/>
      <c r="AB899" s="211"/>
      <c r="AC899" s="213"/>
      <c r="AD899" s="207"/>
    </row>
    <row r="900">
      <c r="A900" s="213"/>
      <c r="B900" s="207"/>
      <c r="C900" s="208"/>
      <c r="D900" s="208"/>
      <c r="E900" s="208"/>
      <c r="F900" s="209"/>
      <c r="G900" s="207"/>
      <c r="H900" s="207"/>
      <c r="I900" s="208"/>
      <c r="J900" s="208"/>
      <c r="K900" s="208"/>
      <c r="L900" s="208"/>
      <c r="M900" s="208"/>
      <c r="N900" s="208"/>
      <c r="O900" s="208"/>
      <c r="P900" s="207"/>
      <c r="Q900" s="208"/>
      <c r="R900" s="208"/>
      <c r="S900" s="208"/>
      <c r="T900" s="208"/>
      <c r="U900" s="208"/>
      <c r="V900" s="207"/>
      <c r="W900" s="208"/>
      <c r="X900" s="210"/>
      <c r="Y900" s="210"/>
      <c r="Z900" s="211"/>
      <c r="AA900" s="212"/>
      <c r="AB900" s="211"/>
      <c r="AC900" s="213"/>
      <c r="AD900" s="207"/>
    </row>
    <row r="901">
      <c r="A901" s="213"/>
      <c r="B901" s="207"/>
      <c r="C901" s="208"/>
      <c r="D901" s="208"/>
      <c r="E901" s="208"/>
      <c r="F901" s="209"/>
      <c r="G901" s="207"/>
      <c r="H901" s="207"/>
      <c r="I901" s="208"/>
      <c r="J901" s="208"/>
      <c r="K901" s="208"/>
      <c r="L901" s="208"/>
      <c r="M901" s="208"/>
      <c r="N901" s="208"/>
      <c r="O901" s="208"/>
      <c r="P901" s="207"/>
      <c r="Q901" s="208"/>
      <c r="R901" s="208"/>
      <c r="S901" s="208"/>
      <c r="T901" s="208"/>
      <c r="U901" s="208"/>
      <c r="V901" s="207"/>
      <c r="W901" s="208"/>
      <c r="X901" s="210"/>
      <c r="Y901" s="210"/>
      <c r="Z901" s="211"/>
      <c r="AA901" s="212"/>
      <c r="AB901" s="211"/>
      <c r="AC901" s="213"/>
      <c r="AD901" s="207"/>
    </row>
    <row r="902">
      <c r="A902" s="213"/>
      <c r="B902" s="207"/>
      <c r="C902" s="208"/>
      <c r="D902" s="208"/>
      <c r="E902" s="208"/>
      <c r="F902" s="209"/>
      <c r="G902" s="207"/>
      <c r="H902" s="207"/>
      <c r="I902" s="208"/>
      <c r="J902" s="208"/>
      <c r="K902" s="208"/>
      <c r="L902" s="208"/>
      <c r="M902" s="208"/>
      <c r="N902" s="208"/>
      <c r="O902" s="208"/>
      <c r="P902" s="207"/>
      <c r="Q902" s="208"/>
      <c r="R902" s="208"/>
      <c r="S902" s="208"/>
      <c r="T902" s="208"/>
      <c r="U902" s="208"/>
      <c r="V902" s="207"/>
      <c r="W902" s="208"/>
      <c r="X902" s="210"/>
      <c r="Y902" s="210"/>
      <c r="Z902" s="211"/>
      <c r="AA902" s="212"/>
      <c r="AB902" s="211"/>
      <c r="AC902" s="213"/>
      <c r="AD902" s="207"/>
    </row>
    <row r="903">
      <c r="A903" s="213"/>
      <c r="B903" s="207"/>
      <c r="C903" s="208"/>
      <c r="D903" s="208"/>
      <c r="E903" s="208"/>
      <c r="F903" s="209"/>
      <c r="G903" s="207"/>
      <c r="H903" s="207"/>
      <c r="I903" s="208"/>
      <c r="J903" s="208"/>
      <c r="K903" s="208"/>
      <c r="L903" s="208"/>
      <c r="M903" s="208"/>
      <c r="N903" s="208"/>
      <c r="O903" s="208"/>
      <c r="P903" s="207"/>
      <c r="Q903" s="208"/>
      <c r="R903" s="208"/>
      <c r="S903" s="208"/>
      <c r="T903" s="208"/>
      <c r="U903" s="208"/>
      <c r="V903" s="207"/>
      <c r="W903" s="208"/>
      <c r="X903" s="210"/>
      <c r="Y903" s="210"/>
      <c r="Z903" s="211"/>
      <c r="AA903" s="212"/>
      <c r="AB903" s="211"/>
      <c r="AC903" s="213"/>
      <c r="AD903" s="207"/>
    </row>
    <row r="904">
      <c r="A904" s="213"/>
      <c r="B904" s="207"/>
      <c r="C904" s="208"/>
      <c r="D904" s="208"/>
      <c r="E904" s="208"/>
      <c r="F904" s="209"/>
      <c r="G904" s="207"/>
      <c r="H904" s="207"/>
      <c r="I904" s="208"/>
      <c r="J904" s="208"/>
      <c r="K904" s="208"/>
      <c r="L904" s="208"/>
      <c r="M904" s="208"/>
      <c r="N904" s="208"/>
      <c r="O904" s="208"/>
      <c r="P904" s="207"/>
      <c r="Q904" s="208"/>
      <c r="R904" s="208"/>
      <c r="S904" s="208"/>
      <c r="T904" s="208"/>
      <c r="U904" s="208"/>
      <c r="V904" s="207"/>
      <c r="W904" s="208"/>
      <c r="X904" s="210"/>
      <c r="Y904" s="210"/>
      <c r="Z904" s="211"/>
      <c r="AA904" s="212"/>
      <c r="AB904" s="211"/>
      <c r="AC904" s="213"/>
      <c r="AD904" s="207"/>
    </row>
    <row r="905">
      <c r="A905" s="213"/>
      <c r="B905" s="207"/>
      <c r="C905" s="208"/>
      <c r="D905" s="208"/>
      <c r="E905" s="208"/>
      <c r="F905" s="209"/>
      <c r="G905" s="207"/>
      <c r="H905" s="207"/>
      <c r="I905" s="208"/>
      <c r="J905" s="208"/>
      <c r="K905" s="208"/>
      <c r="L905" s="208"/>
      <c r="M905" s="208"/>
      <c r="N905" s="208"/>
      <c r="O905" s="208"/>
      <c r="P905" s="207"/>
      <c r="Q905" s="208"/>
      <c r="R905" s="208"/>
      <c r="S905" s="208"/>
      <c r="T905" s="208"/>
      <c r="U905" s="208"/>
      <c r="V905" s="207"/>
      <c r="W905" s="208"/>
      <c r="X905" s="210"/>
      <c r="Y905" s="210"/>
      <c r="Z905" s="211"/>
      <c r="AA905" s="212"/>
      <c r="AB905" s="211"/>
      <c r="AC905" s="213"/>
      <c r="AD905" s="207"/>
    </row>
    <row r="906">
      <c r="A906" s="213"/>
      <c r="B906" s="207"/>
      <c r="C906" s="208"/>
      <c r="D906" s="208"/>
      <c r="E906" s="208"/>
      <c r="F906" s="209"/>
      <c r="G906" s="207"/>
      <c r="H906" s="207"/>
      <c r="I906" s="208"/>
      <c r="J906" s="208"/>
      <c r="K906" s="208"/>
      <c r="L906" s="208"/>
      <c r="M906" s="208"/>
      <c r="N906" s="208"/>
      <c r="O906" s="208"/>
      <c r="P906" s="207"/>
      <c r="Q906" s="208"/>
      <c r="R906" s="208"/>
      <c r="S906" s="208"/>
      <c r="T906" s="208"/>
      <c r="U906" s="208"/>
      <c r="V906" s="207"/>
      <c r="W906" s="208"/>
      <c r="X906" s="210"/>
      <c r="Y906" s="210"/>
      <c r="Z906" s="211"/>
      <c r="AA906" s="212"/>
      <c r="AB906" s="211"/>
      <c r="AC906" s="213"/>
      <c r="AD906" s="207"/>
    </row>
    <row r="907">
      <c r="A907" s="213"/>
      <c r="B907" s="207"/>
      <c r="C907" s="208"/>
      <c r="D907" s="208"/>
      <c r="E907" s="208"/>
      <c r="F907" s="209"/>
      <c r="G907" s="207"/>
      <c r="H907" s="207"/>
      <c r="I907" s="208"/>
      <c r="J907" s="208"/>
      <c r="K907" s="208"/>
      <c r="L907" s="208"/>
      <c r="M907" s="208"/>
      <c r="N907" s="208"/>
      <c r="O907" s="208"/>
      <c r="P907" s="207"/>
      <c r="Q907" s="208"/>
      <c r="R907" s="208"/>
      <c r="S907" s="208"/>
      <c r="T907" s="208"/>
      <c r="U907" s="208"/>
      <c r="V907" s="207"/>
      <c r="W907" s="208"/>
      <c r="X907" s="210"/>
      <c r="Y907" s="210"/>
      <c r="Z907" s="211"/>
      <c r="AA907" s="212"/>
      <c r="AB907" s="211"/>
      <c r="AC907" s="213"/>
      <c r="AD907" s="207"/>
    </row>
    <row r="908">
      <c r="A908" s="213"/>
      <c r="B908" s="207"/>
      <c r="C908" s="208"/>
      <c r="D908" s="208"/>
      <c r="E908" s="208"/>
      <c r="F908" s="209"/>
      <c r="G908" s="207"/>
      <c r="H908" s="207"/>
      <c r="I908" s="208"/>
      <c r="J908" s="208"/>
      <c r="K908" s="208"/>
      <c r="L908" s="208"/>
      <c r="M908" s="208"/>
      <c r="N908" s="208"/>
      <c r="O908" s="208"/>
      <c r="P908" s="207"/>
      <c r="Q908" s="208"/>
      <c r="R908" s="208"/>
      <c r="S908" s="208"/>
      <c r="T908" s="208"/>
      <c r="U908" s="208"/>
      <c r="V908" s="207"/>
      <c r="W908" s="208"/>
      <c r="X908" s="210"/>
      <c r="Y908" s="210"/>
      <c r="Z908" s="211"/>
      <c r="AA908" s="212"/>
      <c r="AB908" s="211"/>
      <c r="AC908" s="213"/>
      <c r="AD908" s="207"/>
    </row>
    <row r="909">
      <c r="A909" s="213"/>
      <c r="B909" s="207"/>
      <c r="C909" s="208"/>
      <c r="D909" s="208"/>
      <c r="E909" s="208"/>
      <c r="F909" s="209"/>
      <c r="G909" s="207"/>
      <c r="H909" s="207"/>
      <c r="I909" s="208"/>
      <c r="J909" s="208"/>
      <c r="K909" s="208"/>
      <c r="L909" s="208"/>
      <c r="M909" s="208"/>
      <c r="N909" s="208"/>
      <c r="O909" s="208"/>
      <c r="P909" s="207"/>
      <c r="Q909" s="208"/>
      <c r="R909" s="208"/>
      <c r="S909" s="208"/>
      <c r="T909" s="208"/>
      <c r="U909" s="208"/>
      <c r="V909" s="207"/>
      <c r="W909" s="208"/>
      <c r="X909" s="210"/>
      <c r="Y909" s="210"/>
      <c r="Z909" s="211"/>
      <c r="AA909" s="212"/>
      <c r="AB909" s="211"/>
      <c r="AC909" s="213"/>
      <c r="AD909" s="207"/>
    </row>
    <row r="910">
      <c r="A910" s="213"/>
      <c r="B910" s="207"/>
      <c r="C910" s="208"/>
      <c r="D910" s="208"/>
      <c r="E910" s="208"/>
      <c r="F910" s="209"/>
      <c r="G910" s="207"/>
      <c r="H910" s="207"/>
      <c r="I910" s="208"/>
      <c r="J910" s="208"/>
      <c r="K910" s="208"/>
      <c r="L910" s="208"/>
      <c r="M910" s="208"/>
      <c r="N910" s="208"/>
      <c r="O910" s="208"/>
      <c r="P910" s="207"/>
      <c r="Q910" s="208"/>
      <c r="R910" s="208"/>
      <c r="S910" s="208"/>
      <c r="T910" s="208"/>
      <c r="U910" s="208"/>
      <c r="V910" s="207"/>
      <c r="W910" s="208"/>
      <c r="X910" s="210"/>
      <c r="Y910" s="210"/>
      <c r="Z910" s="211"/>
      <c r="AA910" s="212"/>
      <c r="AB910" s="211"/>
      <c r="AC910" s="213"/>
      <c r="AD910" s="207"/>
    </row>
    <row r="911">
      <c r="A911" s="213"/>
      <c r="B911" s="207"/>
      <c r="C911" s="208"/>
      <c r="D911" s="208"/>
      <c r="E911" s="208"/>
      <c r="F911" s="209"/>
      <c r="G911" s="207"/>
      <c r="H911" s="207"/>
      <c r="I911" s="208"/>
      <c r="J911" s="208"/>
      <c r="K911" s="208"/>
      <c r="L911" s="208"/>
      <c r="M911" s="208"/>
      <c r="N911" s="208"/>
      <c r="O911" s="208"/>
      <c r="P911" s="207"/>
      <c r="Q911" s="208"/>
      <c r="R911" s="208"/>
      <c r="S911" s="208"/>
      <c r="T911" s="208"/>
      <c r="U911" s="208"/>
      <c r="V911" s="207"/>
      <c r="W911" s="208"/>
      <c r="X911" s="210"/>
      <c r="Y911" s="210"/>
      <c r="Z911" s="211"/>
      <c r="AA911" s="212"/>
      <c r="AB911" s="211"/>
      <c r="AC911" s="213"/>
      <c r="AD911" s="207"/>
    </row>
    <row r="912">
      <c r="A912" s="213"/>
      <c r="B912" s="207"/>
      <c r="C912" s="208"/>
      <c r="D912" s="208"/>
      <c r="E912" s="208"/>
      <c r="F912" s="209"/>
      <c r="G912" s="207"/>
      <c r="H912" s="207"/>
      <c r="I912" s="208"/>
      <c r="J912" s="208"/>
      <c r="K912" s="208"/>
      <c r="L912" s="208"/>
      <c r="M912" s="208"/>
      <c r="N912" s="208"/>
      <c r="O912" s="208"/>
      <c r="P912" s="207"/>
      <c r="Q912" s="208"/>
      <c r="R912" s="208"/>
      <c r="S912" s="208"/>
      <c r="T912" s="208"/>
      <c r="U912" s="208"/>
      <c r="V912" s="207"/>
      <c r="W912" s="208"/>
      <c r="X912" s="210"/>
      <c r="Y912" s="210"/>
      <c r="Z912" s="211"/>
      <c r="AA912" s="212"/>
      <c r="AB912" s="211"/>
      <c r="AC912" s="213"/>
      <c r="AD912" s="207"/>
    </row>
    <row r="913">
      <c r="A913" s="213"/>
      <c r="B913" s="207"/>
      <c r="C913" s="208"/>
      <c r="D913" s="208"/>
      <c r="E913" s="208"/>
      <c r="F913" s="209"/>
      <c r="G913" s="207"/>
      <c r="H913" s="207"/>
      <c r="I913" s="208"/>
      <c r="J913" s="208"/>
      <c r="K913" s="208"/>
      <c r="L913" s="208"/>
      <c r="M913" s="208"/>
      <c r="N913" s="208"/>
      <c r="O913" s="208"/>
      <c r="P913" s="207"/>
      <c r="Q913" s="208"/>
      <c r="R913" s="208"/>
      <c r="S913" s="208"/>
      <c r="T913" s="208"/>
      <c r="U913" s="208"/>
      <c r="V913" s="207"/>
      <c r="W913" s="208"/>
      <c r="X913" s="210"/>
      <c r="Y913" s="210"/>
      <c r="Z913" s="211"/>
      <c r="AA913" s="212"/>
      <c r="AB913" s="211"/>
      <c r="AC913" s="213"/>
      <c r="AD913" s="207"/>
    </row>
    <row r="914">
      <c r="A914" s="213"/>
      <c r="B914" s="207"/>
      <c r="C914" s="208"/>
      <c r="D914" s="208"/>
      <c r="E914" s="208"/>
      <c r="F914" s="209"/>
      <c r="G914" s="207"/>
      <c r="H914" s="207"/>
      <c r="I914" s="208"/>
      <c r="J914" s="208"/>
      <c r="K914" s="208"/>
      <c r="L914" s="208"/>
      <c r="M914" s="208"/>
      <c r="N914" s="208"/>
      <c r="O914" s="208"/>
      <c r="P914" s="207"/>
      <c r="Q914" s="208"/>
      <c r="R914" s="208"/>
      <c r="S914" s="208"/>
      <c r="T914" s="208"/>
      <c r="U914" s="208"/>
      <c r="V914" s="207"/>
      <c r="W914" s="208"/>
      <c r="X914" s="210"/>
      <c r="Y914" s="210"/>
      <c r="Z914" s="211"/>
      <c r="AA914" s="212"/>
      <c r="AB914" s="211"/>
      <c r="AC914" s="213"/>
      <c r="AD914" s="207"/>
    </row>
    <row r="915">
      <c r="A915" s="213"/>
      <c r="B915" s="207"/>
      <c r="C915" s="208"/>
      <c r="D915" s="208"/>
      <c r="E915" s="208"/>
      <c r="F915" s="209"/>
      <c r="G915" s="207"/>
      <c r="H915" s="207"/>
      <c r="I915" s="208"/>
      <c r="J915" s="208"/>
      <c r="K915" s="208"/>
      <c r="L915" s="208"/>
      <c r="M915" s="208"/>
      <c r="N915" s="208"/>
      <c r="O915" s="208"/>
      <c r="P915" s="207"/>
      <c r="Q915" s="208"/>
      <c r="R915" s="208"/>
      <c r="S915" s="208"/>
      <c r="T915" s="208"/>
      <c r="U915" s="208"/>
      <c r="V915" s="207"/>
      <c r="W915" s="208"/>
      <c r="X915" s="210"/>
      <c r="Y915" s="210"/>
      <c r="Z915" s="211"/>
      <c r="AA915" s="212"/>
      <c r="AB915" s="211"/>
      <c r="AC915" s="213"/>
      <c r="AD915" s="207"/>
    </row>
    <row r="916">
      <c r="A916" s="213"/>
      <c r="B916" s="207"/>
      <c r="C916" s="208"/>
      <c r="D916" s="208"/>
      <c r="E916" s="208"/>
      <c r="F916" s="209"/>
      <c r="G916" s="207"/>
      <c r="H916" s="207"/>
      <c r="I916" s="208"/>
      <c r="J916" s="208"/>
      <c r="K916" s="208"/>
      <c r="L916" s="208"/>
      <c r="M916" s="208"/>
      <c r="N916" s="208"/>
      <c r="O916" s="208"/>
      <c r="P916" s="207"/>
      <c r="Q916" s="208"/>
      <c r="R916" s="208"/>
      <c r="S916" s="208"/>
      <c r="T916" s="208"/>
      <c r="U916" s="208"/>
      <c r="V916" s="207"/>
      <c r="W916" s="208"/>
      <c r="X916" s="210"/>
      <c r="Y916" s="210"/>
      <c r="Z916" s="211"/>
      <c r="AA916" s="212"/>
      <c r="AB916" s="211"/>
      <c r="AC916" s="213"/>
      <c r="AD916" s="207"/>
    </row>
    <row r="917">
      <c r="A917" s="213"/>
      <c r="B917" s="207"/>
      <c r="C917" s="208"/>
      <c r="D917" s="208"/>
      <c r="E917" s="208"/>
      <c r="F917" s="209"/>
      <c r="G917" s="207"/>
      <c r="H917" s="207"/>
      <c r="I917" s="208"/>
      <c r="J917" s="208"/>
      <c r="K917" s="208"/>
      <c r="L917" s="208"/>
      <c r="M917" s="208"/>
      <c r="N917" s="208"/>
      <c r="O917" s="208"/>
      <c r="P917" s="207"/>
      <c r="Q917" s="208"/>
      <c r="R917" s="208"/>
      <c r="S917" s="208"/>
      <c r="T917" s="208"/>
      <c r="U917" s="208"/>
      <c r="V917" s="207"/>
      <c r="W917" s="208"/>
      <c r="X917" s="210"/>
      <c r="Y917" s="210"/>
      <c r="Z917" s="211"/>
      <c r="AA917" s="212"/>
      <c r="AB917" s="211"/>
      <c r="AC917" s="213"/>
      <c r="AD917" s="207"/>
    </row>
    <row r="918">
      <c r="A918" s="213"/>
      <c r="B918" s="207"/>
      <c r="C918" s="208"/>
      <c r="D918" s="208"/>
      <c r="E918" s="208"/>
      <c r="F918" s="209"/>
      <c r="G918" s="207"/>
      <c r="H918" s="207"/>
      <c r="I918" s="208"/>
      <c r="J918" s="208"/>
      <c r="K918" s="208"/>
      <c r="L918" s="208"/>
      <c r="M918" s="208"/>
      <c r="N918" s="208"/>
      <c r="O918" s="208"/>
      <c r="P918" s="207"/>
      <c r="Q918" s="208"/>
      <c r="R918" s="208"/>
      <c r="S918" s="208"/>
      <c r="T918" s="208"/>
      <c r="U918" s="208"/>
      <c r="V918" s="207"/>
      <c r="W918" s="208"/>
      <c r="X918" s="210"/>
      <c r="Y918" s="210"/>
      <c r="Z918" s="211"/>
      <c r="AA918" s="212"/>
      <c r="AB918" s="211"/>
      <c r="AC918" s="213"/>
      <c r="AD918" s="207"/>
    </row>
    <row r="919">
      <c r="A919" s="213"/>
      <c r="B919" s="207"/>
      <c r="C919" s="208"/>
      <c r="D919" s="208"/>
      <c r="E919" s="208"/>
      <c r="F919" s="209"/>
      <c r="G919" s="207"/>
      <c r="H919" s="207"/>
      <c r="I919" s="208"/>
      <c r="J919" s="208"/>
      <c r="K919" s="208"/>
      <c r="L919" s="208"/>
      <c r="M919" s="208"/>
      <c r="N919" s="208"/>
      <c r="O919" s="208"/>
      <c r="P919" s="207"/>
      <c r="Q919" s="208"/>
      <c r="R919" s="208"/>
      <c r="S919" s="208"/>
      <c r="T919" s="208"/>
      <c r="U919" s="208"/>
      <c r="V919" s="207"/>
      <c r="W919" s="208"/>
      <c r="X919" s="210"/>
      <c r="Y919" s="210"/>
      <c r="Z919" s="211"/>
      <c r="AA919" s="212"/>
      <c r="AB919" s="211"/>
      <c r="AC919" s="213"/>
      <c r="AD919" s="207"/>
    </row>
    <row r="920">
      <c r="A920" s="213"/>
      <c r="B920" s="207"/>
      <c r="C920" s="208"/>
      <c r="D920" s="208"/>
      <c r="E920" s="208"/>
      <c r="F920" s="209"/>
      <c r="G920" s="207"/>
      <c r="H920" s="207"/>
      <c r="I920" s="208"/>
      <c r="J920" s="208"/>
      <c r="K920" s="208"/>
      <c r="L920" s="208"/>
      <c r="M920" s="208"/>
      <c r="N920" s="208"/>
      <c r="O920" s="208"/>
      <c r="P920" s="207"/>
      <c r="Q920" s="208"/>
      <c r="R920" s="208"/>
      <c r="S920" s="208"/>
      <c r="T920" s="208"/>
      <c r="U920" s="208"/>
      <c r="V920" s="207"/>
      <c r="W920" s="208"/>
      <c r="X920" s="210"/>
      <c r="Y920" s="210"/>
      <c r="Z920" s="211"/>
      <c r="AA920" s="212"/>
      <c r="AB920" s="211"/>
      <c r="AC920" s="213"/>
      <c r="AD920" s="207"/>
    </row>
    <row r="921">
      <c r="A921" s="213"/>
      <c r="B921" s="207"/>
      <c r="C921" s="208"/>
      <c r="D921" s="208"/>
      <c r="E921" s="208"/>
      <c r="F921" s="209"/>
      <c r="G921" s="207"/>
      <c r="H921" s="207"/>
      <c r="I921" s="208"/>
      <c r="J921" s="208"/>
      <c r="K921" s="208"/>
      <c r="L921" s="208"/>
      <c r="M921" s="208"/>
      <c r="N921" s="208"/>
      <c r="O921" s="208"/>
      <c r="P921" s="207"/>
      <c r="Q921" s="208"/>
      <c r="R921" s="208"/>
      <c r="S921" s="208"/>
      <c r="T921" s="208"/>
      <c r="U921" s="208"/>
      <c r="V921" s="207"/>
      <c r="W921" s="208"/>
      <c r="X921" s="210"/>
      <c r="Y921" s="210"/>
      <c r="Z921" s="211"/>
      <c r="AA921" s="212"/>
      <c r="AB921" s="211"/>
      <c r="AC921" s="213"/>
      <c r="AD921" s="207"/>
    </row>
    <row r="922">
      <c r="A922" s="213"/>
      <c r="B922" s="207"/>
      <c r="C922" s="208"/>
      <c r="D922" s="208"/>
      <c r="E922" s="208"/>
      <c r="F922" s="209"/>
      <c r="G922" s="207"/>
      <c r="H922" s="207"/>
      <c r="I922" s="208"/>
      <c r="J922" s="208"/>
      <c r="K922" s="208"/>
      <c r="L922" s="208"/>
      <c r="M922" s="208"/>
      <c r="N922" s="208"/>
      <c r="O922" s="208"/>
      <c r="P922" s="207"/>
      <c r="Q922" s="208"/>
      <c r="R922" s="208"/>
      <c r="S922" s="208"/>
      <c r="T922" s="208"/>
      <c r="U922" s="208"/>
      <c r="V922" s="207"/>
      <c r="W922" s="208"/>
      <c r="X922" s="210"/>
      <c r="Y922" s="210"/>
      <c r="Z922" s="211"/>
      <c r="AA922" s="212"/>
      <c r="AB922" s="211"/>
      <c r="AC922" s="213"/>
      <c r="AD922" s="207"/>
    </row>
    <row r="923">
      <c r="A923" s="213"/>
      <c r="B923" s="207"/>
      <c r="C923" s="208"/>
      <c r="D923" s="208"/>
      <c r="E923" s="208"/>
      <c r="F923" s="209"/>
      <c r="G923" s="207"/>
      <c r="H923" s="207"/>
      <c r="I923" s="208"/>
      <c r="J923" s="208"/>
      <c r="K923" s="208"/>
      <c r="L923" s="208"/>
      <c r="M923" s="208"/>
      <c r="N923" s="208"/>
      <c r="O923" s="208"/>
      <c r="P923" s="207"/>
      <c r="Q923" s="208"/>
      <c r="R923" s="208"/>
      <c r="S923" s="208"/>
      <c r="T923" s="208"/>
      <c r="U923" s="208"/>
      <c r="V923" s="207"/>
      <c r="W923" s="208"/>
      <c r="X923" s="210"/>
      <c r="Y923" s="210"/>
      <c r="Z923" s="211"/>
      <c r="AA923" s="212"/>
      <c r="AB923" s="211"/>
      <c r="AC923" s="213"/>
      <c r="AD923" s="207"/>
    </row>
    <row r="924">
      <c r="A924" s="213"/>
      <c r="B924" s="207"/>
      <c r="C924" s="208"/>
      <c r="D924" s="208"/>
      <c r="E924" s="208"/>
      <c r="F924" s="209"/>
      <c r="G924" s="207"/>
      <c r="H924" s="207"/>
      <c r="I924" s="208"/>
      <c r="J924" s="208"/>
      <c r="K924" s="208"/>
      <c r="L924" s="208"/>
      <c r="M924" s="208"/>
      <c r="N924" s="208"/>
      <c r="O924" s="208"/>
      <c r="P924" s="207"/>
      <c r="Q924" s="208"/>
      <c r="R924" s="208"/>
      <c r="S924" s="208"/>
      <c r="T924" s="208"/>
      <c r="U924" s="208"/>
      <c r="V924" s="207"/>
      <c r="W924" s="208"/>
      <c r="X924" s="210"/>
      <c r="Y924" s="210"/>
      <c r="Z924" s="211"/>
      <c r="AA924" s="212"/>
      <c r="AB924" s="211"/>
      <c r="AC924" s="213"/>
      <c r="AD924" s="207"/>
    </row>
    <row r="925">
      <c r="A925" s="213"/>
      <c r="B925" s="207"/>
      <c r="C925" s="208"/>
      <c r="D925" s="208"/>
      <c r="E925" s="208"/>
      <c r="F925" s="209"/>
      <c r="G925" s="207"/>
      <c r="H925" s="207"/>
      <c r="I925" s="208"/>
      <c r="J925" s="208"/>
      <c r="K925" s="208"/>
      <c r="L925" s="208"/>
      <c r="M925" s="208"/>
      <c r="N925" s="208"/>
      <c r="O925" s="208"/>
      <c r="P925" s="207"/>
      <c r="Q925" s="208"/>
      <c r="R925" s="208"/>
      <c r="S925" s="208"/>
      <c r="T925" s="208"/>
      <c r="U925" s="208"/>
      <c r="V925" s="207"/>
      <c r="W925" s="208"/>
      <c r="X925" s="210"/>
      <c r="Y925" s="210"/>
      <c r="Z925" s="211"/>
      <c r="AA925" s="212"/>
      <c r="AB925" s="211"/>
      <c r="AC925" s="213"/>
      <c r="AD925" s="207"/>
    </row>
    <row r="926">
      <c r="A926" s="213"/>
      <c r="B926" s="207"/>
      <c r="C926" s="208"/>
      <c r="D926" s="208"/>
      <c r="E926" s="208"/>
      <c r="F926" s="209"/>
      <c r="G926" s="207"/>
      <c r="H926" s="207"/>
      <c r="I926" s="208"/>
      <c r="J926" s="208"/>
      <c r="K926" s="208"/>
      <c r="L926" s="208"/>
      <c r="M926" s="208"/>
      <c r="N926" s="208"/>
      <c r="O926" s="208"/>
      <c r="P926" s="207"/>
      <c r="Q926" s="208"/>
      <c r="R926" s="208"/>
      <c r="S926" s="208"/>
      <c r="T926" s="208"/>
      <c r="U926" s="208"/>
      <c r="V926" s="207"/>
      <c r="W926" s="208"/>
      <c r="X926" s="210"/>
      <c r="Y926" s="210"/>
      <c r="Z926" s="211"/>
      <c r="AA926" s="212"/>
      <c r="AB926" s="211"/>
      <c r="AC926" s="213"/>
      <c r="AD926" s="207"/>
    </row>
    <row r="927">
      <c r="A927" s="213"/>
      <c r="B927" s="207"/>
      <c r="C927" s="208"/>
      <c r="D927" s="208"/>
      <c r="E927" s="208"/>
      <c r="F927" s="209"/>
      <c r="G927" s="207"/>
      <c r="H927" s="207"/>
      <c r="I927" s="208"/>
      <c r="J927" s="208"/>
      <c r="K927" s="208"/>
      <c r="L927" s="208"/>
      <c r="M927" s="208"/>
      <c r="N927" s="208"/>
      <c r="O927" s="208"/>
      <c r="P927" s="207"/>
      <c r="Q927" s="208"/>
      <c r="R927" s="208"/>
      <c r="S927" s="208"/>
      <c r="T927" s="208"/>
      <c r="U927" s="208"/>
      <c r="V927" s="207"/>
      <c r="W927" s="208"/>
      <c r="X927" s="210"/>
      <c r="Y927" s="210"/>
      <c r="Z927" s="211"/>
      <c r="AA927" s="212"/>
      <c r="AB927" s="211"/>
      <c r="AC927" s="213"/>
      <c r="AD927" s="207"/>
    </row>
    <row r="928">
      <c r="A928" s="213"/>
      <c r="B928" s="207"/>
      <c r="C928" s="208"/>
      <c r="D928" s="208"/>
      <c r="E928" s="208"/>
      <c r="F928" s="209"/>
      <c r="G928" s="207"/>
      <c r="H928" s="207"/>
      <c r="I928" s="208"/>
      <c r="J928" s="208"/>
      <c r="K928" s="208"/>
      <c r="L928" s="208"/>
      <c r="M928" s="208"/>
      <c r="N928" s="208"/>
      <c r="O928" s="208"/>
      <c r="P928" s="207"/>
      <c r="Q928" s="208"/>
      <c r="R928" s="208"/>
      <c r="S928" s="208"/>
      <c r="T928" s="208"/>
      <c r="U928" s="208"/>
      <c r="V928" s="207"/>
      <c r="W928" s="208"/>
      <c r="X928" s="210"/>
      <c r="Y928" s="210"/>
      <c r="Z928" s="211"/>
      <c r="AA928" s="212"/>
      <c r="AB928" s="211"/>
      <c r="AC928" s="213"/>
      <c r="AD928" s="207"/>
    </row>
    <row r="929">
      <c r="A929" s="213"/>
      <c r="B929" s="207"/>
      <c r="C929" s="208"/>
      <c r="D929" s="208"/>
      <c r="E929" s="208"/>
      <c r="F929" s="209"/>
      <c r="G929" s="207"/>
      <c r="H929" s="207"/>
      <c r="I929" s="208"/>
      <c r="J929" s="208"/>
      <c r="K929" s="208"/>
      <c r="L929" s="208"/>
      <c r="M929" s="208"/>
      <c r="N929" s="208"/>
      <c r="O929" s="208"/>
      <c r="P929" s="207"/>
      <c r="Q929" s="208"/>
      <c r="R929" s="208"/>
      <c r="S929" s="208"/>
      <c r="T929" s="208"/>
      <c r="U929" s="208"/>
      <c r="V929" s="207"/>
      <c r="W929" s="208"/>
      <c r="X929" s="210"/>
      <c r="Y929" s="210"/>
      <c r="Z929" s="211"/>
      <c r="AA929" s="212"/>
      <c r="AB929" s="211"/>
      <c r="AC929" s="213"/>
      <c r="AD929" s="207"/>
    </row>
    <row r="930">
      <c r="A930" s="213"/>
      <c r="B930" s="207"/>
      <c r="C930" s="208"/>
      <c r="D930" s="208"/>
      <c r="E930" s="208"/>
      <c r="F930" s="209"/>
      <c r="G930" s="207"/>
      <c r="H930" s="207"/>
      <c r="I930" s="208"/>
      <c r="J930" s="208"/>
      <c r="K930" s="208"/>
      <c r="L930" s="208"/>
      <c r="M930" s="208"/>
      <c r="N930" s="208"/>
      <c r="O930" s="208"/>
      <c r="P930" s="207"/>
      <c r="Q930" s="208"/>
      <c r="R930" s="208"/>
      <c r="S930" s="208"/>
      <c r="T930" s="208"/>
      <c r="U930" s="208"/>
      <c r="V930" s="207"/>
      <c r="W930" s="208"/>
      <c r="X930" s="210"/>
      <c r="Y930" s="210"/>
      <c r="Z930" s="211"/>
      <c r="AA930" s="212"/>
      <c r="AB930" s="211"/>
      <c r="AC930" s="213"/>
      <c r="AD930" s="207"/>
    </row>
    <row r="931">
      <c r="A931" s="213"/>
      <c r="B931" s="207"/>
      <c r="C931" s="208"/>
      <c r="D931" s="208"/>
      <c r="E931" s="208"/>
      <c r="F931" s="209"/>
      <c r="G931" s="207"/>
      <c r="H931" s="207"/>
      <c r="I931" s="208"/>
      <c r="J931" s="208"/>
      <c r="K931" s="208"/>
      <c r="L931" s="208"/>
      <c r="M931" s="208"/>
      <c r="N931" s="208"/>
      <c r="O931" s="208"/>
      <c r="P931" s="207"/>
      <c r="Q931" s="208"/>
      <c r="R931" s="208"/>
      <c r="S931" s="208"/>
      <c r="T931" s="208"/>
      <c r="U931" s="208"/>
      <c r="V931" s="207"/>
      <c r="W931" s="208"/>
      <c r="X931" s="210"/>
      <c r="Y931" s="210"/>
      <c r="Z931" s="211"/>
      <c r="AA931" s="212"/>
      <c r="AB931" s="211"/>
      <c r="AC931" s="213"/>
      <c r="AD931" s="207"/>
    </row>
    <row r="932">
      <c r="A932" s="213"/>
      <c r="B932" s="207"/>
      <c r="C932" s="208"/>
      <c r="D932" s="208"/>
      <c r="E932" s="208"/>
      <c r="F932" s="209"/>
      <c r="G932" s="207"/>
      <c r="H932" s="207"/>
      <c r="I932" s="208"/>
      <c r="J932" s="208"/>
      <c r="K932" s="208"/>
      <c r="L932" s="208"/>
      <c r="M932" s="208"/>
      <c r="N932" s="208"/>
      <c r="O932" s="208"/>
      <c r="P932" s="207"/>
      <c r="Q932" s="208"/>
      <c r="R932" s="208"/>
      <c r="S932" s="208"/>
      <c r="T932" s="208"/>
      <c r="U932" s="208"/>
      <c r="V932" s="207"/>
      <c r="W932" s="208"/>
      <c r="X932" s="210"/>
      <c r="Y932" s="210"/>
      <c r="Z932" s="211"/>
      <c r="AA932" s="212"/>
      <c r="AB932" s="211"/>
      <c r="AC932" s="213"/>
      <c r="AD932" s="207"/>
    </row>
    <row r="933">
      <c r="A933" s="213"/>
      <c r="B933" s="207"/>
      <c r="C933" s="208"/>
      <c r="D933" s="208"/>
      <c r="E933" s="208"/>
      <c r="F933" s="209"/>
      <c r="G933" s="207"/>
      <c r="H933" s="207"/>
      <c r="I933" s="208"/>
      <c r="J933" s="208"/>
      <c r="K933" s="208"/>
      <c r="L933" s="208"/>
      <c r="M933" s="208"/>
      <c r="N933" s="208"/>
      <c r="O933" s="208"/>
      <c r="P933" s="207"/>
      <c r="Q933" s="208"/>
      <c r="R933" s="208"/>
      <c r="S933" s="208"/>
      <c r="T933" s="208"/>
      <c r="U933" s="208"/>
      <c r="V933" s="207"/>
      <c r="W933" s="208"/>
      <c r="X933" s="210"/>
      <c r="Y933" s="210"/>
      <c r="Z933" s="211"/>
      <c r="AA933" s="212"/>
      <c r="AB933" s="211"/>
      <c r="AC933" s="213"/>
      <c r="AD933" s="207"/>
    </row>
    <row r="934">
      <c r="A934" s="213"/>
      <c r="B934" s="207"/>
      <c r="C934" s="208"/>
      <c r="D934" s="208"/>
      <c r="E934" s="208"/>
      <c r="F934" s="209"/>
      <c r="G934" s="207"/>
      <c r="H934" s="207"/>
      <c r="I934" s="208"/>
      <c r="J934" s="208"/>
      <c r="K934" s="208"/>
      <c r="L934" s="208"/>
      <c r="M934" s="208"/>
      <c r="N934" s="208"/>
      <c r="O934" s="208"/>
      <c r="P934" s="207"/>
      <c r="Q934" s="208"/>
      <c r="R934" s="208"/>
      <c r="S934" s="208"/>
      <c r="T934" s="208"/>
      <c r="U934" s="208"/>
      <c r="V934" s="207"/>
      <c r="W934" s="208"/>
      <c r="X934" s="210"/>
      <c r="Y934" s="210"/>
      <c r="Z934" s="211"/>
      <c r="AA934" s="212"/>
      <c r="AB934" s="211"/>
      <c r="AC934" s="213"/>
      <c r="AD934" s="207"/>
    </row>
    <row r="935">
      <c r="A935" s="213"/>
      <c r="B935" s="207"/>
      <c r="C935" s="208"/>
      <c r="D935" s="208"/>
      <c r="E935" s="208"/>
      <c r="F935" s="209"/>
      <c r="G935" s="207"/>
      <c r="H935" s="207"/>
      <c r="I935" s="208"/>
      <c r="J935" s="208"/>
      <c r="K935" s="208"/>
      <c r="L935" s="208"/>
      <c r="M935" s="208"/>
      <c r="N935" s="208"/>
      <c r="O935" s="208"/>
      <c r="P935" s="207"/>
      <c r="Q935" s="208"/>
      <c r="R935" s="208"/>
      <c r="S935" s="208"/>
      <c r="T935" s="208"/>
      <c r="U935" s="208"/>
      <c r="V935" s="207"/>
      <c r="W935" s="208"/>
      <c r="X935" s="210"/>
      <c r="Y935" s="210"/>
      <c r="Z935" s="211"/>
      <c r="AA935" s="212"/>
      <c r="AB935" s="211"/>
      <c r="AC935" s="213"/>
      <c r="AD935" s="207"/>
    </row>
    <row r="936">
      <c r="A936" s="213"/>
      <c r="B936" s="207"/>
      <c r="C936" s="208"/>
      <c r="D936" s="208"/>
      <c r="E936" s="208"/>
      <c r="F936" s="209"/>
      <c r="G936" s="207"/>
      <c r="H936" s="207"/>
      <c r="I936" s="208"/>
      <c r="J936" s="208"/>
      <c r="K936" s="208"/>
      <c r="L936" s="208"/>
      <c r="M936" s="208"/>
      <c r="N936" s="208"/>
      <c r="O936" s="208"/>
      <c r="P936" s="207"/>
      <c r="Q936" s="208"/>
      <c r="R936" s="208"/>
      <c r="S936" s="208"/>
      <c r="T936" s="208"/>
      <c r="U936" s="208"/>
      <c r="V936" s="207"/>
      <c r="W936" s="208"/>
      <c r="X936" s="210"/>
      <c r="Y936" s="210"/>
      <c r="Z936" s="211"/>
      <c r="AA936" s="212"/>
      <c r="AB936" s="211"/>
      <c r="AC936" s="213"/>
      <c r="AD936" s="207"/>
    </row>
    <row r="937">
      <c r="A937" s="213"/>
      <c r="B937" s="207"/>
      <c r="C937" s="208"/>
      <c r="D937" s="208"/>
      <c r="E937" s="208"/>
      <c r="F937" s="209"/>
      <c r="G937" s="207"/>
      <c r="H937" s="207"/>
      <c r="I937" s="208"/>
      <c r="J937" s="208"/>
      <c r="K937" s="208"/>
      <c r="L937" s="208"/>
      <c r="M937" s="208"/>
      <c r="N937" s="208"/>
      <c r="O937" s="208"/>
      <c r="P937" s="207"/>
      <c r="Q937" s="208"/>
      <c r="R937" s="208"/>
      <c r="S937" s="208"/>
      <c r="T937" s="208"/>
      <c r="U937" s="208"/>
      <c r="V937" s="207"/>
      <c r="W937" s="208"/>
      <c r="X937" s="210"/>
      <c r="Y937" s="210"/>
      <c r="Z937" s="211"/>
      <c r="AA937" s="212"/>
      <c r="AB937" s="211"/>
      <c r="AC937" s="213"/>
      <c r="AD937" s="207"/>
    </row>
    <row r="938">
      <c r="A938" s="213"/>
      <c r="B938" s="207"/>
      <c r="C938" s="208"/>
      <c r="D938" s="208"/>
      <c r="E938" s="208"/>
      <c r="F938" s="209"/>
      <c r="G938" s="207"/>
      <c r="H938" s="207"/>
      <c r="I938" s="208"/>
      <c r="J938" s="208"/>
      <c r="K938" s="208"/>
      <c r="L938" s="208"/>
      <c r="M938" s="208"/>
      <c r="N938" s="208"/>
      <c r="O938" s="208"/>
      <c r="P938" s="207"/>
      <c r="Q938" s="208"/>
      <c r="R938" s="208"/>
      <c r="S938" s="208"/>
      <c r="T938" s="208"/>
      <c r="U938" s="208"/>
      <c r="V938" s="207"/>
      <c r="W938" s="208"/>
      <c r="X938" s="210"/>
      <c r="Y938" s="210"/>
      <c r="Z938" s="211"/>
      <c r="AA938" s="212"/>
      <c r="AB938" s="211"/>
      <c r="AC938" s="213"/>
      <c r="AD938" s="207"/>
    </row>
    <row r="939">
      <c r="A939" s="213"/>
      <c r="B939" s="207"/>
      <c r="C939" s="208"/>
      <c r="D939" s="208"/>
      <c r="E939" s="208"/>
      <c r="F939" s="209"/>
      <c r="G939" s="207"/>
      <c r="H939" s="207"/>
      <c r="I939" s="208"/>
      <c r="J939" s="208"/>
      <c r="K939" s="208"/>
      <c r="L939" s="208"/>
      <c r="M939" s="208"/>
      <c r="N939" s="208"/>
      <c r="O939" s="208"/>
      <c r="P939" s="207"/>
      <c r="Q939" s="208"/>
      <c r="R939" s="208"/>
      <c r="S939" s="208"/>
      <c r="T939" s="208"/>
      <c r="U939" s="208"/>
      <c r="V939" s="207"/>
      <c r="W939" s="208"/>
      <c r="X939" s="210"/>
      <c r="Y939" s="210"/>
      <c r="Z939" s="211"/>
      <c r="AA939" s="212"/>
      <c r="AB939" s="211"/>
      <c r="AC939" s="213"/>
      <c r="AD939" s="207"/>
    </row>
    <row r="940">
      <c r="A940" s="213"/>
      <c r="B940" s="207"/>
      <c r="C940" s="208"/>
      <c r="D940" s="208"/>
      <c r="E940" s="208"/>
      <c r="F940" s="209"/>
      <c r="G940" s="207"/>
      <c r="H940" s="207"/>
      <c r="I940" s="208"/>
      <c r="J940" s="208"/>
      <c r="K940" s="208"/>
      <c r="L940" s="208"/>
      <c r="M940" s="208"/>
      <c r="N940" s="208"/>
      <c r="O940" s="208"/>
      <c r="P940" s="207"/>
      <c r="Q940" s="208"/>
      <c r="R940" s="208"/>
      <c r="S940" s="208"/>
      <c r="T940" s="208"/>
      <c r="U940" s="208"/>
      <c r="V940" s="207"/>
      <c r="W940" s="208"/>
      <c r="X940" s="210"/>
      <c r="Y940" s="210"/>
      <c r="Z940" s="211"/>
      <c r="AA940" s="212"/>
      <c r="AB940" s="211"/>
      <c r="AC940" s="213"/>
      <c r="AD940" s="207"/>
    </row>
    <row r="941">
      <c r="A941" s="213"/>
      <c r="B941" s="207"/>
      <c r="C941" s="208"/>
      <c r="D941" s="208"/>
      <c r="E941" s="208"/>
      <c r="F941" s="209"/>
      <c r="G941" s="207"/>
      <c r="H941" s="207"/>
      <c r="I941" s="208"/>
      <c r="J941" s="208"/>
      <c r="K941" s="208"/>
      <c r="L941" s="208"/>
      <c r="M941" s="208"/>
      <c r="N941" s="208"/>
      <c r="O941" s="208"/>
      <c r="P941" s="207"/>
      <c r="Q941" s="208"/>
      <c r="R941" s="208"/>
      <c r="S941" s="208"/>
      <c r="T941" s="208"/>
      <c r="U941" s="208"/>
      <c r="V941" s="207"/>
      <c r="W941" s="208"/>
      <c r="X941" s="210"/>
      <c r="Y941" s="210"/>
      <c r="Z941" s="211"/>
      <c r="AA941" s="212"/>
      <c r="AB941" s="211"/>
      <c r="AC941" s="213"/>
      <c r="AD941" s="207"/>
    </row>
    <row r="942">
      <c r="A942" s="213"/>
      <c r="B942" s="207"/>
      <c r="C942" s="208"/>
      <c r="D942" s="208"/>
      <c r="E942" s="208"/>
      <c r="F942" s="209"/>
      <c r="G942" s="207"/>
      <c r="H942" s="207"/>
      <c r="I942" s="208"/>
      <c r="J942" s="208"/>
      <c r="K942" s="208"/>
      <c r="L942" s="208"/>
      <c r="M942" s="208"/>
      <c r="N942" s="208"/>
      <c r="O942" s="208"/>
      <c r="P942" s="207"/>
      <c r="Q942" s="208"/>
      <c r="R942" s="208"/>
      <c r="S942" s="208"/>
      <c r="T942" s="208"/>
      <c r="U942" s="208"/>
      <c r="V942" s="207"/>
      <c r="W942" s="208"/>
      <c r="X942" s="210"/>
      <c r="Y942" s="210"/>
      <c r="Z942" s="211"/>
      <c r="AA942" s="212"/>
      <c r="AB942" s="211"/>
      <c r="AC942" s="213"/>
      <c r="AD942" s="207"/>
    </row>
    <row r="943">
      <c r="A943" s="213"/>
      <c r="B943" s="207"/>
      <c r="C943" s="208"/>
      <c r="D943" s="208"/>
      <c r="E943" s="208"/>
      <c r="F943" s="209"/>
      <c r="G943" s="207"/>
      <c r="H943" s="207"/>
      <c r="I943" s="208"/>
      <c r="J943" s="208"/>
      <c r="K943" s="208"/>
      <c r="L943" s="208"/>
      <c r="M943" s="208"/>
      <c r="N943" s="208"/>
      <c r="O943" s="208"/>
      <c r="P943" s="207"/>
      <c r="Q943" s="208"/>
      <c r="R943" s="208"/>
      <c r="S943" s="208"/>
      <c r="T943" s="208"/>
      <c r="U943" s="208"/>
      <c r="V943" s="207"/>
      <c r="W943" s="208"/>
      <c r="X943" s="210"/>
      <c r="Y943" s="210"/>
      <c r="Z943" s="211"/>
      <c r="AA943" s="212"/>
      <c r="AB943" s="211"/>
      <c r="AC943" s="213"/>
      <c r="AD943" s="207"/>
    </row>
    <row r="944">
      <c r="A944" s="213"/>
      <c r="B944" s="207"/>
      <c r="C944" s="208"/>
      <c r="D944" s="208"/>
      <c r="E944" s="208"/>
      <c r="F944" s="209"/>
      <c r="G944" s="207"/>
      <c r="H944" s="207"/>
      <c r="I944" s="208"/>
      <c r="J944" s="208"/>
      <c r="K944" s="208"/>
      <c r="L944" s="208"/>
      <c r="M944" s="208"/>
      <c r="N944" s="208"/>
      <c r="O944" s="208"/>
      <c r="P944" s="207"/>
      <c r="Q944" s="208"/>
      <c r="R944" s="208"/>
      <c r="S944" s="208"/>
      <c r="T944" s="208"/>
      <c r="U944" s="208"/>
      <c r="V944" s="207"/>
      <c r="W944" s="208"/>
      <c r="X944" s="210"/>
      <c r="Y944" s="210"/>
      <c r="Z944" s="211"/>
      <c r="AA944" s="212"/>
      <c r="AB944" s="211"/>
      <c r="AC944" s="213"/>
      <c r="AD944" s="207"/>
    </row>
    <row r="945">
      <c r="A945" s="213"/>
      <c r="B945" s="207"/>
      <c r="C945" s="208"/>
      <c r="D945" s="208"/>
      <c r="E945" s="208"/>
      <c r="F945" s="209"/>
      <c r="G945" s="207"/>
      <c r="H945" s="207"/>
      <c r="I945" s="208"/>
      <c r="J945" s="208"/>
      <c r="K945" s="208"/>
      <c r="L945" s="208"/>
      <c r="M945" s="208"/>
      <c r="N945" s="208"/>
      <c r="O945" s="208"/>
      <c r="P945" s="207"/>
      <c r="Q945" s="208"/>
      <c r="R945" s="208"/>
      <c r="S945" s="208"/>
      <c r="T945" s="208"/>
      <c r="U945" s="208"/>
      <c r="V945" s="207"/>
      <c r="W945" s="208"/>
      <c r="X945" s="210"/>
      <c r="Y945" s="210"/>
      <c r="Z945" s="211"/>
      <c r="AA945" s="212"/>
      <c r="AB945" s="211"/>
      <c r="AC945" s="213"/>
      <c r="AD945" s="207"/>
    </row>
    <row r="946">
      <c r="A946" s="213"/>
      <c r="B946" s="207"/>
      <c r="C946" s="208"/>
      <c r="D946" s="208"/>
      <c r="E946" s="208"/>
      <c r="F946" s="209"/>
      <c r="G946" s="207"/>
      <c r="H946" s="207"/>
      <c r="I946" s="208"/>
      <c r="J946" s="208"/>
      <c r="K946" s="208"/>
      <c r="L946" s="208"/>
      <c r="M946" s="208"/>
      <c r="N946" s="208"/>
      <c r="O946" s="208"/>
      <c r="P946" s="207"/>
      <c r="Q946" s="208"/>
      <c r="R946" s="208"/>
      <c r="S946" s="208"/>
      <c r="T946" s="208"/>
      <c r="U946" s="208"/>
      <c r="V946" s="207"/>
      <c r="W946" s="208"/>
      <c r="X946" s="210"/>
      <c r="Y946" s="210"/>
      <c r="Z946" s="211"/>
      <c r="AA946" s="212"/>
      <c r="AB946" s="211"/>
      <c r="AC946" s="213"/>
      <c r="AD946" s="207"/>
    </row>
    <row r="947">
      <c r="A947" s="213"/>
      <c r="B947" s="207"/>
      <c r="C947" s="208"/>
      <c r="D947" s="208"/>
      <c r="E947" s="208"/>
      <c r="F947" s="209"/>
      <c r="G947" s="207"/>
      <c r="H947" s="207"/>
      <c r="I947" s="208"/>
      <c r="J947" s="208"/>
      <c r="K947" s="208"/>
      <c r="L947" s="208"/>
      <c r="M947" s="208"/>
      <c r="N947" s="208"/>
      <c r="O947" s="208"/>
      <c r="P947" s="207"/>
      <c r="Q947" s="208"/>
      <c r="R947" s="208"/>
      <c r="S947" s="208"/>
      <c r="T947" s="208"/>
      <c r="U947" s="208"/>
      <c r="V947" s="207"/>
      <c r="W947" s="208"/>
      <c r="X947" s="210"/>
      <c r="Y947" s="210"/>
      <c r="Z947" s="211"/>
      <c r="AA947" s="212"/>
      <c r="AB947" s="211"/>
      <c r="AC947" s="213"/>
      <c r="AD947" s="207"/>
    </row>
    <row r="948">
      <c r="A948" s="213"/>
      <c r="B948" s="207"/>
      <c r="C948" s="208"/>
      <c r="D948" s="208"/>
      <c r="E948" s="208"/>
      <c r="F948" s="209"/>
      <c r="G948" s="207"/>
      <c r="H948" s="207"/>
      <c r="I948" s="208"/>
      <c r="J948" s="208"/>
      <c r="K948" s="208"/>
      <c r="L948" s="208"/>
      <c r="M948" s="208"/>
      <c r="N948" s="208"/>
      <c r="O948" s="208"/>
      <c r="P948" s="207"/>
      <c r="Q948" s="208"/>
      <c r="R948" s="208"/>
      <c r="S948" s="208"/>
      <c r="T948" s="208"/>
      <c r="U948" s="208"/>
      <c r="V948" s="207"/>
      <c r="W948" s="208"/>
      <c r="X948" s="210"/>
      <c r="Y948" s="210"/>
      <c r="Z948" s="211"/>
      <c r="AA948" s="212"/>
      <c r="AB948" s="211"/>
      <c r="AC948" s="213"/>
      <c r="AD948" s="207"/>
    </row>
    <row r="949">
      <c r="A949" s="213"/>
      <c r="B949" s="207"/>
      <c r="C949" s="208"/>
      <c r="D949" s="208"/>
      <c r="E949" s="208"/>
      <c r="F949" s="209"/>
      <c r="G949" s="207"/>
      <c r="H949" s="207"/>
      <c r="I949" s="208"/>
      <c r="J949" s="208"/>
      <c r="K949" s="208"/>
      <c r="L949" s="208"/>
      <c r="M949" s="208"/>
      <c r="N949" s="208"/>
      <c r="O949" s="208"/>
      <c r="P949" s="207"/>
      <c r="Q949" s="208"/>
      <c r="R949" s="208"/>
      <c r="S949" s="208"/>
      <c r="T949" s="208"/>
      <c r="U949" s="208"/>
      <c r="V949" s="207"/>
      <c r="W949" s="208"/>
      <c r="X949" s="210"/>
      <c r="Y949" s="210"/>
      <c r="Z949" s="211"/>
      <c r="AA949" s="212"/>
      <c r="AB949" s="211"/>
      <c r="AC949" s="213"/>
      <c r="AD949" s="207"/>
    </row>
    <row r="950">
      <c r="A950" s="213"/>
      <c r="B950" s="207"/>
      <c r="C950" s="208"/>
      <c r="D950" s="208"/>
      <c r="E950" s="208"/>
      <c r="F950" s="209"/>
      <c r="G950" s="207"/>
      <c r="H950" s="207"/>
      <c r="I950" s="208"/>
      <c r="J950" s="208"/>
      <c r="K950" s="208"/>
      <c r="L950" s="208"/>
      <c r="M950" s="208"/>
      <c r="N950" s="208"/>
      <c r="O950" s="208"/>
      <c r="P950" s="207"/>
      <c r="Q950" s="208"/>
      <c r="R950" s="208"/>
      <c r="S950" s="208"/>
      <c r="T950" s="208"/>
      <c r="U950" s="208"/>
      <c r="V950" s="207"/>
      <c r="W950" s="208"/>
      <c r="X950" s="210"/>
      <c r="Y950" s="210"/>
      <c r="Z950" s="211"/>
      <c r="AA950" s="212"/>
      <c r="AB950" s="211"/>
      <c r="AC950" s="213"/>
      <c r="AD950" s="207"/>
    </row>
    <row r="951">
      <c r="A951" s="213"/>
      <c r="B951" s="207"/>
      <c r="C951" s="208"/>
      <c r="D951" s="208"/>
      <c r="E951" s="208"/>
      <c r="F951" s="209"/>
      <c r="G951" s="207"/>
      <c r="H951" s="207"/>
      <c r="I951" s="208"/>
      <c r="J951" s="208"/>
      <c r="K951" s="208"/>
      <c r="L951" s="208"/>
      <c r="M951" s="208"/>
      <c r="N951" s="208"/>
      <c r="O951" s="208"/>
      <c r="P951" s="207"/>
      <c r="Q951" s="208"/>
      <c r="R951" s="208"/>
      <c r="S951" s="208"/>
      <c r="T951" s="208"/>
      <c r="U951" s="208"/>
      <c r="V951" s="207"/>
      <c r="W951" s="208"/>
      <c r="X951" s="210"/>
      <c r="Y951" s="210"/>
      <c r="Z951" s="211"/>
      <c r="AA951" s="212"/>
      <c r="AB951" s="211"/>
      <c r="AC951" s="213"/>
      <c r="AD951" s="207"/>
    </row>
    <row r="952">
      <c r="A952" s="213"/>
      <c r="B952" s="207"/>
      <c r="C952" s="208"/>
      <c r="D952" s="208"/>
      <c r="E952" s="208"/>
      <c r="F952" s="209"/>
      <c r="G952" s="207"/>
      <c r="H952" s="207"/>
      <c r="I952" s="208"/>
      <c r="J952" s="208"/>
      <c r="K952" s="208"/>
      <c r="L952" s="208"/>
      <c r="M952" s="208"/>
      <c r="N952" s="208"/>
      <c r="O952" s="208"/>
      <c r="P952" s="207"/>
      <c r="Q952" s="208"/>
      <c r="R952" s="208"/>
      <c r="S952" s="208"/>
      <c r="T952" s="208"/>
      <c r="U952" s="208"/>
      <c r="V952" s="207"/>
      <c r="W952" s="208"/>
      <c r="X952" s="210"/>
      <c r="Y952" s="210"/>
      <c r="Z952" s="211"/>
      <c r="AA952" s="212"/>
      <c r="AB952" s="211"/>
      <c r="AC952" s="213"/>
      <c r="AD952" s="207"/>
    </row>
    <row r="953">
      <c r="A953" s="213"/>
      <c r="B953" s="207"/>
      <c r="C953" s="208"/>
      <c r="D953" s="208"/>
      <c r="E953" s="208"/>
      <c r="F953" s="209"/>
      <c r="G953" s="207"/>
      <c r="H953" s="207"/>
      <c r="I953" s="208"/>
      <c r="J953" s="208"/>
      <c r="K953" s="208"/>
      <c r="L953" s="208"/>
      <c r="M953" s="208"/>
      <c r="N953" s="208"/>
      <c r="O953" s="208"/>
      <c r="P953" s="207"/>
      <c r="Q953" s="208"/>
      <c r="R953" s="208"/>
      <c r="S953" s="208"/>
      <c r="T953" s="208"/>
      <c r="U953" s="208"/>
      <c r="V953" s="207"/>
      <c r="W953" s="208"/>
      <c r="X953" s="210"/>
      <c r="Y953" s="210"/>
      <c r="Z953" s="211"/>
      <c r="AA953" s="212"/>
      <c r="AB953" s="211"/>
      <c r="AC953" s="213"/>
      <c r="AD953" s="207"/>
    </row>
    <row r="954">
      <c r="A954" s="213"/>
      <c r="B954" s="207"/>
      <c r="C954" s="208"/>
      <c r="D954" s="208"/>
      <c r="E954" s="208"/>
      <c r="F954" s="209"/>
      <c r="G954" s="207"/>
      <c r="H954" s="207"/>
      <c r="I954" s="208"/>
      <c r="J954" s="208"/>
      <c r="K954" s="208"/>
      <c r="L954" s="208"/>
      <c r="M954" s="208"/>
      <c r="N954" s="208"/>
      <c r="O954" s="208"/>
      <c r="P954" s="207"/>
      <c r="Q954" s="208"/>
      <c r="R954" s="208"/>
      <c r="S954" s="208"/>
      <c r="T954" s="208"/>
      <c r="U954" s="208"/>
      <c r="V954" s="207"/>
      <c r="W954" s="208"/>
      <c r="X954" s="210"/>
      <c r="Y954" s="210"/>
      <c r="Z954" s="211"/>
      <c r="AA954" s="212"/>
      <c r="AB954" s="211"/>
      <c r="AC954" s="213"/>
      <c r="AD954" s="207"/>
    </row>
    <row r="955">
      <c r="A955" s="213"/>
      <c r="B955" s="207"/>
      <c r="C955" s="208"/>
      <c r="D955" s="208"/>
      <c r="E955" s="208"/>
      <c r="F955" s="209"/>
      <c r="G955" s="207"/>
      <c r="H955" s="207"/>
      <c r="I955" s="208"/>
      <c r="J955" s="208"/>
      <c r="K955" s="208"/>
      <c r="L955" s="208"/>
      <c r="M955" s="208"/>
      <c r="N955" s="208"/>
      <c r="O955" s="208"/>
      <c r="P955" s="207"/>
      <c r="Q955" s="208"/>
      <c r="R955" s="208"/>
      <c r="S955" s="208"/>
      <c r="T955" s="208"/>
      <c r="U955" s="208"/>
      <c r="V955" s="207"/>
      <c r="W955" s="208"/>
      <c r="X955" s="210"/>
      <c r="Y955" s="210"/>
      <c r="Z955" s="211"/>
      <c r="AA955" s="212"/>
      <c r="AB955" s="211"/>
      <c r="AC955" s="213"/>
      <c r="AD955" s="207"/>
    </row>
    <row r="956">
      <c r="A956" s="213"/>
      <c r="B956" s="207"/>
      <c r="C956" s="208"/>
      <c r="D956" s="208"/>
      <c r="E956" s="208"/>
      <c r="F956" s="209"/>
      <c r="G956" s="207"/>
      <c r="H956" s="207"/>
      <c r="I956" s="208"/>
      <c r="J956" s="208"/>
      <c r="K956" s="208"/>
      <c r="L956" s="208"/>
      <c r="M956" s="208"/>
      <c r="N956" s="208"/>
      <c r="O956" s="208"/>
      <c r="P956" s="207"/>
      <c r="Q956" s="208"/>
      <c r="R956" s="208"/>
      <c r="S956" s="208"/>
      <c r="T956" s="208"/>
      <c r="U956" s="208"/>
      <c r="V956" s="207"/>
      <c r="W956" s="208"/>
      <c r="X956" s="210"/>
      <c r="Y956" s="210"/>
      <c r="Z956" s="211"/>
      <c r="AA956" s="212"/>
      <c r="AB956" s="211"/>
      <c r="AC956" s="213"/>
      <c r="AD956" s="207"/>
    </row>
    <row r="957">
      <c r="A957" s="213"/>
      <c r="B957" s="207"/>
      <c r="C957" s="208"/>
      <c r="D957" s="208"/>
      <c r="E957" s="208"/>
      <c r="F957" s="209"/>
      <c r="G957" s="207"/>
      <c r="H957" s="207"/>
      <c r="I957" s="208"/>
      <c r="J957" s="208"/>
      <c r="K957" s="208"/>
      <c r="L957" s="208"/>
      <c r="M957" s="208"/>
      <c r="N957" s="208"/>
      <c r="O957" s="208"/>
      <c r="P957" s="207"/>
      <c r="Q957" s="208"/>
      <c r="R957" s="208"/>
      <c r="S957" s="208"/>
      <c r="T957" s="208"/>
      <c r="U957" s="208"/>
      <c r="V957" s="207"/>
      <c r="W957" s="208"/>
      <c r="X957" s="210"/>
      <c r="Y957" s="210"/>
      <c r="Z957" s="211"/>
      <c r="AA957" s="212"/>
      <c r="AB957" s="211"/>
      <c r="AC957" s="213"/>
      <c r="AD957" s="207"/>
    </row>
    <row r="958">
      <c r="A958" s="213"/>
      <c r="B958" s="207"/>
      <c r="C958" s="208"/>
      <c r="D958" s="208"/>
      <c r="E958" s="208"/>
      <c r="F958" s="209"/>
      <c r="G958" s="207"/>
      <c r="H958" s="207"/>
      <c r="I958" s="208"/>
      <c r="J958" s="208"/>
      <c r="K958" s="208"/>
      <c r="L958" s="208"/>
      <c r="M958" s="208"/>
      <c r="N958" s="208"/>
      <c r="O958" s="208"/>
      <c r="P958" s="207"/>
      <c r="Q958" s="208"/>
      <c r="R958" s="208"/>
      <c r="S958" s="208"/>
      <c r="T958" s="208"/>
      <c r="U958" s="208"/>
      <c r="V958" s="207"/>
      <c r="W958" s="208"/>
      <c r="X958" s="210"/>
      <c r="Y958" s="210"/>
      <c r="Z958" s="211"/>
      <c r="AA958" s="212"/>
      <c r="AB958" s="211"/>
      <c r="AC958" s="213"/>
      <c r="AD958" s="207"/>
    </row>
    <row r="959">
      <c r="A959" s="213"/>
      <c r="B959" s="207"/>
      <c r="C959" s="208"/>
      <c r="D959" s="208"/>
      <c r="E959" s="208"/>
      <c r="F959" s="209"/>
      <c r="G959" s="207"/>
      <c r="H959" s="207"/>
      <c r="I959" s="208"/>
      <c r="J959" s="208"/>
      <c r="K959" s="208"/>
      <c r="L959" s="208"/>
      <c r="M959" s="208"/>
      <c r="N959" s="208"/>
      <c r="O959" s="208"/>
      <c r="P959" s="207"/>
      <c r="Q959" s="208"/>
      <c r="R959" s="208"/>
      <c r="S959" s="208"/>
      <c r="T959" s="208"/>
      <c r="U959" s="208"/>
      <c r="V959" s="207"/>
      <c r="W959" s="208"/>
      <c r="X959" s="210"/>
      <c r="Y959" s="210"/>
      <c r="Z959" s="211"/>
      <c r="AA959" s="212"/>
      <c r="AB959" s="211"/>
      <c r="AC959" s="213"/>
      <c r="AD959" s="207"/>
    </row>
    <row r="960">
      <c r="A960" s="213"/>
      <c r="B960" s="207"/>
      <c r="C960" s="208"/>
      <c r="D960" s="208"/>
      <c r="E960" s="208"/>
      <c r="F960" s="209"/>
      <c r="G960" s="207"/>
      <c r="H960" s="207"/>
      <c r="I960" s="208"/>
      <c r="J960" s="208"/>
      <c r="K960" s="208"/>
      <c r="L960" s="208"/>
      <c r="M960" s="208"/>
      <c r="N960" s="208"/>
      <c r="O960" s="208"/>
      <c r="P960" s="207"/>
      <c r="Q960" s="208"/>
      <c r="R960" s="208"/>
      <c r="S960" s="208"/>
      <c r="T960" s="208"/>
      <c r="U960" s="208"/>
      <c r="V960" s="207"/>
      <c r="W960" s="208"/>
      <c r="X960" s="210"/>
      <c r="Y960" s="210"/>
      <c r="Z960" s="211"/>
      <c r="AA960" s="212"/>
      <c r="AB960" s="211"/>
      <c r="AC960" s="213"/>
      <c r="AD960" s="207"/>
    </row>
    <row r="961">
      <c r="A961" s="213"/>
      <c r="B961" s="207"/>
      <c r="C961" s="208"/>
      <c r="D961" s="208"/>
      <c r="E961" s="208"/>
      <c r="F961" s="209"/>
      <c r="G961" s="207"/>
      <c r="H961" s="207"/>
      <c r="I961" s="208"/>
      <c r="J961" s="208"/>
      <c r="K961" s="208"/>
      <c r="L961" s="208"/>
      <c r="M961" s="208"/>
      <c r="N961" s="208"/>
      <c r="O961" s="208"/>
      <c r="P961" s="207"/>
      <c r="Q961" s="208"/>
      <c r="R961" s="208"/>
      <c r="S961" s="208"/>
      <c r="T961" s="208"/>
      <c r="U961" s="208"/>
      <c r="V961" s="207"/>
      <c r="W961" s="208"/>
      <c r="X961" s="210"/>
      <c r="Y961" s="210"/>
      <c r="Z961" s="211"/>
      <c r="AA961" s="212"/>
      <c r="AB961" s="211"/>
      <c r="AC961" s="213"/>
      <c r="AD961" s="207"/>
    </row>
    <row r="962">
      <c r="A962" s="213"/>
      <c r="B962" s="207"/>
      <c r="C962" s="208"/>
      <c r="D962" s="208"/>
      <c r="E962" s="208"/>
      <c r="F962" s="209"/>
      <c r="G962" s="207"/>
      <c r="H962" s="207"/>
      <c r="I962" s="208"/>
      <c r="J962" s="208"/>
      <c r="K962" s="208"/>
      <c r="L962" s="208"/>
      <c r="M962" s="208"/>
      <c r="N962" s="208"/>
      <c r="O962" s="208"/>
      <c r="P962" s="207"/>
      <c r="Q962" s="208"/>
      <c r="R962" s="208"/>
      <c r="S962" s="208"/>
      <c r="T962" s="208"/>
      <c r="U962" s="208"/>
      <c r="V962" s="207"/>
      <c r="W962" s="208"/>
      <c r="X962" s="210"/>
      <c r="Y962" s="210"/>
      <c r="Z962" s="211"/>
      <c r="AA962" s="212"/>
      <c r="AB962" s="211"/>
      <c r="AC962" s="213"/>
      <c r="AD962" s="207"/>
    </row>
    <row r="963">
      <c r="A963" s="213"/>
      <c r="B963" s="207"/>
      <c r="C963" s="208"/>
      <c r="D963" s="208"/>
      <c r="E963" s="208"/>
      <c r="F963" s="209"/>
      <c r="G963" s="207"/>
      <c r="H963" s="207"/>
      <c r="I963" s="208"/>
      <c r="J963" s="208"/>
      <c r="K963" s="208"/>
      <c r="L963" s="208"/>
      <c r="M963" s="208"/>
      <c r="N963" s="208"/>
      <c r="O963" s="208"/>
      <c r="P963" s="207"/>
      <c r="Q963" s="208"/>
      <c r="R963" s="208"/>
      <c r="S963" s="208"/>
      <c r="T963" s="208"/>
      <c r="U963" s="208"/>
      <c r="V963" s="207"/>
      <c r="W963" s="208"/>
      <c r="X963" s="210"/>
      <c r="Y963" s="210"/>
      <c r="Z963" s="211"/>
      <c r="AA963" s="212"/>
      <c r="AB963" s="211"/>
      <c r="AC963" s="213"/>
      <c r="AD963" s="207"/>
    </row>
    <row r="964">
      <c r="A964" s="213"/>
      <c r="B964" s="207"/>
      <c r="C964" s="208"/>
      <c r="D964" s="208"/>
      <c r="E964" s="208"/>
      <c r="F964" s="209"/>
      <c r="G964" s="207"/>
      <c r="H964" s="207"/>
      <c r="I964" s="208"/>
      <c r="J964" s="208"/>
      <c r="K964" s="208"/>
      <c r="L964" s="208"/>
      <c r="M964" s="208"/>
      <c r="N964" s="208"/>
      <c r="O964" s="208"/>
      <c r="P964" s="207"/>
      <c r="Q964" s="208"/>
      <c r="R964" s="208"/>
      <c r="S964" s="208"/>
      <c r="T964" s="208"/>
      <c r="U964" s="208"/>
      <c r="V964" s="207"/>
      <c r="W964" s="208"/>
      <c r="X964" s="210"/>
      <c r="Y964" s="210"/>
      <c r="Z964" s="211"/>
      <c r="AA964" s="212"/>
      <c r="AB964" s="211"/>
      <c r="AC964" s="213"/>
      <c r="AD964" s="207"/>
    </row>
    <row r="965">
      <c r="A965" s="213"/>
      <c r="B965" s="207"/>
      <c r="C965" s="208"/>
      <c r="D965" s="208"/>
      <c r="E965" s="208"/>
      <c r="F965" s="209"/>
      <c r="G965" s="207"/>
      <c r="H965" s="207"/>
      <c r="I965" s="208"/>
      <c r="J965" s="208"/>
      <c r="K965" s="208"/>
      <c r="L965" s="208"/>
      <c r="M965" s="208"/>
      <c r="N965" s="208"/>
      <c r="O965" s="208"/>
      <c r="P965" s="207"/>
      <c r="Q965" s="208"/>
      <c r="R965" s="208"/>
      <c r="S965" s="208"/>
      <c r="T965" s="208"/>
      <c r="U965" s="208"/>
      <c r="V965" s="207"/>
      <c r="W965" s="208"/>
      <c r="X965" s="210"/>
      <c r="Y965" s="210"/>
      <c r="Z965" s="211"/>
      <c r="AA965" s="212"/>
      <c r="AB965" s="211"/>
      <c r="AC965" s="213"/>
      <c r="AD965" s="207"/>
    </row>
    <row r="966">
      <c r="A966" s="213"/>
      <c r="B966" s="207"/>
      <c r="C966" s="208"/>
      <c r="D966" s="208"/>
      <c r="E966" s="208"/>
      <c r="F966" s="209"/>
      <c r="G966" s="207"/>
      <c r="H966" s="207"/>
      <c r="I966" s="208"/>
      <c r="J966" s="208"/>
      <c r="K966" s="208"/>
      <c r="L966" s="208"/>
      <c r="M966" s="208"/>
      <c r="N966" s="208"/>
      <c r="O966" s="208"/>
      <c r="P966" s="207"/>
      <c r="Q966" s="208"/>
      <c r="R966" s="208"/>
      <c r="S966" s="208"/>
      <c r="T966" s="208"/>
      <c r="U966" s="208"/>
      <c r="V966" s="207"/>
      <c r="W966" s="208"/>
      <c r="X966" s="210"/>
      <c r="Y966" s="210"/>
      <c r="Z966" s="211"/>
      <c r="AA966" s="212"/>
      <c r="AB966" s="211"/>
      <c r="AC966" s="213"/>
      <c r="AD966" s="207"/>
    </row>
    <row r="967">
      <c r="A967" s="213"/>
      <c r="B967" s="207"/>
      <c r="C967" s="208"/>
      <c r="D967" s="208"/>
      <c r="E967" s="208"/>
      <c r="F967" s="209"/>
      <c r="G967" s="207"/>
      <c r="H967" s="207"/>
      <c r="I967" s="208"/>
      <c r="J967" s="208"/>
      <c r="K967" s="208"/>
      <c r="L967" s="208"/>
      <c r="M967" s="208"/>
      <c r="N967" s="208"/>
      <c r="O967" s="208"/>
      <c r="P967" s="207"/>
      <c r="Q967" s="208"/>
      <c r="R967" s="208"/>
      <c r="S967" s="208"/>
      <c r="T967" s="208"/>
      <c r="U967" s="208"/>
      <c r="V967" s="207"/>
      <c r="W967" s="208"/>
      <c r="X967" s="210"/>
      <c r="Y967" s="210"/>
      <c r="Z967" s="211"/>
      <c r="AA967" s="212"/>
      <c r="AB967" s="211"/>
      <c r="AC967" s="213"/>
      <c r="AD967" s="207"/>
    </row>
    <row r="968">
      <c r="A968" s="213"/>
      <c r="B968" s="207"/>
      <c r="C968" s="208"/>
      <c r="D968" s="208"/>
      <c r="E968" s="208"/>
      <c r="F968" s="209"/>
      <c r="G968" s="207"/>
      <c r="H968" s="207"/>
      <c r="I968" s="208"/>
      <c r="J968" s="208"/>
      <c r="K968" s="208"/>
      <c r="L968" s="208"/>
      <c r="M968" s="208"/>
      <c r="N968" s="208"/>
      <c r="O968" s="208"/>
      <c r="P968" s="207"/>
      <c r="Q968" s="208"/>
      <c r="R968" s="208"/>
      <c r="S968" s="208"/>
      <c r="T968" s="208"/>
      <c r="U968" s="208"/>
      <c r="V968" s="207"/>
      <c r="W968" s="208"/>
      <c r="X968" s="210"/>
      <c r="Y968" s="210"/>
      <c r="Z968" s="211"/>
      <c r="AA968" s="212"/>
      <c r="AB968" s="211"/>
      <c r="AC968" s="213"/>
      <c r="AD968" s="207"/>
    </row>
    <row r="969">
      <c r="A969" s="213"/>
      <c r="B969" s="207"/>
      <c r="C969" s="208"/>
      <c r="D969" s="208"/>
      <c r="E969" s="208"/>
      <c r="F969" s="209"/>
      <c r="G969" s="207"/>
      <c r="H969" s="207"/>
      <c r="I969" s="208"/>
      <c r="J969" s="208"/>
      <c r="K969" s="208"/>
      <c r="L969" s="208"/>
      <c r="M969" s="208"/>
      <c r="N969" s="208"/>
      <c r="O969" s="208"/>
      <c r="P969" s="207"/>
      <c r="Q969" s="208"/>
      <c r="R969" s="208"/>
      <c r="S969" s="208"/>
      <c r="T969" s="208"/>
      <c r="U969" s="208"/>
      <c r="V969" s="207"/>
      <c r="W969" s="208"/>
      <c r="X969" s="210"/>
      <c r="Y969" s="210"/>
      <c r="Z969" s="211"/>
      <c r="AA969" s="212"/>
      <c r="AB969" s="211"/>
      <c r="AC969" s="213"/>
      <c r="AD969" s="207"/>
    </row>
    <row r="970">
      <c r="A970" s="213"/>
      <c r="B970" s="207"/>
      <c r="C970" s="208"/>
      <c r="D970" s="208"/>
      <c r="E970" s="208"/>
      <c r="F970" s="209"/>
      <c r="G970" s="207"/>
      <c r="H970" s="207"/>
      <c r="I970" s="208"/>
      <c r="J970" s="208"/>
      <c r="K970" s="208"/>
      <c r="L970" s="208"/>
      <c r="M970" s="208"/>
      <c r="N970" s="208"/>
      <c r="O970" s="208"/>
      <c r="P970" s="207"/>
      <c r="Q970" s="208"/>
      <c r="R970" s="208"/>
      <c r="S970" s="208"/>
      <c r="T970" s="208"/>
      <c r="U970" s="208"/>
      <c r="V970" s="207"/>
      <c r="W970" s="208"/>
      <c r="X970" s="210"/>
      <c r="Y970" s="210"/>
      <c r="Z970" s="211"/>
      <c r="AA970" s="212"/>
      <c r="AB970" s="211"/>
      <c r="AC970" s="213"/>
      <c r="AD970" s="207"/>
    </row>
    <row r="971">
      <c r="A971" s="213"/>
      <c r="B971" s="207"/>
      <c r="C971" s="208"/>
      <c r="D971" s="208"/>
      <c r="E971" s="208"/>
      <c r="F971" s="209"/>
      <c r="G971" s="207"/>
      <c r="H971" s="207"/>
      <c r="I971" s="208"/>
      <c r="J971" s="208"/>
      <c r="K971" s="208"/>
      <c r="L971" s="208"/>
      <c r="M971" s="208"/>
      <c r="N971" s="208"/>
      <c r="O971" s="208"/>
      <c r="P971" s="207"/>
      <c r="Q971" s="208"/>
      <c r="R971" s="208"/>
      <c r="S971" s="208"/>
      <c r="T971" s="208"/>
      <c r="U971" s="208"/>
      <c r="V971" s="207"/>
      <c r="W971" s="208"/>
      <c r="X971" s="210"/>
      <c r="Y971" s="210"/>
      <c r="Z971" s="211"/>
      <c r="AA971" s="212"/>
      <c r="AB971" s="211"/>
      <c r="AC971" s="213"/>
      <c r="AD971" s="207"/>
    </row>
    <row r="972">
      <c r="A972" s="213"/>
      <c r="B972" s="207"/>
      <c r="C972" s="208"/>
      <c r="D972" s="208"/>
      <c r="E972" s="208"/>
      <c r="F972" s="209"/>
      <c r="G972" s="207"/>
      <c r="H972" s="207"/>
      <c r="I972" s="208"/>
      <c r="J972" s="208"/>
      <c r="K972" s="208"/>
      <c r="L972" s="208"/>
      <c r="M972" s="208"/>
      <c r="N972" s="208"/>
      <c r="O972" s="208"/>
      <c r="P972" s="207"/>
      <c r="Q972" s="208"/>
      <c r="R972" s="208"/>
      <c r="S972" s="208"/>
      <c r="T972" s="208"/>
      <c r="U972" s="208"/>
      <c r="V972" s="207"/>
      <c r="W972" s="208"/>
      <c r="X972" s="210"/>
      <c r="Y972" s="210"/>
      <c r="Z972" s="211"/>
      <c r="AA972" s="212"/>
      <c r="AB972" s="211"/>
      <c r="AC972" s="213"/>
      <c r="AD972" s="207"/>
    </row>
    <row r="973">
      <c r="A973" s="213"/>
      <c r="B973" s="207"/>
      <c r="C973" s="208"/>
      <c r="D973" s="208"/>
      <c r="E973" s="208"/>
      <c r="F973" s="209"/>
      <c r="G973" s="207"/>
      <c r="H973" s="207"/>
      <c r="I973" s="208"/>
      <c r="J973" s="208"/>
      <c r="K973" s="208"/>
      <c r="L973" s="208"/>
      <c r="M973" s="208"/>
      <c r="N973" s="208"/>
      <c r="O973" s="208"/>
      <c r="P973" s="207"/>
      <c r="Q973" s="208"/>
      <c r="R973" s="208"/>
      <c r="S973" s="208"/>
      <c r="T973" s="208"/>
      <c r="U973" s="208"/>
      <c r="V973" s="207"/>
      <c r="W973" s="208"/>
      <c r="X973" s="210"/>
      <c r="Y973" s="210"/>
      <c r="Z973" s="211"/>
      <c r="AA973" s="212"/>
      <c r="AB973" s="211"/>
      <c r="AC973" s="213"/>
      <c r="AD973" s="207"/>
    </row>
    <row r="974">
      <c r="A974" s="213"/>
      <c r="B974" s="207"/>
      <c r="C974" s="208"/>
      <c r="D974" s="208"/>
      <c r="E974" s="208"/>
      <c r="F974" s="209"/>
      <c r="G974" s="207"/>
      <c r="H974" s="207"/>
      <c r="I974" s="208"/>
      <c r="J974" s="208"/>
      <c r="K974" s="208"/>
      <c r="L974" s="208"/>
      <c r="M974" s="208"/>
      <c r="N974" s="208"/>
      <c r="O974" s="208"/>
      <c r="P974" s="207"/>
      <c r="Q974" s="208"/>
      <c r="R974" s="208"/>
      <c r="S974" s="208"/>
      <c r="T974" s="208"/>
      <c r="U974" s="208"/>
      <c r="V974" s="207"/>
      <c r="W974" s="208"/>
      <c r="X974" s="210"/>
      <c r="Y974" s="210"/>
      <c r="Z974" s="211"/>
      <c r="AA974" s="212"/>
      <c r="AB974" s="211"/>
      <c r="AC974" s="213"/>
      <c r="AD974" s="207"/>
    </row>
    <row r="975">
      <c r="A975" s="213"/>
      <c r="B975" s="207"/>
      <c r="C975" s="208"/>
      <c r="D975" s="208"/>
      <c r="E975" s="208"/>
      <c r="F975" s="209"/>
      <c r="G975" s="207"/>
      <c r="H975" s="207"/>
      <c r="I975" s="208"/>
      <c r="J975" s="208"/>
      <c r="K975" s="208"/>
      <c r="L975" s="208"/>
      <c r="M975" s="208"/>
      <c r="N975" s="208"/>
      <c r="O975" s="208"/>
      <c r="P975" s="207"/>
      <c r="Q975" s="208"/>
      <c r="R975" s="208"/>
      <c r="S975" s="208"/>
      <c r="T975" s="208"/>
      <c r="U975" s="208"/>
      <c r="V975" s="207"/>
      <c r="W975" s="208"/>
      <c r="X975" s="210"/>
      <c r="Y975" s="210"/>
      <c r="Z975" s="211"/>
      <c r="AA975" s="212"/>
      <c r="AB975" s="211"/>
      <c r="AC975" s="213"/>
      <c r="AD975" s="207"/>
    </row>
    <row r="976">
      <c r="A976" s="213"/>
      <c r="B976" s="207"/>
      <c r="C976" s="208"/>
      <c r="D976" s="208"/>
      <c r="E976" s="208"/>
      <c r="F976" s="209"/>
      <c r="G976" s="207"/>
      <c r="H976" s="207"/>
      <c r="I976" s="208"/>
      <c r="J976" s="208"/>
      <c r="K976" s="208"/>
      <c r="L976" s="208"/>
      <c r="M976" s="208"/>
      <c r="N976" s="208"/>
      <c r="O976" s="208"/>
      <c r="P976" s="207"/>
      <c r="Q976" s="208"/>
      <c r="R976" s="208"/>
      <c r="S976" s="208"/>
      <c r="T976" s="208"/>
      <c r="U976" s="208"/>
      <c r="V976" s="207"/>
      <c r="W976" s="208"/>
      <c r="X976" s="210"/>
      <c r="Y976" s="210"/>
      <c r="Z976" s="211"/>
      <c r="AA976" s="212"/>
      <c r="AB976" s="211"/>
      <c r="AC976" s="213"/>
      <c r="AD976" s="207"/>
    </row>
    <row r="977">
      <c r="A977" s="213"/>
      <c r="B977" s="207"/>
      <c r="C977" s="208"/>
      <c r="D977" s="208"/>
      <c r="E977" s="208"/>
      <c r="F977" s="209"/>
      <c r="G977" s="207"/>
      <c r="H977" s="207"/>
      <c r="I977" s="208"/>
      <c r="J977" s="208"/>
      <c r="K977" s="208"/>
      <c r="L977" s="208"/>
      <c r="M977" s="208"/>
      <c r="N977" s="208"/>
      <c r="O977" s="208"/>
      <c r="P977" s="207"/>
      <c r="Q977" s="208"/>
      <c r="R977" s="208"/>
      <c r="S977" s="208"/>
      <c r="T977" s="208"/>
      <c r="U977" s="208"/>
      <c r="V977" s="207"/>
      <c r="W977" s="208"/>
      <c r="X977" s="210"/>
      <c r="Y977" s="210"/>
      <c r="Z977" s="211"/>
      <c r="AA977" s="212"/>
      <c r="AB977" s="211"/>
      <c r="AC977" s="213"/>
      <c r="AD977" s="207"/>
    </row>
    <row r="978">
      <c r="A978" s="213"/>
      <c r="B978" s="207"/>
      <c r="C978" s="208"/>
      <c r="D978" s="208"/>
      <c r="E978" s="208"/>
      <c r="F978" s="209"/>
      <c r="G978" s="207"/>
      <c r="H978" s="207"/>
      <c r="I978" s="208"/>
      <c r="J978" s="208"/>
      <c r="K978" s="208"/>
      <c r="L978" s="208"/>
      <c r="M978" s="208"/>
      <c r="N978" s="208"/>
      <c r="O978" s="208"/>
      <c r="P978" s="207"/>
      <c r="Q978" s="208"/>
      <c r="R978" s="208"/>
      <c r="S978" s="208"/>
      <c r="T978" s="208"/>
      <c r="U978" s="208"/>
      <c r="V978" s="207"/>
      <c r="W978" s="208"/>
      <c r="X978" s="210"/>
      <c r="Y978" s="210"/>
      <c r="Z978" s="211"/>
      <c r="AA978" s="212"/>
      <c r="AB978" s="211"/>
      <c r="AC978" s="213"/>
      <c r="AD978" s="207"/>
    </row>
    <row r="979">
      <c r="A979" s="213"/>
      <c r="B979" s="207"/>
      <c r="C979" s="208"/>
      <c r="D979" s="208"/>
      <c r="E979" s="208"/>
      <c r="F979" s="209"/>
      <c r="G979" s="207"/>
      <c r="H979" s="207"/>
      <c r="I979" s="208"/>
      <c r="J979" s="208"/>
      <c r="K979" s="208"/>
      <c r="L979" s="208"/>
      <c r="M979" s="208"/>
      <c r="N979" s="208"/>
      <c r="O979" s="208"/>
      <c r="P979" s="207"/>
      <c r="Q979" s="208"/>
      <c r="R979" s="208"/>
      <c r="S979" s="208"/>
      <c r="T979" s="208"/>
      <c r="U979" s="208"/>
      <c r="V979" s="207"/>
      <c r="W979" s="208"/>
      <c r="X979" s="210"/>
      <c r="Y979" s="210"/>
      <c r="Z979" s="211"/>
      <c r="AA979" s="212"/>
      <c r="AB979" s="211"/>
      <c r="AC979" s="213"/>
      <c r="AD979" s="207"/>
    </row>
    <row r="980">
      <c r="A980" s="213"/>
      <c r="B980" s="207"/>
      <c r="C980" s="208"/>
      <c r="D980" s="208"/>
      <c r="E980" s="208"/>
      <c r="F980" s="209"/>
      <c r="G980" s="207"/>
      <c r="H980" s="207"/>
      <c r="I980" s="208"/>
      <c r="J980" s="208"/>
      <c r="K980" s="208"/>
      <c r="L980" s="208"/>
      <c r="M980" s="208"/>
      <c r="N980" s="208"/>
      <c r="O980" s="208"/>
      <c r="P980" s="207"/>
      <c r="Q980" s="208"/>
      <c r="R980" s="208"/>
      <c r="S980" s="208"/>
      <c r="T980" s="208"/>
      <c r="U980" s="208"/>
      <c r="V980" s="207"/>
      <c r="W980" s="208"/>
      <c r="X980" s="210"/>
      <c r="Y980" s="210"/>
      <c r="Z980" s="211"/>
      <c r="AA980" s="212"/>
      <c r="AB980" s="211"/>
      <c r="AC980" s="213"/>
      <c r="AD980" s="207"/>
    </row>
    <row r="981">
      <c r="A981" s="213"/>
      <c r="B981" s="207"/>
      <c r="C981" s="208"/>
      <c r="D981" s="208"/>
      <c r="E981" s="208"/>
      <c r="F981" s="209"/>
      <c r="G981" s="207"/>
      <c r="H981" s="207"/>
      <c r="I981" s="208"/>
      <c r="J981" s="208"/>
      <c r="K981" s="208"/>
      <c r="L981" s="208"/>
      <c r="M981" s="208"/>
      <c r="N981" s="208"/>
      <c r="O981" s="208"/>
      <c r="P981" s="207"/>
      <c r="Q981" s="208"/>
      <c r="R981" s="208"/>
      <c r="S981" s="208"/>
      <c r="T981" s="208"/>
      <c r="U981" s="208"/>
      <c r="V981" s="207"/>
      <c r="W981" s="208"/>
      <c r="X981" s="210"/>
      <c r="Y981" s="210"/>
      <c r="Z981" s="211"/>
      <c r="AA981" s="212"/>
      <c r="AB981" s="211"/>
      <c r="AC981" s="213"/>
      <c r="AD981" s="207"/>
    </row>
    <row r="982">
      <c r="A982" s="213"/>
      <c r="B982" s="207"/>
      <c r="C982" s="208"/>
      <c r="D982" s="208"/>
      <c r="E982" s="208"/>
      <c r="F982" s="209"/>
      <c r="G982" s="207"/>
      <c r="H982" s="207"/>
      <c r="I982" s="208"/>
      <c r="J982" s="208"/>
      <c r="K982" s="208"/>
      <c r="L982" s="208"/>
      <c r="M982" s="208"/>
      <c r="N982" s="208"/>
      <c r="O982" s="208"/>
      <c r="P982" s="207"/>
      <c r="Q982" s="208"/>
      <c r="R982" s="208"/>
      <c r="S982" s="208"/>
      <c r="T982" s="208"/>
      <c r="U982" s="208"/>
      <c r="V982" s="207"/>
      <c r="W982" s="208"/>
      <c r="X982" s="210"/>
      <c r="Y982" s="210"/>
      <c r="Z982" s="211"/>
      <c r="AA982" s="212"/>
      <c r="AB982" s="211"/>
      <c r="AC982" s="213"/>
      <c r="AD982" s="207"/>
    </row>
    <row r="983">
      <c r="A983" s="213"/>
      <c r="B983" s="207"/>
      <c r="C983" s="208"/>
      <c r="D983" s="208"/>
      <c r="E983" s="208"/>
      <c r="F983" s="209"/>
      <c r="G983" s="207"/>
      <c r="H983" s="207"/>
      <c r="I983" s="208"/>
      <c r="J983" s="208"/>
      <c r="K983" s="208"/>
      <c r="L983" s="208"/>
      <c r="M983" s="208"/>
      <c r="N983" s="208"/>
      <c r="O983" s="208"/>
      <c r="P983" s="207"/>
      <c r="Q983" s="208"/>
      <c r="R983" s="208"/>
      <c r="S983" s="208"/>
      <c r="T983" s="208"/>
      <c r="U983" s="208"/>
      <c r="V983" s="207"/>
      <c r="W983" s="208"/>
      <c r="X983" s="210"/>
      <c r="Y983" s="210"/>
      <c r="Z983" s="211"/>
      <c r="AA983" s="212"/>
      <c r="AB983" s="211"/>
      <c r="AC983" s="213"/>
      <c r="AD983" s="207"/>
    </row>
    <row r="984">
      <c r="A984" s="213"/>
      <c r="B984" s="207"/>
      <c r="C984" s="208"/>
      <c r="D984" s="208"/>
      <c r="E984" s="208"/>
      <c r="F984" s="209"/>
      <c r="G984" s="207"/>
      <c r="H984" s="207"/>
      <c r="I984" s="208"/>
      <c r="J984" s="208"/>
      <c r="K984" s="208"/>
      <c r="L984" s="208"/>
      <c r="M984" s="208"/>
      <c r="N984" s="208"/>
      <c r="O984" s="208"/>
      <c r="P984" s="207"/>
      <c r="Q984" s="208"/>
      <c r="R984" s="208"/>
      <c r="S984" s="208"/>
      <c r="T984" s="208"/>
      <c r="U984" s="208"/>
      <c r="V984" s="207"/>
      <c r="W984" s="208"/>
      <c r="X984" s="210"/>
      <c r="Y984" s="210"/>
      <c r="Z984" s="211"/>
      <c r="AA984" s="212"/>
      <c r="AB984" s="211"/>
      <c r="AC984" s="213"/>
      <c r="AD984" s="207"/>
    </row>
    <row r="985">
      <c r="A985" s="213"/>
      <c r="B985" s="207"/>
      <c r="C985" s="208"/>
      <c r="D985" s="208"/>
      <c r="E985" s="208"/>
      <c r="F985" s="209"/>
      <c r="G985" s="207"/>
      <c r="H985" s="207"/>
      <c r="I985" s="208"/>
      <c r="J985" s="208"/>
      <c r="K985" s="208"/>
      <c r="L985" s="208"/>
      <c r="M985" s="208"/>
      <c r="N985" s="208"/>
      <c r="O985" s="208"/>
      <c r="P985" s="207"/>
      <c r="Q985" s="208"/>
      <c r="R985" s="208"/>
      <c r="S985" s="208"/>
      <c r="T985" s="208"/>
      <c r="U985" s="208"/>
      <c r="V985" s="207"/>
      <c r="W985" s="208"/>
      <c r="X985" s="210"/>
      <c r="Y985" s="210"/>
      <c r="Z985" s="211"/>
      <c r="AA985" s="212"/>
      <c r="AB985" s="211"/>
      <c r="AC985" s="213"/>
      <c r="AD985" s="207"/>
    </row>
    <row r="986">
      <c r="A986" s="213"/>
      <c r="B986" s="207"/>
      <c r="C986" s="208"/>
      <c r="D986" s="208"/>
      <c r="E986" s="208"/>
      <c r="F986" s="209"/>
      <c r="G986" s="207"/>
      <c r="H986" s="207"/>
      <c r="I986" s="208"/>
      <c r="J986" s="208"/>
      <c r="K986" s="208"/>
      <c r="L986" s="208"/>
      <c r="M986" s="208"/>
      <c r="N986" s="208"/>
      <c r="O986" s="208"/>
      <c r="P986" s="207"/>
      <c r="Q986" s="208"/>
      <c r="R986" s="208"/>
      <c r="S986" s="208"/>
      <c r="T986" s="208"/>
      <c r="U986" s="208"/>
      <c r="V986" s="207"/>
      <c r="W986" s="208"/>
      <c r="X986" s="210"/>
      <c r="Y986" s="210"/>
      <c r="Z986" s="211"/>
      <c r="AA986" s="212"/>
      <c r="AB986" s="211"/>
      <c r="AC986" s="213"/>
      <c r="AD986" s="207"/>
    </row>
    <row r="987">
      <c r="A987" s="213"/>
      <c r="B987" s="207"/>
      <c r="C987" s="208"/>
      <c r="D987" s="208"/>
      <c r="E987" s="208"/>
      <c r="F987" s="209"/>
      <c r="G987" s="207"/>
      <c r="H987" s="207"/>
      <c r="I987" s="208"/>
      <c r="J987" s="208"/>
      <c r="K987" s="208"/>
      <c r="L987" s="208"/>
      <c r="M987" s="208"/>
      <c r="N987" s="208"/>
      <c r="O987" s="208"/>
      <c r="P987" s="207"/>
      <c r="Q987" s="208"/>
      <c r="R987" s="208"/>
      <c r="S987" s="208"/>
      <c r="T987" s="208"/>
      <c r="U987" s="208"/>
      <c r="V987" s="207"/>
      <c r="W987" s="208"/>
      <c r="X987" s="210"/>
      <c r="Y987" s="210"/>
      <c r="Z987" s="211"/>
      <c r="AA987" s="212"/>
      <c r="AB987" s="211"/>
      <c r="AC987" s="213"/>
      <c r="AD987" s="207"/>
    </row>
    <row r="988">
      <c r="A988" s="213"/>
      <c r="B988" s="207"/>
      <c r="C988" s="208"/>
      <c r="D988" s="208"/>
      <c r="E988" s="208"/>
      <c r="F988" s="209"/>
      <c r="G988" s="207"/>
      <c r="H988" s="207"/>
      <c r="I988" s="208"/>
      <c r="J988" s="208"/>
      <c r="K988" s="208"/>
      <c r="L988" s="208"/>
      <c r="M988" s="208"/>
      <c r="N988" s="208"/>
      <c r="O988" s="208"/>
      <c r="P988" s="207"/>
      <c r="Q988" s="208"/>
      <c r="R988" s="208"/>
      <c r="S988" s="208"/>
      <c r="T988" s="208"/>
      <c r="U988" s="208"/>
      <c r="V988" s="207"/>
      <c r="W988" s="208"/>
      <c r="X988" s="210"/>
      <c r="Y988" s="210"/>
      <c r="Z988" s="211"/>
      <c r="AA988" s="212"/>
      <c r="AB988" s="211"/>
      <c r="AC988" s="213"/>
      <c r="AD988" s="207"/>
    </row>
    <row r="989">
      <c r="A989" s="213"/>
      <c r="B989" s="207"/>
      <c r="C989" s="208"/>
      <c r="D989" s="208"/>
      <c r="E989" s="208"/>
      <c r="F989" s="209"/>
      <c r="G989" s="207"/>
      <c r="H989" s="207"/>
      <c r="I989" s="208"/>
      <c r="J989" s="208"/>
      <c r="K989" s="208"/>
      <c r="L989" s="208"/>
      <c r="M989" s="208"/>
      <c r="N989" s="208"/>
      <c r="O989" s="208"/>
      <c r="P989" s="207"/>
      <c r="Q989" s="208"/>
      <c r="R989" s="208"/>
      <c r="S989" s="208"/>
      <c r="T989" s="208"/>
      <c r="U989" s="208"/>
      <c r="V989" s="207"/>
      <c r="W989" s="208"/>
      <c r="X989" s="210"/>
      <c r="Y989" s="210"/>
      <c r="Z989" s="211"/>
      <c r="AA989" s="212"/>
      <c r="AB989" s="211"/>
      <c r="AC989" s="213"/>
      <c r="AD989" s="207"/>
    </row>
    <row r="990">
      <c r="A990" s="213"/>
      <c r="B990" s="207"/>
      <c r="C990" s="208"/>
      <c r="D990" s="208"/>
      <c r="E990" s="208"/>
      <c r="F990" s="209"/>
      <c r="G990" s="207"/>
      <c r="H990" s="207"/>
      <c r="I990" s="208"/>
      <c r="J990" s="208"/>
      <c r="K990" s="208"/>
      <c r="L990" s="208"/>
      <c r="M990" s="208"/>
      <c r="N990" s="208"/>
      <c r="O990" s="208"/>
      <c r="P990" s="207"/>
      <c r="Q990" s="208"/>
      <c r="R990" s="208"/>
      <c r="S990" s="208"/>
      <c r="T990" s="208"/>
      <c r="U990" s="208"/>
      <c r="V990" s="207"/>
      <c r="W990" s="208"/>
      <c r="X990" s="210"/>
      <c r="Y990" s="210"/>
      <c r="Z990" s="211"/>
      <c r="AA990" s="212"/>
      <c r="AB990" s="211"/>
      <c r="AC990" s="213"/>
      <c r="AD990" s="207"/>
    </row>
    <row r="991">
      <c r="A991" s="213"/>
      <c r="B991" s="207"/>
      <c r="C991" s="208"/>
      <c r="D991" s="208"/>
      <c r="E991" s="208"/>
      <c r="F991" s="209"/>
      <c r="G991" s="207"/>
      <c r="H991" s="207"/>
      <c r="I991" s="208"/>
      <c r="J991" s="208"/>
      <c r="K991" s="208"/>
      <c r="L991" s="208"/>
      <c r="M991" s="208"/>
      <c r="N991" s="208"/>
      <c r="O991" s="208"/>
      <c r="P991" s="207"/>
      <c r="Q991" s="208"/>
      <c r="R991" s="208"/>
      <c r="S991" s="208"/>
      <c r="T991" s="208"/>
      <c r="U991" s="208"/>
      <c r="V991" s="207"/>
      <c r="W991" s="208"/>
      <c r="X991" s="210"/>
      <c r="Y991" s="210"/>
      <c r="Z991" s="211"/>
      <c r="AA991" s="212"/>
      <c r="AB991" s="211"/>
      <c r="AC991" s="213"/>
      <c r="AD991" s="207"/>
    </row>
    <row r="992">
      <c r="A992" s="213"/>
      <c r="B992" s="207"/>
      <c r="C992" s="208"/>
      <c r="D992" s="208"/>
      <c r="E992" s="208"/>
      <c r="F992" s="209"/>
      <c r="G992" s="207"/>
      <c r="H992" s="207"/>
      <c r="I992" s="208"/>
      <c r="J992" s="208"/>
      <c r="K992" s="208"/>
      <c r="L992" s="208"/>
      <c r="M992" s="208"/>
      <c r="N992" s="208"/>
      <c r="O992" s="208"/>
      <c r="P992" s="207"/>
      <c r="Q992" s="208"/>
      <c r="R992" s="208"/>
      <c r="S992" s="208"/>
      <c r="T992" s="208"/>
      <c r="U992" s="208"/>
      <c r="V992" s="207"/>
      <c r="W992" s="208"/>
      <c r="X992" s="210"/>
      <c r="Y992" s="210"/>
      <c r="Z992" s="211"/>
      <c r="AA992" s="212"/>
      <c r="AB992" s="211"/>
      <c r="AC992" s="213"/>
      <c r="AD992" s="207"/>
    </row>
    <row r="993">
      <c r="A993" s="213"/>
      <c r="B993" s="207"/>
      <c r="C993" s="208"/>
      <c r="D993" s="208"/>
      <c r="E993" s="208"/>
      <c r="F993" s="209"/>
      <c r="G993" s="207"/>
      <c r="H993" s="207"/>
      <c r="I993" s="208"/>
      <c r="J993" s="208"/>
      <c r="K993" s="208"/>
      <c r="L993" s="208"/>
      <c r="M993" s="208"/>
      <c r="N993" s="208"/>
      <c r="O993" s="208"/>
      <c r="P993" s="207"/>
      <c r="Q993" s="208"/>
      <c r="R993" s="208"/>
      <c r="S993" s="208"/>
      <c r="T993" s="208"/>
      <c r="U993" s="208"/>
      <c r="V993" s="207"/>
      <c r="W993" s="208"/>
      <c r="X993" s="210"/>
      <c r="Y993" s="210"/>
      <c r="Z993" s="211"/>
      <c r="AA993" s="212"/>
      <c r="AB993" s="211"/>
      <c r="AC993" s="213"/>
      <c r="AD993" s="207"/>
    </row>
    <row r="994">
      <c r="A994" s="213"/>
      <c r="B994" s="207"/>
      <c r="C994" s="208"/>
      <c r="D994" s="208"/>
      <c r="E994" s="208"/>
      <c r="F994" s="209"/>
      <c r="G994" s="207"/>
      <c r="H994" s="207"/>
      <c r="I994" s="208"/>
      <c r="J994" s="208"/>
      <c r="K994" s="208"/>
      <c r="L994" s="208"/>
      <c r="M994" s="208"/>
      <c r="N994" s="208"/>
      <c r="O994" s="208"/>
      <c r="P994" s="207"/>
      <c r="Q994" s="208"/>
      <c r="R994" s="208"/>
      <c r="S994" s="208"/>
      <c r="T994" s="208"/>
      <c r="U994" s="208"/>
      <c r="V994" s="207"/>
      <c r="W994" s="208"/>
      <c r="X994" s="210"/>
      <c r="Y994" s="210"/>
      <c r="Z994" s="211"/>
      <c r="AA994" s="212"/>
      <c r="AB994" s="211"/>
      <c r="AC994" s="213"/>
      <c r="AD994" s="207"/>
    </row>
    <row r="995">
      <c r="A995" s="213"/>
      <c r="B995" s="207"/>
      <c r="C995" s="208"/>
      <c r="D995" s="208"/>
      <c r="E995" s="208"/>
      <c r="F995" s="209"/>
      <c r="G995" s="207"/>
      <c r="H995" s="207"/>
      <c r="I995" s="208"/>
      <c r="J995" s="208"/>
      <c r="K995" s="208"/>
      <c r="L995" s="208"/>
      <c r="M995" s="208"/>
      <c r="N995" s="208"/>
      <c r="O995" s="208"/>
      <c r="P995" s="207"/>
      <c r="Q995" s="208"/>
      <c r="R995" s="208"/>
      <c r="S995" s="208"/>
      <c r="T995" s="208"/>
      <c r="U995" s="208"/>
      <c r="V995" s="207"/>
      <c r="W995" s="208"/>
      <c r="X995" s="210"/>
      <c r="Y995" s="210"/>
      <c r="Z995" s="211"/>
      <c r="AA995" s="212"/>
      <c r="AB995" s="211"/>
      <c r="AC995" s="213"/>
      <c r="AD995" s="207"/>
    </row>
    <row r="996">
      <c r="A996" s="213"/>
      <c r="B996" s="207"/>
      <c r="C996" s="208"/>
      <c r="D996" s="208"/>
      <c r="E996" s="208"/>
      <c r="F996" s="209"/>
      <c r="G996" s="207"/>
      <c r="H996" s="207"/>
      <c r="I996" s="208"/>
      <c r="J996" s="208"/>
      <c r="K996" s="208"/>
      <c r="L996" s="208"/>
      <c r="M996" s="208"/>
      <c r="N996" s="208"/>
      <c r="O996" s="208"/>
      <c r="P996" s="207"/>
      <c r="Q996" s="208"/>
      <c r="R996" s="208"/>
      <c r="S996" s="208"/>
      <c r="T996" s="208"/>
      <c r="U996" s="208"/>
      <c r="V996" s="207"/>
      <c r="W996" s="208"/>
      <c r="X996" s="210"/>
      <c r="Y996" s="210"/>
      <c r="Z996" s="211"/>
      <c r="AA996" s="212"/>
      <c r="AB996" s="211"/>
      <c r="AC996" s="213"/>
      <c r="AD996" s="207"/>
    </row>
    <row r="997">
      <c r="A997" s="213"/>
      <c r="B997" s="207"/>
      <c r="C997" s="208"/>
      <c r="D997" s="208"/>
      <c r="E997" s="208"/>
      <c r="F997" s="209"/>
      <c r="G997" s="207"/>
      <c r="H997" s="207"/>
      <c r="I997" s="208"/>
      <c r="J997" s="208"/>
      <c r="K997" s="208"/>
      <c r="L997" s="208"/>
      <c r="M997" s="208"/>
      <c r="N997" s="208"/>
      <c r="O997" s="208"/>
      <c r="P997" s="207"/>
      <c r="Q997" s="208"/>
      <c r="R997" s="208"/>
      <c r="S997" s="208"/>
      <c r="T997" s="208"/>
      <c r="U997" s="208"/>
      <c r="V997" s="207"/>
      <c r="W997" s="208"/>
      <c r="X997" s="210"/>
      <c r="Y997" s="210"/>
      <c r="Z997" s="211"/>
      <c r="AA997" s="212"/>
      <c r="AB997" s="211"/>
      <c r="AC997" s="213"/>
      <c r="AD997" s="207"/>
    </row>
    <row r="998">
      <c r="A998" s="213"/>
      <c r="B998" s="207"/>
      <c r="C998" s="208"/>
      <c r="D998" s="208"/>
      <c r="E998" s="208"/>
      <c r="F998" s="209"/>
      <c r="G998" s="207"/>
      <c r="H998" s="207"/>
      <c r="I998" s="208"/>
      <c r="J998" s="208"/>
      <c r="K998" s="208"/>
      <c r="L998" s="208"/>
      <c r="M998" s="208"/>
      <c r="N998" s="208"/>
      <c r="O998" s="208"/>
      <c r="P998" s="207"/>
      <c r="Q998" s="208"/>
      <c r="R998" s="208"/>
      <c r="S998" s="208"/>
      <c r="T998" s="208"/>
      <c r="U998" s="208"/>
      <c r="V998" s="207"/>
      <c r="W998" s="208"/>
      <c r="X998" s="210"/>
      <c r="Y998" s="210"/>
      <c r="Z998" s="211"/>
      <c r="AA998" s="212"/>
      <c r="AB998" s="211"/>
      <c r="AC998" s="213"/>
      <c r="AD998" s="207"/>
    </row>
    <row r="999">
      <c r="A999" s="213"/>
      <c r="B999" s="207"/>
      <c r="C999" s="208"/>
      <c r="D999" s="208"/>
      <c r="E999" s="208"/>
      <c r="F999" s="209"/>
      <c r="G999" s="207"/>
      <c r="H999" s="207"/>
      <c r="I999" s="208"/>
      <c r="J999" s="208"/>
      <c r="K999" s="208"/>
      <c r="L999" s="208"/>
      <c r="M999" s="208"/>
      <c r="N999" s="208"/>
      <c r="O999" s="208"/>
      <c r="P999" s="207"/>
      <c r="Q999" s="208"/>
      <c r="R999" s="208"/>
      <c r="S999" s="208"/>
      <c r="T999" s="208"/>
      <c r="U999" s="208"/>
      <c r="V999" s="207"/>
      <c r="W999" s="208"/>
      <c r="X999" s="210"/>
      <c r="Y999" s="210"/>
      <c r="Z999" s="211"/>
      <c r="AA999" s="212"/>
      <c r="AB999" s="211"/>
      <c r="AC999" s="213"/>
      <c r="AD999" s="207"/>
    </row>
    <row r="1000">
      <c r="A1000" s="213"/>
      <c r="B1000" s="207"/>
      <c r="C1000" s="208"/>
      <c r="D1000" s="208"/>
      <c r="E1000" s="208"/>
      <c r="F1000" s="209"/>
      <c r="G1000" s="207"/>
      <c r="H1000" s="207"/>
      <c r="I1000" s="208"/>
      <c r="J1000" s="208"/>
      <c r="K1000" s="208"/>
      <c r="L1000" s="208"/>
      <c r="M1000" s="208"/>
      <c r="N1000" s="208"/>
      <c r="O1000" s="208"/>
      <c r="P1000" s="207"/>
      <c r="Q1000" s="208"/>
      <c r="R1000" s="208"/>
      <c r="S1000" s="208"/>
      <c r="T1000" s="208"/>
      <c r="U1000" s="208"/>
      <c r="V1000" s="207"/>
      <c r="W1000" s="208"/>
      <c r="X1000" s="210"/>
      <c r="Y1000" s="210"/>
      <c r="Z1000" s="211"/>
      <c r="AA1000" s="212"/>
      <c r="AB1000" s="211"/>
      <c r="AC1000" s="213"/>
      <c r="AD1000" s="207"/>
    </row>
    <row r="1001">
      <c r="A1001" s="213"/>
      <c r="B1001" s="207"/>
      <c r="C1001" s="208"/>
      <c r="D1001" s="208"/>
      <c r="E1001" s="208"/>
      <c r="F1001" s="209"/>
      <c r="G1001" s="207"/>
      <c r="H1001" s="207"/>
      <c r="I1001" s="208"/>
      <c r="J1001" s="208"/>
      <c r="K1001" s="208"/>
      <c r="L1001" s="208"/>
      <c r="M1001" s="208"/>
      <c r="N1001" s="208"/>
      <c r="O1001" s="208"/>
      <c r="P1001" s="207"/>
      <c r="Q1001" s="208"/>
      <c r="R1001" s="208"/>
      <c r="S1001" s="208"/>
      <c r="T1001" s="208"/>
      <c r="U1001" s="208"/>
      <c r="V1001" s="207"/>
      <c r="W1001" s="208"/>
      <c r="X1001" s="210"/>
      <c r="Y1001" s="210"/>
      <c r="Z1001" s="211"/>
      <c r="AA1001" s="212"/>
      <c r="AB1001" s="211"/>
      <c r="AC1001" s="213"/>
      <c r="AD1001" s="207"/>
    </row>
    <row r="1002">
      <c r="A1002" s="213"/>
      <c r="B1002" s="207"/>
      <c r="C1002" s="208"/>
      <c r="D1002" s="208"/>
      <c r="E1002" s="208"/>
      <c r="F1002" s="209"/>
      <c r="G1002" s="207"/>
      <c r="H1002" s="207"/>
      <c r="I1002" s="208"/>
      <c r="J1002" s="208"/>
      <c r="K1002" s="208"/>
      <c r="L1002" s="208"/>
      <c r="M1002" s="208"/>
      <c r="N1002" s="208"/>
      <c r="O1002" s="208"/>
      <c r="P1002" s="207"/>
      <c r="Q1002" s="208"/>
      <c r="R1002" s="208"/>
      <c r="S1002" s="208"/>
      <c r="T1002" s="208"/>
      <c r="U1002" s="208"/>
      <c r="V1002" s="207"/>
      <c r="W1002" s="208"/>
      <c r="X1002" s="210"/>
      <c r="Y1002" s="210"/>
      <c r="Z1002" s="211"/>
      <c r="AA1002" s="212"/>
      <c r="AB1002" s="211"/>
      <c r="AC1002" s="213"/>
      <c r="AD1002" s="207"/>
    </row>
    <row r="1003">
      <c r="A1003" s="213"/>
      <c r="B1003" s="207"/>
      <c r="C1003" s="208"/>
      <c r="D1003" s="208"/>
      <c r="E1003" s="208"/>
      <c r="F1003" s="209"/>
      <c r="G1003" s="207"/>
      <c r="H1003" s="207"/>
      <c r="I1003" s="208"/>
      <c r="J1003" s="208"/>
      <c r="K1003" s="208"/>
      <c r="L1003" s="208"/>
      <c r="M1003" s="208"/>
      <c r="N1003" s="208"/>
      <c r="O1003" s="208"/>
      <c r="P1003" s="207"/>
      <c r="Q1003" s="208"/>
      <c r="R1003" s="208"/>
      <c r="S1003" s="208"/>
      <c r="T1003" s="208"/>
      <c r="U1003" s="208"/>
      <c r="V1003" s="207"/>
      <c r="W1003" s="208"/>
      <c r="X1003" s="210"/>
      <c r="Y1003" s="210"/>
      <c r="Z1003" s="211"/>
      <c r="AA1003" s="212"/>
      <c r="AB1003" s="211"/>
      <c r="AC1003" s="213"/>
      <c r="AD1003" s="207"/>
    </row>
    <row r="1004">
      <c r="A1004" s="213"/>
      <c r="B1004" s="207"/>
      <c r="C1004" s="208"/>
      <c r="D1004" s="208"/>
      <c r="E1004" s="208"/>
      <c r="F1004" s="209"/>
      <c r="G1004" s="207"/>
      <c r="H1004" s="207"/>
      <c r="I1004" s="208"/>
      <c r="J1004" s="208"/>
      <c r="K1004" s="208"/>
      <c r="L1004" s="208"/>
      <c r="M1004" s="208"/>
      <c r="N1004" s="208"/>
      <c r="O1004" s="208"/>
      <c r="P1004" s="207"/>
      <c r="Q1004" s="208"/>
      <c r="R1004" s="208"/>
      <c r="S1004" s="208"/>
      <c r="T1004" s="208"/>
      <c r="U1004" s="208"/>
      <c r="V1004" s="207"/>
      <c r="W1004" s="208"/>
      <c r="X1004" s="210"/>
      <c r="Y1004" s="210"/>
      <c r="Z1004" s="211"/>
      <c r="AA1004" s="212"/>
      <c r="AB1004" s="211"/>
      <c r="AC1004" s="213"/>
      <c r="AD1004" s="207"/>
    </row>
    <row r="1005">
      <c r="A1005" s="213"/>
      <c r="B1005" s="207"/>
      <c r="C1005" s="208"/>
      <c r="D1005" s="208"/>
      <c r="E1005" s="208"/>
      <c r="F1005" s="209"/>
      <c r="G1005" s="207"/>
      <c r="H1005" s="207"/>
      <c r="I1005" s="208"/>
      <c r="J1005" s="208"/>
      <c r="K1005" s="208"/>
      <c r="L1005" s="208"/>
      <c r="M1005" s="208"/>
      <c r="N1005" s="208"/>
      <c r="O1005" s="208"/>
      <c r="P1005" s="207"/>
      <c r="Q1005" s="208"/>
      <c r="R1005" s="208"/>
      <c r="S1005" s="208"/>
      <c r="T1005" s="208"/>
      <c r="U1005" s="208"/>
      <c r="V1005" s="207"/>
      <c r="W1005" s="208"/>
      <c r="X1005" s="210"/>
      <c r="Y1005" s="210"/>
      <c r="Z1005" s="211"/>
      <c r="AA1005" s="212"/>
      <c r="AB1005" s="211"/>
      <c r="AC1005" s="213"/>
      <c r="AD1005" s="207"/>
    </row>
    <row r="1006">
      <c r="A1006" s="213"/>
      <c r="B1006" s="207"/>
      <c r="C1006" s="208"/>
      <c r="D1006" s="208"/>
      <c r="E1006" s="208"/>
      <c r="F1006" s="209"/>
      <c r="G1006" s="207"/>
      <c r="H1006" s="207"/>
      <c r="I1006" s="208"/>
      <c r="J1006" s="208"/>
      <c r="K1006" s="208"/>
      <c r="L1006" s="208"/>
      <c r="M1006" s="208"/>
      <c r="N1006" s="208"/>
      <c r="O1006" s="208"/>
      <c r="P1006" s="207"/>
      <c r="Q1006" s="208"/>
      <c r="R1006" s="208"/>
      <c r="S1006" s="208"/>
      <c r="T1006" s="208"/>
      <c r="U1006" s="208"/>
      <c r="V1006" s="207"/>
      <c r="W1006" s="208"/>
      <c r="X1006" s="210"/>
      <c r="Y1006" s="210"/>
      <c r="Z1006" s="211"/>
      <c r="AA1006" s="212"/>
      <c r="AB1006" s="211"/>
      <c r="AC1006" s="213"/>
      <c r="AD1006" s="207"/>
    </row>
    <row r="1007">
      <c r="A1007" s="213"/>
      <c r="B1007" s="207"/>
      <c r="C1007" s="208"/>
      <c r="D1007" s="208"/>
      <c r="E1007" s="208"/>
      <c r="F1007" s="209"/>
      <c r="G1007" s="207"/>
      <c r="H1007" s="207"/>
      <c r="I1007" s="208"/>
      <c r="J1007" s="208"/>
      <c r="K1007" s="208"/>
      <c r="L1007" s="208"/>
      <c r="M1007" s="208"/>
      <c r="N1007" s="208"/>
      <c r="O1007" s="208"/>
      <c r="P1007" s="207"/>
      <c r="Q1007" s="208"/>
      <c r="R1007" s="208"/>
      <c r="S1007" s="208"/>
      <c r="T1007" s="208"/>
      <c r="U1007" s="208"/>
      <c r="V1007" s="207"/>
      <c r="W1007" s="208"/>
      <c r="X1007" s="210"/>
      <c r="Y1007" s="210"/>
      <c r="Z1007" s="211"/>
      <c r="AA1007" s="212"/>
      <c r="AB1007" s="211"/>
      <c r="AC1007" s="213"/>
      <c r="AD1007" s="207"/>
    </row>
    <row r="1008">
      <c r="A1008" s="213"/>
      <c r="B1008" s="207"/>
      <c r="C1008" s="208"/>
      <c r="D1008" s="208"/>
      <c r="E1008" s="208"/>
      <c r="F1008" s="209"/>
      <c r="G1008" s="207"/>
      <c r="H1008" s="207"/>
      <c r="I1008" s="208"/>
      <c r="J1008" s="208"/>
      <c r="K1008" s="208"/>
      <c r="L1008" s="208"/>
      <c r="M1008" s="208"/>
      <c r="N1008" s="208"/>
      <c r="O1008" s="208"/>
      <c r="P1008" s="207"/>
      <c r="Q1008" s="208"/>
      <c r="R1008" s="208"/>
      <c r="S1008" s="208"/>
      <c r="T1008" s="208"/>
      <c r="U1008" s="208"/>
      <c r="V1008" s="207"/>
      <c r="W1008" s="208"/>
      <c r="X1008" s="210"/>
      <c r="Y1008" s="210"/>
      <c r="Z1008" s="211"/>
      <c r="AA1008" s="212"/>
      <c r="AB1008" s="211"/>
      <c r="AC1008" s="213"/>
      <c r="AD1008" s="207"/>
    </row>
    <row r="1009">
      <c r="A1009" s="213"/>
      <c r="B1009" s="207"/>
      <c r="C1009" s="208"/>
      <c r="D1009" s="208"/>
      <c r="E1009" s="208"/>
      <c r="F1009" s="209"/>
      <c r="G1009" s="207"/>
      <c r="H1009" s="207"/>
      <c r="I1009" s="208"/>
      <c r="J1009" s="208"/>
      <c r="K1009" s="208"/>
      <c r="L1009" s="208"/>
      <c r="M1009" s="208"/>
      <c r="N1009" s="208"/>
      <c r="O1009" s="208"/>
      <c r="P1009" s="207"/>
      <c r="Q1009" s="208"/>
      <c r="R1009" s="208"/>
      <c r="S1009" s="208"/>
      <c r="T1009" s="208"/>
      <c r="U1009" s="208"/>
      <c r="V1009" s="207"/>
      <c r="W1009" s="208"/>
      <c r="X1009" s="210"/>
      <c r="Y1009" s="210"/>
      <c r="Z1009" s="211"/>
      <c r="AA1009" s="212"/>
      <c r="AB1009" s="211"/>
      <c r="AC1009" s="213"/>
      <c r="AD1009" s="207"/>
    </row>
    <row r="1010">
      <c r="A1010" s="213"/>
      <c r="B1010" s="207"/>
      <c r="C1010" s="208"/>
      <c r="D1010" s="208"/>
      <c r="E1010" s="208"/>
      <c r="F1010" s="209"/>
      <c r="G1010" s="207"/>
      <c r="H1010" s="207"/>
      <c r="I1010" s="208"/>
      <c r="J1010" s="208"/>
      <c r="K1010" s="208"/>
      <c r="L1010" s="208"/>
      <c r="M1010" s="208"/>
      <c r="N1010" s="208"/>
      <c r="O1010" s="208"/>
      <c r="P1010" s="207"/>
      <c r="Q1010" s="208"/>
      <c r="R1010" s="208"/>
      <c r="S1010" s="208"/>
      <c r="T1010" s="208"/>
      <c r="U1010" s="208"/>
      <c r="V1010" s="207"/>
      <c r="W1010" s="208"/>
      <c r="X1010" s="210"/>
      <c r="Y1010" s="210"/>
      <c r="Z1010" s="211"/>
      <c r="AA1010" s="212"/>
      <c r="AB1010" s="211"/>
      <c r="AC1010" s="213"/>
      <c r="AD1010" s="207"/>
    </row>
    <row r="1011">
      <c r="A1011" s="213"/>
      <c r="B1011" s="207"/>
      <c r="C1011" s="208"/>
      <c r="D1011" s="208"/>
      <c r="E1011" s="208"/>
      <c r="F1011" s="209"/>
      <c r="G1011" s="207"/>
      <c r="H1011" s="207"/>
      <c r="I1011" s="208"/>
      <c r="J1011" s="208"/>
      <c r="K1011" s="208"/>
      <c r="L1011" s="208"/>
      <c r="M1011" s="208"/>
      <c r="N1011" s="208"/>
      <c r="O1011" s="208"/>
      <c r="P1011" s="207"/>
      <c r="Q1011" s="208"/>
      <c r="R1011" s="208"/>
      <c r="S1011" s="208"/>
      <c r="T1011" s="208"/>
      <c r="U1011" s="208"/>
      <c r="V1011" s="207"/>
      <c r="W1011" s="208"/>
      <c r="X1011" s="210"/>
      <c r="Y1011" s="210"/>
      <c r="Z1011" s="211"/>
      <c r="AA1011" s="212"/>
      <c r="AB1011" s="211"/>
      <c r="AC1011" s="213"/>
      <c r="AD1011" s="207"/>
    </row>
    <row r="1012">
      <c r="A1012" s="213"/>
      <c r="B1012" s="207"/>
      <c r="C1012" s="208"/>
      <c r="D1012" s="208"/>
      <c r="E1012" s="208"/>
      <c r="F1012" s="209"/>
      <c r="G1012" s="207"/>
      <c r="H1012" s="207"/>
      <c r="I1012" s="208"/>
      <c r="J1012" s="208"/>
      <c r="K1012" s="208"/>
      <c r="L1012" s="208"/>
      <c r="M1012" s="208"/>
      <c r="N1012" s="208"/>
      <c r="O1012" s="208"/>
      <c r="P1012" s="207"/>
      <c r="Q1012" s="208"/>
      <c r="R1012" s="208"/>
      <c r="S1012" s="208"/>
      <c r="T1012" s="208"/>
      <c r="U1012" s="208"/>
      <c r="V1012" s="207"/>
      <c r="W1012" s="208"/>
      <c r="X1012" s="210"/>
      <c r="Y1012" s="210"/>
      <c r="Z1012" s="211"/>
      <c r="AA1012" s="212"/>
      <c r="AB1012" s="211"/>
      <c r="AC1012" s="213"/>
      <c r="AD1012" s="207"/>
    </row>
    <row r="1013">
      <c r="A1013" s="213"/>
      <c r="B1013" s="207"/>
      <c r="C1013" s="208"/>
      <c r="D1013" s="208"/>
      <c r="E1013" s="208"/>
      <c r="F1013" s="209"/>
      <c r="G1013" s="207"/>
      <c r="H1013" s="207"/>
      <c r="I1013" s="208"/>
      <c r="J1013" s="208"/>
      <c r="K1013" s="208"/>
      <c r="L1013" s="208"/>
      <c r="M1013" s="208"/>
      <c r="N1013" s="208"/>
      <c r="O1013" s="208"/>
      <c r="P1013" s="207"/>
      <c r="Q1013" s="208"/>
      <c r="R1013" s="208"/>
      <c r="S1013" s="208"/>
      <c r="T1013" s="208"/>
      <c r="U1013" s="208"/>
      <c r="V1013" s="207"/>
      <c r="W1013" s="208"/>
      <c r="X1013" s="210"/>
      <c r="Y1013" s="210"/>
      <c r="Z1013" s="211"/>
      <c r="AA1013" s="212"/>
      <c r="AB1013" s="211"/>
      <c r="AC1013" s="213"/>
      <c r="AD1013" s="207"/>
    </row>
    <row r="1014">
      <c r="A1014" s="213"/>
      <c r="B1014" s="207"/>
      <c r="C1014" s="208"/>
      <c r="D1014" s="208"/>
      <c r="E1014" s="208"/>
      <c r="F1014" s="209"/>
      <c r="G1014" s="207"/>
      <c r="H1014" s="207"/>
      <c r="I1014" s="208"/>
      <c r="J1014" s="208"/>
      <c r="K1014" s="208"/>
      <c r="L1014" s="208"/>
      <c r="M1014" s="208"/>
      <c r="N1014" s="208"/>
      <c r="O1014" s="208"/>
      <c r="P1014" s="207"/>
      <c r="Q1014" s="208"/>
      <c r="R1014" s="208"/>
      <c r="S1014" s="208"/>
      <c r="T1014" s="208"/>
      <c r="U1014" s="208"/>
      <c r="V1014" s="207"/>
      <c r="W1014" s="208"/>
      <c r="X1014" s="210"/>
      <c r="Y1014" s="210"/>
      <c r="Z1014" s="211"/>
      <c r="AA1014" s="212"/>
      <c r="AB1014" s="211"/>
      <c r="AC1014" s="213"/>
      <c r="AD1014" s="207"/>
    </row>
    <row r="1015">
      <c r="A1015" s="213"/>
      <c r="B1015" s="207"/>
      <c r="C1015" s="208"/>
      <c r="D1015" s="208"/>
      <c r="E1015" s="208"/>
      <c r="F1015" s="209"/>
      <c r="G1015" s="207"/>
      <c r="H1015" s="207"/>
      <c r="I1015" s="208"/>
      <c r="J1015" s="208"/>
      <c r="K1015" s="208"/>
      <c r="L1015" s="208"/>
      <c r="M1015" s="208"/>
      <c r="N1015" s="208"/>
      <c r="O1015" s="208"/>
      <c r="P1015" s="207"/>
      <c r="Q1015" s="208"/>
      <c r="R1015" s="208"/>
      <c r="S1015" s="208"/>
      <c r="T1015" s="208"/>
      <c r="U1015" s="208"/>
      <c r="V1015" s="207"/>
      <c r="W1015" s="208"/>
      <c r="X1015" s="210"/>
      <c r="Y1015" s="210"/>
      <c r="Z1015" s="211"/>
      <c r="AA1015" s="212"/>
      <c r="AB1015" s="211"/>
      <c r="AC1015" s="213"/>
      <c r="AD1015" s="207"/>
    </row>
    <row r="1016">
      <c r="A1016" s="213"/>
      <c r="B1016" s="207"/>
      <c r="C1016" s="208"/>
      <c r="D1016" s="208"/>
      <c r="E1016" s="208"/>
      <c r="F1016" s="209"/>
      <c r="G1016" s="207"/>
      <c r="H1016" s="207"/>
      <c r="I1016" s="208"/>
      <c r="J1016" s="208"/>
      <c r="K1016" s="208"/>
      <c r="L1016" s="208"/>
      <c r="M1016" s="208"/>
      <c r="N1016" s="208"/>
      <c r="O1016" s="208"/>
      <c r="P1016" s="207"/>
      <c r="Q1016" s="208"/>
      <c r="R1016" s="208"/>
      <c r="S1016" s="208"/>
      <c r="T1016" s="208"/>
      <c r="U1016" s="208"/>
      <c r="V1016" s="207"/>
      <c r="W1016" s="208"/>
      <c r="X1016" s="210"/>
      <c r="Y1016" s="210"/>
      <c r="Z1016" s="211"/>
      <c r="AA1016" s="212"/>
      <c r="AB1016" s="211"/>
      <c r="AC1016" s="213"/>
      <c r="AD1016" s="207"/>
    </row>
    <row r="1017">
      <c r="A1017" s="213"/>
      <c r="B1017" s="207"/>
      <c r="C1017" s="208"/>
      <c r="D1017" s="208"/>
      <c r="E1017" s="208"/>
      <c r="F1017" s="209"/>
      <c r="G1017" s="207"/>
      <c r="H1017" s="207"/>
      <c r="I1017" s="208"/>
      <c r="J1017" s="208"/>
      <c r="K1017" s="208"/>
      <c r="L1017" s="208"/>
      <c r="M1017" s="208"/>
      <c r="N1017" s="208"/>
      <c r="O1017" s="208"/>
      <c r="P1017" s="207"/>
      <c r="Q1017" s="208"/>
      <c r="R1017" s="208"/>
      <c r="S1017" s="208"/>
      <c r="T1017" s="208"/>
      <c r="U1017" s="208"/>
      <c r="V1017" s="207"/>
      <c r="W1017" s="208"/>
      <c r="X1017" s="210"/>
      <c r="Y1017" s="210"/>
      <c r="Z1017" s="211"/>
      <c r="AA1017" s="212"/>
      <c r="AB1017" s="211"/>
      <c r="AC1017" s="213"/>
      <c r="AD1017" s="207"/>
    </row>
    <row r="1018">
      <c r="A1018" s="213"/>
      <c r="B1018" s="207"/>
      <c r="C1018" s="208"/>
      <c r="D1018" s="208"/>
      <c r="E1018" s="208"/>
      <c r="F1018" s="209"/>
      <c r="G1018" s="207"/>
      <c r="H1018" s="207"/>
      <c r="I1018" s="208"/>
      <c r="J1018" s="208"/>
      <c r="K1018" s="208"/>
      <c r="L1018" s="208"/>
      <c r="M1018" s="208"/>
      <c r="N1018" s="208"/>
      <c r="O1018" s="208"/>
      <c r="P1018" s="207"/>
      <c r="Q1018" s="208"/>
      <c r="R1018" s="208"/>
      <c r="S1018" s="208"/>
      <c r="T1018" s="208"/>
      <c r="U1018" s="208"/>
      <c r="V1018" s="207"/>
      <c r="W1018" s="208"/>
      <c r="X1018" s="210"/>
      <c r="Y1018" s="210"/>
      <c r="Z1018" s="211"/>
      <c r="AA1018" s="212"/>
      <c r="AB1018" s="211"/>
      <c r="AC1018" s="213"/>
      <c r="AD1018" s="207"/>
    </row>
    <row r="1019">
      <c r="A1019" s="213"/>
      <c r="B1019" s="207"/>
      <c r="C1019" s="208"/>
      <c r="D1019" s="208"/>
      <c r="E1019" s="208"/>
      <c r="F1019" s="209"/>
      <c r="G1019" s="207"/>
      <c r="H1019" s="207"/>
      <c r="I1019" s="208"/>
      <c r="J1019" s="208"/>
      <c r="K1019" s="208"/>
      <c r="L1019" s="208"/>
      <c r="M1019" s="208"/>
      <c r="N1019" s="208"/>
      <c r="O1019" s="208"/>
      <c r="P1019" s="207"/>
      <c r="Q1019" s="208"/>
      <c r="R1019" s="208"/>
      <c r="S1019" s="208"/>
      <c r="T1019" s="208"/>
      <c r="U1019" s="208"/>
      <c r="V1019" s="207"/>
      <c r="W1019" s="208"/>
      <c r="X1019" s="210"/>
      <c r="Y1019" s="210"/>
      <c r="Z1019" s="211"/>
      <c r="AA1019" s="212"/>
      <c r="AB1019" s="211"/>
      <c r="AC1019" s="213"/>
      <c r="AD1019" s="207"/>
    </row>
    <row r="1020">
      <c r="A1020" s="213"/>
      <c r="B1020" s="207"/>
      <c r="C1020" s="208"/>
      <c r="D1020" s="208"/>
      <c r="E1020" s="208"/>
      <c r="F1020" s="209"/>
      <c r="G1020" s="207"/>
      <c r="H1020" s="207"/>
      <c r="I1020" s="208"/>
      <c r="J1020" s="208"/>
      <c r="K1020" s="208"/>
      <c r="L1020" s="208"/>
      <c r="M1020" s="208"/>
      <c r="N1020" s="208"/>
      <c r="O1020" s="208"/>
      <c r="P1020" s="207"/>
      <c r="Q1020" s="208"/>
      <c r="R1020" s="208"/>
      <c r="S1020" s="208"/>
      <c r="T1020" s="208"/>
      <c r="U1020" s="208"/>
      <c r="V1020" s="207"/>
      <c r="W1020" s="208"/>
      <c r="X1020" s="210"/>
      <c r="Y1020" s="210"/>
      <c r="Z1020" s="211"/>
      <c r="AA1020" s="212"/>
      <c r="AB1020" s="211"/>
      <c r="AC1020" s="213"/>
      <c r="AD1020" s="207"/>
    </row>
    <row r="1021">
      <c r="A1021" s="213"/>
      <c r="B1021" s="207"/>
      <c r="C1021" s="208"/>
      <c r="D1021" s="208"/>
      <c r="E1021" s="208"/>
      <c r="F1021" s="209"/>
      <c r="G1021" s="207"/>
      <c r="H1021" s="207"/>
      <c r="I1021" s="208"/>
      <c r="J1021" s="208"/>
      <c r="K1021" s="208"/>
      <c r="L1021" s="208"/>
      <c r="M1021" s="208"/>
      <c r="N1021" s="208"/>
      <c r="O1021" s="208"/>
      <c r="P1021" s="207"/>
      <c r="Q1021" s="208"/>
      <c r="R1021" s="208"/>
      <c r="S1021" s="208"/>
      <c r="T1021" s="208"/>
      <c r="U1021" s="208"/>
      <c r="V1021" s="207"/>
      <c r="W1021" s="208"/>
      <c r="X1021" s="210"/>
      <c r="Y1021" s="210"/>
      <c r="Z1021" s="211"/>
      <c r="AA1021" s="212"/>
      <c r="AB1021" s="211"/>
      <c r="AC1021" s="213"/>
      <c r="AD1021" s="207"/>
    </row>
    <row r="1022">
      <c r="A1022" s="213"/>
      <c r="B1022" s="207"/>
      <c r="C1022" s="208"/>
      <c r="D1022" s="208"/>
      <c r="E1022" s="208"/>
      <c r="F1022" s="209"/>
      <c r="G1022" s="207"/>
      <c r="H1022" s="207"/>
      <c r="I1022" s="208"/>
      <c r="J1022" s="208"/>
      <c r="K1022" s="208"/>
      <c r="L1022" s="208"/>
      <c r="M1022" s="208"/>
      <c r="N1022" s="208"/>
      <c r="O1022" s="208"/>
      <c r="P1022" s="207"/>
      <c r="Q1022" s="208"/>
      <c r="R1022" s="208"/>
      <c r="S1022" s="208"/>
      <c r="T1022" s="208"/>
      <c r="U1022" s="208"/>
      <c r="V1022" s="207"/>
      <c r="W1022" s="208"/>
      <c r="X1022" s="210"/>
      <c r="Y1022" s="210"/>
      <c r="Z1022" s="211"/>
      <c r="AA1022" s="212"/>
      <c r="AB1022" s="211"/>
      <c r="AC1022" s="213"/>
      <c r="AD1022" s="207"/>
    </row>
    <row r="1023">
      <c r="A1023" s="213"/>
      <c r="B1023" s="207"/>
      <c r="C1023" s="208"/>
      <c r="D1023" s="208"/>
      <c r="E1023" s="208"/>
      <c r="F1023" s="209"/>
      <c r="G1023" s="207"/>
      <c r="H1023" s="207"/>
      <c r="I1023" s="208"/>
      <c r="J1023" s="208"/>
      <c r="K1023" s="208"/>
      <c r="L1023" s="208"/>
      <c r="M1023" s="208"/>
      <c r="N1023" s="208"/>
      <c r="O1023" s="208"/>
      <c r="P1023" s="207"/>
      <c r="Q1023" s="208"/>
      <c r="R1023" s="208"/>
      <c r="S1023" s="208"/>
      <c r="T1023" s="208"/>
      <c r="U1023" s="208"/>
      <c r="V1023" s="207"/>
      <c r="W1023" s="208"/>
      <c r="X1023" s="210"/>
      <c r="Y1023" s="210"/>
      <c r="Z1023" s="211"/>
      <c r="AA1023" s="212"/>
      <c r="AB1023" s="211"/>
      <c r="AC1023" s="213"/>
      <c r="AD1023" s="207"/>
    </row>
    <row r="1024">
      <c r="A1024" s="213"/>
      <c r="B1024" s="207"/>
      <c r="C1024" s="208"/>
      <c r="D1024" s="208"/>
      <c r="E1024" s="208"/>
      <c r="F1024" s="209"/>
      <c r="G1024" s="207"/>
      <c r="H1024" s="207"/>
      <c r="I1024" s="208"/>
      <c r="J1024" s="208"/>
      <c r="K1024" s="208"/>
      <c r="L1024" s="208"/>
      <c r="M1024" s="208"/>
      <c r="N1024" s="208"/>
      <c r="O1024" s="208"/>
      <c r="P1024" s="207"/>
      <c r="Q1024" s="208"/>
      <c r="R1024" s="208"/>
      <c r="S1024" s="208"/>
      <c r="T1024" s="208"/>
      <c r="U1024" s="208"/>
      <c r="V1024" s="207"/>
      <c r="W1024" s="208"/>
      <c r="X1024" s="210"/>
      <c r="Y1024" s="210"/>
      <c r="Z1024" s="211"/>
      <c r="AA1024" s="212"/>
      <c r="AB1024" s="211"/>
      <c r="AC1024" s="213"/>
      <c r="AD1024" s="207"/>
    </row>
    <row r="1025">
      <c r="A1025" s="213"/>
      <c r="B1025" s="207"/>
      <c r="C1025" s="208"/>
      <c r="D1025" s="208"/>
      <c r="E1025" s="208"/>
      <c r="F1025" s="209"/>
      <c r="G1025" s="207"/>
      <c r="H1025" s="207"/>
      <c r="I1025" s="208"/>
      <c r="J1025" s="208"/>
      <c r="K1025" s="208"/>
      <c r="L1025" s="208"/>
      <c r="M1025" s="208"/>
      <c r="N1025" s="208"/>
      <c r="O1025" s="208"/>
      <c r="P1025" s="207"/>
      <c r="Q1025" s="208"/>
      <c r="R1025" s="208"/>
      <c r="S1025" s="208"/>
      <c r="T1025" s="208"/>
      <c r="U1025" s="208"/>
      <c r="V1025" s="207"/>
      <c r="W1025" s="208"/>
      <c r="X1025" s="210"/>
      <c r="Y1025" s="210"/>
      <c r="Z1025" s="211"/>
      <c r="AA1025" s="212"/>
      <c r="AB1025" s="211"/>
      <c r="AC1025" s="213"/>
      <c r="AD1025" s="207"/>
    </row>
    <row r="1026">
      <c r="A1026" s="213"/>
      <c r="B1026" s="207"/>
      <c r="C1026" s="208"/>
      <c r="D1026" s="208"/>
      <c r="E1026" s="208"/>
      <c r="F1026" s="209"/>
      <c r="G1026" s="207"/>
      <c r="H1026" s="207"/>
      <c r="I1026" s="208"/>
      <c r="J1026" s="208"/>
      <c r="K1026" s="208"/>
      <c r="L1026" s="208"/>
      <c r="M1026" s="208"/>
      <c r="N1026" s="208"/>
      <c r="O1026" s="208"/>
      <c r="P1026" s="207"/>
      <c r="Q1026" s="208"/>
      <c r="R1026" s="208"/>
      <c r="S1026" s="208"/>
      <c r="T1026" s="208"/>
      <c r="U1026" s="208"/>
      <c r="V1026" s="207"/>
      <c r="W1026" s="208"/>
      <c r="X1026" s="210"/>
      <c r="Y1026" s="210"/>
      <c r="Z1026" s="211"/>
      <c r="AA1026" s="212"/>
      <c r="AB1026" s="211"/>
      <c r="AC1026" s="213"/>
      <c r="AD1026" s="207"/>
    </row>
    <row r="1027">
      <c r="A1027" s="213"/>
      <c r="B1027" s="207"/>
      <c r="C1027" s="208"/>
      <c r="D1027" s="208"/>
      <c r="E1027" s="208"/>
      <c r="F1027" s="209"/>
      <c r="G1027" s="207"/>
      <c r="H1027" s="207"/>
      <c r="I1027" s="208"/>
      <c r="J1027" s="208"/>
      <c r="K1027" s="208"/>
      <c r="L1027" s="208"/>
      <c r="M1027" s="208"/>
      <c r="N1027" s="208"/>
      <c r="O1027" s="208"/>
      <c r="P1027" s="207"/>
      <c r="Q1027" s="208"/>
      <c r="R1027" s="208"/>
      <c r="S1027" s="208"/>
      <c r="T1027" s="208"/>
      <c r="U1027" s="208"/>
      <c r="V1027" s="207"/>
      <c r="W1027" s="208"/>
      <c r="X1027" s="210"/>
      <c r="Y1027" s="210"/>
      <c r="Z1027" s="211"/>
      <c r="AA1027" s="212"/>
      <c r="AB1027" s="211"/>
      <c r="AC1027" s="213"/>
      <c r="AD1027" s="207"/>
    </row>
    <row r="1028">
      <c r="A1028" s="213"/>
      <c r="B1028" s="207"/>
      <c r="C1028" s="208"/>
      <c r="D1028" s="208"/>
      <c r="E1028" s="208"/>
      <c r="F1028" s="209"/>
      <c r="G1028" s="207"/>
      <c r="H1028" s="207"/>
      <c r="I1028" s="208"/>
      <c r="J1028" s="208"/>
      <c r="K1028" s="208"/>
      <c r="L1028" s="208"/>
      <c r="M1028" s="208"/>
      <c r="N1028" s="208"/>
      <c r="O1028" s="208"/>
      <c r="P1028" s="207"/>
      <c r="Q1028" s="208"/>
      <c r="R1028" s="208"/>
      <c r="S1028" s="208"/>
      <c r="T1028" s="208"/>
      <c r="U1028" s="208"/>
      <c r="V1028" s="207"/>
      <c r="W1028" s="208"/>
      <c r="X1028" s="210"/>
      <c r="Y1028" s="210"/>
      <c r="Z1028" s="211"/>
      <c r="AA1028" s="212"/>
      <c r="AB1028" s="211"/>
      <c r="AC1028" s="213"/>
      <c r="AD1028" s="207"/>
    </row>
    <row r="1029">
      <c r="A1029" s="213"/>
      <c r="B1029" s="207"/>
      <c r="C1029" s="208"/>
      <c r="D1029" s="208"/>
      <c r="E1029" s="208"/>
      <c r="F1029" s="209"/>
      <c r="G1029" s="207"/>
      <c r="H1029" s="207"/>
      <c r="I1029" s="208"/>
      <c r="J1029" s="208"/>
      <c r="K1029" s="208"/>
      <c r="L1029" s="208"/>
      <c r="M1029" s="208"/>
      <c r="N1029" s="208"/>
      <c r="O1029" s="208"/>
      <c r="P1029" s="207"/>
      <c r="Q1029" s="208"/>
      <c r="R1029" s="208"/>
      <c r="S1029" s="208"/>
      <c r="T1029" s="208"/>
      <c r="U1029" s="208"/>
      <c r="V1029" s="207"/>
      <c r="W1029" s="208"/>
      <c r="X1029" s="210"/>
      <c r="Y1029" s="210"/>
      <c r="Z1029" s="211"/>
      <c r="AA1029" s="212"/>
      <c r="AB1029" s="211"/>
      <c r="AC1029" s="213"/>
      <c r="AD1029" s="207"/>
    </row>
    <row r="1030">
      <c r="A1030" s="213"/>
      <c r="B1030" s="207"/>
      <c r="C1030" s="208"/>
      <c r="D1030" s="208"/>
      <c r="E1030" s="208"/>
      <c r="F1030" s="209"/>
      <c r="G1030" s="207"/>
      <c r="H1030" s="207"/>
      <c r="I1030" s="208"/>
      <c r="J1030" s="208"/>
      <c r="K1030" s="208"/>
      <c r="L1030" s="208"/>
      <c r="M1030" s="208"/>
      <c r="N1030" s="208"/>
      <c r="O1030" s="208"/>
      <c r="P1030" s="207"/>
      <c r="Q1030" s="208"/>
      <c r="R1030" s="208"/>
      <c r="S1030" s="208"/>
      <c r="T1030" s="208"/>
      <c r="U1030" s="208"/>
      <c r="V1030" s="207"/>
      <c r="W1030" s="208"/>
      <c r="X1030" s="210"/>
      <c r="Y1030" s="210"/>
      <c r="Z1030" s="211"/>
      <c r="AA1030" s="212"/>
      <c r="AB1030" s="211"/>
      <c r="AC1030" s="213"/>
      <c r="AD1030" s="207"/>
    </row>
    <row r="1031">
      <c r="A1031" s="213"/>
      <c r="B1031" s="207"/>
      <c r="C1031" s="208"/>
      <c r="D1031" s="208"/>
      <c r="E1031" s="208"/>
      <c r="F1031" s="209"/>
      <c r="G1031" s="207"/>
      <c r="H1031" s="207"/>
      <c r="I1031" s="208"/>
      <c r="J1031" s="208"/>
      <c r="K1031" s="208"/>
      <c r="L1031" s="208"/>
      <c r="M1031" s="208"/>
      <c r="N1031" s="208"/>
      <c r="O1031" s="208"/>
      <c r="P1031" s="207"/>
      <c r="Q1031" s="208"/>
      <c r="R1031" s="208"/>
      <c r="S1031" s="208"/>
      <c r="T1031" s="208"/>
      <c r="U1031" s="208"/>
      <c r="V1031" s="207"/>
      <c r="W1031" s="208"/>
      <c r="X1031" s="210"/>
      <c r="Y1031" s="210"/>
      <c r="Z1031" s="211"/>
      <c r="AA1031" s="212"/>
      <c r="AB1031" s="211"/>
      <c r="AC1031" s="213"/>
      <c r="AD1031" s="207"/>
    </row>
    <row r="1032">
      <c r="A1032" s="213"/>
      <c r="B1032" s="207"/>
      <c r="C1032" s="208"/>
      <c r="D1032" s="208"/>
      <c r="E1032" s="208"/>
      <c r="F1032" s="209"/>
      <c r="G1032" s="207"/>
      <c r="H1032" s="207"/>
      <c r="I1032" s="208"/>
      <c r="J1032" s="208"/>
      <c r="K1032" s="208"/>
      <c r="L1032" s="208"/>
      <c r="M1032" s="208"/>
      <c r="N1032" s="208"/>
      <c r="O1032" s="208"/>
      <c r="P1032" s="207"/>
      <c r="Q1032" s="208"/>
      <c r="R1032" s="208"/>
      <c r="S1032" s="208"/>
      <c r="T1032" s="208"/>
      <c r="U1032" s="208"/>
      <c r="V1032" s="207"/>
      <c r="W1032" s="208"/>
      <c r="X1032" s="210"/>
      <c r="Y1032" s="210"/>
      <c r="Z1032" s="211"/>
      <c r="AA1032" s="212"/>
      <c r="AB1032" s="211"/>
      <c r="AC1032" s="213"/>
      <c r="AD1032" s="207"/>
    </row>
    <row r="1033">
      <c r="A1033" s="213"/>
      <c r="B1033" s="207"/>
      <c r="C1033" s="208"/>
      <c r="D1033" s="208"/>
      <c r="E1033" s="208"/>
      <c r="F1033" s="209"/>
      <c r="G1033" s="207"/>
      <c r="H1033" s="207"/>
      <c r="I1033" s="208"/>
      <c r="J1033" s="208"/>
      <c r="K1033" s="208"/>
      <c r="L1033" s="208"/>
      <c r="M1033" s="208"/>
      <c r="N1033" s="208"/>
      <c r="O1033" s="208"/>
      <c r="P1033" s="207"/>
      <c r="Q1033" s="208"/>
      <c r="R1033" s="208"/>
      <c r="S1033" s="208"/>
      <c r="T1033" s="208"/>
      <c r="U1033" s="208"/>
      <c r="V1033" s="207"/>
      <c r="W1033" s="208"/>
      <c r="X1033" s="210"/>
      <c r="Y1033" s="210"/>
      <c r="Z1033" s="211"/>
      <c r="AA1033" s="212"/>
      <c r="AB1033" s="211"/>
      <c r="AC1033" s="213"/>
      <c r="AD1033" s="207"/>
    </row>
    <row r="1034">
      <c r="A1034" s="213"/>
      <c r="B1034" s="207"/>
      <c r="C1034" s="208"/>
      <c r="D1034" s="208"/>
      <c r="E1034" s="208"/>
      <c r="F1034" s="209"/>
      <c r="G1034" s="207"/>
      <c r="H1034" s="207"/>
      <c r="I1034" s="208"/>
      <c r="J1034" s="208"/>
      <c r="K1034" s="208"/>
      <c r="L1034" s="208"/>
      <c r="M1034" s="208"/>
      <c r="N1034" s="208"/>
      <c r="O1034" s="208"/>
      <c r="P1034" s="207"/>
      <c r="Q1034" s="208"/>
      <c r="R1034" s="208"/>
      <c r="S1034" s="208"/>
      <c r="T1034" s="208"/>
      <c r="U1034" s="208"/>
      <c r="V1034" s="207"/>
      <c r="W1034" s="208"/>
      <c r="X1034" s="210"/>
      <c r="Y1034" s="210"/>
      <c r="Z1034" s="211"/>
      <c r="AA1034" s="212"/>
      <c r="AB1034" s="211"/>
      <c r="AC1034" s="213"/>
      <c r="AD1034" s="207"/>
    </row>
    <row r="1035">
      <c r="A1035" s="213"/>
      <c r="B1035" s="207"/>
      <c r="C1035" s="208"/>
      <c r="D1035" s="208"/>
      <c r="E1035" s="208"/>
      <c r="F1035" s="209"/>
      <c r="G1035" s="207"/>
      <c r="H1035" s="207"/>
      <c r="I1035" s="208"/>
      <c r="J1035" s="208"/>
      <c r="K1035" s="208"/>
      <c r="L1035" s="208"/>
      <c r="M1035" s="208"/>
      <c r="N1035" s="208"/>
      <c r="O1035" s="208"/>
      <c r="P1035" s="207"/>
      <c r="Q1035" s="208"/>
      <c r="R1035" s="208"/>
      <c r="S1035" s="208"/>
      <c r="T1035" s="208"/>
      <c r="U1035" s="208"/>
      <c r="V1035" s="207"/>
      <c r="W1035" s="208"/>
      <c r="X1035" s="210"/>
      <c r="Y1035" s="210"/>
      <c r="Z1035" s="211"/>
      <c r="AA1035" s="212"/>
      <c r="AB1035" s="211"/>
      <c r="AC1035" s="213"/>
      <c r="AD1035" s="207"/>
    </row>
    <row r="1036">
      <c r="A1036" s="213"/>
      <c r="B1036" s="207"/>
      <c r="C1036" s="208"/>
      <c r="D1036" s="208"/>
      <c r="E1036" s="208"/>
      <c r="F1036" s="209"/>
      <c r="G1036" s="207"/>
      <c r="H1036" s="207"/>
      <c r="I1036" s="208"/>
      <c r="J1036" s="208"/>
      <c r="K1036" s="208"/>
      <c r="L1036" s="208"/>
      <c r="M1036" s="208"/>
      <c r="N1036" s="208"/>
      <c r="O1036" s="208"/>
      <c r="P1036" s="207"/>
      <c r="Q1036" s="208"/>
      <c r="R1036" s="208"/>
      <c r="S1036" s="208"/>
      <c r="T1036" s="208"/>
      <c r="U1036" s="208"/>
      <c r="V1036" s="207"/>
      <c r="W1036" s="208"/>
      <c r="X1036" s="210"/>
      <c r="Y1036" s="210"/>
      <c r="Z1036" s="211"/>
      <c r="AA1036" s="212"/>
      <c r="AB1036" s="211"/>
      <c r="AC1036" s="213"/>
      <c r="AD1036" s="207"/>
    </row>
    <row r="1037">
      <c r="A1037" s="213"/>
      <c r="B1037" s="207"/>
      <c r="C1037" s="208"/>
      <c r="D1037" s="208"/>
      <c r="E1037" s="208"/>
      <c r="F1037" s="209"/>
      <c r="G1037" s="207"/>
      <c r="H1037" s="207"/>
      <c r="I1037" s="208"/>
      <c r="J1037" s="208"/>
      <c r="K1037" s="208"/>
      <c r="L1037" s="208"/>
      <c r="M1037" s="208"/>
      <c r="N1037" s="208"/>
      <c r="O1037" s="208"/>
      <c r="P1037" s="207"/>
      <c r="Q1037" s="208"/>
      <c r="R1037" s="208"/>
      <c r="S1037" s="208"/>
      <c r="T1037" s="208"/>
      <c r="U1037" s="208"/>
      <c r="V1037" s="207"/>
      <c r="W1037" s="208"/>
      <c r="X1037" s="210"/>
      <c r="Y1037" s="210"/>
      <c r="Z1037" s="211"/>
      <c r="AA1037" s="212"/>
      <c r="AB1037" s="211"/>
      <c r="AC1037" s="213"/>
      <c r="AD1037" s="207"/>
    </row>
    <row r="1038">
      <c r="A1038" s="213"/>
      <c r="B1038" s="207"/>
      <c r="C1038" s="208"/>
      <c r="D1038" s="208"/>
      <c r="E1038" s="208"/>
      <c r="F1038" s="209"/>
      <c r="G1038" s="207"/>
      <c r="H1038" s="207"/>
      <c r="I1038" s="208"/>
      <c r="J1038" s="208"/>
      <c r="K1038" s="208"/>
      <c r="L1038" s="208"/>
      <c r="M1038" s="208"/>
      <c r="N1038" s="208"/>
      <c r="O1038" s="208"/>
      <c r="P1038" s="207"/>
      <c r="Q1038" s="208"/>
      <c r="R1038" s="208"/>
      <c r="S1038" s="208"/>
      <c r="T1038" s="208"/>
      <c r="U1038" s="208"/>
      <c r="V1038" s="207"/>
      <c r="W1038" s="208"/>
      <c r="X1038" s="210"/>
      <c r="Y1038" s="210"/>
      <c r="Z1038" s="211"/>
      <c r="AA1038" s="212"/>
      <c r="AB1038" s="211"/>
      <c r="AC1038" s="213"/>
      <c r="AD1038" s="207"/>
    </row>
    <row r="1039">
      <c r="A1039" s="213"/>
      <c r="B1039" s="207"/>
      <c r="C1039" s="208"/>
      <c r="D1039" s="208"/>
      <c r="E1039" s="208"/>
      <c r="F1039" s="209"/>
      <c r="G1039" s="207"/>
      <c r="H1039" s="207"/>
      <c r="I1039" s="208"/>
      <c r="J1039" s="208"/>
      <c r="K1039" s="208"/>
      <c r="L1039" s="208"/>
      <c r="M1039" s="208"/>
      <c r="N1039" s="208"/>
      <c r="O1039" s="208"/>
      <c r="P1039" s="207"/>
      <c r="Q1039" s="208"/>
      <c r="R1039" s="208"/>
      <c r="S1039" s="208"/>
      <c r="T1039" s="208"/>
      <c r="U1039" s="208"/>
      <c r="V1039" s="207"/>
      <c r="W1039" s="208"/>
      <c r="X1039" s="210"/>
      <c r="Y1039" s="210"/>
      <c r="Z1039" s="211"/>
      <c r="AA1039" s="212"/>
      <c r="AB1039" s="211"/>
      <c r="AC1039" s="213"/>
      <c r="AD1039" s="207"/>
    </row>
    <row r="1040">
      <c r="A1040" s="213"/>
      <c r="B1040" s="207"/>
      <c r="C1040" s="208"/>
      <c r="D1040" s="208"/>
      <c r="E1040" s="208"/>
      <c r="F1040" s="209"/>
      <c r="G1040" s="207"/>
      <c r="H1040" s="207"/>
      <c r="I1040" s="208"/>
      <c r="J1040" s="208"/>
      <c r="K1040" s="208"/>
      <c r="L1040" s="208"/>
      <c r="M1040" s="208"/>
      <c r="N1040" s="208"/>
      <c r="O1040" s="208"/>
      <c r="P1040" s="207"/>
      <c r="Q1040" s="208"/>
      <c r="R1040" s="208"/>
      <c r="S1040" s="208"/>
      <c r="T1040" s="208"/>
      <c r="U1040" s="208"/>
      <c r="V1040" s="207"/>
      <c r="W1040" s="208"/>
      <c r="X1040" s="210"/>
      <c r="Y1040" s="210"/>
      <c r="Z1040" s="211"/>
      <c r="AA1040" s="212"/>
      <c r="AB1040" s="211"/>
      <c r="AC1040" s="213"/>
      <c r="AD1040" s="207"/>
    </row>
    <row r="1041">
      <c r="A1041" s="213"/>
      <c r="B1041" s="207"/>
      <c r="C1041" s="208"/>
      <c r="D1041" s="208"/>
      <c r="E1041" s="208"/>
      <c r="F1041" s="209"/>
      <c r="G1041" s="207"/>
      <c r="H1041" s="207"/>
      <c r="I1041" s="208"/>
      <c r="J1041" s="208"/>
      <c r="K1041" s="208"/>
      <c r="L1041" s="208"/>
      <c r="M1041" s="208"/>
      <c r="N1041" s="208"/>
      <c r="O1041" s="208"/>
      <c r="P1041" s="207"/>
      <c r="Q1041" s="208"/>
      <c r="R1041" s="208"/>
      <c r="S1041" s="208"/>
      <c r="T1041" s="208"/>
      <c r="U1041" s="208"/>
      <c r="V1041" s="207"/>
      <c r="W1041" s="208"/>
      <c r="X1041" s="210"/>
      <c r="Y1041" s="210"/>
      <c r="Z1041" s="211"/>
      <c r="AA1041" s="212"/>
      <c r="AB1041" s="211"/>
      <c r="AC1041" s="213"/>
      <c r="AD1041" s="207"/>
    </row>
    <row r="1042">
      <c r="A1042" s="213"/>
      <c r="B1042" s="207"/>
      <c r="C1042" s="208"/>
      <c r="D1042" s="208"/>
      <c r="E1042" s="208"/>
      <c r="F1042" s="209"/>
      <c r="G1042" s="207"/>
      <c r="H1042" s="207"/>
      <c r="I1042" s="208"/>
      <c r="J1042" s="208"/>
      <c r="K1042" s="208"/>
      <c r="L1042" s="208"/>
      <c r="M1042" s="208"/>
      <c r="N1042" s="208"/>
      <c r="O1042" s="208"/>
      <c r="P1042" s="207"/>
      <c r="Q1042" s="208"/>
      <c r="R1042" s="208"/>
      <c r="S1042" s="208"/>
      <c r="T1042" s="208"/>
      <c r="U1042" s="208"/>
      <c r="V1042" s="207"/>
      <c r="W1042" s="208"/>
      <c r="X1042" s="210"/>
      <c r="Y1042" s="210"/>
      <c r="Z1042" s="211"/>
      <c r="AA1042" s="212"/>
      <c r="AB1042" s="211"/>
      <c r="AC1042" s="213"/>
      <c r="AD1042" s="207"/>
    </row>
    <row r="1043">
      <c r="A1043" s="213"/>
      <c r="B1043" s="207"/>
      <c r="C1043" s="208"/>
      <c r="D1043" s="208"/>
      <c r="E1043" s="208"/>
      <c r="F1043" s="209"/>
      <c r="G1043" s="207"/>
      <c r="H1043" s="207"/>
      <c r="I1043" s="208"/>
      <c r="J1043" s="208"/>
      <c r="K1043" s="208"/>
      <c r="L1043" s="208"/>
      <c r="M1043" s="208"/>
      <c r="N1043" s="208"/>
      <c r="O1043" s="208"/>
      <c r="P1043" s="207"/>
      <c r="Q1043" s="208"/>
      <c r="R1043" s="208"/>
      <c r="S1043" s="208"/>
      <c r="T1043" s="208"/>
      <c r="U1043" s="208"/>
      <c r="V1043" s="207"/>
      <c r="W1043" s="208"/>
      <c r="X1043" s="210"/>
      <c r="Y1043" s="210"/>
      <c r="Z1043" s="211"/>
      <c r="AA1043" s="212"/>
      <c r="AB1043" s="211"/>
      <c r="AC1043" s="213"/>
      <c r="AD1043" s="207"/>
    </row>
    <row r="1044">
      <c r="A1044" s="213"/>
      <c r="B1044" s="207"/>
      <c r="C1044" s="208"/>
      <c r="D1044" s="208"/>
      <c r="E1044" s="208"/>
      <c r="F1044" s="209"/>
      <c r="G1044" s="207"/>
      <c r="H1044" s="207"/>
      <c r="I1044" s="208"/>
      <c r="J1044" s="208"/>
      <c r="K1044" s="208"/>
      <c r="L1044" s="208"/>
      <c r="M1044" s="208"/>
      <c r="N1044" s="208"/>
      <c r="O1044" s="208"/>
      <c r="P1044" s="207"/>
      <c r="Q1044" s="208"/>
      <c r="R1044" s="208"/>
      <c r="S1044" s="208"/>
      <c r="T1044" s="208"/>
      <c r="U1044" s="208"/>
      <c r="V1044" s="207"/>
      <c r="W1044" s="208"/>
      <c r="X1044" s="210"/>
      <c r="Y1044" s="210"/>
      <c r="Z1044" s="211"/>
      <c r="AA1044" s="212"/>
      <c r="AB1044" s="211"/>
      <c r="AC1044" s="213"/>
      <c r="AD1044" s="207"/>
    </row>
    <row r="1045">
      <c r="A1045" s="213"/>
      <c r="B1045" s="207"/>
      <c r="C1045" s="208"/>
      <c r="D1045" s="208"/>
      <c r="E1045" s="208"/>
      <c r="F1045" s="209"/>
      <c r="G1045" s="207"/>
      <c r="H1045" s="207"/>
      <c r="I1045" s="208"/>
      <c r="J1045" s="208"/>
      <c r="K1045" s="208"/>
      <c r="L1045" s="208"/>
      <c r="M1045" s="208"/>
      <c r="N1045" s="208"/>
      <c r="O1045" s="208"/>
      <c r="P1045" s="207"/>
      <c r="Q1045" s="208"/>
      <c r="R1045" s="208"/>
      <c r="S1045" s="208"/>
      <c r="T1045" s="208"/>
      <c r="U1045" s="208"/>
      <c r="V1045" s="207"/>
      <c r="W1045" s="208"/>
      <c r="X1045" s="210"/>
      <c r="Y1045" s="210"/>
      <c r="Z1045" s="211"/>
      <c r="AA1045" s="212"/>
      <c r="AB1045" s="211"/>
      <c r="AC1045" s="213"/>
      <c r="AD1045" s="207"/>
    </row>
    <row r="1046">
      <c r="A1046" s="213"/>
      <c r="B1046" s="207"/>
      <c r="C1046" s="208"/>
      <c r="D1046" s="208"/>
      <c r="E1046" s="208"/>
      <c r="F1046" s="209"/>
      <c r="G1046" s="207"/>
      <c r="H1046" s="207"/>
      <c r="I1046" s="208"/>
      <c r="J1046" s="208"/>
      <c r="K1046" s="208"/>
      <c r="L1046" s="208"/>
      <c r="M1046" s="208"/>
      <c r="N1046" s="208"/>
      <c r="O1046" s="208"/>
      <c r="P1046" s="207"/>
      <c r="Q1046" s="208"/>
      <c r="R1046" s="208"/>
      <c r="S1046" s="208"/>
      <c r="T1046" s="208"/>
      <c r="U1046" s="208"/>
      <c r="V1046" s="207"/>
      <c r="W1046" s="208"/>
      <c r="X1046" s="210"/>
      <c r="Y1046" s="210"/>
      <c r="Z1046" s="211"/>
      <c r="AA1046" s="212"/>
      <c r="AB1046" s="211"/>
      <c r="AC1046" s="213"/>
      <c r="AD1046" s="207"/>
    </row>
    <row r="1047">
      <c r="A1047" s="213"/>
      <c r="B1047" s="207"/>
      <c r="C1047" s="208"/>
      <c r="D1047" s="208"/>
      <c r="E1047" s="208"/>
      <c r="F1047" s="209"/>
      <c r="G1047" s="207"/>
      <c r="H1047" s="207"/>
      <c r="I1047" s="208"/>
      <c r="J1047" s="208"/>
      <c r="K1047" s="208"/>
      <c r="L1047" s="208"/>
      <c r="M1047" s="208"/>
      <c r="N1047" s="208"/>
      <c r="O1047" s="208"/>
      <c r="P1047" s="207"/>
      <c r="Q1047" s="208"/>
      <c r="R1047" s="208"/>
      <c r="S1047" s="208"/>
      <c r="T1047" s="208"/>
      <c r="U1047" s="208"/>
      <c r="V1047" s="207"/>
      <c r="W1047" s="208"/>
      <c r="X1047" s="210"/>
      <c r="Y1047" s="210"/>
      <c r="Z1047" s="211"/>
      <c r="AA1047" s="212"/>
      <c r="AB1047" s="211"/>
      <c r="AC1047" s="213"/>
      <c r="AD1047" s="207"/>
    </row>
    <row r="1048">
      <c r="A1048" s="213"/>
      <c r="B1048" s="207"/>
      <c r="C1048" s="208"/>
      <c r="D1048" s="208"/>
      <c r="E1048" s="208"/>
      <c r="F1048" s="209"/>
      <c r="G1048" s="207"/>
      <c r="H1048" s="207"/>
      <c r="I1048" s="208"/>
      <c r="J1048" s="208"/>
      <c r="K1048" s="208"/>
      <c r="L1048" s="208"/>
      <c r="M1048" s="208"/>
      <c r="N1048" s="208"/>
      <c r="O1048" s="208"/>
      <c r="P1048" s="207"/>
      <c r="Q1048" s="208"/>
      <c r="R1048" s="208"/>
      <c r="S1048" s="208"/>
      <c r="T1048" s="208"/>
      <c r="U1048" s="208"/>
      <c r="V1048" s="207"/>
      <c r="W1048" s="208"/>
      <c r="X1048" s="210"/>
      <c r="Y1048" s="210"/>
      <c r="Z1048" s="211"/>
      <c r="AA1048" s="212"/>
      <c r="AB1048" s="211"/>
      <c r="AC1048" s="213"/>
      <c r="AD1048" s="207"/>
    </row>
    <row r="1049">
      <c r="A1049" s="213"/>
      <c r="B1049" s="207"/>
      <c r="C1049" s="208"/>
      <c r="D1049" s="208"/>
      <c r="E1049" s="208"/>
      <c r="F1049" s="209"/>
      <c r="G1049" s="207"/>
      <c r="H1049" s="207"/>
      <c r="I1049" s="208"/>
      <c r="J1049" s="208"/>
      <c r="K1049" s="208"/>
      <c r="L1049" s="208"/>
      <c r="M1049" s="208"/>
      <c r="N1049" s="208"/>
      <c r="O1049" s="208"/>
      <c r="P1049" s="207"/>
      <c r="Q1049" s="208"/>
      <c r="R1049" s="208"/>
      <c r="S1049" s="208"/>
      <c r="T1049" s="208"/>
      <c r="U1049" s="208"/>
      <c r="V1049" s="207"/>
      <c r="W1049" s="208"/>
      <c r="X1049" s="210"/>
      <c r="Y1049" s="210"/>
      <c r="Z1049" s="211"/>
      <c r="AA1049" s="212"/>
      <c r="AB1049" s="211"/>
      <c r="AC1049" s="213"/>
      <c r="AD1049" s="207"/>
    </row>
    <row r="1050">
      <c r="A1050" s="213"/>
      <c r="B1050" s="207"/>
      <c r="C1050" s="208"/>
      <c r="D1050" s="208"/>
      <c r="E1050" s="208"/>
      <c r="F1050" s="209"/>
      <c r="G1050" s="207"/>
      <c r="H1050" s="207"/>
      <c r="I1050" s="208"/>
      <c r="J1050" s="208"/>
      <c r="K1050" s="208"/>
      <c r="L1050" s="208"/>
      <c r="M1050" s="208"/>
      <c r="N1050" s="208"/>
      <c r="O1050" s="208"/>
      <c r="P1050" s="207"/>
      <c r="Q1050" s="208"/>
      <c r="R1050" s="208"/>
      <c r="S1050" s="208"/>
      <c r="T1050" s="208"/>
      <c r="U1050" s="208"/>
      <c r="V1050" s="207"/>
      <c r="W1050" s="208"/>
      <c r="X1050" s="210"/>
      <c r="Y1050" s="210"/>
      <c r="Z1050" s="211"/>
      <c r="AA1050" s="212"/>
      <c r="AB1050" s="211"/>
      <c r="AC1050" s="213"/>
      <c r="AD1050" s="207"/>
    </row>
    <row r="1051">
      <c r="A1051" s="213"/>
      <c r="B1051" s="207"/>
      <c r="C1051" s="208"/>
      <c r="D1051" s="208"/>
      <c r="E1051" s="208"/>
      <c r="F1051" s="209"/>
      <c r="G1051" s="207"/>
      <c r="H1051" s="207"/>
      <c r="I1051" s="208"/>
      <c r="J1051" s="208"/>
      <c r="K1051" s="208"/>
      <c r="L1051" s="208"/>
      <c r="M1051" s="208"/>
      <c r="N1051" s="208"/>
      <c r="O1051" s="208"/>
      <c r="P1051" s="207"/>
      <c r="Q1051" s="208"/>
      <c r="R1051" s="208"/>
      <c r="S1051" s="208"/>
      <c r="T1051" s="208"/>
      <c r="U1051" s="208"/>
      <c r="V1051" s="207"/>
      <c r="W1051" s="208"/>
      <c r="X1051" s="210"/>
      <c r="Y1051" s="210"/>
      <c r="Z1051" s="211"/>
      <c r="AA1051" s="212"/>
      <c r="AB1051" s="211"/>
      <c r="AC1051" s="213"/>
      <c r="AD1051" s="207"/>
    </row>
    <row r="1052">
      <c r="A1052" s="213"/>
      <c r="B1052" s="207"/>
      <c r="C1052" s="208"/>
      <c r="D1052" s="208"/>
      <c r="E1052" s="208"/>
      <c r="F1052" s="209"/>
      <c r="G1052" s="207"/>
      <c r="H1052" s="207"/>
      <c r="I1052" s="208"/>
      <c r="J1052" s="208"/>
      <c r="K1052" s="208"/>
      <c r="L1052" s="208"/>
      <c r="M1052" s="208"/>
      <c r="N1052" s="208"/>
      <c r="O1052" s="208"/>
      <c r="P1052" s="207"/>
      <c r="Q1052" s="208"/>
      <c r="R1052" s="208"/>
      <c r="S1052" s="208"/>
      <c r="T1052" s="208"/>
      <c r="U1052" s="208"/>
      <c r="V1052" s="207"/>
      <c r="W1052" s="208"/>
      <c r="X1052" s="210"/>
      <c r="Y1052" s="210"/>
      <c r="Z1052" s="211"/>
      <c r="AA1052" s="212"/>
      <c r="AB1052" s="211"/>
      <c r="AC1052" s="213"/>
      <c r="AD1052" s="207"/>
    </row>
    <row r="1053">
      <c r="A1053" s="213"/>
      <c r="B1053" s="207"/>
      <c r="C1053" s="208"/>
      <c r="D1053" s="208"/>
      <c r="E1053" s="208"/>
      <c r="F1053" s="209"/>
      <c r="G1053" s="207"/>
      <c r="H1053" s="207"/>
      <c r="I1053" s="208"/>
      <c r="J1053" s="208"/>
      <c r="K1053" s="208"/>
      <c r="L1053" s="208"/>
      <c r="M1053" s="208"/>
      <c r="N1053" s="208"/>
      <c r="O1053" s="208"/>
      <c r="P1053" s="207"/>
      <c r="Q1053" s="208"/>
      <c r="R1053" s="208"/>
      <c r="S1053" s="208"/>
      <c r="T1053" s="208"/>
      <c r="U1053" s="208"/>
      <c r="V1053" s="207"/>
      <c r="W1053" s="208"/>
      <c r="X1053" s="210"/>
      <c r="Y1053" s="210"/>
      <c r="Z1053" s="211"/>
      <c r="AA1053" s="212"/>
      <c r="AB1053" s="211"/>
      <c r="AC1053" s="213"/>
      <c r="AD1053" s="207"/>
    </row>
    <row r="1054">
      <c r="A1054" s="213"/>
      <c r="B1054" s="207"/>
      <c r="C1054" s="208"/>
      <c r="D1054" s="208"/>
      <c r="E1054" s="208"/>
      <c r="F1054" s="209"/>
      <c r="G1054" s="207"/>
      <c r="H1054" s="207"/>
      <c r="I1054" s="208"/>
      <c r="J1054" s="208"/>
      <c r="K1054" s="208"/>
      <c r="L1054" s="208"/>
      <c r="M1054" s="208"/>
      <c r="N1054" s="208"/>
      <c r="O1054" s="208"/>
      <c r="P1054" s="207"/>
      <c r="Q1054" s="208"/>
      <c r="R1054" s="208"/>
      <c r="S1054" s="208"/>
      <c r="T1054" s="208"/>
      <c r="U1054" s="208"/>
      <c r="V1054" s="207"/>
      <c r="W1054" s="208"/>
      <c r="X1054" s="210"/>
      <c r="Y1054" s="210"/>
      <c r="Z1054" s="211"/>
      <c r="AA1054" s="212"/>
      <c r="AB1054" s="211"/>
      <c r="AC1054" s="213"/>
      <c r="AD1054" s="207"/>
    </row>
    <row r="1055">
      <c r="A1055" s="213"/>
      <c r="B1055" s="207"/>
      <c r="C1055" s="208"/>
      <c r="D1055" s="208"/>
      <c r="E1055" s="208"/>
      <c r="F1055" s="209"/>
      <c r="G1055" s="207"/>
      <c r="H1055" s="207"/>
      <c r="I1055" s="208"/>
      <c r="J1055" s="208"/>
      <c r="K1055" s="208"/>
      <c r="L1055" s="208"/>
      <c r="M1055" s="208"/>
      <c r="N1055" s="208"/>
      <c r="O1055" s="208"/>
      <c r="P1055" s="207"/>
      <c r="Q1055" s="208"/>
      <c r="R1055" s="208"/>
      <c r="S1055" s="208"/>
      <c r="T1055" s="208"/>
      <c r="U1055" s="208"/>
      <c r="V1055" s="207"/>
      <c r="W1055" s="208"/>
      <c r="X1055" s="210"/>
      <c r="Y1055" s="210"/>
      <c r="Z1055" s="211"/>
      <c r="AA1055" s="212"/>
      <c r="AB1055" s="211"/>
      <c r="AC1055" s="213"/>
      <c r="AD1055" s="207"/>
    </row>
    <row r="1056">
      <c r="A1056" s="213"/>
      <c r="B1056" s="207"/>
      <c r="C1056" s="208"/>
      <c r="D1056" s="208"/>
      <c r="E1056" s="208"/>
      <c r="F1056" s="209"/>
      <c r="G1056" s="207"/>
      <c r="H1056" s="207"/>
      <c r="I1056" s="208"/>
      <c r="J1056" s="208"/>
      <c r="K1056" s="208"/>
      <c r="L1056" s="208"/>
      <c r="M1056" s="208"/>
      <c r="N1056" s="208"/>
      <c r="O1056" s="208"/>
      <c r="P1056" s="207"/>
      <c r="Q1056" s="208"/>
      <c r="R1056" s="208"/>
      <c r="S1056" s="208"/>
      <c r="T1056" s="208"/>
      <c r="U1056" s="208"/>
      <c r="V1056" s="207"/>
      <c r="W1056" s="208"/>
      <c r="X1056" s="210"/>
      <c r="Y1056" s="210"/>
      <c r="Z1056" s="211"/>
      <c r="AA1056" s="212"/>
      <c r="AB1056" s="211"/>
      <c r="AC1056" s="213"/>
      <c r="AD1056" s="207"/>
    </row>
    <row r="1057">
      <c r="A1057" s="213"/>
      <c r="B1057" s="207"/>
      <c r="C1057" s="208"/>
      <c r="D1057" s="208"/>
      <c r="E1057" s="208"/>
      <c r="F1057" s="209"/>
      <c r="G1057" s="207"/>
      <c r="H1057" s="207"/>
      <c r="I1057" s="208"/>
      <c r="J1057" s="208"/>
      <c r="K1057" s="208"/>
      <c r="L1057" s="208"/>
      <c r="M1057" s="208"/>
      <c r="N1057" s="208"/>
      <c r="O1057" s="208"/>
      <c r="P1057" s="207"/>
      <c r="Q1057" s="208"/>
      <c r="R1057" s="208"/>
      <c r="S1057" s="208"/>
      <c r="T1057" s="208"/>
      <c r="U1057" s="208"/>
      <c r="V1057" s="207"/>
      <c r="W1057" s="208"/>
      <c r="X1057" s="210"/>
      <c r="Y1057" s="210"/>
      <c r="Z1057" s="211"/>
      <c r="AA1057" s="212"/>
      <c r="AB1057" s="211"/>
      <c r="AC1057" s="213"/>
      <c r="AD1057" s="207"/>
    </row>
    <row r="1058">
      <c r="A1058" s="213"/>
      <c r="B1058" s="207"/>
      <c r="C1058" s="208"/>
      <c r="D1058" s="208"/>
      <c r="E1058" s="208"/>
      <c r="F1058" s="209"/>
      <c r="G1058" s="207"/>
      <c r="H1058" s="207"/>
      <c r="I1058" s="208"/>
      <c r="J1058" s="208"/>
      <c r="K1058" s="208"/>
      <c r="L1058" s="208"/>
      <c r="M1058" s="208"/>
      <c r="N1058" s="208"/>
      <c r="O1058" s="208"/>
      <c r="P1058" s="207"/>
      <c r="Q1058" s="208"/>
      <c r="R1058" s="208"/>
      <c r="S1058" s="208"/>
      <c r="T1058" s="208"/>
      <c r="U1058" s="208"/>
      <c r="V1058" s="207"/>
      <c r="W1058" s="208"/>
      <c r="X1058" s="210"/>
      <c r="Y1058" s="210"/>
      <c r="Z1058" s="211"/>
      <c r="AA1058" s="212"/>
      <c r="AB1058" s="211"/>
      <c r="AC1058" s="213"/>
      <c r="AD1058" s="207"/>
    </row>
    <row r="1059">
      <c r="A1059" s="213"/>
      <c r="B1059" s="207"/>
      <c r="C1059" s="208"/>
      <c r="D1059" s="208"/>
      <c r="E1059" s="208"/>
      <c r="F1059" s="209"/>
      <c r="G1059" s="207"/>
      <c r="H1059" s="207"/>
      <c r="I1059" s="208"/>
      <c r="J1059" s="208"/>
      <c r="K1059" s="208"/>
      <c r="L1059" s="208"/>
      <c r="M1059" s="208"/>
      <c r="N1059" s="208"/>
      <c r="O1059" s="208"/>
      <c r="P1059" s="207"/>
      <c r="Q1059" s="208"/>
      <c r="R1059" s="208"/>
      <c r="S1059" s="208"/>
      <c r="T1059" s="208"/>
      <c r="U1059" s="208"/>
      <c r="V1059" s="207"/>
      <c r="W1059" s="208"/>
      <c r="X1059" s="210"/>
      <c r="Y1059" s="210"/>
      <c r="Z1059" s="211"/>
      <c r="AA1059" s="212"/>
      <c r="AB1059" s="211"/>
      <c r="AC1059" s="213"/>
      <c r="AD1059" s="207"/>
    </row>
    <row r="1060">
      <c r="A1060" s="213"/>
      <c r="B1060" s="207"/>
      <c r="C1060" s="208"/>
      <c r="D1060" s="208"/>
      <c r="E1060" s="208"/>
      <c r="F1060" s="209"/>
      <c r="G1060" s="207"/>
      <c r="H1060" s="207"/>
      <c r="I1060" s="208"/>
      <c r="J1060" s="208"/>
      <c r="K1060" s="208"/>
      <c r="L1060" s="208"/>
      <c r="M1060" s="208"/>
      <c r="N1060" s="208"/>
      <c r="O1060" s="208"/>
      <c r="P1060" s="207"/>
      <c r="Q1060" s="208"/>
      <c r="R1060" s="208"/>
      <c r="S1060" s="208"/>
      <c r="T1060" s="208"/>
      <c r="U1060" s="208"/>
      <c r="V1060" s="207"/>
      <c r="W1060" s="208"/>
      <c r="X1060" s="210"/>
      <c r="Y1060" s="210"/>
      <c r="Z1060" s="211"/>
      <c r="AA1060" s="212"/>
      <c r="AB1060" s="211"/>
      <c r="AC1060" s="213"/>
      <c r="AD1060" s="207"/>
    </row>
    <row r="1061">
      <c r="A1061" s="213"/>
      <c r="B1061" s="207"/>
      <c r="C1061" s="208"/>
      <c r="D1061" s="208"/>
      <c r="E1061" s="208"/>
      <c r="F1061" s="209"/>
      <c r="G1061" s="207"/>
      <c r="H1061" s="207"/>
      <c r="I1061" s="208"/>
      <c r="J1061" s="208"/>
      <c r="K1061" s="208"/>
      <c r="L1061" s="208"/>
      <c r="M1061" s="208"/>
      <c r="N1061" s="208"/>
      <c r="O1061" s="208"/>
      <c r="P1061" s="207"/>
      <c r="Q1061" s="208"/>
      <c r="R1061" s="208"/>
      <c r="S1061" s="208"/>
      <c r="T1061" s="208"/>
      <c r="U1061" s="208"/>
      <c r="V1061" s="207"/>
      <c r="W1061" s="208"/>
      <c r="X1061" s="210"/>
      <c r="Y1061" s="210"/>
      <c r="Z1061" s="211"/>
      <c r="AA1061" s="212"/>
      <c r="AB1061" s="211"/>
      <c r="AC1061" s="213"/>
      <c r="AD1061" s="207"/>
    </row>
    <row r="1062">
      <c r="A1062" s="213"/>
      <c r="B1062" s="207"/>
      <c r="C1062" s="208"/>
      <c r="D1062" s="208"/>
      <c r="E1062" s="208"/>
      <c r="F1062" s="209"/>
      <c r="G1062" s="207"/>
      <c r="H1062" s="207"/>
      <c r="I1062" s="208"/>
      <c r="J1062" s="208"/>
      <c r="K1062" s="208"/>
      <c r="L1062" s="208"/>
      <c r="M1062" s="208"/>
      <c r="N1062" s="208"/>
      <c r="O1062" s="208"/>
      <c r="P1062" s="207"/>
      <c r="Q1062" s="208"/>
      <c r="R1062" s="208"/>
      <c r="S1062" s="208"/>
      <c r="T1062" s="208"/>
      <c r="U1062" s="208"/>
      <c r="V1062" s="207"/>
      <c r="W1062" s="208"/>
      <c r="X1062" s="210"/>
      <c r="Y1062" s="210"/>
      <c r="Z1062" s="211"/>
      <c r="AA1062" s="212"/>
      <c r="AB1062" s="211"/>
      <c r="AC1062" s="213"/>
      <c r="AD1062" s="207"/>
    </row>
    <row r="1063">
      <c r="A1063" s="213"/>
      <c r="B1063" s="207"/>
      <c r="C1063" s="208"/>
      <c r="D1063" s="208"/>
      <c r="E1063" s="208"/>
      <c r="F1063" s="209"/>
      <c r="G1063" s="207"/>
      <c r="H1063" s="207"/>
      <c r="I1063" s="208"/>
      <c r="J1063" s="208"/>
      <c r="K1063" s="208"/>
      <c r="L1063" s="208"/>
      <c r="M1063" s="208"/>
      <c r="N1063" s="208"/>
      <c r="O1063" s="208"/>
      <c r="P1063" s="207"/>
      <c r="Q1063" s="208"/>
      <c r="R1063" s="208"/>
      <c r="S1063" s="208"/>
      <c r="T1063" s="208"/>
      <c r="U1063" s="208"/>
      <c r="V1063" s="207"/>
      <c r="W1063" s="208"/>
      <c r="X1063" s="210"/>
      <c r="Y1063" s="210"/>
      <c r="Z1063" s="211"/>
      <c r="AA1063" s="212"/>
      <c r="AB1063" s="211"/>
      <c r="AC1063" s="213"/>
      <c r="AD1063" s="207"/>
    </row>
    <row r="1064">
      <c r="A1064" s="213"/>
      <c r="B1064" s="207"/>
      <c r="C1064" s="208"/>
      <c r="D1064" s="208"/>
      <c r="E1064" s="208"/>
      <c r="F1064" s="209"/>
      <c r="G1064" s="207"/>
      <c r="H1064" s="207"/>
      <c r="I1064" s="208"/>
      <c r="J1064" s="208"/>
      <c r="K1064" s="208"/>
      <c r="L1064" s="208"/>
      <c r="M1064" s="208"/>
      <c r="N1064" s="208"/>
      <c r="O1064" s="208"/>
      <c r="P1064" s="207"/>
      <c r="Q1064" s="208"/>
      <c r="R1064" s="208"/>
      <c r="S1064" s="208"/>
      <c r="T1064" s="208"/>
      <c r="U1064" s="208"/>
      <c r="V1064" s="207"/>
      <c r="W1064" s="208"/>
      <c r="X1064" s="210"/>
      <c r="Y1064" s="210"/>
      <c r="Z1064" s="211"/>
      <c r="AA1064" s="212"/>
      <c r="AB1064" s="211"/>
      <c r="AC1064" s="213"/>
      <c r="AD1064" s="207"/>
    </row>
    <row r="1065">
      <c r="A1065" s="213"/>
      <c r="B1065" s="207"/>
      <c r="C1065" s="208"/>
      <c r="D1065" s="208"/>
      <c r="E1065" s="208"/>
      <c r="F1065" s="209"/>
      <c r="G1065" s="207"/>
      <c r="H1065" s="207"/>
      <c r="I1065" s="208"/>
      <c r="J1065" s="208"/>
      <c r="K1065" s="208"/>
      <c r="L1065" s="208"/>
      <c r="M1065" s="208"/>
      <c r="N1065" s="208"/>
      <c r="O1065" s="208"/>
      <c r="P1065" s="207"/>
      <c r="Q1065" s="208"/>
      <c r="R1065" s="208"/>
      <c r="S1065" s="208"/>
      <c r="T1065" s="208"/>
      <c r="U1065" s="208"/>
      <c r="V1065" s="207"/>
      <c r="W1065" s="208"/>
      <c r="X1065" s="210"/>
      <c r="Y1065" s="210"/>
      <c r="Z1065" s="211"/>
      <c r="AA1065" s="212"/>
      <c r="AB1065" s="211"/>
      <c r="AC1065" s="213"/>
      <c r="AD1065" s="207"/>
    </row>
    <row r="1066">
      <c r="A1066" s="213"/>
      <c r="B1066" s="207"/>
      <c r="C1066" s="208"/>
      <c r="D1066" s="208"/>
      <c r="E1066" s="208"/>
      <c r="F1066" s="209"/>
      <c r="G1066" s="207"/>
      <c r="H1066" s="207"/>
      <c r="I1066" s="208"/>
      <c r="J1066" s="208"/>
      <c r="K1066" s="208"/>
      <c r="L1066" s="208"/>
      <c r="M1066" s="208"/>
      <c r="N1066" s="208"/>
      <c r="O1066" s="208"/>
      <c r="P1066" s="207"/>
      <c r="Q1066" s="208"/>
      <c r="R1066" s="208"/>
      <c r="S1066" s="208"/>
      <c r="T1066" s="208"/>
      <c r="U1066" s="208"/>
      <c r="V1066" s="207"/>
      <c r="W1066" s="208"/>
      <c r="X1066" s="210"/>
      <c r="Y1066" s="210"/>
      <c r="Z1066" s="211"/>
      <c r="AA1066" s="212"/>
      <c r="AB1066" s="211"/>
      <c r="AC1066" s="213"/>
      <c r="AD1066" s="207"/>
    </row>
    <row r="1067">
      <c r="A1067" s="213"/>
      <c r="B1067" s="207"/>
      <c r="C1067" s="208"/>
      <c r="D1067" s="208"/>
      <c r="E1067" s="208"/>
      <c r="F1067" s="209"/>
      <c r="G1067" s="207"/>
      <c r="H1067" s="207"/>
      <c r="I1067" s="208"/>
      <c r="J1067" s="208"/>
      <c r="K1067" s="208"/>
      <c r="L1067" s="208"/>
      <c r="M1067" s="208"/>
      <c r="N1067" s="208"/>
      <c r="O1067" s="208"/>
      <c r="P1067" s="207"/>
      <c r="Q1067" s="208"/>
      <c r="R1067" s="208"/>
      <c r="S1067" s="208"/>
      <c r="T1067" s="208"/>
      <c r="U1067" s="208"/>
      <c r="V1067" s="207"/>
      <c r="W1067" s="208"/>
      <c r="X1067" s="210"/>
      <c r="Y1067" s="210"/>
      <c r="Z1067" s="211"/>
      <c r="AA1067" s="212"/>
      <c r="AB1067" s="211"/>
      <c r="AC1067" s="213"/>
      <c r="AD1067" s="207"/>
    </row>
    <row r="1068">
      <c r="A1068" s="213"/>
      <c r="B1068" s="207"/>
      <c r="C1068" s="208"/>
      <c r="D1068" s="208"/>
      <c r="E1068" s="208"/>
      <c r="F1068" s="209"/>
      <c r="G1068" s="207"/>
      <c r="H1068" s="207"/>
      <c r="I1068" s="208"/>
      <c r="J1068" s="208"/>
      <c r="K1068" s="208"/>
      <c r="L1068" s="208"/>
      <c r="M1068" s="208"/>
      <c r="N1068" s="208"/>
      <c r="O1068" s="208"/>
      <c r="P1068" s="207"/>
      <c r="Q1068" s="208"/>
      <c r="R1068" s="208"/>
      <c r="S1068" s="208"/>
      <c r="T1068" s="208"/>
      <c r="U1068" s="208"/>
      <c r="V1068" s="207"/>
      <c r="W1068" s="208"/>
      <c r="X1068" s="210"/>
      <c r="Y1068" s="210"/>
      <c r="Z1068" s="211"/>
      <c r="AA1068" s="212"/>
      <c r="AB1068" s="211"/>
      <c r="AC1068" s="213"/>
      <c r="AD1068" s="207"/>
    </row>
    <row r="1069">
      <c r="A1069" s="213"/>
      <c r="B1069" s="207"/>
      <c r="C1069" s="208"/>
      <c r="D1069" s="208"/>
      <c r="E1069" s="208"/>
      <c r="F1069" s="209"/>
      <c r="G1069" s="207"/>
      <c r="H1069" s="207"/>
      <c r="I1069" s="208"/>
      <c r="J1069" s="208"/>
      <c r="K1069" s="208"/>
      <c r="L1069" s="208"/>
      <c r="M1069" s="208"/>
      <c r="N1069" s="208"/>
      <c r="O1069" s="208"/>
      <c r="P1069" s="207"/>
      <c r="Q1069" s="208"/>
      <c r="R1069" s="208"/>
      <c r="S1069" s="208"/>
      <c r="T1069" s="208"/>
      <c r="U1069" s="208"/>
      <c r="V1069" s="207"/>
      <c r="W1069" s="208"/>
      <c r="X1069" s="210"/>
      <c r="Y1069" s="210"/>
      <c r="Z1069" s="211"/>
      <c r="AA1069" s="212"/>
      <c r="AB1069" s="211"/>
      <c r="AC1069" s="213"/>
      <c r="AD1069" s="207"/>
    </row>
    <row r="1070">
      <c r="A1070" s="213"/>
      <c r="B1070" s="207"/>
      <c r="C1070" s="208"/>
      <c r="D1070" s="208"/>
      <c r="E1070" s="208"/>
      <c r="F1070" s="209"/>
      <c r="G1070" s="207"/>
      <c r="H1070" s="207"/>
      <c r="I1070" s="208"/>
      <c r="J1070" s="208"/>
      <c r="K1070" s="208"/>
      <c r="L1070" s="208"/>
      <c r="M1070" s="208"/>
      <c r="N1070" s="208"/>
      <c r="O1070" s="208"/>
      <c r="P1070" s="207"/>
      <c r="Q1070" s="208"/>
      <c r="R1070" s="208"/>
      <c r="S1070" s="208"/>
      <c r="T1070" s="208"/>
      <c r="U1070" s="208"/>
      <c r="V1070" s="207"/>
      <c r="W1070" s="208"/>
      <c r="X1070" s="210"/>
      <c r="Y1070" s="210"/>
      <c r="Z1070" s="211"/>
      <c r="AA1070" s="212"/>
      <c r="AB1070" s="211"/>
      <c r="AC1070" s="213"/>
      <c r="AD1070" s="207"/>
    </row>
    <row r="1071">
      <c r="A1071" s="213"/>
      <c r="B1071" s="207"/>
      <c r="C1071" s="208"/>
      <c r="D1071" s="208"/>
      <c r="E1071" s="208"/>
      <c r="F1071" s="209"/>
      <c r="G1071" s="207"/>
      <c r="H1071" s="207"/>
      <c r="I1071" s="208"/>
      <c r="J1071" s="208"/>
      <c r="K1071" s="208"/>
      <c r="L1071" s="208"/>
      <c r="M1071" s="208"/>
      <c r="N1071" s="208"/>
      <c r="O1071" s="208"/>
      <c r="P1071" s="207"/>
      <c r="Q1071" s="208"/>
      <c r="R1071" s="208"/>
      <c r="S1071" s="208"/>
      <c r="T1071" s="208"/>
      <c r="U1071" s="208"/>
      <c r="V1071" s="207"/>
      <c r="W1071" s="208"/>
      <c r="X1071" s="210"/>
      <c r="Y1071" s="210"/>
      <c r="Z1071" s="211"/>
      <c r="AA1071" s="212"/>
      <c r="AB1071" s="211"/>
      <c r="AC1071" s="213"/>
      <c r="AD1071" s="207"/>
    </row>
    <row r="1072">
      <c r="A1072" s="213"/>
      <c r="B1072" s="207"/>
      <c r="C1072" s="208"/>
      <c r="D1072" s="208"/>
      <c r="E1072" s="208"/>
      <c r="F1072" s="209"/>
      <c r="G1072" s="207"/>
      <c r="H1072" s="207"/>
      <c r="I1072" s="208"/>
      <c r="J1072" s="208"/>
      <c r="K1072" s="208"/>
      <c r="L1072" s="208"/>
      <c r="M1072" s="208"/>
      <c r="N1072" s="208"/>
      <c r="O1072" s="208"/>
      <c r="P1072" s="207"/>
      <c r="Q1072" s="208"/>
      <c r="R1072" s="208"/>
      <c r="S1072" s="208"/>
      <c r="T1072" s="208"/>
      <c r="U1072" s="208"/>
      <c r="V1072" s="207"/>
      <c r="W1072" s="208"/>
      <c r="X1072" s="210"/>
      <c r="Y1072" s="210"/>
      <c r="Z1072" s="211"/>
      <c r="AA1072" s="212"/>
      <c r="AB1072" s="211"/>
      <c r="AC1072" s="213"/>
      <c r="AD1072" s="207"/>
    </row>
    <row r="1073">
      <c r="A1073" s="213"/>
      <c r="B1073" s="207"/>
      <c r="C1073" s="208"/>
      <c r="D1073" s="208"/>
      <c r="E1073" s="208"/>
      <c r="F1073" s="209"/>
      <c r="G1073" s="207"/>
      <c r="H1073" s="207"/>
      <c r="I1073" s="208"/>
      <c r="J1073" s="208"/>
      <c r="K1073" s="208"/>
      <c r="L1073" s="208"/>
      <c r="M1073" s="208"/>
      <c r="N1073" s="208"/>
      <c r="O1073" s="208"/>
      <c r="P1073" s="207"/>
      <c r="Q1073" s="208"/>
      <c r="R1073" s="208"/>
      <c r="S1073" s="208"/>
      <c r="T1073" s="208"/>
      <c r="U1073" s="208"/>
      <c r="V1073" s="207"/>
      <c r="W1073" s="208"/>
      <c r="X1073" s="210"/>
      <c r="Y1073" s="210"/>
      <c r="Z1073" s="211"/>
      <c r="AA1073" s="212"/>
      <c r="AB1073" s="211"/>
      <c r="AC1073" s="213"/>
      <c r="AD1073" s="207"/>
    </row>
    <row r="1074">
      <c r="A1074" s="213"/>
      <c r="B1074" s="207"/>
      <c r="C1074" s="208"/>
      <c r="D1074" s="208"/>
      <c r="E1074" s="208"/>
      <c r="F1074" s="209"/>
      <c r="G1074" s="207"/>
      <c r="H1074" s="207"/>
      <c r="I1074" s="208"/>
      <c r="J1074" s="208"/>
      <c r="K1074" s="208"/>
      <c r="L1074" s="208"/>
      <c r="M1074" s="208"/>
      <c r="N1074" s="208"/>
      <c r="O1074" s="208"/>
      <c r="P1074" s="207"/>
      <c r="Q1074" s="208"/>
      <c r="R1074" s="208"/>
      <c r="S1074" s="208"/>
      <c r="T1074" s="208"/>
      <c r="U1074" s="208"/>
      <c r="V1074" s="207"/>
      <c r="W1074" s="208"/>
      <c r="X1074" s="210"/>
      <c r="Y1074" s="210"/>
      <c r="Z1074" s="211"/>
      <c r="AA1074" s="212"/>
      <c r="AB1074" s="211"/>
      <c r="AC1074" s="213"/>
      <c r="AD1074" s="207"/>
    </row>
    <row r="1075">
      <c r="A1075" s="213"/>
      <c r="B1075" s="207"/>
      <c r="C1075" s="208"/>
      <c r="D1075" s="208"/>
      <c r="E1075" s="208"/>
      <c r="F1075" s="209"/>
      <c r="G1075" s="207"/>
      <c r="H1075" s="207"/>
      <c r="I1075" s="208"/>
      <c r="J1075" s="208"/>
      <c r="K1075" s="208"/>
      <c r="L1075" s="208"/>
      <c r="M1075" s="208"/>
      <c r="N1075" s="208"/>
      <c r="O1075" s="208"/>
      <c r="P1075" s="207"/>
      <c r="Q1075" s="208"/>
      <c r="R1075" s="208"/>
      <c r="S1075" s="208"/>
      <c r="T1075" s="208"/>
      <c r="U1075" s="208"/>
      <c r="V1075" s="207"/>
      <c r="W1075" s="208"/>
      <c r="X1075" s="210"/>
      <c r="Y1075" s="210"/>
      <c r="Z1075" s="211"/>
      <c r="AA1075" s="212"/>
      <c r="AB1075" s="211"/>
      <c r="AC1075" s="213"/>
      <c r="AD1075" s="207"/>
    </row>
    <row r="1076">
      <c r="A1076" s="213"/>
      <c r="B1076" s="207"/>
      <c r="C1076" s="208"/>
      <c r="D1076" s="208"/>
      <c r="E1076" s="208"/>
      <c r="F1076" s="209"/>
      <c r="G1076" s="207"/>
      <c r="H1076" s="207"/>
      <c r="I1076" s="208"/>
      <c r="J1076" s="208"/>
      <c r="K1076" s="208"/>
      <c r="L1076" s="208"/>
      <c r="M1076" s="208"/>
      <c r="N1076" s="208"/>
      <c r="O1076" s="208"/>
      <c r="P1076" s="207"/>
      <c r="Q1076" s="208"/>
      <c r="R1076" s="208"/>
      <c r="S1076" s="208"/>
      <c r="T1076" s="208"/>
      <c r="U1076" s="208"/>
      <c r="V1076" s="207"/>
      <c r="W1076" s="208"/>
      <c r="X1076" s="210"/>
      <c r="Y1076" s="210"/>
      <c r="Z1076" s="211"/>
      <c r="AA1076" s="212"/>
      <c r="AB1076" s="211"/>
      <c r="AC1076" s="213"/>
      <c r="AD1076" s="207"/>
    </row>
    <row r="1077">
      <c r="A1077" s="213"/>
      <c r="B1077" s="207"/>
      <c r="C1077" s="208"/>
      <c r="D1077" s="208"/>
      <c r="E1077" s="208"/>
      <c r="F1077" s="209"/>
      <c r="G1077" s="207"/>
      <c r="H1077" s="207"/>
      <c r="I1077" s="208"/>
      <c r="J1077" s="208"/>
      <c r="K1077" s="208"/>
      <c r="L1077" s="208"/>
      <c r="M1077" s="208"/>
      <c r="N1077" s="208"/>
      <c r="O1077" s="208"/>
      <c r="P1077" s="207"/>
      <c r="Q1077" s="208"/>
      <c r="R1077" s="208"/>
      <c r="S1077" s="208"/>
      <c r="T1077" s="208"/>
      <c r="U1077" s="208"/>
      <c r="V1077" s="207"/>
      <c r="W1077" s="208"/>
      <c r="X1077" s="210"/>
      <c r="Y1077" s="210"/>
      <c r="Z1077" s="211"/>
      <c r="AA1077" s="212"/>
      <c r="AB1077" s="211"/>
      <c r="AC1077" s="213"/>
      <c r="AD1077" s="207"/>
    </row>
    <row r="1078">
      <c r="A1078" s="213"/>
      <c r="B1078" s="207"/>
      <c r="C1078" s="208"/>
      <c r="D1078" s="208"/>
      <c r="E1078" s="208"/>
      <c r="F1078" s="209"/>
      <c r="G1078" s="207"/>
      <c r="H1078" s="207"/>
      <c r="I1078" s="208"/>
      <c r="J1078" s="208"/>
      <c r="K1078" s="208"/>
      <c r="L1078" s="208"/>
      <c r="M1078" s="208"/>
      <c r="N1078" s="208"/>
      <c r="O1078" s="208"/>
      <c r="P1078" s="207"/>
      <c r="Q1078" s="208"/>
      <c r="R1078" s="208"/>
      <c r="S1078" s="208"/>
      <c r="T1078" s="208"/>
      <c r="U1078" s="208"/>
      <c r="V1078" s="207"/>
      <c r="W1078" s="208"/>
      <c r="X1078" s="210"/>
      <c r="Y1078" s="210"/>
      <c r="Z1078" s="211"/>
      <c r="AA1078" s="212"/>
      <c r="AB1078" s="211"/>
      <c r="AC1078" s="213"/>
      <c r="AD1078" s="207"/>
    </row>
    <row r="1079">
      <c r="A1079" s="213"/>
      <c r="B1079" s="207"/>
      <c r="C1079" s="208"/>
      <c r="D1079" s="208"/>
      <c r="E1079" s="208"/>
      <c r="F1079" s="209"/>
      <c r="G1079" s="207"/>
      <c r="H1079" s="207"/>
      <c r="I1079" s="208"/>
      <c r="J1079" s="208"/>
      <c r="K1079" s="208"/>
      <c r="L1079" s="208"/>
      <c r="M1079" s="208"/>
      <c r="N1079" s="208"/>
      <c r="O1079" s="208"/>
      <c r="P1079" s="207"/>
      <c r="Q1079" s="208"/>
      <c r="R1079" s="208"/>
      <c r="S1079" s="208"/>
      <c r="T1079" s="208"/>
      <c r="U1079" s="208"/>
      <c r="V1079" s="207"/>
      <c r="W1079" s="208"/>
      <c r="X1079" s="210"/>
      <c r="Y1079" s="210"/>
      <c r="Z1079" s="211"/>
      <c r="AA1079" s="212"/>
      <c r="AB1079" s="211"/>
      <c r="AC1079" s="213"/>
      <c r="AD1079" s="207"/>
    </row>
    <row r="1080">
      <c r="A1080" s="213"/>
      <c r="B1080" s="207"/>
      <c r="C1080" s="208"/>
      <c r="D1080" s="208"/>
      <c r="E1080" s="208"/>
      <c r="F1080" s="209"/>
      <c r="G1080" s="207"/>
      <c r="H1080" s="207"/>
      <c r="I1080" s="208"/>
      <c r="J1080" s="208"/>
      <c r="K1080" s="208"/>
      <c r="L1080" s="208"/>
      <c r="M1080" s="208"/>
      <c r="N1080" s="208"/>
      <c r="O1080" s="208"/>
      <c r="P1080" s="207"/>
      <c r="Q1080" s="208"/>
      <c r="R1080" s="208"/>
      <c r="S1080" s="208"/>
      <c r="T1080" s="208"/>
      <c r="U1080" s="208"/>
      <c r="V1080" s="207"/>
      <c r="W1080" s="208"/>
      <c r="X1080" s="210"/>
      <c r="Y1080" s="210"/>
      <c r="Z1080" s="211"/>
      <c r="AA1080" s="212"/>
      <c r="AB1080" s="211"/>
      <c r="AC1080" s="213"/>
      <c r="AD1080" s="207"/>
    </row>
    <row r="1081">
      <c r="A1081" s="213"/>
      <c r="B1081" s="207"/>
      <c r="C1081" s="208"/>
      <c r="D1081" s="208"/>
      <c r="E1081" s="208"/>
      <c r="F1081" s="209"/>
      <c r="G1081" s="207"/>
      <c r="H1081" s="207"/>
      <c r="I1081" s="208"/>
      <c r="J1081" s="208"/>
      <c r="K1081" s="208"/>
      <c r="L1081" s="208"/>
      <c r="M1081" s="208"/>
      <c r="N1081" s="208"/>
      <c r="O1081" s="208"/>
      <c r="P1081" s="207"/>
      <c r="Q1081" s="208"/>
      <c r="R1081" s="208"/>
      <c r="S1081" s="208"/>
      <c r="T1081" s="208"/>
      <c r="U1081" s="208"/>
      <c r="V1081" s="207"/>
      <c r="W1081" s="208"/>
      <c r="X1081" s="210"/>
      <c r="Y1081" s="210"/>
      <c r="Z1081" s="211"/>
      <c r="AA1081" s="212"/>
      <c r="AB1081" s="211"/>
      <c r="AC1081" s="213"/>
      <c r="AD1081" s="207"/>
    </row>
    <row r="1082">
      <c r="A1082" s="213"/>
      <c r="B1082" s="207"/>
      <c r="C1082" s="208"/>
      <c r="D1082" s="208"/>
      <c r="E1082" s="208"/>
      <c r="F1082" s="209"/>
      <c r="G1082" s="207"/>
      <c r="H1082" s="207"/>
      <c r="I1082" s="208"/>
      <c r="J1082" s="208"/>
      <c r="K1082" s="208"/>
      <c r="L1082" s="208"/>
      <c r="M1082" s="208"/>
      <c r="N1082" s="208"/>
      <c r="O1082" s="208"/>
      <c r="P1082" s="207"/>
      <c r="Q1082" s="208"/>
      <c r="R1082" s="208"/>
      <c r="S1082" s="208"/>
      <c r="T1082" s="208"/>
      <c r="U1082" s="208"/>
      <c r="V1082" s="207"/>
      <c r="W1082" s="208"/>
      <c r="X1082" s="210"/>
      <c r="Y1082" s="210"/>
      <c r="Z1082" s="211"/>
      <c r="AA1082" s="212"/>
      <c r="AB1082" s="211"/>
      <c r="AC1082" s="213"/>
      <c r="AD1082" s="207"/>
    </row>
    <row r="1083">
      <c r="A1083" s="213"/>
      <c r="B1083" s="207"/>
      <c r="C1083" s="208"/>
      <c r="D1083" s="208"/>
      <c r="E1083" s="208"/>
      <c r="F1083" s="209"/>
      <c r="G1083" s="207"/>
      <c r="H1083" s="207"/>
      <c r="I1083" s="208"/>
      <c r="J1083" s="208"/>
      <c r="K1083" s="208"/>
      <c r="L1083" s="208"/>
      <c r="M1083" s="208"/>
      <c r="N1083" s="208"/>
      <c r="O1083" s="208"/>
      <c r="P1083" s="207"/>
      <c r="Q1083" s="208"/>
      <c r="R1083" s="208"/>
      <c r="S1083" s="208"/>
      <c r="T1083" s="208"/>
      <c r="U1083" s="208"/>
      <c r="V1083" s="207"/>
      <c r="W1083" s="208"/>
      <c r="X1083" s="210"/>
      <c r="Y1083" s="210"/>
      <c r="Z1083" s="211"/>
      <c r="AA1083" s="212"/>
      <c r="AB1083" s="211"/>
      <c r="AC1083" s="213"/>
      <c r="AD1083" s="207"/>
    </row>
    <row r="1084">
      <c r="A1084" s="213"/>
      <c r="B1084" s="207"/>
      <c r="C1084" s="208"/>
      <c r="D1084" s="208"/>
      <c r="E1084" s="208"/>
      <c r="F1084" s="209"/>
      <c r="G1084" s="207"/>
      <c r="H1084" s="207"/>
      <c r="I1084" s="208"/>
      <c r="J1084" s="208"/>
      <c r="K1084" s="208"/>
      <c r="L1084" s="208"/>
      <c r="M1084" s="208"/>
      <c r="N1084" s="208"/>
      <c r="O1084" s="208"/>
      <c r="P1084" s="207"/>
      <c r="Q1084" s="208"/>
      <c r="R1084" s="208"/>
      <c r="S1084" s="208"/>
      <c r="T1084" s="208"/>
      <c r="U1084" s="208"/>
      <c r="V1084" s="207"/>
      <c r="W1084" s="208"/>
      <c r="X1084" s="210"/>
      <c r="Y1084" s="210"/>
      <c r="Z1084" s="211"/>
      <c r="AA1084" s="212"/>
      <c r="AB1084" s="211"/>
      <c r="AC1084" s="213"/>
      <c r="AD1084" s="207"/>
    </row>
    <row r="1085">
      <c r="A1085" s="213"/>
      <c r="B1085" s="207"/>
      <c r="C1085" s="208"/>
      <c r="D1085" s="208"/>
      <c r="E1085" s="208"/>
      <c r="F1085" s="209"/>
      <c r="G1085" s="207"/>
      <c r="H1085" s="207"/>
      <c r="I1085" s="208"/>
      <c r="J1085" s="208"/>
      <c r="K1085" s="208"/>
      <c r="L1085" s="208"/>
      <c r="M1085" s="208"/>
      <c r="N1085" s="208"/>
      <c r="O1085" s="208"/>
      <c r="P1085" s="207"/>
      <c r="Q1085" s="208"/>
      <c r="R1085" s="208"/>
      <c r="S1085" s="208"/>
      <c r="T1085" s="208"/>
      <c r="U1085" s="208"/>
      <c r="V1085" s="207"/>
      <c r="W1085" s="208"/>
      <c r="X1085" s="210"/>
      <c r="Y1085" s="210"/>
      <c r="Z1085" s="211"/>
      <c r="AA1085" s="212"/>
      <c r="AB1085" s="211"/>
      <c r="AC1085" s="213"/>
      <c r="AD1085" s="207"/>
    </row>
    <row r="1086">
      <c r="A1086" s="213"/>
      <c r="B1086" s="207"/>
      <c r="C1086" s="208"/>
      <c r="D1086" s="208"/>
      <c r="E1086" s="208"/>
      <c r="F1086" s="209"/>
      <c r="G1086" s="207"/>
      <c r="H1086" s="207"/>
      <c r="I1086" s="208"/>
      <c r="J1086" s="208"/>
      <c r="K1086" s="208"/>
      <c r="L1086" s="208"/>
      <c r="M1086" s="208"/>
      <c r="N1086" s="208"/>
      <c r="O1086" s="208"/>
      <c r="P1086" s="207"/>
      <c r="Q1086" s="208"/>
      <c r="R1086" s="208"/>
      <c r="S1086" s="208"/>
      <c r="T1086" s="208"/>
      <c r="U1086" s="208"/>
      <c r="V1086" s="207"/>
      <c r="W1086" s="208"/>
      <c r="X1086" s="210"/>
      <c r="Y1086" s="210"/>
      <c r="Z1086" s="211"/>
      <c r="AA1086" s="212"/>
      <c r="AB1086" s="211"/>
      <c r="AC1086" s="213"/>
      <c r="AD1086" s="207"/>
    </row>
    <row r="1087">
      <c r="A1087" s="213"/>
      <c r="B1087" s="207"/>
      <c r="C1087" s="208"/>
      <c r="D1087" s="208"/>
      <c r="E1087" s="208"/>
      <c r="F1087" s="209"/>
      <c r="G1087" s="207"/>
      <c r="H1087" s="207"/>
      <c r="I1087" s="208"/>
      <c r="J1087" s="208"/>
      <c r="K1087" s="208"/>
      <c r="L1087" s="208"/>
      <c r="M1087" s="208"/>
      <c r="N1087" s="208"/>
      <c r="O1087" s="208"/>
      <c r="P1087" s="207"/>
      <c r="Q1087" s="208"/>
      <c r="R1087" s="208"/>
      <c r="S1087" s="208"/>
      <c r="T1087" s="208"/>
      <c r="U1087" s="208"/>
      <c r="V1087" s="207"/>
      <c r="W1087" s="208"/>
      <c r="X1087" s="210"/>
      <c r="Y1087" s="210"/>
      <c r="Z1087" s="211"/>
      <c r="AA1087" s="212"/>
      <c r="AB1087" s="211"/>
      <c r="AC1087" s="213"/>
      <c r="AD1087" s="207"/>
    </row>
    <row r="1088">
      <c r="A1088" s="213"/>
      <c r="B1088" s="207"/>
      <c r="C1088" s="208"/>
      <c r="D1088" s="208"/>
      <c r="E1088" s="208"/>
      <c r="F1088" s="209"/>
      <c r="G1088" s="207"/>
      <c r="H1088" s="207"/>
      <c r="I1088" s="208"/>
      <c r="J1088" s="208"/>
      <c r="K1088" s="208"/>
      <c r="L1088" s="208"/>
      <c r="M1088" s="208"/>
      <c r="N1088" s="208"/>
      <c r="O1088" s="208"/>
      <c r="P1088" s="207"/>
      <c r="Q1088" s="208"/>
      <c r="R1088" s="208"/>
      <c r="S1088" s="208"/>
      <c r="T1088" s="208"/>
      <c r="U1088" s="208"/>
      <c r="V1088" s="207"/>
      <c r="W1088" s="208"/>
      <c r="X1088" s="210"/>
      <c r="Y1088" s="210"/>
      <c r="Z1088" s="211"/>
      <c r="AA1088" s="212"/>
      <c r="AB1088" s="211"/>
      <c r="AC1088" s="213"/>
      <c r="AD1088" s="207"/>
    </row>
    <row r="1089">
      <c r="A1089" s="213"/>
      <c r="B1089" s="207"/>
      <c r="C1089" s="208"/>
      <c r="D1089" s="208"/>
      <c r="E1089" s="208"/>
      <c r="F1089" s="209"/>
      <c r="G1089" s="207"/>
      <c r="H1089" s="207"/>
      <c r="I1089" s="208"/>
      <c r="J1089" s="208"/>
      <c r="K1089" s="208"/>
      <c r="L1089" s="208"/>
      <c r="M1089" s="208"/>
      <c r="N1089" s="208"/>
      <c r="O1089" s="208"/>
      <c r="P1089" s="207"/>
      <c r="Q1089" s="208"/>
      <c r="R1089" s="208"/>
      <c r="S1089" s="208"/>
      <c r="T1089" s="208"/>
      <c r="U1089" s="208"/>
      <c r="V1089" s="207"/>
      <c r="W1089" s="208"/>
      <c r="X1089" s="210"/>
      <c r="Y1089" s="210"/>
      <c r="Z1089" s="211"/>
      <c r="AA1089" s="212"/>
      <c r="AB1089" s="211"/>
      <c r="AC1089" s="213"/>
      <c r="AD1089" s="207"/>
    </row>
    <row r="1090">
      <c r="A1090" s="213"/>
      <c r="B1090" s="207"/>
      <c r="C1090" s="208"/>
      <c r="D1090" s="208"/>
      <c r="E1090" s="208"/>
      <c r="F1090" s="209"/>
      <c r="G1090" s="207"/>
      <c r="H1090" s="207"/>
      <c r="I1090" s="208"/>
      <c r="J1090" s="208"/>
      <c r="K1090" s="208"/>
      <c r="L1090" s="208"/>
      <c r="M1090" s="208"/>
      <c r="N1090" s="208"/>
      <c r="O1090" s="208"/>
      <c r="P1090" s="207"/>
      <c r="Q1090" s="208"/>
      <c r="R1090" s="208"/>
      <c r="S1090" s="208"/>
      <c r="T1090" s="208"/>
      <c r="U1090" s="208"/>
      <c r="V1090" s="207"/>
      <c r="W1090" s="208"/>
      <c r="X1090" s="210"/>
      <c r="Y1090" s="210"/>
      <c r="Z1090" s="211"/>
      <c r="AA1090" s="212"/>
      <c r="AB1090" s="211"/>
      <c r="AC1090" s="213"/>
      <c r="AD1090" s="207"/>
    </row>
    <row r="1091">
      <c r="A1091" s="213"/>
      <c r="B1091" s="207"/>
      <c r="C1091" s="208"/>
      <c r="D1091" s="208"/>
      <c r="E1091" s="208"/>
      <c r="F1091" s="209"/>
      <c r="G1091" s="207"/>
      <c r="H1091" s="207"/>
      <c r="I1091" s="208"/>
      <c r="J1091" s="208"/>
      <c r="K1091" s="208"/>
      <c r="L1091" s="208"/>
      <c r="M1091" s="208"/>
      <c r="N1091" s="208"/>
      <c r="O1091" s="208"/>
      <c r="P1091" s="207"/>
      <c r="Q1091" s="208"/>
      <c r="R1091" s="208"/>
      <c r="S1091" s="208"/>
      <c r="T1091" s="208"/>
      <c r="U1091" s="208"/>
      <c r="V1091" s="207"/>
      <c r="W1091" s="208"/>
      <c r="X1091" s="210"/>
      <c r="Y1091" s="210"/>
      <c r="Z1091" s="211"/>
      <c r="AA1091" s="212"/>
      <c r="AB1091" s="211"/>
      <c r="AC1091" s="213"/>
      <c r="AD1091" s="207"/>
    </row>
    <row r="1092">
      <c r="A1092" s="213"/>
      <c r="B1092" s="207"/>
      <c r="C1092" s="208"/>
      <c r="D1092" s="208"/>
      <c r="E1092" s="208"/>
      <c r="F1092" s="209"/>
      <c r="G1092" s="207"/>
      <c r="H1092" s="207"/>
      <c r="I1092" s="208"/>
      <c r="J1092" s="208"/>
      <c r="K1092" s="208"/>
      <c r="L1092" s="208"/>
      <c r="M1092" s="208"/>
      <c r="N1092" s="208"/>
      <c r="O1092" s="208"/>
      <c r="P1092" s="207"/>
      <c r="Q1092" s="208"/>
      <c r="R1092" s="208"/>
      <c r="S1092" s="208"/>
      <c r="T1092" s="208"/>
      <c r="U1092" s="208"/>
      <c r="V1092" s="207"/>
      <c r="W1092" s="208"/>
      <c r="X1092" s="210"/>
      <c r="Y1092" s="210"/>
      <c r="Z1092" s="211"/>
      <c r="AA1092" s="212"/>
      <c r="AB1092" s="211"/>
      <c r="AC1092" s="213"/>
      <c r="AD1092" s="207"/>
    </row>
    <row r="1093">
      <c r="A1093" s="213"/>
      <c r="B1093" s="207"/>
      <c r="C1093" s="208"/>
      <c r="D1093" s="208"/>
      <c r="E1093" s="208"/>
      <c r="F1093" s="209"/>
      <c r="G1093" s="207"/>
      <c r="H1093" s="207"/>
      <c r="I1093" s="208"/>
      <c r="J1093" s="208"/>
      <c r="K1093" s="208"/>
      <c r="L1093" s="208"/>
      <c r="M1093" s="208"/>
      <c r="N1093" s="208"/>
      <c r="O1093" s="208"/>
      <c r="P1093" s="207"/>
      <c r="Q1093" s="208"/>
      <c r="R1093" s="208"/>
      <c r="S1093" s="208"/>
      <c r="T1093" s="208"/>
      <c r="U1093" s="208"/>
      <c r="V1093" s="207"/>
      <c r="W1093" s="208"/>
      <c r="X1093" s="210"/>
      <c r="Y1093" s="210"/>
      <c r="Z1093" s="211"/>
      <c r="AA1093" s="212"/>
      <c r="AB1093" s="211"/>
      <c r="AC1093" s="213"/>
      <c r="AD1093" s="207"/>
    </row>
    <row r="1094">
      <c r="A1094" s="213"/>
      <c r="B1094" s="207"/>
      <c r="C1094" s="208"/>
      <c r="D1094" s="208"/>
      <c r="E1094" s="208"/>
      <c r="F1094" s="209"/>
      <c r="G1094" s="207"/>
      <c r="H1094" s="207"/>
      <c r="I1094" s="208"/>
      <c r="J1094" s="208"/>
      <c r="K1094" s="208"/>
      <c r="L1094" s="208"/>
      <c r="M1094" s="208"/>
      <c r="N1094" s="208"/>
      <c r="O1094" s="208"/>
      <c r="P1094" s="207"/>
      <c r="Q1094" s="208"/>
      <c r="R1094" s="208"/>
      <c r="S1094" s="208"/>
      <c r="T1094" s="208"/>
      <c r="U1094" s="208"/>
      <c r="V1094" s="207"/>
      <c r="W1094" s="208"/>
      <c r="X1094" s="210"/>
      <c r="Y1094" s="210"/>
      <c r="Z1094" s="211"/>
      <c r="AA1094" s="212"/>
      <c r="AB1094" s="211"/>
      <c r="AC1094" s="213"/>
      <c r="AD1094" s="207"/>
    </row>
    <row r="1095">
      <c r="A1095" s="213"/>
      <c r="B1095" s="207"/>
      <c r="C1095" s="208"/>
      <c r="D1095" s="208"/>
      <c r="E1095" s="208"/>
      <c r="F1095" s="209"/>
      <c r="G1095" s="207"/>
      <c r="H1095" s="207"/>
      <c r="I1095" s="208"/>
      <c r="J1095" s="208"/>
      <c r="K1095" s="208"/>
      <c r="L1095" s="208"/>
      <c r="M1095" s="208"/>
      <c r="N1095" s="208"/>
      <c r="O1095" s="208"/>
      <c r="P1095" s="207"/>
      <c r="Q1095" s="208"/>
      <c r="R1095" s="208"/>
      <c r="S1095" s="208"/>
      <c r="T1095" s="208"/>
      <c r="U1095" s="208"/>
      <c r="V1095" s="207"/>
      <c r="W1095" s="208"/>
      <c r="X1095" s="210"/>
      <c r="Y1095" s="210"/>
      <c r="Z1095" s="211"/>
      <c r="AA1095" s="212"/>
      <c r="AB1095" s="211"/>
      <c r="AC1095" s="213"/>
      <c r="AD1095" s="207"/>
    </row>
    <row r="1096">
      <c r="A1096" s="213"/>
      <c r="B1096" s="207"/>
      <c r="C1096" s="208"/>
      <c r="D1096" s="208"/>
      <c r="E1096" s="208"/>
      <c r="F1096" s="209"/>
      <c r="G1096" s="207"/>
      <c r="H1096" s="207"/>
      <c r="I1096" s="208"/>
      <c r="J1096" s="208"/>
      <c r="K1096" s="208"/>
      <c r="L1096" s="208"/>
      <c r="M1096" s="208"/>
      <c r="N1096" s="208"/>
      <c r="O1096" s="208"/>
      <c r="P1096" s="207"/>
      <c r="Q1096" s="208"/>
      <c r="R1096" s="208"/>
      <c r="S1096" s="208"/>
      <c r="T1096" s="208"/>
      <c r="U1096" s="208"/>
      <c r="V1096" s="207"/>
      <c r="W1096" s="208"/>
      <c r="X1096" s="210"/>
      <c r="Y1096" s="210"/>
      <c r="Z1096" s="211"/>
      <c r="AA1096" s="212"/>
      <c r="AB1096" s="211"/>
      <c r="AC1096" s="213"/>
      <c r="AD1096" s="207"/>
    </row>
    <row r="1097">
      <c r="A1097" s="213"/>
      <c r="B1097" s="207"/>
      <c r="C1097" s="208"/>
      <c r="D1097" s="208"/>
      <c r="E1097" s="208"/>
      <c r="F1097" s="209"/>
      <c r="G1097" s="207"/>
      <c r="H1097" s="207"/>
      <c r="I1097" s="208"/>
      <c r="J1097" s="208"/>
      <c r="K1097" s="208"/>
      <c r="L1097" s="208"/>
      <c r="M1097" s="208"/>
      <c r="N1097" s="208"/>
      <c r="O1097" s="208"/>
      <c r="P1097" s="207"/>
      <c r="Q1097" s="208"/>
      <c r="R1097" s="208"/>
      <c r="S1097" s="208"/>
      <c r="T1097" s="208"/>
      <c r="U1097" s="208"/>
      <c r="V1097" s="207"/>
      <c r="W1097" s="208"/>
      <c r="X1097" s="210"/>
      <c r="Y1097" s="210"/>
      <c r="Z1097" s="211"/>
      <c r="AA1097" s="212"/>
      <c r="AB1097" s="211"/>
      <c r="AC1097" s="213"/>
      <c r="AD1097" s="207"/>
    </row>
    <row r="1098">
      <c r="A1098" s="213"/>
      <c r="B1098" s="207"/>
      <c r="C1098" s="208"/>
      <c r="D1098" s="208"/>
      <c r="E1098" s="208"/>
      <c r="F1098" s="209"/>
      <c r="G1098" s="207"/>
      <c r="H1098" s="207"/>
      <c r="I1098" s="208"/>
      <c r="J1098" s="208"/>
      <c r="K1098" s="208"/>
      <c r="L1098" s="208"/>
      <c r="M1098" s="208"/>
      <c r="N1098" s="208"/>
      <c r="O1098" s="208"/>
      <c r="P1098" s="207"/>
      <c r="Q1098" s="208"/>
      <c r="R1098" s="208"/>
      <c r="S1098" s="208"/>
      <c r="T1098" s="208"/>
      <c r="U1098" s="208"/>
      <c r="V1098" s="207"/>
      <c r="W1098" s="208"/>
      <c r="X1098" s="210"/>
      <c r="Y1098" s="210"/>
      <c r="Z1098" s="211"/>
      <c r="AA1098" s="212"/>
      <c r="AB1098" s="211"/>
      <c r="AC1098" s="213"/>
      <c r="AD1098" s="207"/>
    </row>
    <row r="1099">
      <c r="A1099" s="213"/>
      <c r="B1099" s="207"/>
      <c r="C1099" s="208"/>
      <c r="D1099" s="208"/>
      <c r="E1099" s="208"/>
      <c r="F1099" s="209"/>
      <c r="G1099" s="207"/>
      <c r="H1099" s="207"/>
      <c r="I1099" s="208"/>
      <c r="J1099" s="208"/>
      <c r="K1099" s="208"/>
      <c r="L1099" s="208"/>
      <c r="M1099" s="208"/>
      <c r="N1099" s="208"/>
      <c r="O1099" s="208"/>
      <c r="P1099" s="207"/>
      <c r="Q1099" s="208"/>
      <c r="R1099" s="208"/>
      <c r="S1099" s="208"/>
      <c r="T1099" s="208"/>
      <c r="U1099" s="208"/>
      <c r="V1099" s="207"/>
      <c r="W1099" s="208"/>
      <c r="X1099" s="210"/>
      <c r="Y1099" s="210"/>
      <c r="Z1099" s="211"/>
      <c r="AA1099" s="212"/>
      <c r="AB1099" s="211"/>
      <c r="AC1099" s="213"/>
      <c r="AD1099" s="207"/>
    </row>
    <row r="1100">
      <c r="A1100" s="213"/>
      <c r="B1100" s="207"/>
      <c r="C1100" s="208"/>
      <c r="D1100" s="208"/>
      <c r="E1100" s="208"/>
      <c r="F1100" s="209"/>
      <c r="G1100" s="207"/>
      <c r="H1100" s="207"/>
      <c r="I1100" s="208"/>
      <c r="J1100" s="208"/>
      <c r="K1100" s="208"/>
      <c r="L1100" s="208"/>
      <c r="M1100" s="208"/>
      <c r="N1100" s="208"/>
      <c r="O1100" s="208"/>
      <c r="P1100" s="207"/>
      <c r="Q1100" s="208"/>
      <c r="R1100" s="208"/>
      <c r="S1100" s="208"/>
      <c r="T1100" s="208"/>
      <c r="U1100" s="208"/>
      <c r="V1100" s="207"/>
      <c r="W1100" s="208"/>
      <c r="X1100" s="210"/>
      <c r="Y1100" s="210"/>
      <c r="Z1100" s="211"/>
      <c r="AA1100" s="212"/>
      <c r="AB1100" s="211"/>
      <c r="AC1100" s="213"/>
      <c r="AD1100" s="207"/>
    </row>
    <row r="1101">
      <c r="A1101" s="213"/>
      <c r="B1101" s="207"/>
      <c r="C1101" s="208"/>
      <c r="D1101" s="208"/>
      <c r="E1101" s="208"/>
      <c r="F1101" s="209"/>
      <c r="G1101" s="207"/>
      <c r="H1101" s="207"/>
      <c r="I1101" s="208"/>
      <c r="J1101" s="208"/>
      <c r="K1101" s="208"/>
      <c r="L1101" s="208"/>
      <c r="M1101" s="208"/>
      <c r="N1101" s="208"/>
      <c r="O1101" s="208"/>
      <c r="P1101" s="207"/>
      <c r="Q1101" s="208"/>
      <c r="R1101" s="208"/>
      <c r="S1101" s="208"/>
      <c r="T1101" s="208"/>
      <c r="U1101" s="208"/>
      <c r="V1101" s="207"/>
      <c r="W1101" s="208"/>
      <c r="X1101" s="210"/>
      <c r="Y1101" s="210"/>
      <c r="Z1101" s="211"/>
      <c r="AA1101" s="212"/>
      <c r="AB1101" s="211"/>
      <c r="AC1101" s="213"/>
      <c r="AD1101" s="207"/>
    </row>
    <row r="1102">
      <c r="A1102" s="213"/>
      <c r="B1102" s="207"/>
      <c r="C1102" s="208"/>
      <c r="D1102" s="208"/>
      <c r="E1102" s="208"/>
      <c r="F1102" s="209"/>
      <c r="G1102" s="207"/>
      <c r="H1102" s="207"/>
      <c r="I1102" s="208"/>
      <c r="J1102" s="208"/>
      <c r="K1102" s="208"/>
      <c r="L1102" s="208"/>
      <c r="M1102" s="208"/>
      <c r="N1102" s="208"/>
      <c r="O1102" s="208"/>
      <c r="P1102" s="207"/>
      <c r="Q1102" s="208"/>
      <c r="R1102" s="208"/>
      <c r="S1102" s="208"/>
      <c r="T1102" s="208"/>
      <c r="U1102" s="208"/>
      <c r="V1102" s="207"/>
      <c r="W1102" s="208"/>
      <c r="X1102" s="210"/>
      <c r="Y1102" s="210"/>
      <c r="Z1102" s="211"/>
      <c r="AA1102" s="212"/>
      <c r="AB1102" s="211"/>
      <c r="AC1102" s="213"/>
      <c r="AD1102" s="207"/>
    </row>
    <row r="1103">
      <c r="A1103" s="213"/>
      <c r="B1103" s="207"/>
      <c r="C1103" s="208"/>
      <c r="D1103" s="208"/>
      <c r="E1103" s="208"/>
      <c r="F1103" s="209"/>
      <c r="G1103" s="207"/>
      <c r="H1103" s="207"/>
      <c r="I1103" s="208"/>
      <c r="J1103" s="208"/>
      <c r="K1103" s="208"/>
      <c r="L1103" s="208"/>
      <c r="M1103" s="208"/>
      <c r="N1103" s="208"/>
      <c r="O1103" s="208"/>
      <c r="P1103" s="207"/>
      <c r="Q1103" s="208"/>
      <c r="R1103" s="208"/>
      <c r="S1103" s="208"/>
      <c r="T1103" s="208"/>
      <c r="U1103" s="208"/>
      <c r="V1103" s="207"/>
      <c r="W1103" s="208"/>
      <c r="X1103" s="210"/>
      <c r="Y1103" s="210"/>
      <c r="Z1103" s="211"/>
      <c r="AA1103" s="212"/>
      <c r="AB1103" s="211"/>
      <c r="AC1103" s="213"/>
      <c r="AD1103" s="207"/>
    </row>
    <row r="1104">
      <c r="A1104" s="213"/>
      <c r="B1104" s="207"/>
      <c r="C1104" s="208"/>
      <c r="D1104" s="208"/>
      <c r="E1104" s="208"/>
      <c r="F1104" s="209"/>
      <c r="G1104" s="207"/>
      <c r="H1104" s="207"/>
      <c r="I1104" s="208"/>
      <c r="J1104" s="208"/>
      <c r="K1104" s="208"/>
      <c r="L1104" s="208"/>
      <c r="M1104" s="208"/>
      <c r="N1104" s="208"/>
      <c r="O1104" s="208"/>
      <c r="P1104" s="207"/>
      <c r="Q1104" s="208"/>
      <c r="R1104" s="208"/>
      <c r="S1104" s="208"/>
      <c r="T1104" s="208"/>
      <c r="U1104" s="208"/>
      <c r="V1104" s="207"/>
      <c r="W1104" s="208"/>
      <c r="X1104" s="210"/>
      <c r="Y1104" s="210"/>
      <c r="Z1104" s="211"/>
      <c r="AA1104" s="212"/>
      <c r="AB1104" s="211"/>
      <c r="AC1104" s="213"/>
      <c r="AD1104" s="207"/>
    </row>
    <row r="1105">
      <c r="A1105" s="213"/>
      <c r="B1105" s="207"/>
      <c r="C1105" s="208"/>
      <c r="D1105" s="208"/>
      <c r="E1105" s="208"/>
      <c r="F1105" s="209"/>
      <c r="G1105" s="207"/>
      <c r="H1105" s="207"/>
      <c r="I1105" s="208"/>
      <c r="J1105" s="208"/>
      <c r="K1105" s="208"/>
      <c r="L1105" s="208"/>
      <c r="M1105" s="208"/>
      <c r="N1105" s="208"/>
      <c r="O1105" s="208"/>
      <c r="P1105" s="207"/>
      <c r="Q1105" s="208"/>
      <c r="R1105" s="208"/>
      <c r="S1105" s="208"/>
      <c r="T1105" s="208"/>
      <c r="U1105" s="208"/>
      <c r="V1105" s="207"/>
      <c r="W1105" s="208"/>
      <c r="X1105" s="210"/>
      <c r="Y1105" s="210"/>
      <c r="Z1105" s="211"/>
      <c r="AA1105" s="212"/>
      <c r="AB1105" s="211"/>
      <c r="AC1105" s="213"/>
      <c r="AD1105" s="207"/>
    </row>
    <row r="1106">
      <c r="A1106" s="213"/>
      <c r="B1106" s="207"/>
      <c r="C1106" s="208"/>
      <c r="D1106" s="208"/>
      <c r="E1106" s="208"/>
      <c r="F1106" s="209"/>
      <c r="G1106" s="207"/>
      <c r="H1106" s="207"/>
      <c r="I1106" s="208"/>
      <c r="J1106" s="208"/>
      <c r="K1106" s="208"/>
      <c r="L1106" s="208"/>
      <c r="M1106" s="208"/>
      <c r="N1106" s="208"/>
      <c r="O1106" s="208"/>
      <c r="P1106" s="207"/>
      <c r="Q1106" s="208"/>
      <c r="R1106" s="208"/>
      <c r="S1106" s="208"/>
      <c r="T1106" s="208"/>
      <c r="U1106" s="208"/>
      <c r="V1106" s="207"/>
      <c r="W1106" s="208"/>
      <c r="X1106" s="210"/>
      <c r="Y1106" s="210"/>
      <c r="Z1106" s="211"/>
      <c r="AA1106" s="212"/>
      <c r="AB1106" s="211"/>
      <c r="AC1106" s="213"/>
      <c r="AD1106" s="207"/>
    </row>
    <row r="1107">
      <c r="A1107" s="213"/>
      <c r="B1107" s="207"/>
      <c r="C1107" s="208"/>
      <c r="D1107" s="208"/>
      <c r="E1107" s="208"/>
      <c r="F1107" s="209"/>
      <c r="G1107" s="207"/>
      <c r="H1107" s="207"/>
      <c r="I1107" s="208"/>
      <c r="J1107" s="208"/>
      <c r="K1107" s="208"/>
      <c r="L1107" s="208"/>
      <c r="M1107" s="208"/>
      <c r="N1107" s="208"/>
      <c r="O1107" s="208"/>
      <c r="P1107" s="207"/>
      <c r="Q1107" s="208"/>
      <c r="R1107" s="208"/>
      <c r="S1107" s="208"/>
      <c r="T1107" s="208"/>
      <c r="U1107" s="208"/>
      <c r="V1107" s="207"/>
      <c r="W1107" s="208"/>
      <c r="X1107" s="210"/>
      <c r="Y1107" s="210"/>
      <c r="Z1107" s="211"/>
      <c r="AA1107" s="212"/>
      <c r="AB1107" s="211"/>
      <c r="AC1107" s="213"/>
      <c r="AD1107" s="207"/>
    </row>
    <row r="1108">
      <c r="A1108" s="213"/>
      <c r="B1108" s="207"/>
      <c r="C1108" s="208"/>
      <c r="D1108" s="208"/>
      <c r="E1108" s="208"/>
      <c r="F1108" s="209"/>
      <c r="G1108" s="207"/>
      <c r="H1108" s="207"/>
      <c r="I1108" s="208"/>
      <c r="J1108" s="208"/>
      <c r="K1108" s="208"/>
      <c r="L1108" s="208"/>
      <c r="M1108" s="208"/>
      <c r="N1108" s="208"/>
      <c r="O1108" s="208"/>
      <c r="P1108" s="207"/>
      <c r="Q1108" s="208"/>
      <c r="R1108" s="208"/>
      <c r="S1108" s="208"/>
      <c r="T1108" s="208"/>
      <c r="U1108" s="208"/>
      <c r="V1108" s="207"/>
      <c r="W1108" s="208"/>
      <c r="X1108" s="210"/>
      <c r="Y1108" s="210"/>
      <c r="Z1108" s="211"/>
      <c r="AA1108" s="212"/>
      <c r="AB1108" s="211"/>
      <c r="AC1108" s="213"/>
      <c r="AD1108" s="207"/>
    </row>
    <row r="1109">
      <c r="A1109" s="213"/>
      <c r="B1109" s="207"/>
      <c r="C1109" s="208"/>
      <c r="D1109" s="208"/>
      <c r="E1109" s="208"/>
      <c r="F1109" s="209"/>
      <c r="G1109" s="207"/>
      <c r="H1109" s="207"/>
      <c r="I1109" s="208"/>
      <c r="J1109" s="208"/>
      <c r="K1109" s="208"/>
      <c r="L1109" s="208"/>
      <c r="M1109" s="208"/>
      <c r="N1109" s="208"/>
      <c r="O1109" s="208"/>
      <c r="P1109" s="207"/>
      <c r="Q1109" s="208"/>
      <c r="R1109" s="208"/>
      <c r="S1109" s="208"/>
      <c r="T1109" s="208"/>
      <c r="U1109" s="208"/>
      <c r="V1109" s="207"/>
      <c r="W1109" s="208"/>
      <c r="X1109" s="210"/>
      <c r="Y1109" s="210"/>
      <c r="Z1109" s="211"/>
      <c r="AA1109" s="212"/>
      <c r="AB1109" s="211"/>
      <c r="AC1109" s="213"/>
      <c r="AD1109" s="207"/>
    </row>
    <row r="1110">
      <c r="A1110" s="213"/>
      <c r="B1110" s="207"/>
      <c r="C1110" s="208"/>
      <c r="D1110" s="208"/>
      <c r="E1110" s="208"/>
      <c r="F1110" s="209"/>
      <c r="G1110" s="207"/>
      <c r="H1110" s="207"/>
      <c r="I1110" s="208"/>
      <c r="J1110" s="208"/>
      <c r="K1110" s="208"/>
      <c r="L1110" s="208"/>
      <c r="M1110" s="208"/>
      <c r="N1110" s="208"/>
      <c r="O1110" s="208"/>
      <c r="P1110" s="207"/>
      <c r="Q1110" s="208"/>
      <c r="R1110" s="208"/>
      <c r="S1110" s="208"/>
      <c r="T1110" s="208"/>
      <c r="U1110" s="208"/>
      <c r="V1110" s="207"/>
      <c r="W1110" s="208"/>
      <c r="X1110" s="210"/>
      <c r="Y1110" s="210"/>
      <c r="Z1110" s="211"/>
      <c r="AA1110" s="212"/>
      <c r="AB1110" s="211"/>
      <c r="AC1110" s="213"/>
      <c r="AD1110" s="207"/>
    </row>
    <row r="1111">
      <c r="A1111" s="213"/>
      <c r="B1111" s="207"/>
      <c r="C1111" s="208"/>
      <c r="D1111" s="208"/>
      <c r="E1111" s="208"/>
      <c r="F1111" s="209"/>
      <c r="G1111" s="207"/>
      <c r="H1111" s="207"/>
      <c r="I1111" s="208"/>
      <c r="J1111" s="208"/>
      <c r="K1111" s="208"/>
      <c r="L1111" s="208"/>
      <c r="M1111" s="208"/>
      <c r="N1111" s="208"/>
      <c r="O1111" s="208"/>
      <c r="P1111" s="207"/>
      <c r="Q1111" s="208"/>
      <c r="R1111" s="208"/>
      <c r="S1111" s="208"/>
      <c r="T1111" s="208"/>
      <c r="U1111" s="208"/>
      <c r="V1111" s="207"/>
      <c r="W1111" s="208"/>
      <c r="X1111" s="210"/>
      <c r="Y1111" s="210"/>
      <c r="Z1111" s="211"/>
      <c r="AA1111" s="212"/>
      <c r="AB1111" s="211"/>
      <c r="AC1111" s="213"/>
      <c r="AD1111" s="207"/>
    </row>
    <row r="1112">
      <c r="A1112" s="213"/>
      <c r="B1112" s="207"/>
      <c r="C1112" s="208"/>
      <c r="D1112" s="208"/>
      <c r="E1112" s="208"/>
      <c r="F1112" s="209"/>
      <c r="G1112" s="207"/>
      <c r="H1112" s="207"/>
      <c r="I1112" s="208"/>
      <c r="J1112" s="208"/>
      <c r="K1112" s="208"/>
      <c r="L1112" s="208"/>
      <c r="M1112" s="208"/>
      <c r="N1112" s="208"/>
      <c r="O1112" s="208"/>
      <c r="P1112" s="207"/>
      <c r="Q1112" s="208"/>
      <c r="R1112" s="208"/>
      <c r="S1112" s="208"/>
      <c r="T1112" s="208"/>
      <c r="U1112" s="208"/>
      <c r="V1112" s="207"/>
      <c r="W1112" s="208"/>
      <c r="X1112" s="210"/>
      <c r="Y1112" s="210"/>
      <c r="Z1112" s="211"/>
      <c r="AA1112" s="212"/>
      <c r="AB1112" s="211"/>
      <c r="AC1112" s="213"/>
      <c r="AD1112" s="207"/>
    </row>
    <row r="1113">
      <c r="A1113" s="213"/>
      <c r="B1113" s="207"/>
      <c r="C1113" s="208"/>
      <c r="D1113" s="208"/>
      <c r="E1113" s="208"/>
      <c r="F1113" s="209"/>
      <c r="G1113" s="207"/>
      <c r="H1113" s="207"/>
      <c r="I1113" s="208"/>
      <c r="J1113" s="208"/>
      <c r="K1113" s="208"/>
      <c r="L1113" s="208"/>
      <c r="M1113" s="208"/>
      <c r="N1113" s="208"/>
      <c r="O1113" s="208"/>
      <c r="P1113" s="207"/>
      <c r="Q1113" s="208"/>
      <c r="R1113" s="208"/>
      <c r="S1113" s="208"/>
      <c r="T1113" s="208"/>
      <c r="U1113" s="208"/>
      <c r="V1113" s="207"/>
      <c r="W1113" s="208"/>
      <c r="X1113" s="210"/>
      <c r="Y1113" s="210"/>
      <c r="Z1113" s="211"/>
      <c r="AA1113" s="212"/>
      <c r="AB1113" s="211"/>
      <c r="AC1113" s="213"/>
      <c r="AD1113" s="207"/>
    </row>
    <row r="1114">
      <c r="A1114" s="213"/>
      <c r="B1114" s="207"/>
      <c r="C1114" s="208"/>
      <c r="D1114" s="208"/>
      <c r="E1114" s="208"/>
      <c r="F1114" s="209"/>
      <c r="G1114" s="207"/>
      <c r="H1114" s="207"/>
      <c r="I1114" s="208"/>
      <c r="J1114" s="208"/>
      <c r="K1114" s="208"/>
      <c r="L1114" s="208"/>
      <c r="M1114" s="208"/>
      <c r="N1114" s="208"/>
      <c r="O1114" s="208"/>
      <c r="P1114" s="207"/>
      <c r="Q1114" s="208"/>
      <c r="R1114" s="208"/>
      <c r="S1114" s="208"/>
      <c r="T1114" s="208"/>
      <c r="U1114" s="208"/>
      <c r="V1114" s="207"/>
      <c r="W1114" s="208"/>
      <c r="X1114" s="210"/>
      <c r="Y1114" s="210"/>
      <c r="Z1114" s="211"/>
      <c r="AA1114" s="212"/>
      <c r="AB1114" s="211"/>
      <c r="AC1114" s="213"/>
      <c r="AD1114" s="207"/>
    </row>
    <row r="1115">
      <c r="A1115" s="213"/>
      <c r="B1115" s="207"/>
      <c r="C1115" s="208"/>
      <c r="D1115" s="208"/>
      <c r="E1115" s="208"/>
      <c r="F1115" s="209"/>
      <c r="G1115" s="207"/>
      <c r="H1115" s="207"/>
      <c r="I1115" s="208"/>
      <c r="J1115" s="208"/>
      <c r="K1115" s="208"/>
      <c r="L1115" s="208"/>
      <c r="M1115" s="208"/>
      <c r="N1115" s="208"/>
      <c r="O1115" s="208"/>
      <c r="P1115" s="207"/>
      <c r="Q1115" s="208"/>
      <c r="R1115" s="208"/>
      <c r="S1115" s="208"/>
      <c r="T1115" s="208"/>
      <c r="U1115" s="208"/>
      <c r="V1115" s="207"/>
      <c r="W1115" s="208"/>
      <c r="X1115" s="210"/>
      <c r="Y1115" s="210"/>
      <c r="Z1115" s="211"/>
      <c r="AA1115" s="212"/>
      <c r="AB1115" s="211"/>
      <c r="AC1115" s="213"/>
      <c r="AD1115" s="207"/>
    </row>
    <row r="1116">
      <c r="A1116" s="213"/>
      <c r="B1116" s="207"/>
      <c r="C1116" s="208"/>
      <c r="D1116" s="208"/>
      <c r="E1116" s="208"/>
      <c r="F1116" s="209"/>
      <c r="G1116" s="207"/>
      <c r="H1116" s="207"/>
      <c r="I1116" s="208"/>
      <c r="J1116" s="208"/>
      <c r="K1116" s="208"/>
      <c r="L1116" s="208"/>
      <c r="M1116" s="208"/>
      <c r="N1116" s="208"/>
      <c r="O1116" s="208"/>
      <c r="P1116" s="207"/>
      <c r="Q1116" s="208"/>
      <c r="R1116" s="208"/>
      <c r="S1116" s="208"/>
      <c r="T1116" s="208"/>
      <c r="U1116" s="208"/>
      <c r="V1116" s="207"/>
      <c r="W1116" s="208"/>
      <c r="X1116" s="210"/>
      <c r="Y1116" s="210"/>
      <c r="Z1116" s="211"/>
      <c r="AA1116" s="212"/>
      <c r="AB1116" s="211"/>
      <c r="AC1116" s="213"/>
      <c r="AD1116" s="207"/>
    </row>
    <row r="1117">
      <c r="A1117" s="213"/>
      <c r="B1117" s="207"/>
      <c r="C1117" s="208"/>
      <c r="D1117" s="208"/>
      <c r="E1117" s="208"/>
      <c r="F1117" s="209"/>
      <c r="G1117" s="207"/>
      <c r="H1117" s="207"/>
      <c r="I1117" s="208"/>
      <c r="J1117" s="208"/>
      <c r="K1117" s="208"/>
      <c r="L1117" s="208"/>
      <c r="M1117" s="208"/>
      <c r="N1117" s="208"/>
      <c r="O1117" s="208"/>
      <c r="P1117" s="207"/>
      <c r="Q1117" s="208"/>
      <c r="R1117" s="208"/>
      <c r="S1117" s="208"/>
      <c r="T1117" s="208"/>
      <c r="U1117" s="208"/>
      <c r="V1117" s="207"/>
      <c r="W1117" s="208"/>
      <c r="X1117" s="210"/>
      <c r="Y1117" s="210"/>
      <c r="Z1117" s="211"/>
      <c r="AA1117" s="212"/>
      <c r="AB1117" s="211"/>
      <c r="AC1117" s="213"/>
      <c r="AD1117" s="207"/>
    </row>
    <row r="1118">
      <c r="A1118" s="213"/>
      <c r="B1118" s="207"/>
      <c r="C1118" s="208"/>
      <c r="D1118" s="208"/>
      <c r="E1118" s="208"/>
      <c r="F1118" s="209"/>
      <c r="G1118" s="207"/>
      <c r="H1118" s="207"/>
      <c r="I1118" s="208"/>
      <c r="J1118" s="208"/>
      <c r="K1118" s="208"/>
      <c r="L1118" s="208"/>
      <c r="M1118" s="208"/>
      <c r="N1118" s="208"/>
      <c r="O1118" s="208"/>
      <c r="P1118" s="207"/>
      <c r="Q1118" s="208"/>
      <c r="R1118" s="208"/>
      <c r="S1118" s="208"/>
      <c r="T1118" s="208"/>
      <c r="U1118" s="208"/>
      <c r="V1118" s="207"/>
      <c r="W1118" s="208"/>
      <c r="X1118" s="210"/>
      <c r="Y1118" s="210"/>
      <c r="Z1118" s="211"/>
      <c r="AA1118" s="212"/>
      <c r="AB1118" s="211"/>
      <c r="AC1118" s="213"/>
      <c r="AD1118" s="207"/>
    </row>
    <row r="1119">
      <c r="A1119" s="213"/>
      <c r="B1119" s="207"/>
      <c r="C1119" s="208"/>
      <c r="D1119" s="208"/>
      <c r="E1119" s="208"/>
      <c r="F1119" s="209"/>
      <c r="G1119" s="207"/>
      <c r="H1119" s="207"/>
      <c r="I1119" s="208"/>
      <c r="J1119" s="208"/>
      <c r="K1119" s="208"/>
      <c r="L1119" s="208"/>
      <c r="M1119" s="208"/>
      <c r="N1119" s="208"/>
      <c r="O1119" s="208"/>
      <c r="P1119" s="207"/>
      <c r="Q1119" s="208"/>
      <c r="R1119" s="208"/>
      <c r="S1119" s="208"/>
      <c r="T1119" s="208"/>
      <c r="U1119" s="208"/>
      <c r="V1119" s="207"/>
      <c r="W1119" s="208"/>
      <c r="X1119" s="210"/>
      <c r="Y1119" s="210"/>
      <c r="Z1119" s="211"/>
      <c r="AA1119" s="212"/>
      <c r="AB1119" s="211"/>
      <c r="AC1119" s="213"/>
      <c r="AD1119" s="207"/>
    </row>
    <row r="1120">
      <c r="A1120" s="213"/>
      <c r="B1120" s="207"/>
      <c r="C1120" s="208"/>
      <c r="D1120" s="208"/>
      <c r="E1120" s="208"/>
      <c r="F1120" s="209"/>
      <c r="G1120" s="207"/>
      <c r="H1120" s="207"/>
      <c r="I1120" s="208"/>
      <c r="J1120" s="208"/>
      <c r="K1120" s="208"/>
      <c r="L1120" s="208"/>
      <c r="M1120" s="208"/>
      <c r="N1120" s="208"/>
      <c r="O1120" s="208"/>
      <c r="P1120" s="207"/>
      <c r="Q1120" s="208"/>
      <c r="R1120" s="208"/>
      <c r="S1120" s="208"/>
      <c r="T1120" s="208"/>
      <c r="U1120" s="208"/>
      <c r="V1120" s="207"/>
      <c r="W1120" s="208"/>
      <c r="X1120" s="210"/>
      <c r="Y1120" s="210"/>
      <c r="Z1120" s="211"/>
      <c r="AA1120" s="212"/>
      <c r="AB1120" s="211"/>
      <c r="AC1120" s="213"/>
      <c r="AD1120" s="207"/>
    </row>
    <row r="1121">
      <c r="A1121" s="213"/>
      <c r="B1121" s="207"/>
      <c r="C1121" s="208"/>
      <c r="D1121" s="208"/>
      <c r="E1121" s="208"/>
      <c r="F1121" s="209"/>
      <c r="G1121" s="207"/>
      <c r="H1121" s="207"/>
      <c r="I1121" s="208"/>
      <c r="J1121" s="208"/>
      <c r="K1121" s="208"/>
      <c r="L1121" s="208"/>
      <c r="M1121" s="208"/>
      <c r="N1121" s="208"/>
      <c r="O1121" s="208"/>
      <c r="P1121" s="207"/>
      <c r="Q1121" s="208"/>
      <c r="R1121" s="208"/>
      <c r="S1121" s="208"/>
      <c r="T1121" s="208"/>
      <c r="U1121" s="208"/>
      <c r="V1121" s="207"/>
      <c r="W1121" s="208"/>
      <c r="X1121" s="210"/>
      <c r="Y1121" s="210"/>
      <c r="Z1121" s="211"/>
      <c r="AA1121" s="212"/>
      <c r="AB1121" s="211"/>
      <c r="AC1121" s="213"/>
      <c r="AD1121" s="207"/>
    </row>
    <row r="1122">
      <c r="A1122" s="213"/>
      <c r="B1122" s="207"/>
      <c r="C1122" s="208"/>
      <c r="D1122" s="208"/>
      <c r="E1122" s="208"/>
      <c r="F1122" s="209"/>
      <c r="G1122" s="207"/>
      <c r="H1122" s="207"/>
      <c r="I1122" s="208"/>
      <c r="J1122" s="208"/>
      <c r="K1122" s="208"/>
      <c r="L1122" s="208"/>
      <c r="M1122" s="208"/>
      <c r="N1122" s="208"/>
      <c r="O1122" s="208"/>
      <c r="P1122" s="207"/>
      <c r="Q1122" s="208"/>
      <c r="R1122" s="208"/>
      <c r="S1122" s="208"/>
      <c r="T1122" s="208"/>
      <c r="U1122" s="208"/>
      <c r="V1122" s="207"/>
      <c r="W1122" s="208"/>
      <c r="X1122" s="210"/>
      <c r="Y1122" s="210"/>
      <c r="Z1122" s="211"/>
      <c r="AA1122" s="212"/>
      <c r="AB1122" s="211"/>
      <c r="AC1122" s="213"/>
      <c r="AD1122" s="207"/>
    </row>
    <row r="1123">
      <c r="A1123" s="213"/>
      <c r="B1123" s="207"/>
      <c r="C1123" s="208"/>
      <c r="D1123" s="208"/>
      <c r="E1123" s="208"/>
      <c r="F1123" s="209"/>
      <c r="G1123" s="207"/>
      <c r="H1123" s="207"/>
      <c r="I1123" s="208"/>
      <c r="J1123" s="208"/>
      <c r="K1123" s="208"/>
      <c r="L1123" s="208"/>
      <c r="M1123" s="208"/>
      <c r="N1123" s="208"/>
      <c r="O1123" s="208"/>
      <c r="P1123" s="207"/>
      <c r="Q1123" s="208"/>
      <c r="R1123" s="208"/>
      <c r="S1123" s="208"/>
      <c r="T1123" s="208"/>
      <c r="U1123" s="208"/>
      <c r="V1123" s="207"/>
      <c r="W1123" s="208"/>
      <c r="X1123" s="210"/>
      <c r="Y1123" s="210"/>
      <c r="Z1123" s="211"/>
      <c r="AA1123" s="212"/>
      <c r="AB1123" s="211"/>
      <c r="AC1123" s="213"/>
      <c r="AD1123" s="207"/>
    </row>
    <row r="1124">
      <c r="A1124" s="213"/>
      <c r="B1124" s="207"/>
      <c r="C1124" s="208"/>
      <c r="D1124" s="208"/>
      <c r="E1124" s="208"/>
      <c r="F1124" s="209"/>
      <c r="G1124" s="207"/>
      <c r="H1124" s="207"/>
      <c r="I1124" s="208"/>
      <c r="J1124" s="208"/>
      <c r="K1124" s="208"/>
      <c r="L1124" s="208"/>
      <c r="M1124" s="208"/>
      <c r="N1124" s="208"/>
      <c r="O1124" s="208"/>
      <c r="P1124" s="207"/>
      <c r="Q1124" s="208"/>
      <c r="R1124" s="208"/>
      <c r="S1124" s="208"/>
      <c r="T1124" s="208"/>
      <c r="U1124" s="208"/>
      <c r="V1124" s="207"/>
      <c r="W1124" s="208"/>
      <c r="X1124" s="210"/>
      <c r="Y1124" s="210"/>
      <c r="Z1124" s="211"/>
      <c r="AA1124" s="212"/>
      <c r="AB1124" s="211"/>
      <c r="AC1124" s="213"/>
      <c r="AD1124" s="207"/>
    </row>
    <row r="1125">
      <c r="A1125" s="213"/>
      <c r="B1125" s="207"/>
      <c r="C1125" s="208"/>
      <c r="D1125" s="208"/>
      <c r="E1125" s="208"/>
      <c r="F1125" s="209"/>
      <c r="G1125" s="207"/>
      <c r="H1125" s="207"/>
      <c r="I1125" s="208"/>
      <c r="J1125" s="208"/>
      <c r="K1125" s="208"/>
      <c r="L1125" s="208"/>
      <c r="M1125" s="208"/>
      <c r="N1125" s="208"/>
      <c r="O1125" s="208"/>
      <c r="P1125" s="207"/>
      <c r="Q1125" s="208"/>
      <c r="R1125" s="208"/>
      <c r="S1125" s="208"/>
      <c r="T1125" s="208"/>
      <c r="U1125" s="208"/>
      <c r="V1125" s="207"/>
      <c r="W1125" s="208"/>
      <c r="X1125" s="210"/>
      <c r="Y1125" s="210"/>
      <c r="Z1125" s="211"/>
      <c r="AA1125" s="212"/>
      <c r="AB1125" s="211"/>
      <c r="AC1125" s="213"/>
      <c r="AD1125" s="207"/>
    </row>
    <row r="1126">
      <c r="A1126" s="213"/>
      <c r="B1126" s="207"/>
      <c r="C1126" s="208"/>
      <c r="D1126" s="208"/>
      <c r="E1126" s="208"/>
      <c r="F1126" s="209"/>
      <c r="G1126" s="207"/>
      <c r="H1126" s="207"/>
      <c r="I1126" s="208"/>
      <c r="J1126" s="208"/>
      <c r="K1126" s="208"/>
      <c r="L1126" s="208"/>
      <c r="M1126" s="208"/>
      <c r="N1126" s="208"/>
      <c r="O1126" s="208"/>
      <c r="P1126" s="207"/>
      <c r="Q1126" s="208"/>
      <c r="R1126" s="208"/>
      <c r="S1126" s="208"/>
      <c r="T1126" s="208"/>
      <c r="U1126" s="208"/>
      <c r="V1126" s="207"/>
      <c r="W1126" s="208"/>
      <c r="X1126" s="210"/>
      <c r="Y1126" s="210"/>
      <c r="Z1126" s="211"/>
      <c r="AA1126" s="212"/>
      <c r="AB1126" s="211"/>
      <c r="AC1126" s="213"/>
      <c r="AD1126" s="207"/>
    </row>
    <row r="1127">
      <c r="A1127" s="213"/>
      <c r="B1127" s="207"/>
      <c r="C1127" s="208"/>
      <c r="D1127" s="208"/>
      <c r="E1127" s="208"/>
      <c r="F1127" s="209"/>
      <c r="G1127" s="207"/>
      <c r="H1127" s="207"/>
      <c r="I1127" s="208"/>
      <c r="J1127" s="208"/>
      <c r="K1127" s="208"/>
      <c r="L1127" s="208"/>
      <c r="M1127" s="208"/>
      <c r="N1127" s="208"/>
      <c r="O1127" s="208"/>
      <c r="P1127" s="207"/>
      <c r="Q1127" s="208"/>
      <c r="R1127" s="208"/>
      <c r="S1127" s="208"/>
      <c r="T1127" s="208"/>
      <c r="U1127" s="208"/>
      <c r="V1127" s="207"/>
      <c r="W1127" s="208"/>
      <c r="X1127" s="210"/>
      <c r="Y1127" s="210"/>
      <c r="Z1127" s="211"/>
      <c r="AA1127" s="212"/>
      <c r="AB1127" s="211"/>
      <c r="AC1127" s="213"/>
      <c r="AD1127" s="207"/>
    </row>
    <row r="1128">
      <c r="A1128" s="213"/>
      <c r="B1128" s="207"/>
      <c r="C1128" s="208"/>
      <c r="D1128" s="208"/>
      <c r="E1128" s="208"/>
      <c r="F1128" s="209"/>
      <c r="G1128" s="207"/>
      <c r="H1128" s="207"/>
      <c r="I1128" s="208"/>
      <c r="J1128" s="208"/>
      <c r="K1128" s="208"/>
      <c r="L1128" s="208"/>
      <c r="M1128" s="208"/>
      <c r="N1128" s="208"/>
      <c r="O1128" s="208"/>
      <c r="P1128" s="207"/>
      <c r="Q1128" s="208"/>
      <c r="R1128" s="208"/>
      <c r="S1128" s="208"/>
      <c r="T1128" s="208"/>
      <c r="U1128" s="208"/>
      <c r="V1128" s="207"/>
      <c r="W1128" s="208"/>
      <c r="X1128" s="210"/>
      <c r="Y1128" s="210"/>
      <c r="Z1128" s="211"/>
      <c r="AA1128" s="212"/>
      <c r="AB1128" s="211"/>
      <c r="AC1128" s="213"/>
      <c r="AD1128" s="207"/>
    </row>
    <row r="1129">
      <c r="A1129" s="213"/>
      <c r="B1129" s="207"/>
      <c r="C1129" s="208"/>
      <c r="D1129" s="208"/>
      <c r="E1129" s="208"/>
      <c r="F1129" s="209"/>
      <c r="G1129" s="207"/>
      <c r="H1129" s="207"/>
      <c r="I1129" s="208"/>
      <c r="J1129" s="208"/>
      <c r="K1129" s="208"/>
      <c r="L1129" s="208"/>
      <c r="M1129" s="208"/>
      <c r="N1129" s="208"/>
      <c r="O1129" s="208"/>
      <c r="P1129" s="207"/>
      <c r="Q1129" s="208"/>
      <c r="R1129" s="208"/>
      <c r="S1129" s="208"/>
      <c r="T1129" s="208"/>
      <c r="U1129" s="208"/>
      <c r="V1129" s="207"/>
      <c r="W1129" s="208"/>
      <c r="X1129" s="210"/>
      <c r="Y1129" s="210"/>
      <c r="Z1129" s="211"/>
      <c r="AA1129" s="212"/>
      <c r="AB1129" s="211"/>
      <c r="AC1129" s="213"/>
      <c r="AD1129" s="207"/>
    </row>
    <row r="1130">
      <c r="A1130" s="213"/>
      <c r="B1130" s="207"/>
      <c r="C1130" s="208"/>
      <c r="D1130" s="208"/>
      <c r="E1130" s="208"/>
      <c r="F1130" s="209"/>
      <c r="G1130" s="207"/>
      <c r="H1130" s="207"/>
      <c r="I1130" s="208"/>
      <c r="J1130" s="208"/>
      <c r="K1130" s="208"/>
      <c r="L1130" s="208"/>
      <c r="M1130" s="208"/>
      <c r="N1130" s="208"/>
      <c r="O1130" s="208"/>
      <c r="P1130" s="207"/>
      <c r="Q1130" s="208"/>
      <c r="R1130" s="208"/>
      <c r="S1130" s="208"/>
      <c r="T1130" s="208"/>
      <c r="U1130" s="208"/>
      <c r="V1130" s="207"/>
      <c r="W1130" s="208"/>
      <c r="X1130" s="210"/>
      <c r="Y1130" s="210"/>
      <c r="Z1130" s="211"/>
      <c r="AA1130" s="212"/>
      <c r="AB1130" s="211"/>
      <c r="AC1130" s="213"/>
      <c r="AD1130" s="207"/>
    </row>
    <row r="1131">
      <c r="A1131" s="213"/>
      <c r="B1131" s="207"/>
      <c r="C1131" s="208"/>
      <c r="D1131" s="208"/>
      <c r="E1131" s="208"/>
      <c r="F1131" s="209"/>
      <c r="G1131" s="207"/>
      <c r="H1131" s="207"/>
      <c r="I1131" s="208"/>
      <c r="J1131" s="208"/>
      <c r="K1131" s="208"/>
      <c r="L1131" s="208"/>
      <c r="M1131" s="208"/>
      <c r="N1131" s="208"/>
      <c r="O1131" s="208"/>
      <c r="P1131" s="207"/>
      <c r="Q1131" s="208"/>
      <c r="R1131" s="208"/>
      <c r="S1131" s="208"/>
      <c r="T1131" s="208"/>
      <c r="U1131" s="208"/>
      <c r="V1131" s="207"/>
      <c r="W1131" s="208"/>
      <c r="X1131" s="210"/>
      <c r="Y1131" s="210"/>
      <c r="Z1131" s="211"/>
      <c r="AA1131" s="212"/>
      <c r="AB1131" s="211"/>
      <c r="AC1131" s="213"/>
      <c r="AD1131" s="207"/>
    </row>
    <row r="1132">
      <c r="A1132" s="213"/>
      <c r="B1132" s="207"/>
      <c r="C1132" s="208"/>
      <c r="D1132" s="208"/>
      <c r="E1132" s="208"/>
      <c r="F1132" s="209"/>
      <c r="G1132" s="207"/>
      <c r="H1132" s="207"/>
      <c r="I1132" s="208"/>
      <c r="J1132" s="208"/>
      <c r="K1132" s="208"/>
      <c r="L1132" s="208"/>
      <c r="M1132" s="208"/>
      <c r="N1132" s="208"/>
      <c r="O1132" s="208"/>
      <c r="P1132" s="207"/>
      <c r="Q1132" s="208"/>
      <c r="R1132" s="208"/>
      <c r="S1132" s="208"/>
      <c r="T1132" s="208"/>
      <c r="U1132" s="208"/>
      <c r="V1132" s="207"/>
      <c r="W1132" s="208"/>
      <c r="X1132" s="210"/>
      <c r="Y1132" s="210"/>
      <c r="Z1132" s="211"/>
      <c r="AA1132" s="212"/>
      <c r="AB1132" s="211"/>
      <c r="AC1132" s="213"/>
      <c r="AD1132" s="207"/>
    </row>
    <row r="1133">
      <c r="A1133" s="213"/>
      <c r="B1133" s="207"/>
      <c r="C1133" s="208"/>
      <c r="D1133" s="208"/>
      <c r="E1133" s="208"/>
      <c r="F1133" s="209"/>
      <c r="G1133" s="207"/>
      <c r="H1133" s="207"/>
      <c r="I1133" s="208"/>
      <c r="J1133" s="208"/>
      <c r="K1133" s="208"/>
      <c r="L1133" s="208"/>
      <c r="M1133" s="208"/>
      <c r="N1133" s="208"/>
      <c r="O1133" s="208"/>
      <c r="P1133" s="207"/>
      <c r="Q1133" s="208"/>
      <c r="R1133" s="208"/>
      <c r="S1133" s="208"/>
      <c r="T1133" s="208"/>
      <c r="U1133" s="208"/>
      <c r="V1133" s="207"/>
      <c r="W1133" s="208"/>
      <c r="X1133" s="210"/>
      <c r="Y1133" s="210"/>
      <c r="Z1133" s="211"/>
      <c r="AA1133" s="212"/>
      <c r="AB1133" s="211"/>
      <c r="AC1133" s="213"/>
      <c r="AD1133" s="207"/>
    </row>
    <row r="1134">
      <c r="A1134" s="213"/>
      <c r="B1134" s="207"/>
      <c r="C1134" s="208"/>
      <c r="D1134" s="208"/>
      <c r="E1134" s="208"/>
      <c r="F1134" s="209"/>
      <c r="G1134" s="207"/>
      <c r="H1134" s="207"/>
      <c r="I1134" s="208"/>
      <c r="J1134" s="208"/>
      <c r="K1134" s="208"/>
      <c r="L1134" s="208"/>
      <c r="M1134" s="208"/>
      <c r="N1134" s="208"/>
      <c r="O1134" s="208"/>
      <c r="P1134" s="207"/>
      <c r="Q1134" s="208"/>
      <c r="R1134" s="208"/>
      <c r="S1134" s="208"/>
      <c r="T1134" s="208"/>
      <c r="U1134" s="208"/>
      <c r="V1134" s="207"/>
      <c r="W1134" s="208"/>
      <c r="X1134" s="210"/>
      <c r="Y1134" s="210"/>
      <c r="Z1134" s="211"/>
      <c r="AA1134" s="212"/>
      <c r="AB1134" s="211"/>
      <c r="AC1134" s="213"/>
      <c r="AD1134" s="207"/>
    </row>
    <row r="1135">
      <c r="A1135" s="213"/>
      <c r="B1135" s="207"/>
      <c r="C1135" s="208"/>
      <c r="D1135" s="208"/>
      <c r="E1135" s="208"/>
      <c r="F1135" s="209"/>
      <c r="G1135" s="207"/>
      <c r="H1135" s="207"/>
      <c r="I1135" s="208"/>
      <c r="J1135" s="208"/>
      <c r="K1135" s="208"/>
      <c r="L1135" s="208"/>
      <c r="M1135" s="208"/>
      <c r="N1135" s="208"/>
      <c r="O1135" s="208"/>
      <c r="P1135" s="207"/>
      <c r="Q1135" s="208"/>
      <c r="R1135" s="208"/>
      <c r="S1135" s="208"/>
      <c r="T1135" s="208"/>
      <c r="U1135" s="208"/>
      <c r="V1135" s="207"/>
      <c r="W1135" s="208"/>
      <c r="X1135" s="210"/>
      <c r="Y1135" s="210"/>
      <c r="Z1135" s="211"/>
      <c r="AA1135" s="212"/>
      <c r="AB1135" s="211"/>
      <c r="AC1135" s="213"/>
      <c r="AD1135" s="207"/>
    </row>
    <row r="1136">
      <c r="A1136" s="213"/>
      <c r="B1136" s="207"/>
      <c r="C1136" s="208"/>
      <c r="D1136" s="208"/>
      <c r="E1136" s="208"/>
      <c r="F1136" s="209"/>
      <c r="G1136" s="207"/>
      <c r="H1136" s="207"/>
      <c r="I1136" s="208"/>
      <c r="J1136" s="208"/>
      <c r="K1136" s="208"/>
      <c r="L1136" s="208"/>
      <c r="M1136" s="208"/>
      <c r="N1136" s="208"/>
      <c r="O1136" s="208"/>
      <c r="P1136" s="207"/>
      <c r="Q1136" s="208"/>
      <c r="R1136" s="208"/>
      <c r="S1136" s="208"/>
      <c r="T1136" s="208"/>
      <c r="U1136" s="208"/>
      <c r="V1136" s="207"/>
      <c r="W1136" s="208"/>
      <c r="X1136" s="210"/>
      <c r="Y1136" s="210"/>
      <c r="Z1136" s="211"/>
      <c r="AA1136" s="212"/>
      <c r="AB1136" s="211"/>
      <c r="AC1136" s="213"/>
      <c r="AD1136" s="207"/>
    </row>
    <row r="1137">
      <c r="A1137" s="213"/>
      <c r="B1137" s="207"/>
      <c r="C1137" s="208"/>
      <c r="D1137" s="208"/>
      <c r="E1137" s="208"/>
      <c r="F1137" s="209"/>
      <c r="G1137" s="207"/>
      <c r="H1137" s="207"/>
      <c r="I1137" s="208"/>
      <c r="J1137" s="208"/>
      <c r="K1137" s="208"/>
      <c r="L1137" s="208"/>
      <c r="M1137" s="208"/>
      <c r="N1137" s="208"/>
      <c r="O1137" s="208"/>
      <c r="P1137" s="207"/>
      <c r="Q1137" s="208"/>
      <c r="R1137" s="208"/>
      <c r="S1137" s="208"/>
      <c r="T1137" s="208"/>
      <c r="U1137" s="208"/>
      <c r="V1137" s="207"/>
      <c r="W1137" s="208"/>
      <c r="X1137" s="210"/>
      <c r="Y1137" s="210"/>
      <c r="Z1137" s="211"/>
      <c r="AA1137" s="212"/>
      <c r="AB1137" s="211"/>
      <c r="AC1137" s="213"/>
      <c r="AD1137" s="207"/>
    </row>
    <row r="1138">
      <c r="A1138" s="213"/>
      <c r="B1138" s="207"/>
      <c r="C1138" s="208"/>
      <c r="D1138" s="208"/>
      <c r="E1138" s="208"/>
      <c r="F1138" s="209"/>
      <c r="G1138" s="207"/>
      <c r="H1138" s="207"/>
      <c r="I1138" s="208"/>
      <c r="J1138" s="208"/>
      <c r="K1138" s="208"/>
      <c r="L1138" s="208"/>
      <c r="M1138" s="208"/>
      <c r="N1138" s="208"/>
      <c r="O1138" s="208"/>
      <c r="P1138" s="207"/>
      <c r="Q1138" s="208"/>
      <c r="R1138" s="208"/>
      <c r="S1138" s="208"/>
      <c r="T1138" s="208"/>
      <c r="U1138" s="208"/>
      <c r="V1138" s="207"/>
      <c r="W1138" s="208"/>
      <c r="X1138" s="210"/>
      <c r="Y1138" s="210"/>
      <c r="Z1138" s="211"/>
      <c r="AA1138" s="212"/>
      <c r="AB1138" s="211"/>
      <c r="AC1138" s="213"/>
      <c r="AD1138" s="207"/>
    </row>
    <row r="1139">
      <c r="A1139" s="213"/>
      <c r="B1139" s="207"/>
      <c r="C1139" s="208"/>
      <c r="D1139" s="208"/>
      <c r="E1139" s="208"/>
      <c r="F1139" s="209"/>
      <c r="G1139" s="207"/>
      <c r="H1139" s="207"/>
      <c r="I1139" s="208"/>
      <c r="J1139" s="208"/>
      <c r="K1139" s="208"/>
      <c r="L1139" s="208"/>
      <c r="M1139" s="208"/>
      <c r="N1139" s="208"/>
      <c r="O1139" s="208"/>
      <c r="P1139" s="207"/>
      <c r="Q1139" s="208"/>
      <c r="R1139" s="208"/>
      <c r="S1139" s="208"/>
      <c r="T1139" s="208"/>
      <c r="U1139" s="208"/>
      <c r="V1139" s="207"/>
      <c r="W1139" s="208"/>
      <c r="X1139" s="210"/>
      <c r="Y1139" s="210"/>
      <c r="Z1139" s="211"/>
      <c r="AA1139" s="212"/>
      <c r="AB1139" s="211"/>
      <c r="AC1139" s="213"/>
      <c r="AD1139" s="207"/>
    </row>
    <row r="1140">
      <c r="A1140" s="213"/>
      <c r="B1140" s="207"/>
      <c r="C1140" s="208"/>
      <c r="D1140" s="208"/>
      <c r="E1140" s="208"/>
      <c r="F1140" s="209"/>
      <c r="G1140" s="207"/>
      <c r="H1140" s="207"/>
      <c r="I1140" s="208"/>
      <c r="J1140" s="208"/>
      <c r="K1140" s="208"/>
      <c r="L1140" s="208"/>
      <c r="M1140" s="208"/>
      <c r="N1140" s="208"/>
      <c r="O1140" s="208"/>
      <c r="P1140" s="207"/>
      <c r="Q1140" s="208"/>
      <c r="R1140" s="208"/>
      <c r="S1140" s="208"/>
      <c r="T1140" s="208"/>
      <c r="U1140" s="208"/>
      <c r="V1140" s="207"/>
      <c r="W1140" s="208"/>
      <c r="X1140" s="210"/>
      <c r="Y1140" s="210"/>
      <c r="Z1140" s="211"/>
      <c r="AA1140" s="212"/>
      <c r="AB1140" s="211"/>
      <c r="AC1140" s="213"/>
      <c r="AD1140" s="207"/>
    </row>
    <row r="1141">
      <c r="A1141" s="213"/>
      <c r="B1141" s="207"/>
      <c r="C1141" s="208"/>
      <c r="D1141" s="208"/>
      <c r="E1141" s="208"/>
      <c r="F1141" s="209"/>
      <c r="G1141" s="207"/>
      <c r="H1141" s="207"/>
      <c r="I1141" s="208"/>
      <c r="J1141" s="208"/>
      <c r="K1141" s="208"/>
      <c r="L1141" s="208"/>
      <c r="M1141" s="208"/>
      <c r="N1141" s="208"/>
      <c r="O1141" s="208"/>
      <c r="P1141" s="207"/>
      <c r="Q1141" s="208"/>
      <c r="R1141" s="208"/>
      <c r="S1141" s="208"/>
      <c r="T1141" s="208"/>
      <c r="U1141" s="208"/>
      <c r="V1141" s="207"/>
      <c r="W1141" s="208"/>
      <c r="X1141" s="210"/>
      <c r="Y1141" s="210"/>
      <c r="Z1141" s="211"/>
      <c r="AA1141" s="212"/>
      <c r="AB1141" s="211"/>
      <c r="AC1141" s="213"/>
      <c r="AD1141" s="207"/>
    </row>
    <row r="1142">
      <c r="A1142" s="213"/>
      <c r="B1142" s="207"/>
      <c r="C1142" s="208"/>
      <c r="D1142" s="208"/>
      <c r="E1142" s="208"/>
      <c r="F1142" s="209"/>
      <c r="G1142" s="207"/>
      <c r="H1142" s="207"/>
      <c r="I1142" s="208"/>
      <c r="J1142" s="208"/>
      <c r="K1142" s="208"/>
      <c r="L1142" s="208"/>
      <c r="M1142" s="208"/>
      <c r="N1142" s="208"/>
      <c r="O1142" s="208"/>
      <c r="P1142" s="207"/>
      <c r="Q1142" s="208"/>
      <c r="R1142" s="208"/>
      <c r="S1142" s="208"/>
      <c r="T1142" s="208"/>
      <c r="U1142" s="208"/>
      <c r="V1142" s="207"/>
      <c r="W1142" s="208"/>
      <c r="X1142" s="210"/>
      <c r="Y1142" s="210"/>
      <c r="Z1142" s="211"/>
      <c r="AA1142" s="212"/>
      <c r="AB1142" s="211"/>
      <c r="AC1142" s="213"/>
      <c r="AD1142" s="207"/>
    </row>
    <row r="1143">
      <c r="A1143" s="213"/>
      <c r="B1143" s="207"/>
      <c r="C1143" s="208"/>
      <c r="D1143" s="208"/>
      <c r="E1143" s="208"/>
      <c r="F1143" s="209"/>
      <c r="G1143" s="207"/>
      <c r="H1143" s="207"/>
      <c r="I1143" s="208"/>
      <c r="J1143" s="208"/>
      <c r="K1143" s="208"/>
      <c r="L1143" s="208"/>
      <c r="M1143" s="208"/>
      <c r="N1143" s="208"/>
      <c r="O1143" s="208"/>
      <c r="P1143" s="207"/>
      <c r="Q1143" s="208"/>
      <c r="R1143" s="208"/>
      <c r="S1143" s="208"/>
      <c r="T1143" s="208"/>
      <c r="U1143" s="208"/>
      <c r="V1143" s="207"/>
      <c r="W1143" s="208"/>
      <c r="X1143" s="210"/>
      <c r="Y1143" s="210"/>
      <c r="Z1143" s="211"/>
      <c r="AA1143" s="212"/>
      <c r="AB1143" s="211"/>
      <c r="AC1143" s="213"/>
      <c r="AD1143" s="207"/>
    </row>
    <row r="1144">
      <c r="A1144" s="213"/>
      <c r="B1144" s="207"/>
      <c r="C1144" s="208"/>
      <c r="D1144" s="208"/>
      <c r="E1144" s="208"/>
      <c r="F1144" s="209"/>
      <c r="G1144" s="207"/>
      <c r="H1144" s="207"/>
      <c r="I1144" s="208"/>
      <c r="J1144" s="208"/>
      <c r="K1144" s="208"/>
      <c r="L1144" s="208"/>
      <c r="M1144" s="208"/>
      <c r="N1144" s="208"/>
      <c r="O1144" s="208"/>
      <c r="P1144" s="207"/>
      <c r="Q1144" s="208"/>
      <c r="R1144" s="208"/>
      <c r="S1144" s="208"/>
      <c r="T1144" s="208"/>
      <c r="U1144" s="208"/>
      <c r="V1144" s="207"/>
      <c r="W1144" s="208"/>
      <c r="X1144" s="210"/>
      <c r="Y1144" s="210"/>
      <c r="Z1144" s="211"/>
      <c r="AA1144" s="212"/>
      <c r="AB1144" s="211"/>
      <c r="AC1144" s="213"/>
      <c r="AD1144" s="207"/>
    </row>
    <row r="1145">
      <c r="A1145" s="213"/>
      <c r="B1145" s="207"/>
      <c r="C1145" s="208"/>
      <c r="D1145" s="208"/>
      <c r="E1145" s="208"/>
      <c r="F1145" s="209"/>
      <c r="G1145" s="207"/>
      <c r="H1145" s="207"/>
      <c r="I1145" s="208"/>
      <c r="J1145" s="208"/>
      <c r="K1145" s="208"/>
      <c r="L1145" s="208"/>
      <c r="M1145" s="208"/>
      <c r="N1145" s="208"/>
      <c r="O1145" s="208"/>
      <c r="P1145" s="207"/>
      <c r="Q1145" s="208"/>
      <c r="R1145" s="208"/>
      <c r="S1145" s="208"/>
      <c r="T1145" s="208"/>
      <c r="U1145" s="208"/>
      <c r="V1145" s="207"/>
      <c r="W1145" s="208"/>
      <c r="X1145" s="210"/>
      <c r="Y1145" s="210"/>
      <c r="Z1145" s="211"/>
      <c r="AA1145" s="212"/>
      <c r="AB1145" s="211"/>
      <c r="AC1145" s="213"/>
      <c r="AD1145" s="207"/>
    </row>
    <row r="1146">
      <c r="A1146" s="213"/>
      <c r="B1146" s="207"/>
      <c r="C1146" s="208"/>
      <c r="D1146" s="208"/>
      <c r="E1146" s="208"/>
      <c r="F1146" s="209"/>
      <c r="G1146" s="207"/>
      <c r="H1146" s="207"/>
      <c r="I1146" s="208"/>
      <c r="J1146" s="208"/>
      <c r="K1146" s="208"/>
      <c r="L1146" s="208"/>
      <c r="M1146" s="208"/>
      <c r="N1146" s="208"/>
      <c r="O1146" s="208"/>
      <c r="P1146" s="207"/>
      <c r="Q1146" s="208"/>
      <c r="R1146" s="208"/>
      <c r="S1146" s="208"/>
      <c r="T1146" s="208"/>
      <c r="U1146" s="208"/>
      <c r="V1146" s="207"/>
      <c r="W1146" s="208"/>
      <c r="X1146" s="210"/>
      <c r="Y1146" s="210"/>
      <c r="Z1146" s="211"/>
      <c r="AA1146" s="212"/>
      <c r="AB1146" s="211"/>
      <c r="AC1146" s="213"/>
      <c r="AD1146" s="207"/>
    </row>
    <row r="1147">
      <c r="A1147" s="213"/>
      <c r="B1147" s="207"/>
      <c r="C1147" s="208"/>
      <c r="D1147" s="208"/>
      <c r="E1147" s="208"/>
      <c r="F1147" s="209"/>
      <c r="G1147" s="207"/>
      <c r="H1147" s="207"/>
      <c r="I1147" s="208"/>
      <c r="J1147" s="208"/>
      <c r="K1147" s="208"/>
      <c r="L1147" s="208"/>
      <c r="M1147" s="208"/>
      <c r="N1147" s="208"/>
      <c r="O1147" s="208"/>
      <c r="P1147" s="207"/>
      <c r="Q1147" s="208"/>
      <c r="R1147" s="208"/>
      <c r="S1147" s="208"/>
      <c r="T1147" s="208"/>
      <c r="U1147" s="208"/>
      <c r="V1147" s="207"/>
      <c r="W1147" s="208"/>
      <c r="X1147" s="210"/>
      <c r="Y1147" s="210"/>
      <c r="Z1147" s="211"/>
      <c r="AA1147" s="212"/>
      <c r="AB1147" s="211"/>
      <c r="AC1147" s="213"/>
      <c r="AD1147" s="207"/>
    </row>
    <row r="1148">
      <c r="A1148" s="213"/>
      <c r="B1148" s="207"/>
      <c r="C1148" s="208"/>
      <c r="D1148" s="208"/>
      <c r="E1148" s="208"/>
      <c r="F1148" s="209"/>
      <c r="G1148" s="207"/>
      <c r="H1148" s="207"/>
      <c r="I1148" s="208"/>
      <c r="J1148" s="208"/>
      <c r="K1148" s="208"/>
      <c r="L1148" s="208"/>
      <c r="M1148" s="208"/>
      <c r="N1148" s="208"/>
      <c r="O1148" s="208"/>
      <c r="P1148" s="207"/>
      <c r="Q1148" s="208"/>
      <c r="R1148" s="208"/>
      <c r="S1148" s="208"/>
      <c r="T1148" s="208"/>
      <c r="U1148" s="208"/>
      <c r="V1148" s="207"/>
      <c r="W1148" s="208"/>
      <c r="X1148" s="210"/>
      <c r="Y1148" s="210"/>
      <c r="Z1148" s="211"/>
      <c r="AA1148" s="212"/>
      <c r="AB1148" s="211"/>
      <c r="AC1148" s="213"/>
      <c r="AD1148" s="207"/>
    </row>
    <row r="1149">
      <c r="A1149" s="213"/>
      <c r="B1149" s="207"/>
      <c r="C1149" s="208"/>
      <c r="D1149" s="208"/>
      <c r="E1149" s="208"/>
      <c r="F1149" s="209"/>
      <c r="G1149" s="207"/>
      <c r="H1149" s="207"/>
      <c r="I1149" s="208"/>
      <c r="J1149" s="208"/>
      <c r="K1149" s="208"/>
      <c r="L1149" s="208"/>
      <c r="M1149" s="208"/>
      <c r="N1149" s="208"/>
      <c r="O1149" s="208"/>
      <c r="P1149" s="207"/>
      <c r="Q1149" s="208"/>
      <c r="R1149" s="208"/>
      <c r="S1149" s="208"/>
      <c r="T1149" s="208"/>
      <c r="U1149" s="208"/>
      <c r="V1149" s="207"/>
      <c r="W1149" s="208"/>
      <c r="X1149" s="210"/>
      <c r="Y1149" s="210"/>
      <c r="Z1149" s="211"/>
      <c r="AA1149" s="212"/>
      <c r="AB1149" s="211"/>
      <c r="AC1149" s="213"/>
      <c r="AD1149" s="207"/>
    </row>
    <row r="1150">
      <c r="A1150" s="213"/>
      <c r="B1150" s="207"/>
      <c r="C1150" s="208"/>
      <c r="D1150" s="208"/>
      <c r="E1150" s="208"/>
      <c r="F1150" s="209"/>
      <c r="G1150" s="207"/>
      <c r="H1150" s="207"/>
      <c r="I1150" s="208"/>
      <c r="J1150" s="208"/>
      <c r="K1150" s="208"/>
      <c r="L1150" s="208"/>
      <c r="M1150" s="208"/>
      <c r="N1150" s="208"/>
      <c r="O1150" s="208"/>
      <c r="P1150" s="207"/>
      <c r="Q1150" s="208"/>
      <c r="R1150" s="208"/>
      <c r="S1150" s="208"/>
      <c r="T1150" s="208"/>
      <c r="U1150" s="208"/>
      <c r="V1150" s="207"/>
      <c r="W1150" s="208"/>
      <c r="X1150" s="210"/>
      <c r="Y1150" s="210"/>
      <c r="Z1150" s="211"/>
      <c r="AA1150" s="212"/>
      <c r="AB1150" s="211"/>
      <c r="AC1150" s="213"/>
      <c r="AD1150" s="207"/>
    </row>
    <row r="1151">
      <c r="A1151" s="213"/>
      <c r="B1151" s="207"/>
      <c r="C1151" s="208"/>
      <c r="D1151" s="208"/>
      <c r="E1151" s="208"/>
      <c r="F1151" s="209"/>
      <c r="G1151" s="207"/>
      <c r="H1151" s="207"/>
      <c r="I1151" s="208"/>
      <c r="J1151" s="208"/>
      <c r="K1151" s="208"/>
      <c r="L1151" s="208"/>
      <c r="M1151" s="208"/>
      <c r="N1151" s="208"/>
      <c r="O1151" s="208"/>
      <c r="P1151" s="207"/>
      <c r="Q1151" s="208"/>
      <c r="R1151" s="208"/>
      <c r="S1151" s="208"/>
      <c r="T1151" s="208"/>
      <c r="U1151" s="208"/>
      <c r="V1151" s="207"/>
      <c r="W1151" s="208"/>
      <c r="X1151" s="210"/>
      <c r="Y1151" s="210"/>
      <c r="Z1151" s="211"/>
      <c r="AA1151" s="212"/>
      <c r="AB1151" s="211"/>
      <c r="AC1151" s="213"/>
      <c r="AD1151" s="207"/>
    </row>
    <row r="1152">
      <c r="A1152" s="213"/>
      <c r="B1152" s="207"/>
      <c r="C1152" s="208"/>
      <c r="D1152" s="208"/>
      <c r="E1152" s="208"/>
      <c r="F1152" s="209"/>
      <c r="G1152" s="207"/>
      <c r="H1152" s="207"/>
      <c r="I1152" s="208"/>
      <c r="J1152" s="208"/>
      <c r="K1152" s="208"/>
      <c r="L1152" s="208"/>
      <c r="M1152" s="208"/>
      <c r="N1152" s="208"/>
      <c r="O1152" s="208"/>
      <c r="P1152" s="207"/>
      <c r="Q1152" s="208"/>
      <c r="R1152" s="208"/>
      <c r="S1152" s="208"/>
      <c r="T1152" s="208"/>
      <c r="U1152" s="208"/>
      <c r="V1152" s="207"/>
      <c r="W1152" s="208"/>
      <c r="X1152" s="210"/>
      <c r="Y1152" s="210"/>
      <c r="Z1152" s="211"/>
      <c r="AA1152" s="212"/>
      <c r="AB1152" s="211"/>
      <c r="AC1152" s="213"/>
      <c r="AD1152" s="207"/>
    </row>
    <row r="1153">
      <c r="A1153" s="213"/>
      <c r="B1153" s="207"/>
      <c r="C1153" s="208"/>
      <c r="D1153" s="208"/>
      <c r="E1153" s="208"/>
      <c r="F1153" s="209"/>
      <c r="G1153" s="207"/>
      <c r="H1153" s="207"/>
      <c r="I1153" s="208"/>
      <c r="J1153" s="208"/>
      <c r="K1153" s="208"/>
      <c r="L1153" s="208"/>
      <c r="M1153" s="208"/>
      <c r="N1153" s="208"/>
      <c r="O1153" s="208"/>
      <c r="P1153" s="207"/>
      <c r="Q1153" s="208"/>
      <c r="R1153" s="208"/>
      <c r="S1153" s="208"/>
      <c r="T1153" s="208"/>
      <c r="U1153" s="208"/>
      <c r="V1153" s="207"/>
      <c r="W1153" s="208"/>
      <c r="X1153" s="210"/>
      <c r="Y1153" s="210"/>
      <c r="Z1153" s="211"/>
      <c r="AA1153" s="212"/>
      <c r="AB1153" s="211"/>
      <c r="AC1153" s="213"/>
      <c r="AD1153" s="207"/>
    </row>
    <row r="1154">
      <c r="A1154" s="213"/>
      <c r="B1154" s="207"/>
      <c r="C1154" s="208"/>
      <c r="D1154" s="208"/>
      <c r="E1154" s="208"/>
      <c r="F1154" s="209"/>
      <c r="G1154" s="207"/>
      <c r="H1154" s="207"/>
      <c r="I1154" s="208"/>
      <c r="J1154" s="208"/>
      <c r="K1154" s="208"/>
      <c r="L1154" s="208"/>
      <c r="M1154" s="208"/>
      <c r="N1154" s="208"/>
      <c r="O1154" s="208"/>
      <c r="P1154" s="207"/>
      <c r="Q1154" s="208"/>
      <c r="R1154" s="208"/>
      <c r="S1154" s="208"/>
      <c r="T1154" s="208"/>
      <c r="U1154" s="208"/>
      <c r="V1154" s="207"/>
      <c r="W1154" s="208"/>
      <c r="X1154" s="210"/>
      <c r="Y1154" s="210"/>
      <c r="Z1154" s="211"/>
      <c r="AA1154" s="212"/>
      <c r="AB1154" s="211"/>
      <c r="AC1154" s="213"/>
      <c r="AD1154" s="207"/>
    </row>
    <row r="1155">
      <c r="A1155" s="213"/>
      <c r="B1155" s="207"/>
      <c r="C1155" s="208"/>
      <c r="D1155" s="208"/>
      <c r="E1155" s="208"/>
      <c r="F1155" s="209"/>
      <c r="G1155" s="207"/>
      <c r="H1155" s="207"/>
      <c r="I1155" s="208"/>
      <c r="J1155" s="208"/>
      <c r="K1155" s="208"/>
      <c r="L1155" s="208"/>
      <c r="M1155" s="208"/>
      <c r="N1155" s="208"/>
      <c r="O1155" s="208"/>
      <c r="P1155" s="207"/>
      <c r="Q1155" s="208"/>
      <c r="R1155" s="208"/>
      <c r="S1155" s="208"/>
      <c r="T1155" s="208"/>
      <c r="U1155" s="208"/>
      <c r="V1155" s="207"/>
      <c r="W1155" s="208"/>
      <c r="X1155" s="210"/>
      <c r="Y1155" s="210"/>
      <c r="Z1155" s="211"/>
      <c r="AA1155" s="212"/>
      <c r="AB1155" s="211"/>
      <c r="AC1155" s="213"/>
      <c r="AD1155" s="207"/>
    </row>
    <row r="1156">
      <c r="A1156" s="213"/>
      <c r="B1156" s="207"/>
      <c r="C1156" s="208"/>
      <c r="D1156" s="208"/>
      <c r="E1156" s="208"/>
      <c r="F1156" s="209"/>
      <c r="G1156" s="207"/>
      <c r="H1156" s="207"/>
      <c r="I1156" s="208"/>
      <c r="J1156" s="208"/>
      <c r="K1156" s="208"/>
      <c r="L1156" s="208"/>
      <c r="M1156" s="208"/>
      <c r="N1156" s="208"/>
      <c r="O1156" s="208"/>
      <c r="P1156" s="207"/>
      <c r="Q1156" s="208"/>
      <c r="R1156" s="208"/>
      <c r="S1156" s="208"/>
      <c r="T1156" s="208"/>
      <c r="U1156" s="208"/>
      <c r="V1156" s="207"/>
      <c r="W1156" s="208"/>
      <c r="X1156" s="210"/>
      <c r="Y1156" s="210"/>
      <c r="Z1156" s="211"/>
      <c r="AA1156" s="212"/>
      <c r="AB1156" s="211"/>
      <c r="AC1156" s="213"/>
      <c r="AD1156" s="207"/>
    </row>
    <row r="1157">
      <c r="A1157" s="213"/>
      <c r="B1157" s="207"/>
      <c r="C1157" s="208"/>
      <c r="D1157" s="208"/>
      <c r="E1157" s="208"/>
      <c r="F1157" s="209"/>
      <c r="G1157" s="207"/>
      <c r="H1157" s="207"/>
      <c r="I1157" s="208"/>
      <c r="J1157" s="208"/>
      <c r="K1157" s="208"/>
      <c r="L1157" s="208"/>
      <c r="M1157" s="208"/>
      <c r="N1157" s="208"/>
      <c r="O1157" s="208"/>
      <c r="P1157" s="207"/>
      <c r="Q1157" s="208"/>
      <c r="R1157" s="208"/>
      <c r="S1157" s="208"/>
      <c r="T1157" s="208"/>
      <c r="U1157" s="208"/>
      <c r="V1157" s="207"/>
      <c r="W1157" s="208"/>
      <c r="X1157" s="210"/>
      <c r="Y1157" s="210"/>
      <c r="Z1157" s="211"/>
      <c r="AA1157" s="212"/>
      <c r="AB1157" s="211"/>
      <c r="AC1157" s="213"/>
      <c r="AD1157" s="207"/>
    </row>
    <row r="1158">
      <c r="A1158" s="213"/>
      <c r="B1158" s="207"/>
      <c r="C1158" s="208"/>
      <c r="D1158" s="208"/>
      <c r="E1158" s="208"/>
      <c r="F1158" s="209"/>
      <c r="G1158" s="207"/>
      <c r="H1158" s="207"/>
      <c r="I1158" s="208"/>
      <c r="J1158" s="208"/>
      <c r="K1158" s="208"/>
      <c r="L1158" s="208"/>
      <c r="M1158" s="208"/>
      <c r="N1158" s="208"/>
      <c r="O1158" s="208"/>
      <c r="P1158" s="207"/>
      <c r="Q1158" s="208"/>
      <c r="R1158" s="208"/>
      <c r="S1158" s="208"/>
      <c r="T1158" s="208"/>
      <c r="U1158" s="208"/>
      <c r="V1158" s="207"/>
      <c r="W1158" s="208"/>
      <c r="X1158" s="210"/>
      <c r="Y1158" s="210"/>
      <c r="Z1158" s="211"/>
      <c r="AA1158" s="212"/>
      <c r="AB1158" s="211"/>
      <c r="AC1158" s="213"/>
      <c r="AD1158" s="207"/>
    </row>
    <row r="1159">
      <c r="A1159" s="213"/>
      <c r="B1159" s="207"/>
      <c r="C1159" s="208"/>
      <c r="D1159" s="208"/>
      <c r="E1159" s="208"/>
      <c r="F1159" s="209"/>
      <c r="G1159" s="207"/>
      <c r="H1159" s="207"/>
      <c r="I1159" s="208"/>
      <c r="J1159" s="208"/>
      <c r="K1159" s="208"/>
      <c r="L1159" s="208"/>
      <c r="M1159" s="208"/>
      <c r="N1159" s="208"/>
      <c r="O1159" s="208"/>
      <c r="P1159" s="207"/>
      <c r="Q1159" s="208"/>
      <c r="R1159" s="208"/>
      <c r="S1159" s="208"/>
      <c r="T1159" s="208"/>
      <c r="U1159" s="208"/>
      <c r="V1159" s="207"/>
      <c r="W1159" s="208"/>
      <c r="X1159" s="210"/>
      <c r="Y1159" s="210"/>
      <c r="Z1159" s="211"/>
      <c r="AA1159" s="212"/>
      <c r="AB1159" s="211"/>
      <c r="AC1159" s="213"/>
      <c r="AD1159" s="207"/>
    </row>
    <row r="1160">
      <c r="A1160" s="213"/>
      <c r="B1160" s="207"/>
      <c r="C1160" s="208"/>
      <c r="D1160" s="208"/>
      <c r="E1160" s="208"/>
      <c r="F1160" s="209"/>
      <c r="G1160" s="207"/>
      <c r="H1160" s="207"/>
      <c r="I1160" s="208"/>
      <c r="J1160" s="208"/>
      <c r="K1160" s="208"/>
      <c r="L1160" s="208"/>
      <c r="M1160" s="208"/>
      <c r="N1160" s="208"/>
      <c r="O1160" s="208"/>
      <c r="P1160" s="207"/>
      <c r="Q1160" s="208"/>
      <c r="R1160" s="208"/>
      <c r="S1160" s="208"/>
      <c r="T1160" s="208"/>
      <c r="U1160" s="208"/>
      <c r="V1160" s="207"/>
      <c r="W1160" s="208"/>
      <c r="X1160" s="210"/>
      <c r="Y1160" s="210"/>
      <c r="Z1160" s="211"/>
      <c r="AA1160" s="212"/>
      <c r="AB1160" s="211"/>
      <c r="AC1160" s="213"/>
      <c r="AD1160" s="207"/>
    </row>
    <row r="1161">
      <c r="A1161" s="213"/>
      <c r="B1161" s="207"/>
      <c r="C1161" s="208"/>
      <c r="D1161" s="208"/>
      <c r="E1161" s="208"/>
      <c r="F1161" s="209"/>
      <c r="G1161" s="207"/>
      <c r="H1161" s="207"/>
      <c r="I1161" s="208"/>
      <c r="J1161" s="208"/>
      <c r="K1161" s="208"/>
      <c r="L1161" s="208"/>
      <c r="M1161" s="208"/>
      <c r="N1161" s="208"/>
      <c r="O1161" s="208"/>
      <c r="P1161" s="207"/>
      <c r="Q1161" s="208"/>
      <c r="R1161" s="208"/>
      <c r="S1161" s="208"/>
      <c r="T1161" s="208"/>
      <c r="U1161" s="208"/>
      <c r="V1161" s="207"/>
      <c r="W1161" s="208"/>
      <c r="X1161" s="210"/>
      <c r="Y1161" s="210"/>
      <c r="Z1161" s="211"/>
      <c r="AA1161" s="212"/>
      <c r="AB1161" s="211"/>
      <c r="AC1161" s="213"/>
      <c r="AD1161" s="207"/>
    </row>
    <row r="1162">
      <c r="A1162" s="213"/>
      <c r="B1162" s="207"/>
      <c r="C1162" s="208"/>
      <c r="D1162" s="208"/>
      <c r="E1162" s="208"/>
      <c r="F1162" s="209"/>
      <c r="G1162" s="207"/>
      <c r="H1162" s="207"/>
      <c r="I1162" s="208"/>
      <c r="J1162" s="208"/>
      <c r="K1162" s="208"/>
      <c r="L1162" s="208"/>
      <c r="M1162" s="208"/>
      <c r="N1162" s="208"/>
      <c r="O1162" s="208"/>
      <c r="P1162" s="207"/>
      <c r="Q1162" s="208"/>
      <c r="R1162" s="208"/>
      <c r="S1162" s="208"/>
      <c r="T1162" s="208"/>
      <c r="U1162" s="208"/>
      <c r="V1162" s="207"/>
      <c r="W1162" s="208"/>
      <c r="X1162" s="210"/>
      <c r="Y1162" s="210"/>
      <c r="Z1162" s="211"/>
      <c r="AA1162" s="212"/>
      <c r="AB1162" s="211"/>
      <c r="AC1162" s="213"/>
      <c r="AD1162" s="207"/>
    </row>
    <row r="1163">
      <c r="A1163" s="213"/>
      <c r="B1163" s="207"/>
      <c r="C1163" s="208"/>
      <c r="D1163" s="208"/>
      <c r="E1163" s="208"/>
      <c r="F1163" s="209"/>
      <c r="G1163" s="207"/>
      <c r="H1163" s="207"/>
      <c r="I1163" s="208"/>
      <c r="J1163" s="208"/>
      <c r="K1163" s="208"/>
      <c r="L1163" s="208"/>
      <c r="M1163" s="208"/>
      <c r="N1163" s="208"/>
      <c r="O1163" s="208"/>
      <c r="P1163" s="207"/>
      <c r="Q1163" s="208"/>
      <c r="R1163" s="208"/>
      <c r="S1163" s="208"/>
      <c r="T1163" s="208"/>
      <c r="U1163" s="208"/>
      <c r="V1163" s="207"/>
      <c r="W1163" s="208"/>
      <c r="X1163" s="210"/>
      <c r="Y1163" s="210"/>
      <c r="Z1163" s="211"/>
      <c r="AA1163" s="212"/>
      <c r="AB1163" s="211"/>
      <c r="AC1163" s="213"/>
      <c r="AD1163" s="207"/>
    </row>
    <row r="1164">
      <c r="A1164" s="213"/>
      <c r="B1164" s="207"/>
      <c r="C1164" s="208"/>
      <c r="D1164" s="208"/>
      <c r="E1164" s="208"/>
      <c r="F1164" s="209"/>
      <c r="G1164" s="207"/>
      <c r="H1164" s="207"/>
      <c r="I1164" s="208"/>
      <c r="J1164" s="208"/>
      <c r="K1164" s="208"/>
      <c r="L1164" s="208"/>
      <c r="M1164" s="208"/>
      <c r="N1164" s="208"/>
      <c r="O1164" s="208"/>
      <c r="P1164" s="207"/>
      <c r="Q1164" s="208"/>
      <c r="R1164" s="208"/>
      <c r="S1164" s="208"/>
      <c r="T1164" s="208"/>
      <c r="U1164" s="208"/>
      <c r="V1164" s="207"/>
      <c r="W1164" s="208"/>
      <c r="X1164" s="210"/>
      <c r="Y1164" s="210"/>
      <c r="Z1164" s="211"/>
      <c r="AA1164" s="212"/>
      <c r="AB1164" s="211"/>
      <c r="AC1164" s="213"/>
      <c r="AD1164" s="207"/>
    </row>
    <row r="1165">
      <c r="A1165" s="213"/>
      <c r="B1165" s="207"/>
      <c r="C1165" s="208"/>
      <c r="D1165" s="208"/>
      <c r="E1165" s="208"/>
      <c r="F1165" s="209"/>
      <c r="G1165" s="207"/>
      <c r="H1165" s="207"/>
      <c r="I1165" s="208"/>
      <c r="J1165" s="208"/>
      <c r="K1165" s="208"/>
      <c r="L1165" s="208"/>
      <c r="M1165" s="208"/>
      <c r="N1165" s="208"/>
      <c r="O1165" s="208"/>
      <c r="P1165" s="207"/>
      <c r="Q1165" s="208"/>
      <c r="R1165" s="208"/>
      <c r="S1165" s="208"/>
      <c r="T1165" s="208"/>
      <c r="U1165" s="208"/>
      <c r="V1165" s="207"/>
      <c r="W1165" s="208"/>
      <c r="X1165" s="210"/>
      <c r="Y1165" s="210"/>
      <c r="Z1165" s="211"/>
      <c r="AA1165" s="212"/>
      <c r="AB1165" s="211"/>
      <c r="AC1165" s="213"/>
      <c r="AD1165" s="207"/>
    </row>
    <row r="1166">
      <c r="A1166" s="213"/>
      <c r="B1166" s="207"/>
      <c r="C1166" s="208"/>
      <c r="D1166" s="208"/>
      <c r="E1166" s="208"/>
      <c r="F1166" s="209"/>
      <c r="G1166" s="207"/>
      <c r="H1166" s="207"/>
      <c r="I1166" s="208"/>
      <c r="J1166" s="208"/>
      <c r="K1166" s="208"/>
      <c r="L1166" s="208"/>
      <c r="M1166" s="208"/>
      <c r="N1166" s="208"/>
      <c r="O1166" s="208"/>
      <c r="P1166" s="207"/>
      <c r="Q1166" s="208"/>
      <c r="R1166" s="208"/>
      <c r="S1166" s="208"/>
      <c r="T1166" s="208"/>
      <c r="U1166" s="208"/>
      <c r="V1166" s="207"/>
      <c r="W1166" s="208"/>
      <c r="X1166" s="210"/>
      <c r="Y1166" s="210"/>
      <c r="Z1166" s="211"/>
      <c r="AA1166" s="212"/>
      <c r="AB1166" s="211"/>
      <c r="AC1166" s="213"/>
      <c r="AD1166" s="207"/>
    </row>
    <row r="1167">
      <c r="A1167" s="213"/>
      <c r="B1167" s="207"/>
      <c r="C1167" s="208"/>
      <c r="D1167" s="208"/>
      <c r="E1167" s="208"/>
      <c r="F1167" s="209"/>
      <c r="G1167" s="207"/>
      <c r="H1167" s="207"/>
      <c r="I1167" s="208"/>
      <c r="J1167" s="208"/>
      <c r="K1167" s="208"/>
      <c r="L1167" s="208"/>
      <c r="M1167" s="208"/>
      <c r="N1167" s="208"/>
      <c r="O1167" s="208"/>
      <c r="P1167" s="207"/>
      <c r="Q1167" s="208"/>
      <c r="R1167" s="208"/>
      <c r="S1167" s="208"/>
      <c r="T1167" s="208"/>
      <c r="U1167" s="208"/>
      <c r="V1167" s="207"/>
      <c r="W1167" s="208"/>
      <c r="X1167" s="210"/>
      <c r="Y1167" s="210"/>
      <c r="Z1167" s="211"/>
      <c r="AA1167" s="212"/>
      <c r="AB1167" s="211"/>
      <c r="AC1167" s="213"/>
      <c r="AD1167" s="207"/>
    </row>
    <row r="1168">
      <c r="A1168" s="213"/>
      <c r="B1168" s="207"/>
      <c r="C1168" s="208"/>
      <c r="D1168" s="208"/>
      <c r="E1168" s="208"/>
      <c r="F1168" s="209"/>
      <c r="G1168" s="207"/>
      <c r="H1168" s="207"/>
      <c r="I1168" s="208"/>
      <c r="J1168" s="208"/>
      <c r="K1168" s="208"/>
      <c r="L1168" s="208"/>
      <c r="M1168" s="208"/>
      <c r="N1168" s="208"/>
      <c r="O1168" s="208"/>
      <c r="P1168" s="207"/>
      <c r="Q1168" s="208"/>
      <c r="R1168" s="208"/>
      <c r="S1168" s="208"/>
      <c r="T1168" s="208"/>
      <c r="U1168" s="208"/>
      <c r="V1168" s="207"/>
      <c r="W1168" s="208"/>
      <c r="X1168" s="210"/>
      <c r="Y1168" s="210"/>
      <c r="Z1168" s="211"/>
      <c r="AA1168" s="212"/>
      <c r="AB1168" s="211"/>
      <c r="AC1168" s="213"/>
      <c r="AD1168" s="207"/>
    </row>
    <row r="1169">
      <c r="A1169" s="213"/>
      <c r="B1169" s="207"/>
      <c r="C1169" s="208"/>
      <c r="D1169" s="208"/>
      <c r="E1169" s="208"/>
      <c r="F1169" s="209"/>
      <c r="G1169" s="207"/>
      <c r="H1169" s="207"/>
      <c r="I1169" s="208"/>
      <c r="J1169" s="208"/>
      <c r="K1169" s="208"/>
      <c r="L1169" s="208"/>
      <c r="M1169" s="208"/>
      <c r="N1169" s="208"/>
      <c r="O1169" s="208"/>
      <c r="P1169" s="207"/>
      <c r="Q1169" s="208"/>
      <c r="R1169" s="208"/>
      <c r="S1169" s="208"/>
      <c r="T1169" s="208"/>
      <c r="U1169" s="208"/>
      <c r="V1169" s="207"/>
      <c r="W1169" s="208"/>
      <c r="X1169" s="210"/>
      <c r="Y1169" s="210"/>
      <c r="Z1169" s="211"/>
      <c r="AA1169" s="212"/>
      <c r="AB1169" s="211"/>
      <c r="AC1169" s="213"/>
      <c r="AD1169" s="207"/>
    </row>
    <row r="1170">
      <c r="A1170" s="213"/>
      <c r="B1170" s="207"/>
      <c r="C1170" s="208"/>
      <c r="D1170" s="208"/>
      <c r="E1170" s="208"/>
      <c r="F1170" s="209"/>
      <c r="G1170" s="207"/>
      <c r="H1170" s="207"/>
      <c r="I1170" s="208"/>
      <c r="J1170" s="208"/>
      <c r="K1170" s="208"/>
      <c r="L1170" s="208"/>
      <c r="M1170" s="208"/>
      <c r="N1170" s="208"/>
      <c r="O1170" s="208"/>
      <c r="P1170" s="207"/>
      <c r="Q1170" s="208"/>
      <c r="R1170" s="208"/>
      <c r="S1170" s="208"/>
      <c r="T1170" s="208"/>
      <c r="U1170" s="208"/>
      <c r="V1170" s="207"/>
      <c r="W1170" s="208"/>
      <c r="X1170" s="210"/>
      <c r="Y1170" s="210"/>
      <c r="Z1170" s="211"/>
      <c r="AA1170" s="212"/>
      <c r="AB1170" s="211"/>
      <c r="AC1170" s="213"/>
      <c r="AD1170" s="207"/>
    </row>
    <row r="1171">
      <c r="A1171" s="213"/>
      <c r="B1171" s="207"/>
      <c r="C1171" s="208"/>
      <c r="D1171" s="208"/>
      <c r="E1171" s="208"/>
      <c r="F1171" s="209"/>
      <c r="G1171" s="207"/>
      <c r="H1171" s="207"/>
      <c r="I1171" s="208"/>
      <c r="J1171" s="208"/>
      <c r="K1171" s="208"/>
      <c r="L1171" s="208"/>
      <c r="M1171" s="208"/>
      <c r="N1171" s="208"/>
      <c r="O1171" s="208"/>
      <c r="P1171" s="207"/>
      <c r="Q1171" s="208"/>
      <c r="R1171" s="208"/>
      <c r="S1171" s="208"/>
      <c r="T1171" s="208"/>
      <c r="U1171" s="208"/>
      <c r="V1171" s="207"/>
      <c r="W1171" s="208"/>
      <c r="X1171" s="210"/>
      <c r="Y1171" s="210"/>
      <c r="Z1171" s="211"/>
      <c r="AA1171" s="212"/>
      <c r="AB1171" s="211"/>
      <c r="AC1171" s="213"/>
      <c r="AD1171" s="207"/>
    </row>
    <row r="1172">
      <c r="A1172" s="213"/>
      <c r="B1172" s="207"/>
      <c r="C1172" s="208"/>
      <c r="D1172" s="208"/>
      <c r="E1172" s="208"/>
      <c r="F1172" s="209"/>
      <c r="G1172" s="207"/>
      <c r="H1172" s="207"/>
      <c r="I1172" s="208"/>
      <c r="J1172" s="208"/>
      <c r="K1172" s="208"/>
      <c r="L1172" s="208"/>
      <c r="M1172" s="208"/>
      <c r="N1172" s="208"/>
      <c r="O1172" s="208"/>
      <c r="P1172" s="207"/>
      <c r="Q1172" s="208"/>
      <c r="R1172" s="208"/>
      <c r="S1172" s="208"/>
      <c r="T1172" s="208"/>
      <c r="U1172" s="208"/>
      <c r="V1172" s="207"/>
      <c r="W1172" s="208"/>
      <c r="X1172" s="210"/>
      <c r="Y1172" s="210"/>
      <c r="Z1172" s="211"/>
      <c r="AA1172" s="212"/>
      <c r="AB1172" s="211"/>
      <c r="AC1172" s="213"/>
      <c r="AD1172" s="207"/>
    </row>
    <row r="1173">
      <c r="A1173" s="213"/>
      <c r="B1173" s="207"/>
      <c r="C1173" s="208"/>
      <c r="D1173" s="208"/>
      <c r="E1173" s="208"/>
      <c r="F1173" s="209"/>
      <c r="G1173" s="207"/>
      <c r="H1173" s="207"/>
      <c r="I1173" s="208"/>
      <c r="J1173" s="208"/>
      <c r="K1173" s="208"/>
      <c r="L1173" s="208"/>
      <c r="M1173" s="208"/>
      <c r="N1173" s="208"/>
      <c r="O1173" s="208"/>
      <c r="P1173" s="207"/>
      <c r="Q1173" s="208"/>
      <c r="R1173" s="208"/>
      <c r="S1173" s="208"/>
      <c r="T1173" s="208"/>
      <c r="U1173" s="208"/>
      <c r="V1173" s="207"/>
      <c r="W1173" s="208"/>
      <c r="X1173" s="210"/>
      <c r="Y1173" s="210"/>
      <c r="Z1173" s="211"/>
      <c r="AA1173" s="212"/>
      <c r="AB1173" s="211"/>
      <c r="AC1173" s="213"/>
      <c r="AD1173" s="207"/>
    </row>
    <row r="1174">
      <c r="A1174" s="213"/>
      <c r="B1174" s="207"/>
      <c r="C1174" s="208"/>
      <c r="D1174" s="208"/>
      <c r="E1174" s="208"/>
      <c r="F1174" s="209"/>
      <c r="G1174" s="207"/>
      <c r="H1174" s="207"/>
      <c r="I1174" s="208"/>
      <c r="J1174" s="208"/>
      <c r="K1174" s="208"/>
      <c r="L1174" s="208"/>
      <c r="M1174" s="208"/>
      <c r="N1174" s="208"/>
      <c r="O1174" s="208"/>
      <c r="P1174" s="207"/>
      <c r="Q1174" s="208"/>
      <c r="R1174" s="208"/>
      <c r="S1174" s="208"/>
      <c r="T1174" s="208"/>
      <c r="U1174" s="208"/>
      <c r="V1174" s="207"/>
      <c r="W1174" s="208"/>
      <c r="X1174" s="210"/>
      <c r="Y1174" s="210"/>
      <c r="Z1174" s="211"/>
      <c r="AA1174" s="212"/>
      <c r="AB1174" s="211"/>
      <c r="AC1174" s="213"/>
      <c r="AD1174" s="207"/>
    </row>
    <row r="1175">
      <c r="A1175" s="213"/>
      <c r="B1175" s="207"/>
      <c r="C1175" s="208"/>
      <c r="D1175" s="208"/>
      <c r="E1175" s="208"/>
      <c r="F1175" s="209"/>
      <c r="G1175" s="207"/>
      <c r="H1175" s="207"/>
      <c r="I1175" s="208"/>
      <c r="J1175" s="208"/>
      <c r="K1175" s="208"/>
      <c r="L1175" s="208"/>
      <c r="M1175" s="208"/>
      <c r="N1175" s="208"/>
      <c r="O1175" s="208"/>
      <c r="P1175" s="207"/>
      <c r="Q1175" s="208"/>
      <c r="R1175" s="208"/>
      <c r="S1175" s="208"/>
      <c r="T1175" s="208"/>
      <c r="U1175" s="208"/>
      <c r="V1175" s="207"/>
      <c r="W1175" s="208"/>
      <c r="X1175" s="210"/>
      <c r="Y1175" s="210"/>
      <c r="Z1175" s="211"/>
      <c r="AA1175" s="212"/>
      <c r="AB1175" s="211"/>
      <c r="AC1175" s="213"/>
      <c r="AD1175" s="207"/>
    </row>
    <row r="1176">
      <c r="A1176" s="213"/>
      <c r="B1176" s="207"/>
      <c r="C1176" s="208"/>
      <c r="D1176" s="208"/>
      <c r="E1176" s="208"/>
      <c r="F1176" s="209"/>
      <c r="G1176" s="207"/>
      <c r="H1176" s="207"/>
      <c r="I1176" s="208"/>
      <c r="J1176" s="208"/>
      <c r="K1176" s="208"/>
      <c r="L1176" s="208"/>
      <c r="M1176" s="208"/>
      <c r="N1176" s="208"/>
      <c r="O1176" s="208"/>
      <c r="P1176" s="207"/>
      <c r="Q1176" s="208"/>
      <c r="R1176" s="208"/>
      <c r="S1176" s="208"/>
      <c r="T1176" s="208"/>
      <c r="U1176" s="208"/>
      <c r="V1176" s="207"/>
      <c r="W1176" s="208"/>
      <c r="X1176" s="210"/>
      <c r="Y1176" s="210"/>
      <c r="Z1176" s="211"/>
      <c r="AA1176" s="212"/>
      <c r="AB1176" s="211"/>
      <c r="AC1176" s="213"/>
      <c r="AD1176" s="207"/>
    </row>
    <row r="1177">
      <c r="A1177" s="213"/>
      <c r="B1177" s="207"/>
      <c r="C1177" s="208"/>
      <c r="D1177" s="208"/>
      <c r="E1177" s="208"/>
      <c r="F1177" s="209"/>
      <c r="G1177" s="207"/>
      <c r="H1177" s="207"/>
      <c r="I1177" s="208"/>
      <c r="J1177" s="208"/>
      <c r="K1177" s="208"/>
      <c r="L1177" s="208"/>
      <c r="M1177" s="208"/>
      <c r="N1177" s="208"/>
      <c r="O1177" s="208"/>
      <c r="P1177" s="207"/>
      <c r="Q1177" s="208"/>
      <c r="R1177" s="208"/>
      <c r="S1177" s="208"/>
      <c r="T1177" s="208"/>
      <c r="U1177" s="208"/>
      <c r="V1177" s="207"/>
      <c r="W1177" s="208"/>
      <c r="X1177" s="210"/>
      <c r="Y1177" s="210"/>
      <c r="Z1177" s="211"/>
      <c r="AA1177" s="212"/>
      <c r="AB1177" s="211"/>
      <c r="AC1177" s="213"/>
      <c r="AD1177" s="207"/>
    </row>
    <row r="1178">
      <c r="A1178" s="213"/>
      <c r="B1178" s="207"/>
      <c r="C1178" s="208"/>
      <c r="D1178" s="208"/>
      <c r="E1178" s="208"/>
      <c r="F1178" s="209"/>
      <c r="G1178" s="207"/>
      <c r="H1178" s="207"/>
      <c r="I1178" s="208"/>
      <c r="J1178" s="208"/>
      <c r="K1178" s="208"/>
      <c r="L1178" s="208"/>
      <c r="M1178" s="208"/>
      <c r="N1178" s="208"/>
      <c r="O1178" s="208"/>
      <c r="P1178" s="207"/>
      <c r="Q1178" s="208"/>
      <c r="R1178" s="208"/>
      <c r="S1178" s="208"/>
      <c r="T1178" s="208"/>
      <c r="U1178" s="208"/>
      <c r="V1178" s="207"/>
      <c r="W1178" s="208"/>
      <c r="X1178" s="210"/>
      <c r="Y1178" s="210"/>
      <c r="Z1178" s="211"/>
      <c r="AA1178" s="212"/>
      <c r="AB1178" s="211"/>
      <c r="AC1178" s="213"/>
      <c r="AD1178" s="207"/>
    </row>
    <row r="1179">
      <c r="A1179" s="213"/>
      <c r="B1179" s="207"/>
      <c r="C1179" s="208"/>
      <c r="D1179" s="208"/>
      <c r="E1179" s="208"/>
      <c r="F1179" s="209"/>
      <c r="G1179" s="207"/>
      <c r="H1179" s="207"/>
      <c r="I1179" s="208"/>
      <c r="J1179" s="208"/>
      <c r="K1179" s="208"/>
      <c r="L1179" s="208"/>
      <c r="M1179" s="208"/>
      <c r="N1179" s="208"/>
      <c r="O1179" s="208"/>
      <c r="P1179" s="207"/>
      <c r="Q1179" s="208"/>
      <c r="R1179" s="208"/>
      <c r="S1179" s="208"/>
      <c r="T1179" s="208"/>
      <c r="U1179" s="208"/>
      <c r="V1179" s="207"/>
      <c r="W1179" s="208"/>
      <c r="X1179" s="210"/>
      <c r="Y1179" s="210"/>
      <c r="Z1179" s="211"/>
      <c r="AA1179" s="212"/>
      <c r="AB1179" s="211"/>
      <c r="AC1179" s="213"/>
      <c r="AD1179" s="207"/>
    </row>
    <row r="1180">
      <c r="A1180" s="213"/>
      <c r="B1180" s="207"/>
      <c r="C1180" s="208"/>
      <c r="D1180" s="208"/>
      <c r="E1180" s="208"/>
      <c r="F1180" s="209"/>
      <c r="G1180" s="207"/>
      <c r="H1180" s="207"/>
      <c r="I1180" s="208"/>
      <c r="J1180" s="208"/>
      <c r="K1180" s="208"/>
      <c r="L1180" s="208"/>
      <c r="M1180" s="208"/>
      <c r="N1180" s="208"/>
      <c r="O1180" s="208"/>
      <c r="P1180" s="207"/>
      <c r="Q1180" s="208"/>
      <c r="R1180" s="208"/>
      <c r="S1180" s="208"/>
      <c r="T1180" s="208"/>
      <c r="U1180" s="208"/>
      <c r="V1180" s="207"/>
      <c r="W1180" s="208"/>
      <c r="X1180" s="210"/>
      <c r="Y1180" s="210"/>
      <c r="Z1180" s="211"/>
      <c r="AA1180" s="212"/>
      <c r="AB1180" s="211"/>
      <c r="AC1180" s="213"/>
      <c r="AD1180" s="207"/>
    </row>
    <row r="1181">
      <c r="A1181" s="213"/>
      <c r="B1181" s="207"/>
      <c r="C1181" s="208"/>
      <c r="D1181" s="208"/>
      <c r="E1181" s="208"/>
      <c r="F1181" s="209"/>
      <c r="G1181" s="207"/>
      <c r="H1181" s="207"/>
      <c r="I1181" s="208"/>
      <c r="J1181" s="208"/>
      <c r="K1181" s="208"/>
      <c r="L1181" s="208"/>
      <c r="M1181" s="208"/>
      <c r="N1181" s="208"/>
      <c r="O1181" s="208"/>
      <c r="P1181" s="207"/>
      <c r="Q1181" s="208"/>
      <c r="R1181" s="208"/>
      <c r="S1181" s="208"/>
      <c r="T1181" s="208"/>
      <c r="U1181" s="208"/>
      <c r="V1181" s="207"/>
      <c r="W1181" s="208"/>
      <c r="X1181" s="210"/>
      <c r="Y1181" s="210"/>
      <c r="Z1181" s="211"/>
      <c r="AA1181" s="212"/>
      <c r="AB1181" s="211"/>
      <c r="AC1181" s="213"/>
      <c r="AD1181" s="207"/>
    </row>
    <row r="1182">
      <c r="A1182" s="213"/>
      <c r="B1182" s="207"/>
      <c r="C1182" s="208"/>
      <c r="D1182" s="208"/>
      <c r="E1182" s="208"/>
      <c r="F1182" s="209"/>
      <c r="G1182" s="207"/>
      <c r="H1182" s="207"/>
      <c r="I1182" s="208"/>
      <c r="J1182" s="208"/>
      <c r="K1182" s="208"/>
      <c r="L1182" s="208"/>
      <c r="M1182" s="208"/>
      <c r="N1182" s="208"/>
      <c r="O1182" s="208"/>
      <c r="P1182" s="207"/>
      <c r="Q1182" s="208"/>
      <c r="R1182" s="208"/>
      <c r="S1182" s="208"/>
      <c r="T1182" s="208"/>
      <c r="U1182" s="208"/>
      <c r="V1182" s="207"/>
      <c r="W1182" s="208"/>
      <c r="X1182" s="210"/>
      <c r="Y1182" s="210"/>
      <c r="Z1182" s="211"/>
      <c r="AA1182" s="212"/>
      <c r="AB1182" s="211"/>
      <c r="AC1182" s="213"/>
      <c r="AD1182" s="207"/>
    </row>
    <row r="1183">
      <c r="A1183" s="213"/>
      <c r="B1183" s="207"/>
      <c r="C1183" s="208"/>
      <c r="D1183" s="208"/>
      <c r="E1183" s="208"/>
      <c r="F1183" s="209"/>
      <c r="G1183" s="207"/>
      <c r="H1183" s="207"/>
      <c r="I1183" s="208"/>
      <c r="J1183" s="208"/>
      <c r="K1183" s="208"/>
      <c r="L1183" s="208"/>
      <c r="M1183" s="208"/>
      <c r="N1183" s="208"/>
      <c r="O1183" s="208"/>
      <c r="P1183" s="207"/>
      <c r="Q1183" s="208"/>
      <c r="R1183" s="208"/>
      <c r="S1183" s="208"/>
      <c r="T1183" s="208"/>
      <c r="U1183" s="208"/>
      <c r="V1183" s="207"/>
      <c r="W1183" s="208"/>
      <c r="X1183" s="210"/>
      <c r="Y1183" s="210"/>
      <c r="Z1183" s="211"/>
      <c r="AA1183" s="212"/>
      <c r="AB1183" s="211"/>
      <c r="AC1183" s="213"/>
      <c r="AD1183" s="207"/>
    </row>
    <row r="1184">
      <c r="A1184" s="213"/>
      <c r="B1184" s="207"/>
      <c r="C1184" s="208"/>
      <c r="D1184" s="208"/>
      <c r="E1184" s="208"/>
      <c r="F1184" s="209"/>
      <c r="G1184" s="207"/>
      <c r="H1184" s="207"/>
      <c r="I1184" s="208"/>
      <c r="J1184" s="208"/>
      <c r="K1184" s="208"/>
      <c r="L1184" s="208"/>
      <c r="M1184" s="208"/>
      <c r="N1184" s="208"/>
      <c r="O1184" s="208"/>
      <c r="P1184" s="207"/>
      <c r="Q1184" s="208"/>
      <c r="R1184" s="208"/>
      <c r="S1184" s="208"/>
      <c r="T1184" s="208"/>
      <c r="U1184" s="208"/>
      <c r="V1184" s="207"/>
      <c r="W1184" s="208"/>
      <c r="X1184" s="210"/>
      <c r="Y1184" s="210"/>
      <c r="Z1184" s="211"/>
      <c r="AA1184" s="212"/>
      <c r="AB1184" s="211"/>
      <c r="AC1184" s="213"/>
      <c r="AD1184" s="207"/>
    </row>
    <row r="1185">
      <c r="A1185" s="213"/>
      <c r="B1185" s="207"/>
      <c r="C1185" s="208"/>
      <c r="D1185" s="208"/>
      <c r="E1185" s="208"/>
      <c r="F1185" s="209"/>
      <c r="G1185" s="207"/>
      <c r="H1185" s="207"/>
      <c r="I1185" s="208"/>
      <c r="J1185" s="208"/>
      <c r="K1185" s="208"/>
      <c r="L1185" s="208"/>
      <c r="M1185" s="208"/>
      <c r="N1185" s="208"/>
      <c r="O1185" s="208"/>
      <c r="P1185" s="207"/>
      <c r="Q1185" s="208"/>
      <c r="R1185" s="208"/>
      <c r="S1185" s="208"/>
      <c r="T1185" s="208"/>
      <c r="U1185" s="208"/>
      <c r="V1185" s="207"/>
      <c r="W1185" s="208"/>
      <c r="X1185" s="210"/>
      <c r="Y1185" s="210"/>
      <c r="Z1185" s="211"/>
      <c r="AA1185" s="212"/>
      <c r="AB1185" s="211"/>
      <c r="AC1185" s="213"/>
      <c r="AD1185" s="207"/>
    </row>
    <row r="1186">
      <c r="A1186" s="213"/>
      <c r="B1186" s="207"/>
      <c r="C1186" s="208"/>
      <c r="D1186" s="208"/>
      <c r="E1186" s="208"/>
      <c r="F1186" s="209"/>
      <c r="G1186" s="207"/>
      <c r="H1186" s="207"/>
      <c r="I1186" s="208"/>
      <c r="J1186" s="208"/>
      <c r="K1186" s="208"/>
      <c r="L1186" s="208"/>
      <c r="M1186" s="208"/>
      <c r="N1186" s="208"/>
      <c r="O1186" s="208"/>
      <c r="P1186" s="207"/>
      <c r="Q1186" s="208"/>
      <c r="R1186" s="208"/>
      <c r="S1186" s="208"/>
      <c r="T1186" s="208"/>
      <c r="U1186" s="208"/>
      <c r="V1186" s="207"/>
      <c r="W1186" s="208"/>
      <c r="X1186" s="210"/>
      <c r="Y1186" s="210"/>
      <c r="Z1186" s="211"/>
      <c r="AA1186" s="212"/>
      <c r="AB1186" s="211"/>
      <c r="AC1186" s="213"/>
      <c r="AD1186" s="207"/>
    </row>
    <row r="1187">
      <c r="A1187" s="213"/>
      <c r="B1187" s="207"/>
      <c r="C1187" s="208"/>
      <c r="D1187" s="208"/>
      <c r="E1187" s="208"/>
      <c r="F1187" s="209"/>
      <c r="G1187" s="207"/>
      <c r="H1187" s="207"/>
      <c r="I1187" s="208"/>
      <c r="J1187" s="208"/>
      <c r="K1187" s="208"/>
      <c r="L1187" s="208"/>
      <c r="M1187" s="208"/>
      <c r="N1187" s="208"/>
      <c r="O1187" s="208"/>
      <c r="P1187" s="207"/>
      <c r="Q1187" s="208"/>
      <c r="R1187" s="208"/>
      <c r="S1187" s="208"/>
      <c r="T1187" s="208"/>
      <c r="U1187" s="208"/>
      <c r="V1187" s="207"/>
      <c r="W1187" s="208"/>
      <c r="X1187" s="210"/>
      <c r="Y1187" s="210"/>
      <c r="Z1187" s="211"/>
      <c r="AA1187" s="212"/>
      <c r="AB1187" s="211"/>
      <c r="AC1187" s="213"/>
      <c r="AD1187" s="207"/>
    </row>
    <row r="1188">
      <c r="A1188" s="213"/>
      <c r="B1188" s="207"/>
      <c r="C1188" s="208"/>
      <c r="D1188" s="208"/>
      <c r="E1188" s="208"/>
      <c r="F1188" s="209"/>
      <c r="G1188" s="207"/>
      <c r="H1188" s="207"/>
      <c r="I1188" s="208"/>
      <c r="J1188" s="208"/>
      <c r="K1188" s="208"/>
      <c r="L1188" s="208"/>
      <c r="M1188" s="208"/>
      <c r="N1188" s="208"/>
      <c r="O1188" s="208"/>
      <c r="P1188" s="207"/>
      <c r="Q1188" s="208"/>
      <c r="R1188" s="208"/>
      <c r="S1188" s="208"/>
      <c r="T1188" s="208"/>
      <c r="U1188" s="208"/>
      <c r="V1188" s="207"/>
      <c r="W1188" s="208"/>
      <c r="X1188" s="210"/>
      <c r="Y1188" s="210"/>
      <c r="Z1188" s="211"/>
      <c r="AA1188" s="212"/>
      <c r="AB1188" s="211"/>
      <c r="AC1188" s="213"/>
      <c r="AD1188" s="207"/>
    </row>
    <row r="1189">
      <c r="A1189" s="213"/>
      <c r="B1189" s="207"/>
      <c r="C1189" s="208"/>
      <c r="D1189" s="208"/>
      <c r="E1189" s="208"/>
      <c r="F1189" s="209"/>
      <c r="G1189" s="207"/>
      <c r="H1189" s="207"/>
      <c r="I1189" s="208"/>
      <c r="J1189" s="208"/>
      <c r="K1189" s="208"/>
      <c r="L1189" s="208"/>
      <c r="M1189" s="208"/>
      <c r="N1189" s="208"/>
      <c r="O1189" s="208"/>
      <c r="P1189" s="207"/>
      <c r="Q1189" s="208"/>
      <c r="R1189" s="208"/>
      <c r="S1189" s="208"/>
      <c r="T1189" s="208"/>
      <c r="U1189" s="208"/>
      <c r="V1189" s="207"/>
      <c r="W1189" s="208"/>
      <c r="X1189" s="210"/>
      <c r="Y1189" s="210"/>
      <c r="Z1189" s="211"/>
      <c r="AA1189" s="212"/>
      <c r="AB1189" s="211"/>
      <c r="AC1189" s="213"/>
      <c r="AD1189" s="207"/>
    </row>
    <row r="1190">
      <c r="A1190" s="213"/>
      <c r="B1190" s="207"/>
      <c r="C1190" s="208"/>
      <c r="D1190" s="208"/>
      <c r="E1190" s="208"/>
      <c r="F1190" s="209"/>
      <c r="G1190" s="207"/>
      <c r="H1190" s="207"/>
      <c r="I1190" s="208"/>
      <c r="J1190" s="208"/>
      <c r="K1190" s="208"/>
      <c r="L1190" s="208"/>
      <c r="M1190" s="208"/>
      <c r="N1190" s="208"/>
      <c r="O1190" s="208"/>
      <c r="P1190" s="207"/>
      <c r="Q1190" s="208"/>
      <c r="R1190" s="208"/>
      <c r="S1190" s="208"/>
      <c r="T1190" s="208"/>
      <c r="U1190" s="208"/>
      <c r="V1190" s="207"/>
      <c r="W1190" s="208"/>
      <c r="X1190" s="210"/>
      <c r="Y1190" s="210"/>
      <c r="Z1190" s="211"/>
      <c r="AA1190" s="212"/>
      <c r="AB1190" s="211"/>
      <c r="AC1190" s="213"/>
      <c r="AD1190" s="207"/>
    </row>
    <row r="1191">
      <c r="A1191" s="213"/>
      <c r="B1191" s="207"/>
      <c r="C1191" s="208"/>
      <c r="D1191" s="208"/>
      <c r="E1191" s="208"/>
      <c r="F1191" s="209"/>
      <c r="G1191" s="207"/>
      <c r="H1191" s="207"/>
      <c r="I1191" s="208"/>
      <c r="J1191" s="208"/>
      <c r="K1191" s="208"/>
      <c r="L1191" s="208"/>
      <c r="M1191" s="208"/>
      <c r="N1191" s="208"/>
      <c r="O1191" s="208"/>
      <c r="P1191" s="207"/>
      <c r="Q1191" s="208"/>
      <c r="R1191" s="208"/>
      <c r="S1191" s="208"/>
      <c r="T1191" s="208"/>
      <c r="U1191" s="208"/>
      <c r="V1191" s="207"/>
      <c r="W1191" s="208"/>
      <c r="X1191" s="210"/>
      <c r="Y1191" s="210"/>
      <c r="Z1191" s="211"/>
      <c r="AA1191" s="212"/>
      <c r="AB1191" s="211"/>
      <c r="AC1191" s="213"/>
      <c r="AD1191" s="207"/>
    </row>
    <row r="1192">
      <c r="A1192" s="213"/>
      <c r="B1192" s="207"/>
      <c r="C1192" s="208"/>
      <c r="D1192" s="208"/>
      <c r="E1192" s="208"/>
      <c r="F1192" s="209"/>
      <c r="G1192" s="207"/>
      <c r="H1192" s="207"/>
      <c r="I1192" s="208"/>
      <c r="J1192" s="208"/>
      <c r="K1192" s="208"/>
      <c r="L1192" s="208"/>
      <c r="M1192" s="208"/>
      <c r="N1192" s="208"/>
      <c r="O1192" s="208"/>
      <c r="P1192" s="207"/>
      <c r="Q1192" s="208"/>
      <c r="R1192" s="208"/>
      <c r="S1192" s="208"/>
      <c r="T1192" s="208"/>
      <c r="U1192" s="208"/>
      <c r="V1192" s="207"/>
      <c r="W1192" s="208"/>
      <c r="X1192" s="210"/>
      <c r="Y1192" s="210"/>
      <c r="Z1192" s="211"/>
      <c r="AA1192" s="212"/>
      <c r="AB1192" s="211"/>
      <c r="AC1192" s="213"/>
      <c r="AD1192" s="207"/>
    </row>
    <row r="1193">
      <c r="A1193" s="213"/>
      <c r="B1193" s="207"/>
      <c r="C1193" s="208"/>
      <c r="D1193" s="208"/>
      <c r="E1193" s="208"/>
      <c r="F1193" s="209"/>
      <c r="G1193" s="207"/>
      <c r="H1193" s="207"/>
      <c r="I1193" s="208"/>
      <c r="J1193" s="208"/>
      <c r="K1193" s="208"/>
      <c r="L1193" s="208"/>
      <c r="M1193" s="208"/>
      <c r="N1193" s="208"/>
      <c r="O1193" s="208"/>
      <c r="P1193" s="207"/>
      <c r="Q1193" s="208"/>
      <c r="R1193" s="208"/>
      <c r="S1193" s="208"/>
      <c r="T1193" s="208"/>
      <c r="U1193" s="208"/>
      <c r="V1193" s="207"/>
      <c r="W1193" s="208"/>
      <c r="X1193" s="210"/>
      <c r="Y1193" s="210"/>
      <c r="Z1193" s="211"/>
      <c r="AA1193" s="212"/>
      <c r="AB1193" s="211"/>
      <c r="AC1193" s="213"/>
      <c r="AD1193" s="207"/>
    </row>
    <row r="1194">
      <c r="A1194" s="213"/>
      <c r="B1194" s="207"/>
      <c r="C1194" s="208"/>
      <c r="D1194" s="208"/>
      <c r="E1194" s="208"/>
      <c r="F1194" s="209"/>
      <c r="G1194" s="207"/>
      <c r="H1194" s="207"/>
      <c r="I1194" s="208"/>
      <c r="J1194" s="208"/>
      <c r="K1194" s="208"/>
      <c r="L1194" s="208"/>
      <c r="M1194" s="208"/>
      <c r="N1194" s="208"/>
      <c r="O1194" s="208"/>
      <c r="P1194" s="207"/>
      <c r="Q1194" s="208"/>
      <c r="R1194" s="208"/>
      <c r="S1194" s="208"/>
      <c r="T1194" s="208"/>
      <c r="U1194" s="208"/>
      <c r="V1194" s="207"/>
      <c r="W1194" s="208"/>
      <c r="X1194" s="210"/>
      <c r="Y1194" s="210"/>
      <c r="Z1194" s="211"/>
      <c r="AA1194" s="212"/>
      <c r="AB1194" s="211"/>
      <c r="AC1194" s="213"/>
      <c r="AD1194" s="207"/>
    </row>
    <row r="1195">
      <c r="A1195" s="213"/>
      <c r="B1195" s="207"/>
      <c r="C1195" s="208"/>
      <c r="D1195" s="208"/>
      <c r="E1195" s="208"/>
      <c r="F1195" s="209"/>
      <c r="G1195" s="207"/>
      <c r="H1195" s="207"/>
      <c r="I1195" s="208"/>
      <c r="J1195" s="208"/>
      <c r="K1195" s="208"/>
      <c r="L1195" s="208"/>
      <c r="M1195" s="208"/>
      <c r="N1195" s="208"/>
      <c r="O1195" s="208"/>
      <c r="P1195" s="207"/>
      <c r="Q1195" s="208"/>
      <c r="R1195" s="208"/>
      <c r="S1195" s="208"/>
      <c r="T1195" s="208"/>
      <c r="U1195" s="208"/>
      <c r="V1195" s="207"/>
      <c r="W1195" s="208"/>
      <c r="X1195" s="210"/>
      <c r="Y1195" s="210"/>
      <c r="Z1195" s="211"/>
      <c r="AA1195" s="212"/>
      <c r="AB1195" s="211"/>
      <c r="AC1195" s="213"/>
      <c r="AD1195" s="207"/>
    </row>
    <row r="1196">
      <c r="A1196" s="213"/>
      <c r="B1196" s="207"/>
      <c r="C1196" s="208"/>
      <c r="D1196" s="208"/>
      <c r="E1196" s="208"/>
      <c r="F1196" s="209"/>
      <c r="G1196" s="207"/>
      <c r="H1196" s="207"/>
      <c r="I1196" s="208"/>
      <c r="J1196" s="208"/>
      <c r="K1196" s="208"/>
      <c r="L1196" s="208"/>
      <c r="M1196" s="208"/>
      <c r="N1196" s="208"/>
      <c r="O1196" s="208"/>
      <c r="P1196" s="207"/>
      <c r="Q1196" s="208"/>
      <c r="R1196" s="208"/>
      <c r="S1196" s="208"/>
      <c r="T1196" s="208"/>
      <c r="U1196" s="208"/>
      <c r="V1196" s="207"/>
      <c r="W1196" s="208"/>
      <c r="X1196" s="210"/>
      <c r="Y1196" s="210"/>
      <c r="Z1196" s="211"/>
      <c r="AA1196" s="212"/>
      <c r="AB1196" s="211"/>
      <c r="AC1196" s="213"/>
      <c r="AD1196" s="207"/>
    </row>
    <row r="1197">
      <c r="A1197" s="213"/>
      <c r="B1197" s="207"/>
      <c r="C1197" s="208"/>
      <c r="D1197" s="208"/>
      <c r="E1197" s="208"/>
      <c r="F1197" s="209"/>
      <c r="G1197" s="207"/>
      <c r="H1197" s="207"/>
      <c r="I1197" s="208"/>
      <c r="J1197" s="208"/>
      <c r="K1197" s="208"/>
      <c r="L1197" s="208"/>
      <c r="M1197" s="208"/>
      <c r="N1197" s="208"/>
      <c r="O1197" s="208"/>
      <c r="P1197" s="207"/>
      <c r="Q1197" s="208"/>
      <c r="R1197" s="208"/>
      <c r="S1197" s="208"/>
      <c r="T1197" s="208"/>
      <c r="U1197" s="208"/>
      <c r="V1197" s="207"/>
      <c r="W1197" s="208"/>
      <c r="X1197" s="210"/>
      <c r="Y1197" s="210"/>
      <c r="Z1197" s="211"/>
      <c r="AA1197" s="212"/>
      <c r="AB1197" s="211"/>
      <c r="AC1197" s="213"/>
      <c r="AD1197" s="207"/>
    </row>
    <row r="1198">
      <c r="A1198" s="213"/>
      <c r="B1198" s="207"/>
      <c r="C1198" s="208"/>
      <c r="D1198" s="208"/>
      <c r="E1198" s="208"/>
      <c r="F1198" s="209"/>
      <c r="G1198" s="207"/>
      <c r="H1198" s="207"/>
      <c r="I1198" s="208"/>
      <c r="J1198" s="208"/>
      <c r="K1198" s="208"/>
      <c r="L1198" s="208"/>
      <c r="M1198" s="208"/>
      <c r="N1198" s="208"/>
      <c r="O1198" s="208"/>
      <c r="P1198" s="207"/>
      <c r="Q1198" s="208"/>
      <c r="R1198" s="208"/>
      <c r="S1198" s="208"/>
      <c r="T1198" s="208"/>
      <c r="U1198" s="208"/>
      <c r="V1198" s="207"/>
      <c r="W1198" s="208"/>
      <c r="X1198" s="210"/>
      <c r="Y1198" s="210"/>
      <c r="Z1198" s="211"/>
      <c r="AA1198" s="212"/>
      <c r="AB1198" s="211"/>
      <c r="AC1198" s="213"/>
      <c r="AD1198" s="207"/>
    </row>
    <row r="1199">
      <c r="A1199" s="213"/>
      <c r="B1199" s="207"/>
      <c r="C1199" s="208"/>
      <c r="D1199" s="208"/>
      <c r="E1199" s="208"/>
      <c r="F1199" s="209"/>
      <c r="G1199" s="207"/>
      <c r="H1199" s="207"/>
      <c r="I1199" s="208"/>
      <c r="J1199" s="208"/>
      <c r="K1199" s="208"/>
      <c r="L1199" s="208"/>
      <c r="M1199" s="208"/>
      <c r="N1199" s="208"/>
      <c r="O1199" s="208"/>
      <c r="P1199" s="207"/>
      <c r="Q1199" s="208"/>
      <c r="R1199" s="208"/>
      <c r="S1199" s="208"/>
      <c r="T1199" s="208"/>
      <c r="U1199" s="208"/>
      <c r="V1199" s="207"/>
      <c r="W1199" s="208"/>
      <c r="X1199" s="210"/>
      <c r="Y1199" s="210"/>
      <c r="Z1199" s="211"/>
      <c r="AA1199" s="212"/>
      <c r="AB1199" s="211"/>
      <c r="AC1199" s="213"/>
      <c r="AD1199" s="207"/>
    </row>
    <row r="1200">
      <c r="A1200" s="213"/>
      <c r="B1200" s="207"/>
      <c r="C1200" s="208"/>
      <c r="D1200" s="208"/>
      <c r="E1200" s="208"/>
      <c r="F1200" s="209"/>
      <c r="G1200" s="207"/>
      <c r="H1200" s="207"/>
      <c r="I1200" s="208"/>
      <c r="J1200" s="208"/>
      <c r="K1200" s="208"/>
      <c r="L1200" s="208"/>
      <c r="M1200" s="208"/>
      <c r="N1200" s="208"/>
      <c r="O1200" s="208"/>
      <c r="P1200" s="207"/>
      <c r="Q1200" s="208"/>
      <c r="R1200" s="208"/>
      <c r="S1200" s="208"/>
      <c r="T1200" s="208"/>
      <c r="U1200" s="208"/>
      <c r="V1200" s="207"/>
      <c r="W1200" s="208"/>
      <c r="X1200" s="210"/>
      <c r="Y1200" s="210"/>
      <c r="Z1200" s="211"/>
      <c r="AA1200" s="212"/>
      <c r="AB1200" s="211"/>
      <c r="AC1200" s="213"/>
      <c r="AD1200" s="207"/>
    </row>
    <row r="1201">
      <c r="A1201" s="213"/>
      <c r="B1201" s="207"/>
      <c r="C1201" s="208"/>
      <c r="D1201" s="208"/>
      <c r="E1201" s="208"/>
      <c r="F1201" s="209"/>
      <c r="G1201" s="207"/>
      <c r="H1201" s="207"/>
      <c r="I1201" s="208"/>
      <c r="J1201" s="208"/>
      <c r="K1201" s="208"/>
      <c r="L1201" s="208"/>
      <c r="M1201" s="208"/>
      <c r="N1201" s="208"/>
      <c r="O1201" s="208"/>
      <c r="P1201" s="207"/>
      <c r="Q1201" s="208"/>
      <c r="R1201" s="208"/>
      <c r="S1201" s="208"/>
      <c r="T1201" s="208"/>
      <c r="U1201" s="208"/>
      <c r="V1201" s="207"/>
      <c r="W1201" s="208"/>
      <c r="X1201" s="210"/>
      <c r="Y1201" s="210"/>
      <c r="Z1201" s="211"/>
      <c r="AA1201" s="212"/>
      <c r="AB1201" s="211"/>
      <c r="AC1201" s="213"/>
      <c r="AD1201" s="207"/>
    </row>
    <row r="1202">
      <c r="A1202" s="213"/>
      <c r="B1202" s="207"/>
      <c r="C1202" s="208"/>
      <c r="D1202" s="208"/>
      <c r="E1202" s="208"/>
      <c r="F1202" s="209"/>
      <c r="G1202" s="207"/>
      <c r="H1202" s="207"/>
      <c r="I1202" s="208"/>
      <c r="J1202" s="208"/>
      <c r="K1202" s="208"/>
      <c r="L1202" s="208"/>
      <c r="M1202" s="208"/>
      <c r="N1202" s="208"/>
      <c r="O1202" s="208"/>
      <c r="P1202" s="207"/>
      <c r="Q1202" s="208"/>
      <c r="R1202" s="208"/>
      <c r="S1202" s="208"/>
      <c r="T1202" s="208"/>
      <c r="U1202" s="208"/>
      <c r="V1202" s="207"/>
      <c r="W1202" s="208"/>
      <c r="X1202" s="210"/>
      <c r="Y1202" s="210"/>
      <c r="Z1202" s="211"/>
      <c r="AA1202" s="212"/>
      <c r="AB1202" s="211"/>
      <c r="AC1202" s="213"/>
      <c r="AD1202" s="207"/>
    </row>
    <row r="1203">
      <c r="A1203" s="213"/>
      <c r="B1203" s="207"/>
      <c r="C1203" s="208"/>
      <c r="D1203" s="208"/>
      <c r="E1203" s="208"/>
      <c r="F1203" s="209"/>
      <c r="G1203" s="207"/>
      <c r="H1203" s="207"/>
      <c r="I1203" s="208"/>
      <c r="J1203" s="208"/>
      <c r="K1203" s="208"/>
      <c r="L1203" s="208"/>
      <c r="M1203" s="208"/>
      <c r="N1203" s="208"/>
      <c r="O1203" s="208"/>
      <c r="P1203" s="207"/>
      <c r="Q1203" s="208"/>
      <c r="R1203" s="208"/>
      <c r="S1203" s="208"/>
      <c r="T1203" s="208"/>
      <c r="U1203" s="208"/>
      <c r="V1203" s="207"/>
      <c r="W1203" s="208"/>
      <c r="X1203" s="210"/>
      <c r="Y1203" s="210"/>
      <c r="Z1203" s="211"/>
      <c r="AA1203" s="212"/>
      <c r="AB1203" s="211"/>
      <c r="AC1203" s="213"/>
      <c r="AD1203" s="207"/>
    </row>
    <row r="1204">
      <c r="A1204" s="213"/>
      <c r="B1204" s="207"/>
      <c r="C1204" s="208"/>
      <c r="D1204" s="208"/>
      <c r="E1204" s="208"/>
      <c r="F1204" s="209"/>
      <c r="G1204" s="207"/>
      <c r="H1204" s="207"/>
      <c r="I1204" s="208"/>
      <c r="J1204" s="208"/>
      <c r="K1204" s="208"/>
      <c r="L1204" s="208"/>
      <c r="M1204" s="208"/>
      <c r="N1204" s="208"/>
      <c r="O1204" s="208"/>
      <c r="P1204" s="207"/>
      <c r="Q1204" s="208"/>
      <c r="R1204" s="208"/>
      <c r="S1204" s="208"/>
      <c r="T1204" s="208"/>
      <c r="U1204" s="208"/>
      <c r="V1204" s="207"/>
      <c r="W1204" s="208"/>
      <c r="X1204" s="210"/>
      <c r="Y1204" s="210"/>
      <c r="Z1204" s="211"/>
      <c r="AA1204" s="212"/>
      <c r="AB1204" s="211"/>
      <c r="AC1204" s="213"/>
      <c r="AD1204" s="207"/>
    </row>
    <row r="1205">
      <c r="A1205" s="213"/>
      <c r="B1205" s="207"/>
      <c r="C1205" s="208"/>
      <c r="D1205" s="208"/>
      <c r="E1205" s="208"/>
      <c r="F1205" s="209"/>
      <c r="G1205" s="207"/>
      <c r="H1205" s="207"/>
      <c r="I1205" s="208"/>
      <c r="J1205" s="208"/>
      <c r="K1205" s="208"/>
      <c r="L1205" s="208"/>
      <c r="M1205" s="208"/>
      <c r="N1205" s="208"/>
      <c r="O1205" s="208"/>
      <c r="P1205" s="207"/>
      <c r="Q1205" s="208"/>
      <c r="R1205" s="208"/>
      <c r="S1205" s="208"/>
      <c r="T1205" s="208"/>
      <c r="U1205" s="208"/>
      <c r="V1205" s="207"/>
      <c r="W1205" s="208"/>
      <c r="X1205" s="210"/>
      <c r="Y1205" s="210"/>
      <c r="Z1205" s="211"/>
      <c r="AA1205" s="212"/>
      <c r="AB1205" s="211"/>
      <c r="AC1205" s="213"/>
      <c r="AD1205" s="207"/>
    </row>
    <row r="1206">
      <c r="A1206" s="213"/>
      <c r="B1206" s="207"/>
      <c r="C1206" s="208"/>
      <c r="D1206" s="208"/>
      <c r="E1206" s="208"/>
      <c r="F1206" s="209"/>
      <c r="G1206" s="207"/>
      <c r="H1206" s="207"/>
      <c r="I1206" s="208"/>
      <c r="J1206" s="208"/>
      <c r="K1206" s="208"/>
      <c r="L1206" s="208"/>
      <c r="M1206" s="208"/>
      <c r="N1206" s="208"/>
      <c r="O1206" s="208"/>
      <c r="P1206" s="207"/>
      <c r="Q1206" s="208"/>
      <c r="R1206" s="208"/>
      <c r="S1206" s="208"/>
      <c r="T1206" s="208"/>
      <c r="U1206" s="208"/>
      <c r="V1206" s="207"/>
      <c r="W1206" s="208"/>
      <c r="X1206" s="210"/>
      <c r="Y1206" s="210"/>
      <c r="Z1206" s="211"/>
      <c r="AA1206" s="212"/>
      <c r="AB1206" s="211"/>
      <c r="AC1206" s="213"/>
      <c r="AD1206" s="207"/>
    </row>
    <row r="1207">
      <c r="A1207" s="213"/>
      <c r="B1207" s="207"/>
      <c r="C1207" s="208"/>
      <c r="D1207" s="208"/>
      <c r="E1207" s="208"/>
      <c r="F1207" s="209"/>
      <c r="G1207" s="207"/>
      <c r="H1207" s="207"/>
      <c r="I1207" s="208"/>
      <c r="J1207" s="208"/>
      <c r="K1207" s="208"/>
      <c r="L1207" s="208"/>
      <c r="M1207" s="208"/>
      <c r="N1207" s="208"/>
      <c r="O1207" s="208"/>
      <c r="P1207" s="207"/>
      <c r="Q1207" s="208"/>
      <c r="R1207" s="208"/>
      <c r="S1207" s="208"/>
      <c r="T1207" s="208"/>
      <c r="U1207" s="208"/>
      <c r="V1207" s="207"/>
      <c r="W1207" s="208"/>
      <c r="X1207" s="210"/>
      <c r="Y1207" s="210"/>
      <c r="Z1207" s="211"/>
      <c r="AA1207" s="212"/>
      <c r="AB1207" s="211"/>
      <c r="AC1207" s="213"/>
      <c r="AD1207" s="207"/>
    </row>
    <row r="1208">
      <c r="A1208" s="213"/>
      <c r="B1208" s="207"/>
      <c r="C1208" s="208"/>
      <c r="D1208" s="208"/>
      <c r="E1208" s="208"/>
      <c r="F1208" s="209"/>
      <c r="G1208" s="207"/>
      <c r="H1208" s="207"/>
      <c r="I1208" s="208"/>
      <c r="J1208" s="208"/>
      <c r="K1208" s="208"/>
      <c r="L1208" s="208"/>
      <c r="M1208" s="208"/>
      <c r="N1208" s="208"/>
      <c r="O1208" s="208"/>
      <c r="P1208" s="207"/>
      <c r="Q1208" s="208"/>
      <c r="R1208" s="208"/>
      <c r="S1208" s="208"/>
      <c r="T1208" s="208"/>
      <c r="U1208" s="208"/>
      <c r="V1208" s="207"/>
      <c r="W1208" s="208"/>
      <c r="X1208" s="210"/>
      <c r="Y1208" s="210"/>
      <c r="Z1208" s="211"/>
      <c r="AA1208" s="212"/>
      <c r="AB1208" s="211"/>
      <c r="AC1208" s="213"/>
      <c r="AD1208" s="207"/>
    </row>
    <row r="1209">
      <c r="A1209" s="213"/>
      <c r="B1209" s="207"/>
      <c r="C1209" s="208"/>
      <c r="D1209" s="208"/>
      <c r="E1209" s="208"/>
      <c r="F1209" s="209"/>
      <c r="G1209" s="207"/>
      <c r="H1209" s="207"/>
      <c r="I1209" s="208"/>
      <c r="J1209" s="208"/>
      <c r="K1209" s="208"/>
      <c r="L1209" s="208"/>
      <c r="M1209" s="208"/>
      <c r="N1209" s="208"/>
      <c r="O1209" s="208"/>
      <c r="P1209" s="207"/>
      <c r="Q1209" s="208"/>
      <c r="R1209" s="208"/>
      <c r="S1209" s="208"/>
      <c r="T1209" s="208"/>
      <c r="U1209" s="208"/>
      <c r="V1209" s="207"/>
      <c r="W1209" s="208"/>
      <c r="X1209" s="210"/>
      <c r="Y1209" s="210"/>
      <c r="Z1209" s="211"/>
      <c r="AA1209" s="212"/>
      <c r="AB1209" s="211"/>
      <c r="AC1209" s="213"/>
      <c r="AD1209" s="207"/>
    </row>
    <row r="1210">
      <c r="A1210" s="213"/>
      <c r="B1210" s="207"/>
      <c r="C1210" s="208"/>
      <c r="D1210" s="208"/>
      <c r="E1210" s="208"/>
      <c r="F1210" s="209"/>
      <c r="G1210" s="207"/>
      <c r="H1210" s="207"/>
      <c r="I1210" s="208"/>
      <c r="J1210" s="208"/>
      <c r="K1210" s="208"/>
      <c r="L1210" s="208"/>
      <c r="M1210" s="208"/>
      <c r="N1210" s="208"/>
      <c r="O1210" s="208"/>
      <c r="P1210" s="207"/>
      <c r="Q1210" s="208"/>
      <c r="R1210" s="208"/>
      <c r="S1210" s="208"/>
      <c r="T1210" s="208"/>
      <c r="U1210" s="208"/>
      <c r="V1210" s="207"/>
      <c r="W1210" s="208"/>
      <c r="X1210" s="210"/>
      <c r="Y1210" s="210"/>
      <c r="Z1210" s="211"/>
      <c r="AA1210" s="212"/>
      <c r="AB1210" s="211"/>
      <c r="AC1210" s="213"/>
      <c r="AD1210" s="207"/>
    </row>
    <row r="1211">
      <c r="A1211" s="213"/>
      <c r="B1211" s="207"/>
      <c r="C1211" s="208"/>
      <c r="D1211" s="208"/>
      <c r="E1211" s="208"/>
      <c r="F1211" s="209"/>
      <c r="G1211" s="207"/>
      <c r="H1211" s="207"/>
      <c r="I1211" s="208"/>
      <c r="J1211" s="208"/>
      <c r="K1211" s="208"/>
      <c r="L1211" s="208"/>
      <c r="M1211" s="208"/>
      <c r="N1211" s="208"/>
      <c r="O1211" s="208"/>
      <c r="P1211" s="207"/>
      <c r="Q1211" s="208"/>
      <c r="R1211" s="208"/>
      <c r="S1211" s="208"/>
      <c r="T1211" s="208"/>
      <c r="U1211" s="208"/>
      <c r="V1211" s="207"/>
      <c r="W1211" s="208"/>
      <c r="X1211" s="210"/>
      <c r="Y1211" s="210"/>
      <c r="Z1211" s="211"/>
      <c r="AA1211" s="212"/>
      <c r="AB1211" s="211"/>
      <c r="AC1211" s="213"/>
      <c r="AD1211" s="207"/>
    </row>
    <row r="1212">
      <c r="A1212" s="213"/>
      <c r="B1212" s="207"/>
      <c r="C1212" s="208"/>
      <c r="D1212" s="208"/>
      <c r="E1212" s="208"/>
      <c r="F1212" s="209"/>
      <c r="G1212" s="207"/>
      <c r="H1212" s="207"/>
      <c r="I1212" s="208"/>
      <c r="J1212" s="208"/>
      <c r="K1212" s="208"/>
      <c r="L1212" s="208"/>
      <c r="M1212" s="208"/>
      <c r="N1212" s="208"/>
      <c r="O1212" s="208"/>
      <c r="P1212" s="207"/>
      <c r="Q1212" s="208"/>
      <c r="R1212" s="208"/>
      <c r="S1212" s="208"/>
      <c r="T1212" s="208"/>
      <c r="U1212" s="208"/>
      <c r="V1212" s="207"/>
      <c r="W1212" s="208"/>
      <c r="X1212" s="210"/>
      <c r="Y1212" s="210"/>
      <c r="Z1212" s="211"/>
      <c r="AA1212" s="212"/>
      <c r="AB1212" s="211"/>
      <c r="AC1212" s="213"/>
      <c r="AD1212" s="207"/>
    </row>
    <row r="1213">
      <c r="A1213" s="213"/>
      <c r="B1213" s="207"/>
      <c r="C1213" s="208"/>
      <c r="D1213" s="208"/>
      <c r="E1213" s="208"/>
      <c r="F1213" s="209"/>
      <c r="G1213" s="207"/>
      <c r="H1213" s="207"/>
      <c r="I1213" s="208"/>
      <c r="J1213" s="208"/>
      <c r="K1213" s="208"/>
      <c r="L1213" s="208"/>
      <c r="M1213" s="208"/>
      <c r="N1213" s="208"/>
      <c r="O1213" s="208"/>
      <c r="P1213" s="207"/>
      <c r="Q1213" s="208"/>
      <c r="R1213" s="208"/>
      <c r="S1213" s="208"/>
      <c r="T1213" s="208"/>
      <c r="U1213" s="208"/>
      <c r="V1213" s="207"/>
      <c r="W1213" s="208"/>
      <c r="X1213" s="210"/>
      <c r="Y1213" s="210"/>
      <c r="Z1213" s="211"/>
      <c r="AA1213" s="212"/>
      <c r="AB1213" s="211"/>
      <c r="AC1213" s="213"/>
      <c r="AD1213" s="207"/>
    </row>
    <row r="1214">
      <c r="A1214" s="213"/>
      <c r="B1214" s="207"/>
      <c r="C1214" s="208"/>
      <c r="D1214" s="208"/>
      <c r="E1214" s="208"/>
      <c r="F1214" s="209"/>
      <c r="G1214" s="207"/>
      <c r="H1214" s="207"/>
      <c r="I1214" s="208"/>
      <c r="J1214" s="208"/>
      <c r="K1214" s="208"/>
      <c r="L1214" s="208"/>
      <c r="M1214" s="208"/>
      <c r="N1214" s="208"/>
      <c r="O1214" s="208"/>
      <c r="P1214" s="207"/>
      <c r="Q1214" s="208"/>
      <c r="R1214" s="208"/>
      <c r="S1214" s="208"/>
      <c r="T1214" s="208"/>
      <c r="U1214" s="208"/>
      <c r="V1214" s="207"/>
      <c r="W1214" s="208"/>
      <c r="X1214" s="210"/>
      <c r="Y1214" s="210"/>
      <c r="Z1214" s="211"/>
      <c r="AA1214" s="212"/>
      <c r="AB1214" s="211"/>
      <c r="AC1214" s="213"/>
      <c r="AD1214" s="207"/>
    </row>
    <row r="1215">
      <c r="A1215" s="213"/>
      <c r="B1215" s="207"/>
      <c r="C1215" s="208"/>
      <c r="D1215" s="208"/>
      <c r="E1215" s="208"/>
      <c r="F1215" s="209"/>
      <c r="G1215" s="207"/>
      <c r="H1215" s="207"/>
      <c r="I1215" s="208"/>
      <c r="J1215" s="208"/>
      <c r="K1215" s="208"/>
      <c r="L1215" s="208"/>
      <c r="M1215" s="208"/>
      <c r="N1215" s="208"/>
      <c r="O1215" s="208"/>
      <c r="P1215" s="207"/>
      <c r="Q1215" s="208"/>
      <c r="R1215" s="208"/>
      <c r="S1215" s="208"/>
      <c r="T1215" s="208"/>
      <c r="U1215" s="208"/>
      <c r="V1215" s="207"/>
      <c r="W1215" s="208"/>
      <c r="X1215" s="210"/>
      <c r="Y1215" s="210"/>
      <c r="Z1215" s="211"/>
      <c r="AA1215" s="212"/>
      <c r="AB1215" s="211"/>
      <c r="AC1215" s="213"/>
      <c r="AD1215" s="207"/>
    </row>
    <row r="1216">
      <c r="A1216" s="213"/>
      <c r="B1216" s="207"/>
      <c r="C1216" s="208"/>
      <c r="D1216" s="208"/>
      <c r="E1216" s="208"/>
      <c r="F1216" s="209"/>
      <c r="G1216" s="207"/>
      <c r="H1216" s="207"/>
      <c r="I1216" s="208"/>
      <c r="J1216" s="208"/>
      <c r="K1216" s="208"/>
      <c r="L1216" s="208"/>
      <c r="M1216" s="208"/>
      <c r="N1216" s="208"/>
      <c r="O1216" s="208"/>
      <c r="P1216" s="207"/>
      <c r="Q1216" s="208"/>
      <c r="R1216" s="208"/>
      <c r="S1216" s="208"/>
      <c r="T1216" s="208"/>
      <c r="U1216" s="208"/>
      <c r="V1216" s="207"/>
      <c r="W1216" s="208"/>
      <c r="X1216" s="210"/>
      <c r="Y1216" s="210"/>
      <c r="Z1216" s="211"/>
      <c r="AA1216" s="212"/>
      <c r="AB1216" s="211"/>
      <c r="AC1216" s="213"/>
      <c r="AD1216" s="207"/>
    </row>
    <row r="1217">
      <c r="A1217" s="213"/>
      <c r="B1217" s="207"/>
      <c r="C1217" s="208"/>
      <c r="D1217" s="208"/>
      <c r="E1217" s="208"/>
      <c r="F1217" s="209"/>
      <c r="G1217" s="207"/>
      <c r="H1217" s="207"/>
      <c r="I1217" s="208"/>
      <c r="J1217" s="208"/>
      <c r="K1217" s="208"/>
      <c r="L1217" s="208"/>
      <c r="M1217" s="208"/>
      <c r="N1217" s="208"/>
      <c r="O1217" s="208"/>
      <c r="P1217" s="207"/>
      <c r="Q1217" s="208"/>
      <c r="R1217" s="208"/>
      <c r="S1217" s="208"/>
      <c r="T1217" s="208"/>
      <c r="U1217" s="208"/>
      <c r="V1217" s="207"/>
      <c r="W1217" s="208"/>
      <c r="X1217" s="210"/>
      <c r="Y1217" s="210"/>
      <c r="Z1217" s="211"/>
      <c r="AA1217" s="212"/>
      <c r="AB1217" s="211"/>
      <c r="AC1217" s="213"/>
      <c r="AD1217" s="207"/>
    </row>
    <row r="1218">
      <c r="A1218" s="213"/>
      <c r="B1218" s="207"/>
      <c r="C1218" s="208"/>
      <c r="D1218" s="208"/>
      <c r="E1218" s="208"/>
      <c r="F1218" s="209"/>
      <c r="G1218" s="207"/>
      <c r="H1218" s="207"/>
      <c r="I1218" s="208"/>
      <c r="J1218" s="208"/>
      <c r="K1218" s="208"/>
      <c r="L1218" s="208"/>
      <c r="M1218" s="208"/>
      <c r="N1218" s="208"/>
      <c r="O1218" s="208"/>
      <c r="P1218" s="207"/>
      <c r="Q1218" s="208"/>
      <c r="R1218" s="208"/>
      <c r="S1218" s="208"/>
      <c r="T1218" s="208"/>
      <c r="U1218" s="208"/>
      <c r="V1218" s="207"/>
      <c r="W1218" s="208"/>
      <c r="X1218" s="210"/>
      <c r="Y1218" s="210"/>
      <c r="Z1218" s="211"/>
      <c r="AA1218" s="212"/>
      <c r="AB1218" s="211"/>
      <c r="AC1218" s="213"/>
      <c r="AD1218" s="207"/>
    </row>
    <row r="1219">
      <c r="A1219" s="213"/>
      <c r="B1219" s="207"/>
      <c r="C1219" s="208"/>
      <c r="D1219" s="208"/>
      <c r="E1219" s="208"/>
      <c r="F1219" s="209"/>
      <c r="G1219" s="207"/>
      <c r="H1219" s="207"/>
      <c r="I1219" s="208"/>
      <c r="J1219" s="208"/>
      <c r="K1219" s="208"/>
      <c r="L1219" s="208"/>
      <c r="M1219" s="208"/>
      <c r="N1219" s="208"/>
      <c r="O1219" s="208"/>
      <c r="P1219" s="207"/>
      <c r="Q1219" s="208"/>
      <c r="R1219" s="208"/>
      <c r="S1219" s="208"/>
      <c r="T1219" s="208"/>
      <c r="U1219" s="208"/>
      <c r="V1219" s="207"/>
      <c r="W1219" s="208"/>
      <c r="X1219" s="210"/>
      <c r="Y1219" s="210"/>
      <c r="Z1219" s="211"/>
      <c r="AA1219" s="212"/>
      <c r="AB1219" s="211"/>
      <c r="AC1219" s="213"/>
      <c r="AD1219" s="207"/>
    </row>
    <row r="1220">
      <c r="A1220" s="213"/>
      <c r="B1220" s="207"/>
      <c r="C1220" s="208"/>
      <c r="D1220" s="208"/>
      <c r="E1220" s="208"/>
      <c r="F1220" s="209"/>
      <c r="G1220" s="207"/>
      <c r="H1220" s="207"/>
      <c r="I1220" s="208"/>
      <c r="J1220" s="208"/>
      <c r="K1220" s="208"/>
      <c r="L1220" s="208"/>
      <c r="M1220" s="208"/>
      <c r="N1220" s="208"/>
      <c r="O1220" s="208"/>
      <c r="P1220" s="207"/>
      <c r="Q1220" s="208"/>
      <c r="R1220" s="208"/>
      <c r="S1220" s="208"/>
      <c r="T1220" s="208"/>
      <c r="U1220" s="208"/>
      <c r="V1220" s="207"/>
      <c r="W1220" s="208"/>
      <c r="X1220" s="210"/>
      <c r="Y1220" s="210"/>
      <c r="Z1220" s="211"/>
      <c r="AA1220" s="212"/>
      <c r="AB1220" s="211"/>
      <c r="AC1220" s="213"/>
      <c r="AD1220" s="207"/>
    </row>
    <row r="1221">
      <c r="A1221" s="213"/>
      <c r="B1221" s="207"/>
      <c r="C1221" s="208"/>
      <c r="D1221" s="208"/>
      <c r="E1221" s="208"/>
      <c r="F1221" s="209"/>
      <c r="G1221" s="207"/>
      <c r="H1221" s="207"/>
      <c r="I1221" s="208"/>
      <c r="J1221" s="208"/>
      <c r="K1221" s="208"/>
      <c r="L1221" s="208"/>
      <c r="M1221" s="208"/>
      <c r="N1221" s="208"/>
      <c r="O1221" s="208"/>
      <c r="P1221" s="207"/>
      <c r="Q1221" s="208"/>
      <c r="R1221" s="208"/>
      <c r="S1221" s="208"/>
      <c r="T1221" s="208"/>
      <c r="U1221" s="208"/>
      <c r="V1221" s="207"/>
      <c r="W1221" s="208"/>
      <c r="X1221" s="210"/>
      <c r="Y1221" s="210"/>
      <c r="Z1221" s="211"/>
      <c r="AA1221" s="212"/>
      <c r="AB1221" s="211"/>
      <c r="AC1221" s="213"/>
      <c r="AD1221" s="207"/>
    </row>
    <row r="1222">
      <c r="A1222" s="213"/>
      <c r="B1222" s="207"/>
      <c r="C1222" s="208"/>
      <c r="D1222" s="208"/>
      <c r="E1222" s="208"/>
      <c r="F1222" s="209"/>
      <c r="G1222" s="207"/>
      <c r="H1222" s="207"/>
      <c r="I1222" s="208"/>
      <c r="J1222" s="208"/>
      <c r="K1222" s="208"/>
      <c r="L1222" s="208"/>
      <c r="M1222" s="208"/>
      <c r="N1222" s="208"/>
      <c r="O1222" s="208"/>
      <c r="P1222" s="207"/>
      <c r="Q1222" s="208"/>
      <c r="R1222" s="208"/>
      <c r="S1222" s="208"/>
      <c r="T1222" s="208"/>
      <c r="U1222" s="208"/>
      <c r="V1222" s="207"/>
      <c r="W1222" s="208"/>
      <c r="X1222" s="210"/>
      <c r="Y1222" s="210"/>
      <c r="Z1222" s="211"/>
      <c r="AA1222" s="212"/>
      <c r="AB1222" s="211"/>
      <c r="AC1222" s="213"/>
      <c r="AD1222" s="207"/>
    </row>
    <row r="1223">
      <c r="A1223" s="213"/>
      <c r="B1223" s="207"/>
      <c r="C1223" s="208"/>
      <c r="D1223" s="208"/>
      <c r="E1223" s="208"/>
      <c r="F1223" s="209"/>
      <c r="G1223" s="207"/>
      <c r="H1223" s="207"/>
      <c r="I1223" s="208"/>
      <c r="J1223" s="208"/>
      <c r="K1223" s="208"/>
      <c r="L1223" s="208"/>
      <c r="M1223" s="208"/>
      <c r="N1223" s="208"/>
      <c r="O1223" s="208"/>
      <c r="P1223" s="207"/>
      <c r="Q1223" s="208"/>
      <c r="R1223" s="208"/>
      <c r="S1223" s="208"/>
      <c r="T1223" s="208"/>
      <c r="U1223" s="208"/>
      <c r="V1223" s="207"/>
      <c r="W1223" s="208"/>
      <c r="X1223" s="210"/>
      <c r="Y1223" s="210"/>
      <c r="Z1223" s="211"/>
      <c r="AA1223" s="212"/>
      <c r="AB1223" s="211"/>
      <c r="AC1223" s="213"/>
      <c r="AD1223" s="207"/>
    </row>
    <row r="1224">
      <c r="A1224" s="213"/>
      <c r="B1224" s="207"/>
      <c r="C1224" s="208"/>
      <c r="D1224" s="208"/>
      <c r="E1224" s="208"/>
      <c r="F1224" s="209"/>
      <c r="G1224" s="207"/>
      <c r="H1224" s="207"/>
      <c r="I1224" s="208"/>
      <c r="J1224" s="208"/>
      <c r="K1224" s="208"/>
      <c r="L1224" s="208"/>
      <c r="M1224" s="208"/>
      <c r="N1224" s="208"/>
      <c r="O1224" s="208"/>
      <c r="P1224" s="207"/>
      <c r="Q1224" s="208"/>
      <c r="R1224" s="208"/>
      <c r="S1224" s="208"/>
      <c r="T1224" s="208"/>
      <c r="U1224" s="208"/>
      <c r="V1224" s="207"/>
      <c r="W1224" s="208"/>
      <c r="X1224" s="210"/>
      <c r="Y1224" s="210"/>
      <c r="Z1224" s="211"/>
      <c r="AA1224" s="212"/>
      <c r="AB1224" s="211"/>
      <c r="AC1224" s="213"/>
      <c r="AD1224" s="207"/>
    </row>
    <row r="1225">
      <c r="A1225" s="213"/>
      <c r="B1225" s="207"/>
      <c r="C1225" s="208"/>
      <c r="D1225" s="208"/>
      <c r="E1225" s="208"/>
      <c r="F1225" s="209"/>
      <c r="G1225" s="207"/>
      <c r="H1225" s="207"/>
      <c r="I1225" s="208"/>
      <c r="J1225" s="208"/>
      <c r="K1225" s="208"/>
      <c r="L1225" s="208"/>
      <c r="M1225" s="208"/>
      <c r="N1225" s="208"/>
      <c r="O1225" s="208"/>
      <c r="P1225" s="207"/>
      <c r="Q1225" s="208"/>
      <c r="R1225" s="208"/>
      <c r="S1225" s="208"/>
      <c r="T1225" s="208"/>
      <c r="U1225" s="208"/>
      <c r="V1225" s="207"/>
      <c r="W1225" s="208"/>
      <c r="X1225" s="210"/>
      <c r="Y1225" s="210"/>
      <c r="Z1225" s="211"/>
      <c r="AA1225" s="212"/>
      <c r="AB1225" s="211"/>
      <c r="AC1225" s="213"/>
      <c r="AD1225" s="207"/>
    </row>
    <row r="1226">
      <c r="A1226" s="213"/>
      <c r="B1226" s="207"/>
      <c r="C1226" s="208"/>
      <c r="D1226" s="208"/>
      <c r="E1226" s="208"/>
      <c r="F1226" s="209"/>
      <c r="G1226" s="207"/>
      <c r="H1226" s="207"/>
      <c r="I1226" s="208"/>
      <c r="J1226" s="208"/>
      <c r="K1226" s="208"/>
      <c r="L1226" s="208"/>
      <c r="M1226" s="208"/>
      <c r="N1226" s="208"/>
      <c r="O1226" s="208"/>
      <c r="P1226" s="207"/>
      <c r="Q1226" s="208"/>
      <c r="R1226" s="208"/>
      <c r="S1226" s="208"/>
      <c r="T1226" s="208"/>
      <c r="U1226" s="208"/>
      <c r="V1226" s="207"/>
      <c r="W1226" s="208"/>
      <c r="X1226" s="210"/>
      <c r="Y1226" s="210"/>
      <c r="Z1226" s="211"/>
      <c r="AA1226" s="212"/>
      <c r="AB1226" s="211"/>
      <c r="AC1226" s="213"/>
      <c r="AD1226" s="207"/>
    </row>
    <row r="1227">
      <c r="A1227" s="213"/>
      <c r="B1227" s="207"/>
      <c r="C1227" s="208"/>
      <c r="D1227" s="208"/>
      <c r="E1227" s="208"/>
      <c r="F1227" s="209"/>
      <c r="G1227" s="207"/>
      <c r="H1227" s="207"/>
      <c r="I1227" s="208"/>
      <c r="J1227" s="208"/>
      <c r="K1227" s="208"/>
      <c r="L1227" s="208"/>
      <c r="M1227" s="208"/>
      <c r="N1227" s="208"/>
      <c r="O1227" s="208"/>
      <c r="P1227" s="207"/>
      <c r="Q1227" s="208"/>
      <c r="R1227" s="208"/>
      <c r="S1227" s="208"/>
      <c r="T1227" s="208"/>
      <c r="U1227" s="208"/>
      <c r="V1227" s="207"/>
      <c r="W1227" s="208"/>
      <c r="X1227" s="210"/>
      <c r="Y1227" s="210"/>
      <c r="Z1227" s="211"/>
      <c r="AA1227" s="212"/>
      <c r="AB1227" s="211"/>
      <c r="AC1227" s="213"/>
      <c r="AD1227" s="207"/>
    </row>
    <row r="1228">
      <c r="A1228" s="213"/>
      <c r="B1228" s="207"/>
      <c r="C1228" s="208"/>
      <c r="D1228" s="208"/>
      <c r="E1228" s="208"/>
      <c r="F1228" s="209"/>
      <c r="G1228" s="207"/>
      <c r="H1228" s="207"/>
      <c r="I1228" s="208"/>
      <c r="J1228" s="208"/>
      <c r="K1228" s="208"/>
      <c r="L1228" s="208"/>
      <c r="M1228" s="208"/>
      <c r="N1228" s="208"/>
      <c r="O1228" s="208"/>
      <c r="P1228" s="207"/>
      <c r="Q1228" s="208"/>
      <c r="R1228" s="208"/>
      <c r="S1228" s="208"/>
      <c r="T1228" s="208"/>
      <c r="U1228" s="208"/>
      <c r="V1228" s="207"/>
      <c r="W1228" s="208"/>
      <c r="X1228" s="210"/>
      <c r="Y1228" s="210"/>
      <c r="Z1228" s="211"/>
      <c r="AA1228" s="212"/>
      <c r="AB1228" s="211"/>
      <c r="AC1228" s="213"/>
      <c r="AD1228" s="207"/>
    </row>
    <row r="1229">
      <c r="A1229" s="213"/>
      <c r="B1229" s="207"/>
      <c r="C1229" s="208"/>
      <c r="D1229" s="208"/>
      <c r="E1229" s="208"/>
      <c r="F1229" s="209"/>
      <c r="G1229" s="207"/>
      <c r="H1229" s="207"/>
      <c r="I1229" s="208"/>
      <c r="J1229" s="208"/>
      <c r="K1229" s="208"/>
      <c r="L1229" s="208"/>
      <c r="M1229" s="208"/>
      <c r="N1229" s="208"/>
      <c r="O1229" s="208"/>
      <c r="P1229" s="207"/>
      <c r="Q1229" s="208"/>
      <c r="R1229" s="208"/>
      <c r="S1229" s="208"/>
      <c r="T1229" s="208"/>
      <c r="U1229" s="208"/>
      <c r="V1229" s="207"/>
      <c r="W1229" s="208"/>
      <c r="X1229" s="210"/>
      <c r="Y1229" s="210"/>
      <c r="Z1229" s="211"/>
      <c r="AA1229" s="212"/>
      <c r="AB1229" s="211"/>
      <c r="AC1229" s="213"/>
      <c r="AD1229" s="207"/>
    </row>
    <row r="1230">
      <c r="A1230" s="213"/>
      <c r="B1230" s="207"/>
      <c r="C1230" s="208"/>
      <c r="D1230" s="208"/>
      <c r="E1230" s="208"/>
      <c r="F1230" s="209"/>
      <c r="G1230" s="207"/>
      <c r="H1230" s="207"/>
      <c r="I1230" s="208"/>
      <c r="J1230" s="208"/>
      <c r="K1230" s="208"/>
      <c r="L1230" s="208"/>
      <c r="M1230" s="208"/>
      <c r="N1230" s="208"/>
      <c r="O1230" s="208"/>
      <c r="P1230" s="207"/>
      <c r="Q1230" s="208"/>
      <c r="R1230" s="208"/>
      <c r="S1230" s="208"/>
      <c r="T1230" s="208"/>
      <c r="U1230" s="208"/>
      <c r="V1230" s="207"/>
      <c r="W1230" s="208"/>
      <c r="X1230" s="210"/>
      <c r="Y1230" s="210"/>
      <c r="Z1230" s="211"/>
      <c r="AA1230" s="212"/>
      <c r="AB1230" s="211"/>
      <c r="AC1230" s="213"/>
      <c r="AD1230" s="207"/>
    </row>
    <row r="1231">
      <c r="A1231" s="213"/>
      <c r="B1231" s="207"/>
      <c r="C1231" s="208"/>
      <c r="D1231" s="208"/>
      <c r="E1231" s="208"/>
      <c r="F1231" s="209"/>
      <c r="G1231" s="207"/>
      <c r="H1231" s="207"/>
      <c r="I1231" s="208"/>
      <c r="J1231" s="208"/>
      <c r="K1231" s="208"/>
      <c r="L1231" s="208"/>
      <c r="M1231" s="208"/>
      <c r="N1231" s="208"/>
      <c r="O1231" s="208"/>
      <c r="P1231" s="207"/>
      <c r="Q1231" s="208"/>
      <c r="R1231" s="208"/>
      <c r="S1231" s="208"/>
      <c r="T1231" s="208"/>
      <c r="U1231" s="208"/>
      <c r="V1231" s="207"/>
      <c r="W1231" s="208"/>
      <c r="X1231" s="210"/>
      <c r="Y1231" s="210"/>
      <c r="Z1231" s="211"/>
      <c r="AA1231" s="212"/>
      <c r="AB1231" s="211"/>
      <c r="AC1231" s="213"/>
      <c r="AD1231" s="207"/>
    </row>
    <row r="1232">
      <c r="A1232" s="213"/>
      <c r="B1232" s="207"/>
      <c r="C1232" s="208"/>
      <c r="D1232" s="208"/>
      <c r="E1232" s="208"/>
      <c r="F1232" s="209"/>
      <c r="G1232" s="207"/>
      <c r="H1232" s="207"/>
      <c r="I1232" s="208"/>
      <c r="J1232" s="208"/>
      <c r="K1232" s="208"/>
      <c r="L1232" s="208"/>
      <c r="M1232" s="208"/>
      <c r="N1232" s="208"/>
      <c r="O1232" s="208"/>
      <c r="P1232" s="207"/>
      <c r="Q1232" s="208"/>
      <c r="R1232" s="208"/>
      <c r="S1232" s="208"/>
      <c r="T1232" s="208"/>
      <c r="U1232" s="208"/>
      <c r="V1232" s="207"/>
      <c r="W1232" s="208"/>
      <c r="X1232" s="210"/>
      <c r="Y1232" s="210"/>
      <c r="Z1232" s="211"/>
      <c r="AA1232" s="212"/>
      <c r="AB1232" s="211"/>
      <c r="AC1232" s="213"/>
      <c r="AD1232" s="207"/>
    </row>
    <row r="1233">
      <c r="A1233" s="213"/>
      <c r="B1233" s="207"/>
      <c r="C1233" s="208"/>
      <c r="D1233" s="208"/>
      <c r="E1233" s="208"/>
      <c r="F1233" s="209"/>
      <c r="G1233" s="207"/>
      <c r="H1233" s="207"/>
      <c r="I1233" s="208"/>
      <c r="J1233" s="208"/>
      <c r="K1233" s="208"/>
      <c r="L1233" s="208"/>
      <c r="M1233" s="208"/>
      <c r="N1233" s="208"/>
      <c r="O1233" s="208"/>
      <c r="P1233" s="207"/>
      <c r="Q1233" s="208"/>
      <c r="R1233" s="208"/>
      <c r="S1233" s="208"/>
      <c r="T1233" s="208"/>
      <c r="U1233" s="208"/>
      <c r="V1233" s="207"/>
      <c r="W1233" s="208"/>
      <c r="X1233" s="210"/>
      <c r="Y1233" s="210"/>
      <c r="Z1233" s="211"/>
      <c r="AA1233" s="212"/>
      <c r="AB1233" s="211"/>
      <c r="AC1233" s="213"/>
      <c r="AD1233" s="207"/>
    </row>
    <row r="1234">
      <c r="A1234" s="213"/>
      <c r="B1234" s="207"/>
      <c r="C1234" s="208"/>
      <c r="D1234" s="208"/>
      <c r="E1234" s="208"/>
      <c r="F1234" s="209"/>
      <c r="G1234" s="207"/>
      <c r="H1234" s="207"/>
      <c r="I1234" s="208"/>
      <c r="J1234" s="208"/>
      <c r="K1234" s="208"/>
      <c r="L1234" s="208"/>
      <c r="M1234" s="208"/>
      <c r="N1234" s="208"/>
      <c r="O1234" s="208"/>
      <c r="P1234" s="207"/>
      <c r="Q1234" s="208"/>
      <c r="R1234" s="208"/>
      <c r="S1234" s="208"/>
      <c r="T1234" s="208"/>
      <c r="U1234" s="208"/>
      <c r="V1234" s="207"/>
      <c r="W1234" s="208"/>
      <c r="X1234" s="210"/>
      <c r="Y1234" s="210"/>
      <c r="Z1234" s="211"/>
      <c r="AA1234" s="212"/>
      <c r="AB1234" s="211"/>
      <c r="AC1234" s="213"/>
      <c r="AD1234" s="207"/>
    </row>
    <row r="1235">
      <c r="A1235" s="213"/>
      <c r="B1235" s="207"/>
      <c r="C1235" s="208"/>
      <c r="D1235" s="208"/>
      <c r="E1235" s="208"/>
      <c r="F1235" s="209"/>
      <c r="G1235" s="207"/>
      <c r="H1235" s="207"/>
      <c r="I1235" s="208"/>
      <c r="J1235" s="208"/>
      <c r="K1235" s="208"/>
      <c r="L1235" s="208"/>
      <c r="M1235" s="208"/>
      <c r="N1235" s="208"/>
      <c r="O1235" s="208"/>
      <c r="P1235" s="207"/>
      <c r="Q1235" s="208"/>
      <c r="R1235" s="208"/>
      <c r="S1235" s="208"/>
      <c r="T1235" s="208"/>
      <c r="U1235" s="208"/>
      <c r="V1235" s="207"/>
      <c r="W1235" s="208"/>
      <c r="X1235" s="210"/>
      <c r="Y1235" s="210"/>
      <c r="Z1235" s="211"/>
      <c r="AA1235" s="212"/>
      <c r="AB1235" s="211"/>
      <c r="AC1235" s="213"/>
      <c r="AD1235" s="207"/>
    </row>
    <row r="1236">
      <c r="A1236" s="213"/>
      <c r="B1236" s="207"/>
      <c r="C1236" s="208"/>
      <c r="D1236" s="208"/>
      <c r="E1236" s="208"/>
      <c r="F1236" s="209"/>
      <c r="G1236" s="207"/>
      <c r="H1236" s="207"/>
      <c r="I1236" s="208"/>
      <c r="J1236" s="208"/>
      <c r="K1236" s="208"/>
      <c r="L1236" s="208"/>
      <c r="M1236" s="208"/>
      <c r="N1236" s="208"/>
      <c r="O1236" s="208"/>
      <c r="P1236" s="207"/>
      <c r="Q1236" s="208"/>
      <c r="R1236" s="208"/>
      <c r="S1236" s="208"/>
      <c r="T1236" s="208"/>
      <c r="U1236" s="208"/>
      <c r="V1236" s="207"/>
      <c r="W1236" s="208"/>
      <c r="X1236" s="210"/>
      <c r="Y1236" s="210"/>
      <c r="Z1236" s="211"/>
      <c r="AA1236" s="212"/>
      <c r="AB1236" s="211"/>
      <c r="AC1236" s="213"/>
      <c r="AD1236" s="207"/>
    </row>
    <row r="1237">
      <c r="A1237" s="213"/>
      <c r="B1237" s="207"/>
      <c r="C1237" s="208"/>
      <c r="D1237" s="208"/>
      <c r="E1237" s="208"/>
      <c r="F1237" s="209"/>
      <c r="G1237" s="207"/>
      <c r="H1237" s="207"/>
      <c r="I1237" s="208"/>
      <c r="J1237" s="208"/>
      <c r="K1237" s="208"/>
      <c r="L1237" s="208"/>
      <c r="M1237" s="208"/>
      <c r="N1237" s="208"/>
      <c r="O1237" s="208"/>
      <c r="P1237" s="207"/>
      <c r="Q1237" s="208"/>
      <c r="R1237" s="208"/>
      <c r="S1237" s="208"/>
      <c r="T1237" s="208"/>
      <c r="U1237" s="208"/>
      <c r="V1237" s="207"/>
      <c r="W1237" s="208"/>
      <c r="X1237" s="210"/>
      <c r="Y1237" s="210"/>
      <c r="Z1237" s="211"/>
      <c r="AA1237" s="212"/>
      <c r="AB1237" s="211"/>
      <c r="AC1237" s="213"/>
      <c r="AD1237" s="207"/>
    </row>
    <row r="1238">
      <c r="A1238" s="213"/>
      <c r="B1238" s="207"/>
      <c r="C1238" s="208"/>
      <c r="D1238" s="208"/>
      <c r="E1238" s="208"/>
      <c r="F1238" s="209"/>
      <c r="G1238" s="207"/>
      <c r="H1238" s="207"/>
      <c r="I1238" s="208"/>
      <c r="J1238" s="208"/>
      <c r="K1238" s="208"/>
      <c r="L1238" s="208"/>
      <c r="M1238" s="208"/>
      <c r="N1238" s="208"/>
      <c r="O1238" s="208"/>
      <c r="P1238" s="207"/>
      <c r="Q1238" s="208"/>
      <c r="R1238" s="208"/>
      <c r="S1238" s="208"/>
      <c r="T1238" s="208"/>
      <c r="U1238" s="208"/>
      <c r="V1238" s="207"/>
      <c r="W1238" s="208"/>
      <c r="X1238" s="210"/>
      <c r="Y1238" s="210"/>
      <c r="Z1238" s="211"/>
      <c r="AA1238" s="212"/>
      <c r="AB1238" s="211"/>
      <c r="AC1238" s="213"/>
      <c r="AD1238" s="207"/>
    </row>
    <row r="1239">
      <c r="A1239" s="213"/>
      <c r="B1239" s="207"/>
      <c r="C1239" s="208"/>
      <c r="D1239" s="208"/>
      <c r="E1239" s="208"/>
      <c r="F1239" s="209"/>
      <c r="G1239" s="207"/>
      <c r="H1239" s="207"/>
      <c r="I1239" s="208"/>
      <c r="J1239" s="208"/>
      <c r="K1239" s="208"/>
      <c r="L1239" s="208"/>
      <c r="M1239" s="208"/>
      <c r="N1239" s="208"/>
      <c r="O1239" s="208"/>
      <c r="P1239" s="207"/>
      <c r="Q1239" s="208"/>
      <c r="R1239" s="208"/>
      <c r="S1239" s="208"/>
      <c r="T1239" s="208"/>
      <c r="U1239" s="208"/>
      <c r="V1239" s="207"/>
      <c r="W1239" s="208"/>
      <c r="X1239" s="210"/>
      <c r="Y1239" s="210"/>
      <c r="Z1239" s="211"/>
      <c r="AA1239" s="212"/>
      <c r="AB1239" s="211"/>
      <c r="AC1239" s="213"/>
      <c r="AD1239" s="207"/>
    </row>
    <row r="1240">
      <c r="A1240" s="213"/>
      <c r="B1240" s="207"/>
      <c r="C1240" s="208"/>
      <c r="D1240" s="208"/>
      <c r="E1240" s="208"/>
      <c r="F1240" s="209"/>
      <c r="G1240" s="207"/>
      <c r="H1240" s="207"/>
      <c r="I1240" s="208"/>
      <c r="J1240" s="208"/>
      <c r="K1240" s="208"/>
      <c r="L1240" s="208"/>
      <c r="M1240" s="208"/>
      <c r="N1240" s="208"/>
      <c r="O1240" s="208"/>
      <c r="P1240" s="207"/>
      <c r="Q1240" s="208"/>
      <c r="R1240" s="208"/>
      <c r="S1240" s="208"/>
      <c r="T1240" s="208"/>
      <c r="U1240" s="208"/>
      <c r="V1240" s="207"/>
      <c r="W1240" s="208"/>
      <c r="X1240" s="210"/>
      <c r="Y1240" s="210"/>
      <c r="Z1240" s="211"/>
      <c r="AA1240" s="212"/>
      <c r="AB1240" s="211"/>
      <c r="AC1240" s="213"/>
      <c r="AD1240" s="207"/>
    </row>
    <row r="1241">
      <c r="A1241" s="213"/>
      <c r="B1241" s="207"/>
      <c r="C1241" s="208"/>
      <c r="D1241" s="208"/>
      <c r="E1241" s="208"/>
      <c r="F1241" s="209"/>
      <c r="G1241" s="207"/>
      <c r="H1241" s="207"/>
      <c r="I1241" s="208"/>
      <c r="J1241" s="208"/>
      <c r="K1241" s="208"/>
      <c r="L1241" s="208"/>
      <c r="M1241" s="208"/>
      <c r="N1241" s="208"/>
      <c r="O1241" s="208"/>
      <c r="P1241" s="207"/>
      <c r="Q1241" s="208"/>
      <c r="R1241" s="208"/>
      <c r="S1241" s="208"/>
      <c r="T1241" s="208"/>
      <c r="U1241" s="208"/>
      <c r="V1241" s="207"/>
      <c r="W1241" s="208"/>
      <c r="X1241" s="210"/>
      <c r="Y1241" s="210"/>
      <c r="Z1241" s="211"/>
      <c r="AA1241" s="212"/>
      <c r="AB1241" s="211"/>
      <c r="AC1241" s="213"/>
      <c r="AD1241" s="207"/>
    </row>
    <row r="1242">
      <c r="A1242" s="213"/>
      <c r="B1242" s="207"/>
      <c r="C1242" s="208"/>
      <c r="D1242" s="208"/>
      <c r="E1242" s="208"/>
      <c r="F1242" s="209"/>
      <c r="G1242" s="207"/>
      <c r="H1242" s="207"/>
      <c r="I1242" s="208"/>
      <c r="J1242" s="208"/>
      <c r="K1242" s="208"/>
      <c r="L1242" s="208"/>
      <c r="M1242" s="208"/>
      <c r="N1242" s="208"/>
      <c r="O1242" s="208"/>
      <c r="P1242" s="207"/>
      <c r="Q1242" s="208"/>
      <c r="R1242" s="208"/>
      <c r="S1242" s="208"/>
      <c r="T1242" s="208"/>
      <c r="U1242" s="208"/>
      <c r="V1242" s="207"/>
      <c r="W1242" s="208"/>
      <c r="X1242" s="210"/>
      <c r="Y1242" s="210"/>
      <c r="Z1242" s="211"/>
      <c r="AA1242" s="212"/>
      <c r="AB1242" s="211"/>
      <c r="AC1242" s="213"/>
      <c r="AD1242" s="207"/>
    </row>
    <row r="1243">
      <c r="A1243" s="213"/>
      <c r="B1243" s="207"/>
      <c r="C1243" s="208"/>
      <c r="D1243" s="208"/>
      <c r="E1243" s="208"/>
      <c r="F1243" s="209"/>
      <c r="G1243" s="207"/>
      <c r="H1243" s="207"/>
      <c r="I1243" s="208"/>
      <c r="J1243" s="208"/>
      <c r="K1243" s="208"/>
      <c r="L1243" s="208"/>
      <c r="M1243" s="208"/>
      <c r="N1243" s="208"/>
      <c r="O1243" s="208"/>
      <c r="P1243" s="207"/>
      <c r="Q1243" s="208"/>
      <c r="R1243" s="208"/>
      <c r="S1243" s="208"/>
      <c r="T1243" s="208"/>
      <c r="U1243" s="208"/>
      <c r="V1243" s="207"/>
      <c r="W1243" s="208"/>
      <c r="X1243" s="210"/>
      <c r="Y1243" s="210"/>
      <c r="Z1243" s="211"/>
      <c r="AA1243" s="212"/>
      <c r="AB1243" s="211"/>
      <c r="AC1243" s="213"/>
      <c r="AD1243" s="207"/>
    </row>
    <row r="1244">
      <c r="A1244" s="213"/>
      <c r="B1244" s="207"/>
      <c r="C1244" s="208"/>
      <c r="D1244" s="208"/>
      <c r="E1244" s="208"/>
      <c r="F1244" s="209"/>
      <c r="G1244" s="207"/>
      <c r="H1244" s="207"/>
      <c r="I1244" s="208"/>
      <c r="J1244" s="208"/>
      <c r="K1244" s="208"/>
      <c r="L1244" s="208"/>
      <c r="M1244" s="208"/>
      <c r="N1244" s="208"/>
      <c r="O1244" s="208"/>
      <c r="P1244" s="207"/>
      <c r="Q1244" s="208"/>
      <c r="R1244" s="208"/>
      <c r="S1244" s="208"/>
      <c r="T1244" s="208"/>
      <c r="U1244" s="208"/>
      <c r="V1244" s="207"/>
      <c r="W1244" s="208"/>
      <c r="X1244" s="210"/>
      <c r="Y1244" s="210"/>
      <c r="Z1244" s="211"/>
      <c r="AA1244" s="212"/>
      <c r="AB1244" s="211"/>
      <c r="AC1244" s="213"/>
      <c r="AD1244" s="207"/>
    </row>
    <row r="1245">
      <c r="A1245" s="213"/>
      <c r="B1245" s="207"/>
      <c r="C1245" s="208"/>
      <c r="D1245" s="208"/>
      <c r="E1245" s="208"/>
      <c r="F1245" s="209"/>
      <c r="G1245" s="207"/>
      <c r="H1245" s="207"/>
      <c r="I1245" s="208"/>
      <c r="J1245" s="208"/>
      <c r="K1245" s="208"/>
      <c r="L1245" s="208"/>
      <c r="M1245" s="208"/>
      <c r="N1245" s="208"/>
      <c r="O1245" s="208"/>
      <c r="P1245" s="207"/>
      <c r="Q1245" s="208"/>
      <c r="R1245" s="208"/>
      <c r="S1245" s="208"/>
      <c r="T1245" s="208"/>
      <c r="U1245" s="208"/>
      <c r="V1245" s="207"/>
      <c r="W1245" s="208"/>
      <c r="X1245" s="210"/>
      <c r="Y1245" s="210"/>
      <c r="Z1245" s="211"/>
      <c r="AA1245" s="212"/>
      <c r="AB1245" s="211"/>
      <c r="AC1245" s="213"/>
      <c r="AD1245" s="207"/>
    </row>
    <row r="1246">
      <c r="A1246" s="213"/>
      <c r="B1246" s="207"/>
      <c r="C1246" s="208"/>
      <c r="D1246" s="208"/>
      <c r="E1246" s="208"/>
      <c r="F1246" s="209"/>
      <c r="G1246" s="207"/>
      <c r="H1246" s="207"/>
      <c r="I1246" s="208"/>
      <c r="J1246" s="208"/>
      <c r="K1246" s="208"/>
      <c r="L1246" s="208"/>
      <c r="M1246" s="208"/>
      <c r="N1246" s="208"/>
      <c r="O1246" s="208"/>
      <c r="P1246" s="207"/>
      <c r="Q1246" s="208"/>
      <c r="R1246" s="208"/>
      <c r="S1246" s="208"/>
      <c r="T1246" s="208"/>
      <c r="U1246" s="208"/>
      <c r="V1246" s="207"/>
      <c r="W1246" s="208"/>
      <c r="X1246" s="210"/>
      <c r="Y1246" s="210"/>
      <c r="Z1246" s="211"/>
      <c r="AA1246" s="212"/>
      <c r="AB1246" s="211"/>
      <c r="AC1246" s="213"/>
      <c r="AD1246" s="207"/>
    </row>
    <row r="1247">
      <c r="A1247" s="213"/>
      <c r="B1247" s="207"/>
      <c r="C1247" s="208"/>
      <c r="D1247" s="208"/>
      <c r="E1247" s="208"/>
      <c r="F1247" s="209"/>
      <c r="G1247" s="207"/>
      <c r="H1247" s="207"/>
      <c r="I1247" s="208"/>
      <c r="J1247" s="208"/>
      <c r="K1247" s="208"/>
      <c r="L1247" s="208"/>
      <c r="M1247" s="208"/>
      <c r="N1247" s="208"/>
      <c r="O1247" s="208"/>
      <c r="P1247" s="207"/>
      <c r="Q1247" s="208"/>
      <c r="R1247" s="208"/>
      <c r="S1247" s="208"/>
      <c r="T1247" s="208"/>
      <c r="U1247" s="208"/>
      <c r="V1247" s="207"/>
      <c r="W1247" s="208"/>
      <c r="X1247" s="210"/>
      <c r="Y1247" s="210"/>
      <c r="Z1247" s="211"/>
      <c r="AA1247" s="212"/>
      <c r="AB1247" s="211"/>
      <c r="AC1247" s="213"/>
      <c r="AD1247" s="207"/>
    </row>
    <row r="1248">
      <c r="A1248" s="213"/>
      <c r="B1248" s="207"/>
      <c r="C1248" s="208"/>
      <c r="D1248" s="208"/>
      <c r="E1248" s="208"/>
      <c r="F1248" s="209"/>
      <c r="G1248" s="207"/>
      <c r="H1248" s="207"/>
      <c r="I1248" s="208"/>
      <c r="J1248" s="208"/>
      <c r="K1248" s="208"/>
      <c r="L1248" s="208"/>
      <c r="M1248" s="208"/>
      <c r="N1248" s="208"/>
      <c r="O1248" s="208"/>
      <c r="P1248" s="207"/>
      <c r="Q1248" s="208"/>
      <c r="R1248" s="208"/>
      <c r="S1248" s="208"/>
      <c r="T1248" s="208"/>
      <c r="U1248" s="208"/>
      <c r="V1248" s="207"/>
      <c r="W1248" s="208"/>
      <c r="X1248" s="210"/>
      <c r="Y1248" s="210"/>
      <c r="Z1248" s="211"/>
      <c r="AA1248" s="212"/>
      <c r="AB1248" s="211"/>
      <c r="AC1248" s="213"/>
      <c r="AD1248" s="207"/>
    </row>
    <row r="1249">
      <c r="A1249" s="213"/>
      <c r="B1249" s="207"/>
      <c r="C1249" s="208"/>
      <c r="D1249" s="208"/>
      <c r="E1249" s="208"/>
      <c r="F1249" s="209"/>
      <c r="G1249" s="207"/>
      <c r="H1249" s="207"/>
      <c r="I1249" s="208"/>
      <c r="J1249" s="208"/>
      <c r="K1249" s="208"/>
      <c r="L1249" s="208"/>
      <c r="M1249" s="208"/>
      <c r="N1249" s="208"/>
      <c r="O1249" s="208"/>
      <c r="P1249" s="207"/>
      <c r="Q1249" s="208"/>
      <c r="R1249" s="208"/>
      <c r="S1249" s="208"/>
      <c r="T1249" s="208"/>
      <c r="U1249" s="208"/>
      <c r="V1249" s="207"/>
      <c r="W1249" s="208"/>
      <c r="X1249" s="210"/>
      <c r="Y1249" s="210"/>
      <c r="Z1249" s="211"/>
      <c r="AA1249" s="212"/>
      <c r="AB1249" s="211"/>
      <c r="AC1249" s="213"/>
      <c r="AD1249" s="207"/>
    </row>
    <row r="1250">
      <c r="A1250" s="213"/>
      <c r="B1250" s="207"/>
      <c r="C1250" s="208"/>
      <c r="D1250" s="208"/>
      <c r="E1250" s="208"/>
      <c r="F1250" s="209"/>
      <c r="G1250" s="207"/>
      <c r="H1250" s="207"/>
      <c r="I1250" s="208"/>
      <c r="J1250" s="208"/>
      <c r="K1250" s="208"/>
      <c r="L1250" s="208"/>
      <c r="M1250" s="208"/>
      <c r="N1250" s="208"/>
      <c r="O1250" s="208"/>
      <c r="P1250" s="207"/>
      <c r="Q1250" s="208"/>
      <c r="R1250" s="208"/>
      <c r="S1250" s="208"/>
      <c r="T1250" s="208"/>
      <c r="U1250" s="208"/>
      <c r="V1250" s="207"/>
      <c r="W1250" s="208"/>
      <c r="X1250" s="210"/>
      <c r="Y1250" s="210"/>
      <c r="Z1250" s="211"/>
      <c r="AA1250" s="212"/>
      <c r="AB1250" s="211"/>
      <c r="AC1250" s="213"/>
      <c r="AD1250" s="207"/>
    </row>
    <row r="1251">
      <c r="A1251" s="213"/>
      <c r="B1251" s="207"/>
      <c r="C1251" s="208"/>
      <c r="D1251" s="208"/>
      <c r="E1251" s="208"/>
      <c r="F1251" s="209"/>
      <c r="G1251" s="207"/>
      <c r="H1251" s="207"/>
      <c r="I1251" s="208"/>
      <c r="J1251" s="208"/>
      <c r="K1251" s="208"/>
      <c r="L1251" s="208"/>
      <c r="M1251" s="208"/>
      <c r="N1251" s="208"/>
      <c r="O1251" s="208"/>
      <c r="P1251" s="207"/>
      <c r="Q1251" s="208"/>
      <c r="R1251" s="208"/>
      <c r="S1251" s="208"/>
      <c r="T1251" s="208"/>
      <c r="U1251" s="208"/>
      <c r="V1251" s="207"/>
      <c r="W1251" s="208"/>
      <c r="X1251" s="210"/>
      <c r="Y1251" s="210"/>
      <c r="Z1251" s="211"/>
      <c r="AA1251" s="212"/>
      <c r="AB1251" s="211"/>
      <c r="AC1251" s="213"/>
      <c r="AD1251" s="207"/>
    </row>
    <row r="1252">
      <c r="A1252" s="213"/>
      <c r="B1252" s="207"/>
      <c r="C1252" s="208"/>
      <c r="D1252" s="208"/>
      <c r="E1252" s="208"/>
      <c r="F1252" s="209"/>
      <c r="G1252" s="207"/>
      <c r="H1252" s="207"/>
      <c r="I1252" s="208"/>
      <c r="J1252" s="208"/>
      <c r="K1252" s="208"/>
      <c r="L1252" s="208"/>
      <c r="M1252" s="208"/>
      <c r="N1252" s="208"/>
      <c r="O1252" s="208"/>
      <c r="P1252" s="207"/>
      <c r="Q1252" s="208"/>
      <c r="R1252" s="208"/>
      <c r="S1252" s="208"/>
      <c r="T1252" s="208"/>
      <c r="U1252" s="208"/>
      <c r="V1252" s="207"/>
      <c r="W1252" s="208"/>
      <c r="X1252" s="210"/>
      <c r="Y1252" s="210"/>
      <c r="Z1252" s="211"/>
      <c r="AA1252" s="212"/>
      <c r="AB1252" s="211"/>
      <c r="AC1252" s="213"/>
      <c r="AD1252" s="207"/>
    </row>
    <row r="1253">
      <c r="A1253" s="213"/>
      <c r="B1253" s="207"/>
      <c r="C1253" s="208"/>
      <c r="D1253" s="208"/>
      <c r="E1253" s="208"/>
      <c r="F1253" s="209"/>
      <c r="G1253" s="207"/>
      <c r="H1253" s="207"/>
      <c r="I1253" s="208"/>
      <c r="J1253" s="208"/>
      <c r="K1253" s="208"/>
      <c r="L1253" s="208"/>
      <c r="M1253" s="208"/>
      <c r="N1253" s="208"/>
      <c r="O1253" s="208"/>
      <c r="P1253" s="207"/>
      <c r="Q1253" s="208"/>
      <c r="R1253" s="208"/>
      <c r="S1253" s="208"/>
      <c r="T1253" s="208"/>
      <c r="U1253" s="208"/>
      <c r="V1253" s="207"/>
      <c r="W1253" s="208"/>
      <c r="X1253" s="210"/>
      <c r="Y1253" s="210"/>
      <c r="Z1253" s="211"/>
      <c r="AA1253" s="212"/>
      <c r="AB1253" s="211"/>
      <c r="AC1253" s="213"/>
      <c r="AD1253" s="207"/>
    </row>
    <row r="1254">
      <c r="A1254" s="213"/>
      <c r="B1254" s="207"/>
      <c r="C1254" s="208"/>
      <c r="D1254" s="208"/>
      <c r="E1254" s="208"/>
      <c r="F1254" s="209"/>
      <c r="G1254" s="207"/>
      <c r="H1254" s="207"/>
      <c r="I1254" s="208"/>
      <c r="J1254" s="208"/>
      <c r="K1254" s="208"/>
      <c r="L1254" s="208"/>
      <c r="M1254" s="208"/>
      <c r="N1254" s="208"/>
      <c r="O1254" s="208"/>
      <c r="P1254" s="207"/>
      <c r="Q1254" s="208"/>
      <c r="R1254" s="208"/>
      <c r="S1254" s="208"/>
      <c r="T1254" s="208"/>
      <c r="U1254" s="208"/>
      <c r="V1254" s="207"/>
      <c r="W1254" s="208"/>
      <c r="X1254" s="210"/>
      <c r="Y1254" s="210"/>
      <c r="Z1254" s="211"/>
      <c r="AA1254" s="212"/>
      <c r="AB1254" s="211"/>
      <c r="AC1254" s="213"/>
      <c r="AD1254" s="207"/>
    </row>
    <row r="1255">
      <c r="A1255" s="213"/>
      <c r="B1255" s="207"/>
      <c r="C1255" s="208"/>
      <c r="D1255" s="208"/>
      <c r="E1255" s="208"/>
      <c r="F1255" s="209"/>
      <c r="G1255" s="207"/>
      <c r="H1255" s="207"/>
      <c r="I1255" s="208"/>
      <c r="J1255" s="208"/>
      <c r="K1255" s="208"/>
      <c r="L1255" s="208"/>
      <c r="M1255" s="208"/>
      <c r="N1255" s="208"/>
      <c r="O1255" s="208"/>
      <c r="P1255" s="207"/>
      <c r="Q1255" s="208"/>
      <c r="R1255" s="208"/>
      <c r="S1255" s="208"/>
      <c r="T1255" s="208"/>
      <c r="U1255" s="208"/>
      <c r="V1255" s="207"/>
      <c r="W1255" s="208"/>
      <c r="X1255" s="210"/>
      <c r="Y1255" s="210"/>
      <c r="Z1255" s="211"/>
      <c r="AA1255" s="212"/>
      <c r="AB1255" s="211"/>
      <c r="AC1255" s="213"/>
      <c r="AD1255" s="207"/>
    </row>
    <row r="1256">
      <c r="A1256" s="213"/>
      <c r="B1256" s="207"/>
      <c r="C1256" s="208"/>
      <c r="D1256" s="208"/>
      <c r="E1256" s="208"/>
      <c r="F1256" s="209"/>
      <c r="G1256" s="207"/>
      <c r="H1256" s="207"/>
      <c r="I1256" s="208"/>
      <c r="J1256" s="208"/>
      <c r="K1256" s="208"/>
      <c r="L1256" s="208"/>
      <c r="M1256" s="208"/>
      <c r="N1256" s="208"/>
      <c r="O1256" s="208"/>
      <c r="P1256" s="207"/>
      <c r="Q1256" s="208"/>
      <c r="R1256" s="208"/>
      <c r="S1256" s="208"/>
      <c r="T1256" s="208"/>
      <c r="U1256" s="208"/>
      <c r="V1256" s="207"/>
      <c r="W1256" s="208"/>
      <c r="X1256" s="210"/>
      <c r="Y1256" s="210"/>
      <c r="Z1256" s="211"/>
      <c r="AA1256" s="212"/>
      <c r="AB1256" s="211"/>
      <c r="AC1256" s="213"/>
      <c r="AD1256" s="207"/>
    </row>
    <row r="1257">
      <c r="A1257" s="213"/>
      <c r="B1257" s="207"/>
      <c r="C1257" s="208"/>
      <c r="D1257" s="208"/>
      <c r="E1257" s="208"/>
      <c r="F1257" s="209"/>
      <c r="G1257" s="207"/>
      <c r="H1257" s="207"/>
      <c r="I1257" s="208"/>
      <c r="J1257" s="208"/>
      <c r="K1257" s="208"/>
      <c r="L1257" s="208"/>
      <c r="M1257" s="208"/>
      <c r="N1257" s="208"/>
      <c r="O1257" s="208"/>
      <c r="P1257" s="207"/>
      <c r="Q1257" s="208"/>
      <c r="R1257" s="208"/>
      <c r="S1257" s="208"/>
      <c r="T1257" s="208"/>
      <c r="U1257" s="208"/>
      <c r="V1257" s="207"/>
      <c r="W1257" s="208"/>
      <c r="X1257" s="210"/>
      <c r="Y1257" s="210"/>
      <c r="Z1257" s="211"/>
      <c r="AA1257" s="212"/>
      <c r="AB1257" s="211"/>
      <c r="AC1257" s="213"/>
      <c r="AD1257" s="207"/>
    </row>
    <row r="1258">
      <c r="A1258" s="213"/>
      <c r="B1258" s="207"/>
      <c r="C1258" s="208"/>
      <c r="D1258" s="208"/>
      <c r="E1258" s="208"/>
      <c r="F1258" s="209"/>
      <c r="G1258" s="207"/>
      <c r="H1258" s="207"/>
      <c r="I1258" s="208"/>
      <c r="J1258" s="208"/>
      <c r="K1258" s="208"/>
      <c r="L1258" s="208"/>
      <c r="M1258" s="208"/>
      <c r="N1258" s="208"/>
      <c r="O1258" s="208"/>
      <c r="P1258" s="207"/>
      <c r="Q1258" s="208"/>
      <c r="R1258" s="208"/>
      <c r="S1258" s="208"/>
      <c r="T1258" s="208"/>
      <c r="U1258" s="208"/>
      <c r="V1258" s="207"/>
      <c r="W1258" s="208"/>
      <c r="X1258" s="210"/>
      <c r="Y1258" s="210"/>
      <c r="Z1258" s="211"/>
      <c r="AA1258" s="212"/>
      <c r="AB1258" s="211"/>
      <c r="AC1258" s="213"/>
      <c r="AD1258" s="207"/>
    </row>
    <row r="1259">
      <c r="A1259" s="213"/>
      <c r="B1259" s="207"/>
      <c r="C1259" s="208"/>
      <c r="D1259" s="208"/>
      <c r="E1259" s="208"/>
      <c r="F1259" s="209"/>
      <c r="G1259" s="207"/>
      <c r="H1259" s="207"/>
      <c r="I1259" s="208"/>
      <c r="J1259" s="208"/>
      <c r="K1259" s="208"/>
      <c r="L1259" s="208"/>
      <c r="M1259" s="208"/>
      <c r="N1259" s="208"/>
      <c r="O1259" s="208"/>
      <c r="P1259" s="207"/>
      <c r="Q1259" s="208"/>
      <c r="R1259" s="208"/>
      <c r="S1259" s="208"/>
      <c r="T1259" s="208"/>
      <c r="U1259" s="208"/>
      <c r="V1259" s="207"/>
      <c r="W1259" s="208"/>
      <c r="X1259" s="210"/>
      <c r="Y1259" s="210"/>
      <c r="Z1259" s="211"/>
      <c r="AA1259" s="212"/>
      <c r="AB1259" s="211"/>
      <c r="AC1259" s="213"/>
      <c r="AD1259" s="207"/>
    </row>
    <row r="1260">
      <c r="A1260" s="213"/>
      <c r="B1260" s="207"/>
      <c r="C1260" s="208"/>
      <c r="D1260" s="208"/>
      <c r="E1260" s="208"/>
      <c r="F1260" s="209"/>
      <c r="G1260" s="207"/>
      <c r="H1260" s="207"/>
      <c r="I1260" s="208"/>
      <c r="J1260" s="208"/>
      <c r="K1260" s="208"/>
      <c r="L1260" s="208"/>
      <c r="M1260" s="208"/>
      <c r="N1260" s="208"/>
      <c r="O1260" s="208"/>
      <c r="P1260" s="207"/>
      <c r="Q1260" s="208"/>
      <c r="R1260" s="208"/>
      <c r="S1260" s="208"/>
      <c r="T1260" s="208"/>
      <c r="U1260" s="208"/>
      <c r="V1260" s="207"/>
      <c r="W1260" s="208"/>
      <c r="X1260" s="210"/>
      <c r="Y1260" s="210"/>
      <c r="Z1260" s="211"/>
      <c r="AA1260" s="212"/>
      <c r="AB1260" s="211"/>
      <c r="AC1260" s="213"/>
      <c r="AD1260" s="207"/>
    </row>
    <row r="1261">
      <c r="A1261" s="213"/>
      <c r="B1261" s="207"/>
      <c r="C1261" s="208"/>
      <c r="D1261" s="208"/>
      <c r="E1261" s="208"/>
      <c r="F1261" s="209"/>
      <c r="G1261" s="207"/>
      <c r="H1261" s="207"/>
      <c r="I1261" s="208"/>
      <c r="J1261" s="208"/>
      <c r="K1261" s="208"/>
      <c r="L1261" s="208"/>
      <c r="M1261" s="208"/>
      <c r="N1261" s="208"/>
      <c r="O1261" s="208"/>
      <c r="P1261" s="207"/>
      <c r="Q1261" s="208"/>
      <c r="R1261" s="208"/>
      <c r="S1261" s="208"/>
      <c r="T1261" s="208"/>
      <c r="U1261" s="208"/>
      <c r="V1261" s="207"/>
      <c r="W1261" s="208"/>
      <c r="X1261" s="210"/>
      <c r="Y1261" s="210"/>
      <c r="Z1261" s="211"/>
      <c r="AA1261" s="212"/>
      <c r="AB1261" s="211"/>
      <c r="AC1261" s="213"/>
      <c r="AD1261" s="207"/>
    </row>
    <row r="1262">
      <c r="A1262" s="213"/>
      <c r="B1262" s="207"/>
      <c r="C1262" s="208"/>
      <c r="D1262" s="208"/>
      <c r="E1262" s="208"/>
      <c r="F1262" s="209"/>
      <c r="G1262" s="207"/>
      <c r="H1262" s="207"/>
      <c r="I1262" s="208"/>
      <c r="J1262" s="208"/>
      <c r="K1262" s="208"/>
      <c r="L1262" s="208"/>
      <c r="M1262" s="208"/>
      <c r="N1262" s="208"/>
      <c r="O1262" s="208"/>
      <c r="P1262" s="207"/>
      <c r="Q1262" s="208"/>
      <c r="R1262" s="208"/>
      <c r="S1262" s="208"/>
      <c r="T1262" s="208"/>
      <c r="U1262" s="208"/>
      <c r="V1262" s="207"/>
      <c r="W1262" s="208"/>
      <c r="X1262" s="210"/>
      <c r="Y1262" s="210"/>
      <c r="Z1262" s="211"/>
      <c r="AA1262" s="212"/>
      <c r="AB1262" s="211"/>
      <c r="AC1262" s="213"/>
      <c r="AD1262" s="207"/>
    </row>
    <row r="1263">
      <c r="A1263" s="213"/>
      <c r="B1263" s="207"/>
      <c r="C1263" s="208"/>
      <c r="D1263" s="208"/>
      <c r="E1263" s="208"/>
      <c r="F1263" s="209"/>
      <c r="G1263" s="207"/>
      <c r="H1263" s="207"/>
      <c r="I1263" s="208"/>
      <c r="J1263" s="208"/>
      <c r="K1263" s="208"/>
      <c r="L1263" s="208"/>
      <c r="M1263" s="208"/>
      <c r="N1263" s="208"/>
      <c r="O1263" s="208"/>
      <c r="P1263" s="207"/>
      <c r="Q1263" s="208"/>
      <c r="R1263" s="208"/>
      <c r="S1263" s="208"/>
      <c r="T1263" s="208"/>
      <c r="U1263" s="208"/>
      <c r="V1263" s="207"/>
      <c r="W1263" s="208"/>
      <c r="X1263" s="210"/>
      <c r="Y1263" s="210"/>
      <c r="Z1263" s="211"/>
      <c r="AA1263" s="212"/>
      <c r="AB1263" s="211"/>
      <c r="AC1263" s="213"/>
      <c r="AD1263" s="207"/>
    </row>
    <row r="1264">
      <c r="A1264" s="213"/>
      <c r="B1264" s="207"/>
      <c r="C1264" s="208"/>
      <c r="D1264" s="208"/>
      <c r="E1264" s="208"/>
      <c r="F1264" s="209"/>
      <c r="G1264" s="207"/>
      <c r="H1264" s="207"/>
      <c r="I1264" s="208"/>
      <c r="J1264" s="208"/>
      <c r="K1264" s="208"/>
      <c r="L1264" s="208"/>
      <c r="M1264" s="208"/>
      <c r="N1264" s="208"/>
      <c r="O1264" s="208"/>
      <c r="P1264" s="207"/>
      <c r="Q1264" s="208"/>
      <c r="R1264" s="208"/>
      <c r="S1264" s="208"/>
      <c r="T1264" s="208"/>
      <c r="U1264" s="208"/>
      <c r="V1264" s="207"/>
      <c r="W1264" s="208"/>
      <c r="X1264" s="210"/>
      <c r="Y1264" s="210"/>
      <c r="Z1264" s="211"/>
      <c r="AA1264" s="212"/>
      <c r="AB1264" s="211"/>
      <c r="AC1264" s="213"/>
      <c r="AD1264" s="207"/>
    </row>
    <row r="1265">
      <c r="A1265" s="213"/>
      <c r="B1265" s="207"/>
      <c r="C1265" s="208"/>
      <c r="D1265" s="208"/>
      <c r="E1265" s="208"/>
      <c r="F1265" s="209"/>
      <c r="G1265" s="207"/>
      <c r="H1265" s="207"/>
      <c r="I1265" s="208"/>
      <c r="J1265" s="208"/>
      <c r="K1265" s="208"/>
      <c r="L1265" s="208"/>
      <c r="M1265" s="208"/>
      <c r="N1265" s="208"/>
      <c r="O1265" s="208"/>
      <c r="P1265" s="207"/>
      <c r="Q1265" s="208"/>
      <c r="R1265" s="208"/>
      <c r="S1265" s="208"/>
      <c r="T1265" s="208"/>
      <c r="U1265" s="208"/>
      <c r="V1265" s="207"/>
      <c r="W1265" s="208"/>
      <c r="X1265" s="210"/>
      <c r="Y1265" s="210"/>
      <c r="Z1265" s="211"/>
      <c r="AA1265" s="212"/>
      <c r="AB1265" s="211"/>
      <c r="AC1265" s="213"/>
      <c r="AD1265" s="207"/>
    </row>
    <row r="1266">
      <c r="A1266" s="213"/>
      <c r="B1266" s="207"/>
      <c r="C1266" s="208"/>
      <c r="D1266" s="208"/>
      <c r="E1266" s="208"/>
      <c r="F1266" s="209"/>
      <c r="G1266" s="207"/>
      <c r="H1266" s="207"/>
      <c r="I1266" s="208"/>
      <c r="J1266" s="208"/>
      <c r="K1266" s="208"/>
      <c r="L1266" s="208"/>
      <c r="M1266" s="208"/>
      <c r="N1266" s="208"/>
      <c r="O1266" s="208"/>
      <c r="P1266" s="207"/>
      <c r="Q1266" s="208"/>
      <c r="R1266" s="208"/>
      <c r="S1266" s="208"/>
      <c r="T1266" s="208"/>
      <c r="U1266" s="208"/>
      <c r="V1266" s="207"/>
      <c r="W1266" s="208"/>
      <c r="X1266" s="210"/>
      <c r="Y1266" s="210"/>
      <c r="Z1266" s="211"/>
      <c r="AA1266" s="212"/>
      <c r="AB1266" s="211"/>
      <c r="AC1266" s="213"/>
      <c r="AD1266" s="207"/>
    </row>
    <row r="1267">
      <c r="A1267" s="213"/>
      <c r="B1267" s="207"/>
      <c r="C1267" s="208"/>
      <c r="D1267" s="208"/>
      <c r="E1267" s="208"/>
      <c r="F1267" s="209"/>
      <c r="G1267" s="207"/>
      <c r="H1267" s="207"/>
      <c r="I1267" s="208"/>
      <c r="J1267" s="208"/>
      <c r="K1267" s="208"/>
      <c r="L1267" s="208"/>
      <c r="M1267" s="208"/>
      <c r="N1267" s="208"/>
      <c r="O1267" s="208"/>
      <c r="P1267" s="207"/>
      <c r="Q1267" s="208"/>
      <c r="R1267" s="208"/>
      <c r="S1267" s="208"/>
      <c r="T1267" s="208"/>
      <c r="U1267" s="208"/>
      <c r="V1267" s="207"/>
      <c r="W1267" s="208"/>
      <c r="X1267" s="210"/>
      <c r="Y1267" s="210"/>
      <c r="Z1267" s="211"/>
      <c r="AA1267" s="212"/>
      <c r="AB1267" s="211"/>
      <c r="AC1267" s="213"/>
      <c r="AD1267" s="207"/>
    </row>
    <row r="1268">
      <c r="A1268" s="213"/>
      <c r="B1268" s="207"/>
      <c r="C1268" s="208"/>
      <c r="D1268" s="208"/>
      <c r="E1268" s="208"/>
      <c r="F1268" s="209"/>
      <c r="G1268" s="207"/>
      <c r="H1268" s="207"/>
      <c r="I1268" s="208"/>
      <c r="J1268" s="208"/>
      <c r="K1268" s="208"/>
      <c r="L1268" s="208"/>
      <c r="M1268" s="208"/>
      <c r="N1268" s="208"/>
      <c r="O1268" s="208"/>
      <c r="P1268" s="207"/>
      <c r="Q1268" s="208"/>
      <c r="R1268" s="208"/>
      <c r="S1268" s="208"/>
      <c r="T1268" s="208"/>
      <c r="U1268" s="208"/>
      <c r="V1268" s="207"/>
      <c r="W1268" s="208"/>
      <c r="X1268" s="210"/>
      <c r="Y1268" s="210"/>
      <c r="Z1268" s="211"/>
      <c r="AA1268" s="212"/>
      <c r="AB1268" s="211"/>
      <c r="AC1268" s="213"/>
      <c r="AD1268" s="207"/>
    </row>
    <row r="1269">
      <c r="A1269" s="213"/>
      <c r="B1269" s="207"/>
      <c r="C1269" s="208"/>
      <c r="D1269" s="208"/>
      <c r="E1269" s="208"/>
      <c r="F1269" s="209"/>
      <c r="G1269" s="207"/>
      <c r="H1269" s="207"/>
      <c r="I1269" s="208"/>
      <c r="J1269" s="208"/>
      <c r="K1269" s="208"/>
      <c r="L1269" s="208"/>
      <c r="M1269" s="208"/>
      <c r="N1269" s="208"/>
      <c r="O1269" s="208"/>
      <c r="P1269" s="207"/>
      <c r="Q1269" s="208"/>
      <c r="R1269" s="208"/>
      <c r="S1269" s="208"/>
      <c r="T1269" s="208"/>
      <c r="U1269" s="208"/>
      <c r="V1269" s="207"/>
      <c r="W1269" s="208"/>
      <c r="X1269" s="210"/>
      <c r="Y1269" s="210"/>
      <c r="Z1269" s="211"/>
      <c r="AA1269" s="212"/>
      <c r="AB1269" s="211"/>
      <c r="AC1269" s="213"/>
      <c r="AD1269" s="207"/>
    </row>
    <row r="1270">
      <c r="A1270" s="213"/>
      <c r="B1270" s="207"/>
      <c r="C1270" s="208"/>
      <c r="D1270" s="208"/>
      <c r="E1270" s="208"/>
      <c r="F1270" s="209"/>
      <c r="G1270" s="207"/>
      <c r="H1270" s="207"/>
      <c r="I1270" s="208"/>
      <c r="J1270" s="208"/>
      <c r="K1270" s="208"/>
      <c r="L1270" s="208"/>
      <c r="M1270" s="208"/>
      <c r="N1270" s="208"/>
      <c r="O1270" s="208"/>
      <c r="P1270" s="207"/>
      <c r="Q1270" s="208"/>
      <c r="R1270" s="208"/>
      <c r="S1270" s="208"/>
      <c r="T1270" s="208"/>
      <c r="U1270" s="208"/>
      <c r="V1270" s="207"/>
      <c r="W1270" s="208"/>
      <c r="X1270" s="210"/>
      <c r="Y1270" s="210"/>
      <c r="Z1270" s="211"/>
      <c r="AA1270" s="212"/>
      <c r="AB1270" s="211"/>
      <c r="AC1270" s="213"/>
      <c r="AD1270" s="207"/>
    </row>
    <row r="1271">
      <c r="A1271" s="213"/>
      <c r="B1271" s="207"/>
      <c r="C1271" s="208"/>
      <c r="D1271" s="208"/>
      <c r="E1271" s="208"/>
      <c r="F1271" s="209"/>
      <c r="G1271" s="207"/>
      <c r="H1271" s="207"/>
      <c r="I1271" s="208"/>
      <c r="J1271" s="208"/>
      <c r="K1271" s="208"/>
      <c r="L1271" s="208"/>
      <c r="M1271" s="208"/>
      <c r="N1271" s="208"/>
      <c r="O1271" s="208"/>
      <c r="P1271" s="207"/>
      <c r="Q1271" s="208"/>
      <c r="R1271" s="208"/>
      <c r="S1271" s="208"/>
      <c r="T1271" s="208"/>
      <c r="U1271" s="208"/>
      <c r="V1271" s="207"/>
      <c r="W1271" s="208"/>
      <c r="X1271" s="210"/>
      <c r="Y1271" s="210"/>
      <c r="Z1271" s="211"/>
      <c r="AA1271" s="212"/>
      <c r="AB1271" s="211"/>
      <c r="AC1271" s="213"/>
      <c r="AD1271" s="207"/>
    </row>
    <row r="1272">
      <c r="A1272" s="213"/>
      <c r="B1272" s="207"/>
      <c r="C1272" s="208"/>
      <c r="D1272" s="208"/>
      <c r="E1272" s="208"/>
      <c r="F1272" s="209"/>
      <c r="G1272" s="207"/>
      <c r="H1272" s="207"/>
      <c r="I1272" s="208"/>
      <c r="J1272" s="208"/>
      <c r="K1272" s="208"/>
      <c r="L1272" s="208"/>
      <c r="M1272" s="208"/>
      <c r="N1272" s="208"/>
      <c r="O1272" s="208"/>
      <c r="P1272" s="207"/>
      <c r="Q1272" s="208"/>
      <c r="R1272" s="208"/>
      <c r="S1272" s="208"/>
      <c r="T1272" s="208"/>
      <c r="U1272" s="208"/>
      <c r="V1272" s="207"/>
      <c r="W1272" s="208"/>
      <c r="X1272" s="210"/>
      <c r="Y1272" s="210"/>
      <c r="Z1272" s="211"/>
      <c r="AA1272" s="212"/>
      <c r="AB1272" s="211"/>
      <c r="AC1272" s="213"/>
      <c r="AD1272" s="207"/>
    </row>
    <row r="1273">
      <c r="A1273" s="213"/>
      <c r="B1273" s="207"/>
      <c r="C1273" s="208"/>
      <c r="D1273" s="208"/>
      <c r="E1273" s="208"/>
      <c r="F1273" s="209"/>
      <c r="G1273" s="207"/>
      <c r="H1273" s="207"/>
      <c r="I1273" s="208"/>
      <c r="J1273" s="208"/>
      <c r="K1273" s="208"/>
      <c r="L1273" s="208"/>
      <c r="M1273" s="208"/>
      <c r="N1273" s="208"/>
      <c r="O1273" s="208"/>
      <c r="P1273" s="207"/>
      <c r="Q1273" s="208"/>
      <c r="R1273" s="208"/>
      <c r="S1273" s="208"/>
      <c r="T1273" s="208"/>
      <c r="U1273" s="208"/>
      <c r="V1273" s="207"/>
      <c r="W1273" s="208"/>
      <c r="X1273" s="210"/>
      <c r="Y1273" s="210"/>
      <c r="Z1273" s="211"/>
      <c r="AA1273" s="212"/>
      <c r="AB1273" s="211"/>
      <c r="AC1273" s="213"/>
      <c r="AD1273" s="207"/>
    </row>
    <row r="1274">
      <c r="A1274" s="213"/>
      <c r="B1274" s="207"/>
      <c r="C1274" s="208"/>
      <c r="D1274" s="208"/>
      <c r="E1274" s="208"/>
      <c r="F1274" s="209"/>
      <c r="G1274" s="207"/>
      <c r="H1274" s="207"/>
      <c r="I1274" s="208"/>
      <c r="J1274" s="208"/>
      <c r="K1274" s="208"/>
      <c r="L1274" s="208"/>
      <c r="M1274" s="208"/>
      <c r="N1274" s="208"/>
      <c r="O1274" s="208"/>
      <c r="P1274" s="207"/>
      <c r="Q1274" s="208"/>
      <c r="R1274" s="208"/>
      <c r="S1274" s="208"/>
      <c r="T1274" s="208"/>
      <c r="U1274" s="208"/>
      <c r="V1274" s="207"/>
      <c r="W1274" s="208"/>
      <c r="X1274" s="210"/>
      <c r="Y1274" s="210"/>
      <c r="Z1274" s="211"/>
      <c r="AA1274" s="212"/>
      <c r="AB1274" s="211"/>
      <c r="AC1274" s="213"/>
      <c r="AD1274" s="207"/>
    </row>
    <row r="1275">
      <c r="A1275" s="213"/>
      <c r="B1275" s="207"/>
      <c r="C1275" s="208"/>
      <c r="D1275" s="208"/>
      <c r="E1275" s="208"/>
      <c r="F1275" s="209"/>
      <c r="G1275" s="207"/>
      <c r="H1275" s="207"/>
      <c r="I1275" s="208"/>
      <c r="J1275" s="208"/>
      <c r="K1275" s="208"/>
      <c r="L1275" s="208"/>
      <c r="M1275" s="208"/>
      <c r="N1275" s="208"/>
      <c r="O1275" s="208"/>
      <c r="P1275" s="207"/>
      <c r="Q1275" s="208"/>
      <c r="R1275" s="208"/>
      <c r="S1275" s="208"/>
      <c r="T1275" s="208"/>
      <c r="U1275" s="208"/>
      <c r="V1275" s="207"/>
      <c r="W1275" s="208"/>
      <c r="X1275" s="210"/>
      <c r="Y1275" s="210"/>
      <c r="Z1275" s="211"/>
      <c r="AA1275" s="212"/>
      <c r="AB1275" s="211"/>
      <c r="AC1275" s="213"/>
      <c r="AD1275" s="207"/>
    </row>
    <row r="1276">
      <c r="A1276" s="213"/>
      <c r="B1276" s="207"/>
      <c r="C1276" s="208"/>
      <c r="D1276" s="208"/>
      <c r="E1276" s="208"/>
      <c r="F1276" s="209"/>
      <c r="G1276" s="207"/>
      <c r="H1276" s="207"/>
      <c r="I1276" s="208"/>
      <c r="J1276" s="208"/>
      <c r="K1276" s="208"/>
      <c r="L1276" s="208"/>
      <c r="M1276" s="208"/>
      <c r="N1276" s="208"/>
      <c r="O1276" s="208"/>
      <c r="P1276" s="207"/>
      <c r="Q1276" s="208"/>
      <c r="R1276" s="208"/>
      <c r="S1276" s="208"/>
      <c r="T1276" s="208"/>
      <c r="U1276" s="208"/>
      <c r="V1276" s="207"/>
      <c r="W1276" s="208"/>
      <c r="X1276" s="210"/>
      <c r="Y1276" s="210"/>
      <c r="Z1276" s="211"/>
      <c r="AA1276" s="212"/>
      <c r="AB1276" s="211"/>
      <c r="AC1276" s="213"/>
      <c r="AD1276" s="207"/>
    </row>
    <row r="1277">
      <c r="A1277" s="213"/>
      <c r="B1277" s="207"/>
      <c r="C1277" s="208"/>
      <c r="D1277" s="208"/>
      <c r="E1277" s="208"/>
      <c r="F1277" s="209"/>
      <c r="G1277" s="207"/>
      <c r="H1277" s="207"/>
      <c r="I1277" s="208"/>
      <c r="J1277" s="208"/>
      <c r="K1277" s="208"/>
      <c r="L1277" s="208"/>
      <c r="M1277" s="208"/>
      <c r="N1277" s="208"/>
      <c r="O1277" s="208"/>
      <c r="P1277" s="207"/>
      <c r="Q1277" s="208"/>
      <c r="R1277" s="208"/>
      <c r="S1277" s="208"/>
      <c r="T1277" s="208"/>
      <c r="U1277" s="208"/>
      <c r="V1277" s="207"/>
      <c r="W1277" s="208"/>
      <c r="X1277" s="210"/>
      <c r="Y1277" s="210"/>
      <c r="Z1277" s="211"/>
      <c r="AA1277" s="212"/>
      <c r="AB1277" s="211"/>
      <c r="AC1277" s="213"/>
      <c r="AD1277" s="207"/>
    </row>
    <row r="1278">
      <c r="A1278" s="213"/>
      <c r="B1278" s="207"/>
      <c r="C1278" s="208"/>
      <c r="D1278" s="208"/>
      <c r="E1278" s="208"/>
      <c r="F1278" s="209"/>
      <c r="G1278" s="207"/>
      <c r="H1278" s="207"/>
      <c r="I1278" s="208"/>
      <c r="J1278" s="208"/>
      <c r="K1278" s="208"/>
      <c r="L1278" s="208"/>
      <c r="M1278" s="208"/>
      <c r="N1278" s="208"/>
      <c r="O1278" s="208"/>
      <c r="P1278" s="207"/>
      <c r="Q1278" s="208"/>
      <c r="R1278" s="208"/>
      <c r="S1278" s="208"/>
      <c r="T1278" s="208"/>
      <c r="U1278" s="208"/>
      <c r="V1278" s="207"/>
      <c r="W1278" s="208"/>
      <c r="X1278" s="210"/>
      <c r="Y1278" s="210"/>
      <c r="Z1278" s="211"/>
      <c r="AA1278" s="212"/>
      <c r="AB1278" s="211"/>
      <c r="AC1278" s="213"/>
      <c r="AD1278" s="207"/>
    </row>
    <row r="1279">
      <c r="A1279" s="213"/>
      <c r="B1279" s="207"/>
      <c r="C1279" s="208"/>
      <c r="D1279" s="208"/>
      <c r="E1279" s="208"/>
      <c r="F1279" s="209"/>
      <c r="G1279" s="207"/>
      <c r="H1279" s="207"/>
      <c r="I1279" s="208"/>
      <c r="J1279" s="208"/>
      <c r="K1279" s="208"/>
      <c r="L1279" s="208"/>
      <c r="M1279" s="208"/>
      <c r="N1279" s="208"/>
      <c r="O1279" s="208"/>
      <c r="P1279" s="207"/>
      <c r="Q1279" s="208"/>
      <c r="R1279" s="208"/>
      <c r="S1279" s="208"/>
      <c r="T1279" s="208"/>
      <c r="U1279" s="208"/>
      <c r="V1279" s="207"/>
      <c r="W1279" s="208"/>
      <c r="X1279" s="210"/>
      <c r="Y1279" s="210"/>
      <c r="Z1279" s="211"/>
      <c r="AA1279" s="212"/>
      <c r="AB1279" s="211"/>
      <c r="AC1279" s="213"/>
      <c r="AD1279" s="207"/>
    </row>
    <row r="1280">
      <c r="A1280" s="213"/>
      <c r="B1280" s="207"/>
      <c r="C1280" s="208"/>
      <c r="D1280" s="208"/>
      <c r="E1280" s="208"/>
      <c r="F1280" s="209"/>
      <c r="G1280" s="207"/>
      <c r="H1280" s="207"/>
      <c r="I1280" s="208"/>
      <c r="J1280" s="208"/>
      <c r="K1280" s="208"/>
      <c r="L1280" s="208"/>
      <c r="M1280" s="208"/>
      <c r="N1280" s="208"/>
      <c r="O1280" s="208"/>
      <c r="P1280" s="207"/>
      <c r="Q1280" s="208"/>
      <c r="R1280" s="208"/>
      <c r="S1280" s="208"/>
      <c r="T1280" s="208"/>
      <c r="U1280" s="208"/>
      <c r="V1280" s="207"/>
      <c r="W1280" s="208"/>
      <c r="X1280" s="210"/>
      <c r="Y1280" s="210"/>
      <c r="Z1280" s="211"/>
      <c r="AA1280" s="212"/>
      <c r="AB1280" s="211"/>
      <c r="AC1280" s="213"/>
      <c r="AD1280" s="207"/>
    </row>
    <row r="1281">
      <c r="A1281" s="213"/>
      <c r="B1281" s="207"/>
      <c r="C1281" s="208"/>
      <c r="D1281" s="208"/>
      <c r="E1281" s="208"/>
      <c r="F1281" s="209"/>
      <c r="G1281" s="207"/>
      <c r="H1281" s="207"/>
      <c r="I1281" s="208"/>
      <c r="J1281" s="208"/>
      <c r="K1281" s="208"/>
      <c r="L1281" s="208"/>
      <c r="M1281" s="208"/>
      <c r="N1281" s="208"/>
      <c r="O1281" s="208"/>
      <c r="P1281" s="207"/>
      <c r="Q1281" s="208"/>
      <c r="R1281" s="208"/>
      <c r="S1281" s="208"/>
      <c r="T1281" s="208"/>
      <c r="U1281" s="208"/>
      <c r="V1281" s="207"/>
      <c r="W1281" s="208"/>
      <c r="X1281" s="210"/>
      <c r="Y1281" s="210"/>
      <c r="Z1281" s="211"/>
      <c r="AA1281" s="212"/>
      <c r="AB1281" s="211"/>
      <c r="AC1281" s="213"/>
      <c r="AD1281" s="207"/>
    </row>
    <row r="1282">
      <c r="A1282" s="213"/>
      <c r="B1282" s="207"/>
      <c r="C1282" s="208"/>
      <c r="D1282" s="208"/>
      <c r="E1282" s="208"/>
      <c r="F1282" s="209"/>
      <c r="G1282" s="207"/>
      <c r="H1282" s="207"/>
      <c r="I1282" s="208"/>
      <c r="J1282" s="208"/>
      <c r="K1282" s="208"/>
      <c r="L1282" s="208"/>
      <c r="M1282" s="208"/>
      <c r="N1282" s="208"/>
      <c r="O1282" s="208"/>
      <c r="P1282" s="207"/>
      <c r="Q1282" s="208"/>
      <c r="R1282" s="208"/>
      <c r="S1282" s="208"/>
      <c r="T1282" s="208"/>
      <c r="U1282" s="208"/>
      <c r="V1282" s="207"/>
      <c r="W1282" s="208"/>
      <c r="X1282" s="210"/>
      <c r="Y1282" s="210"/>
      <c r="Z1282" s="211"/>
      <c r="AA1282" s="212"/>
      <c r="AB1282" s="211"/>
      <c r="AC1282" s="213"/>
      <c r="AD1282" s="207"/>
    </row>
    <row r="1283">
      <c r="A1283" s="213"/>
      <c r="B1283" s="207"/>
      <c r="C1283" s="208"/>
      <c r="D1283" s="208"/>
      <c r="E1283" s="208"/>
      <c r="F1283" s="209"/>
      <c r="G1283" s="207"/>
      <c r="H1283" s="207"/>
      <c r="I1283" s="208"/>
      <c r="J1283" s="208"/>
      <c r="K1283" s="208"/>
      <c r="L1283" s="208"/>
      <c r="M1283" s="208"/>
      <c r="N1283" s="208"/>
      <c r="O1283" s="208"/>
      <c r="P1283" s="207"/>
      <c r="Q1283" s="208"/>
      <c r="R1283" s="208"/>
      <c r="S1283" s="208"/>
      <c r="T1283" s="208"/>
      <c r="U1283" s="208"/>
      <c r="V1283" s="207"/>
      <c r="W1283" s="208"/>
      <c r="X1283" s="210"/>
      <c r="Y1283" s="210"/>
      <c r="Z1283" s="211"/>
      <c r="AA1283" s="212"/>
      <c r="AB1283" s="211"/>
      <c r="AC1283" s="213"/>
      <c r="AD1283" s="207"/>
    </row>
    <row r="1284">
      <c r="A1284" s="213"/>
      <c r="B1284" s="207"/>
      <c r="C1284" s="208"/>
      <c r="D1284" s="208"/>
      <c r="E1284" s="208"/>
      <c r="F1284" s="209"/>
      <c r="G1284" s="207"/>
      <c r="H1284" s="207"/>
      <c r="I1284" s="208"/>
      <c r="J1284" s="208"/>
      <c r="K1284" s="208"/>
      <c r="L1284" s="208"/>
      <c r="M1284" s="208"/>
      <c r="N1284" s="208"/>
      <c r="O1284" s="208"/>
      <c r="P1284" s="207"/>
      <c r="Q1284" s="208"/>
      <c r="R1284" s="208"/>
      <c r="S1284" s="208"/>
      <c r="T1284" s="208"/>
      <c r="U1284" s="208"/>
      <c r="V1284" s="207"/>
      <c r="W1284" s="208"/>
      <c r="X1284" s="210"/>
      <c r="Y1284" s="210"/>
      <c r="Z1284" s="211"/>
      <c r="AA1284" s="212"/>
      <c r="AB1284" s="211"/>
      <c r="AC1284" s="213"/>
      <c r="AD1284" s="207"/>
    </row>
    <row r="1285">
      <c r="A1285" s="213"/>
      <c r="B1285" s="207"/>
      <c r="C1285" s="208"/>
      <c r="D1285" s="208"/>
      <c r="E1285" s="208"/>
      <c r="F1285" s="209"/>
      <c r="G1285" s="207"/>
      <c r="H1285" s="207"/>
      <c r="I1285" s="208"/>
      <c r="J1285" s="208"/>
      <c r="K1285" s="208"/>
      <c r="L1285" s="208"/>
      <c r="M1285" s="208"/>
      <c r="N1285" s="208"/>
      <c r="O1285" s="208"/>
      <c r="P1285" s="207"/>
      <c r="Q1285" s="208"/>
      <c r="R1285" s="208"/>
      <c r="S1285" s="208"/>
      <c r="T1285" s="208"/>
      <c r="U1285" s="208"/>
      <c r="V1285" s="207"/>
      <c r="W1285" s="208"/>
      <c r="X1285" s="210"/>
      <c r="Y1285" s="210"/>
      <c r="Z1285" s="211"/>
      <c r="AA1285" s="212"/>
      <c r="AB1285" s="211"/>
      <c r="AC1285" s="213"/>
      <c r="AD1285" s="207"/>
    </row>
    <row r="1286">
      <c r="A1286" s="213"/>
      <c r="B1286" s="207"/>
      <c r="C1286" s="208"/>
      <c r="D1286" s="208"/>
      <c r="E1286" s="208"/>
      <c r="F1286" s="209"/>
      <c r="G1286" s="207"/>
      <c r="H1286" s="207"/>
      <c r="I1286" s="208"/>
      <c r="J1286" s="208"/>
      <c r="K1286" s="208"/>
      <c r="L1286" s="208"/>
      <c r="M1286" s="208"/>
      <c r="N1286" s="208"/>
      <c r="O1286" s="208"/>
      <c r="P1286" s="207"/>
      <c r="Q1286" s="208"/>
      <c r="R1286" s="208"/>
      <c r="S1286" s="208"/>
      <c r="T1286" s="208"/>
      <c r="U1286" s="208"/>
      <c r="V1286" s="207"/>
      <c r="W1286" s="208"/>
      <c r="X1286" s="210"/>
      <c r="Y1286" s="210"/>
      <c r="Z1286" s="211"/>
      <c r="AA1286" s="212"/>
      <c r="AB1286" s="211"/>
      <c r="AC1286" s="213"/>
      <c r="AD1286" s="207"/>
    </row>
    <row r="1287">
      <c r="A1287" s="213"/>
      <c r="B1287" s="207"/>
      <c r="C1287" s="208"/>
      <c r="D1287" s="208"/>
      <c r="E1287" s="208"/>
      <c r="F1287" s="209"/>
      <c r="G1287" s="207"/>
      <c r="H1287" s="207"/>
      <c r="I1287" s="208"/>
      <c r="J1287" s="208"/>
      <c r="K1287" s="208"/>
      <c r="L1287" s="208"/>
      <c r="M1287" s="208"/>
      <c r="N1287" s="208"/>
      <c r="O1287" s="208"/>
      <c r="P1287" s="207"/>
      <c r="Q1287" s="208"/>
      <c r="R1287" s="208"/>
      <c r="S1287" s="208"/>
      <c r="T1287" s="208"/>
      <c r="U1287" s="208"/>
      <c r="V1287" s="207"/>
      <c r="W1287" s="208"/>
      <c r="X1287" s="210"/>
      <c r="Y1287" s="210"/>
      <c r="Z1287" s="211"/>
      <c r="AA1287" s="212"/>
      <c r="AB1287" s="211"/>
      <c r="AC1287" s="213"/>
      <c r="AD1287" s="207"/>
    </row>
    <row r="1288">
      <c r="A1288" s="213"/>
      <c r="B1288" s="207"/>
      <c r="C1288" s="208"/>
      <c r="D1288" s="208"/>
      <c r="E1288" s="208"/>
      <c r="F1288" s="209"/>
      <c r="G1288" s="207"/>
      <c r="H1288" s="207"/>
      <c r="I1288" s="208"/>
      <c r="J1288" s="208"/>
      <c r="K1288" s="208"/>
      <c r="L1288" s="208"/>
      <c r="M1288" s="208"/>
      <c r="N1288" s="208"/>
      <c r="O1288" s="208"/>
      <c r="P1288" s="207"/>
      <c r="Q1288" s="208"/>
      <c r="R1288" s="208"/>
      <c r="S1288" s="208"/>
      <c r="T1288" s="208"/>
      <c r="U1288" s="208"/>
      <c r="V1288" s="207"/>
      <c r="W1288" s="208"/>
      <c r="X1288" s="210"/>
      <c r="Y1288" s="210"/>
      <c r="Z1288" s="211"/>
      <c r="AA1288" s="212"/>
      <c r="AB1288" s="211"/>
      <c r="AC1288" s="213"/>
      <c r="AD1288" s="207"/>
    </row>
    <row r="1289">
      <c r="A1289" s="213"/>
      <c r="B1289" s="207"/>
      <c r="C1289" s="208"/>
      <c r="D1289" s="208"/>
      <c r="E1289" s="208"/>
      <c r="F1289" s="209"/>
      <c r="G1289" s="207"/>
      <c r="H1289" s="207"/>
      <c r="I1289" s="208"/>
      <c r="J1289" s="208"/>
      <c r="K1289" s="208"/>
      <c r="L1289" s="208"/>
      <c r="M1289" s="208"/>
      <c r="N1289" s="208"/>
      <c r="O1289" s="208"/>
      <c r="P1289" s="207"/>
      <c r="Q1289" s="208"/>
      <c r="R1289" s="208"/>
      <c r="S1289" s="208"/>
      <c r="T1289" s="208"/>
      <c r="U1289" s="208"/>
      <c r="V1289" s="207"/>
      <c r="W1289" s="208"/>
      <c r="X1289" s="210"/>
      <c r="Y1289" s="210"/>
      <c r="Z1289" s="211"/>
      <c r="AA1289" s="212"/>
      <c r="AB1289" s="211"/>
      <c r="AC1289" s="213"/>
      <c r="AD1289" s="207"/>
    </row>
    <row r="1290">
      <c r="A1290" s="213"/>
      <c r="B1290" s="207"/>
      <c r="C1290" s="208"/>
      <c r="D1290" s="208"/>
      <c r="E1290" s="208"/>
      <c r="F1290" s="209"/>
      <c r="G1290" s="207"/>
      <c r="H1290" s="207"/>
      <c r="I1290" s="208"/>
      <c r="J1290" s="208"/>
      <c r="K1290" s="208"/>
      <c r="L1290" s="208"/>
      <c r="M1290" s="208"/>
      <c r="N1290" s="208"/>
      <c r="O1290" s="208"/>
      <c r="P1290" s="207"/>
      <c r="Q1290" s="208"/>
      <c r="R1290" s="208"/>
      <c r="S1290" s="208"/>
      <c r="T1290" s="208"/>
      <c r="U1290" s="208"/>
      <c r="V1290" s="207"/>
      <c r="W1290" s="208"/>
      <c r="X1290" s="210"/>
      <c r="Y1290" s="210"/>
      <c r="Z1290" s="211"/>
      <c r="AA1290" s="212"/>
      <c r="AB1290" s="211"/>
      <c r="AC1290" s="213"/>
      <c r="AD1290" s="207"/>
    </row>
    <row r="1291">
      <c r="A1291" s="213"/>
      <c r="B1291" s="207"/>
      <c r="C1291" s="208"/>
      <c r="D1291" s="208"/>
      <c r="E1291" s="208"/>
      <c r="F1291" s="209"/>
      <c r="G1291" s="207"/>
      <c r="H1291" s="207"/>
      <c r="I1291" s="208"/>
      <c r="J1291" s="208"/>
      <c r="K1291" s="208"/>
      <c r="L1291" s="208"/>
      <c r="M1291" s="208"/>
      <c r="N1291" s="208"/>
      <c r="O1291" s="208"/>
      <c r="P1291" s="207"/>
      <c r="Q1291" s="208"/>
      <c r="R1291" s="208"/>
      <c r="S1291" s="208"/>
      <c r="T1291" s="208"/>
      <c r="U1291" s="208"/>
      <c r="V1291" s="207"/>
      <c r="W1291" s="208"/>
      <c r="X1291" s="210"/>
      <c r="Y1291" s="210"/>
      <c r="Z1291" s="211"/>
      <c r="AA1291" s="212"/>
      <c r="AB1291" s="211"/>
      <c r="AC1291" s="213"/>
      <c r="AD1291" s="207"/>
    </row>
    <row r="1292">
      <c r="A1292" s="213"/>
      <c r="B1292" s="207"/>
      <c r="C1292" s="208"/>
      <c r="D1292" s="208"/>
      <c r="E1292" s="208"/>
      <c r="F1292" s="209"/>
      <c r="G1292" s="207"/>
      <c r="H1292" s="207"/>
      <c r="I1292" s="208"/>
      <c r="J1292" s="208"/>
      <c r="K1292" s="208"/>
      <c r="L1292" s="208"/>
      <c r="M1292" s="208"/>
      <c r="N1292" s="208"/>
      <c r="O1292" s="208"/>
      <c r="P1292" s="207"/>
      <c r="Q1292" s="208"/>
      <c r="R1292" s="208"/>
      <c r="S1292" s="208"/>
      <c r="T1292" s="208"/>
      <c r="U1292" s="208"/>
      <c r="V1292" s="207"/>
      <c r="W1292" s="208"/>
      <c r="X1292" s="210"/>
      <c r="Y1292" s="210"/>
      <c r="Z1292" s="211"/>
      <c r="AA1292" s="212"/>
      <c r="AB1292" s="211"/>
      <c r="AC1292" s="213"/>
      <c r="AD1292" s="207"/>
    </row>
    <row r="1293">
      <c r="A1293" s="213"/>
      <c r="B1293" s="207"/>
      <c r="C1293" s="208"/>
      <c r="D1293" s="208"/>
      <c r="E1293" s="208"/>
      <c r="F1293" s="209"/>
      <c r="G1293" s="207"/>
      <c r="H1293" s="207"/>
      <c r="I1293" s="208"/>
      <c r="J1293" s="208"/>
      <c r="K1293" s="208"/>
      <c r="L1293" s="208"/>
      <c r="M1293" s="208"/>
      <c r="N1293" s="208"/>
      <c r="O1293" s="208"/>
      <c r="P1293" s="207"/>
      <c r="Q1293" s="208"/>
      <c r="R1293" s="208"/>
      <c r="S1293" s="208"/>
      <c r="T1293" s="208"/>
      <c r="U1293" s="208"/>
      <c r="V1293" s="207"/>
      <c r="W1293" s="208"/>
      <c r="X1293" s="210"/>
      <c r="Y1293" s="210"/>
      <c r="Z1293" s="211"/>
      <c r="AA1293" s="212"/>
      <c r="AB1293" s="211"/>
      <c r="AC1293" s="213"/>
      <c r="AD1293" s="207"/>
    </row>
    <row r="1294">
      <c r="A1294" s="213"/>
      <c r="B1294" s="207"/>
      <c r="C1294" s="208"/>
      <c r="D1294" s="208"/>
      <c r="E1294" s="208"/>
      <c r="F1294" s="209"/>
      <c r="G1294" s="207"/>
      <c r="H1294" s="207"/>
      <c r="I1294" s="208"/>
      <c r="J1294" s="208"/>
      <c r="K1294" s="208"/>
      <c r="L1294" s="208"/>
      <c r="M1294" s="208"/>
      <c r="N1294" s="208"/>
      <c r="O1294" s="208"/>
      <c r="P1294" s="207"/>
      <c r="Q1294" s="208"/>
      <c r="R1294" s="208"/>
      <c r="S1294" s="208"/>
      <c r="T1294" s="208"/>
      <c r="U1294" s="208"/>
      <c r="V1294" s="207"/>
      <c r="W1294" s="208"/>
      <c r="X1294" s="210"/>
      <c r="Y1294" s="210"/>
      <c r="Z1294" s="211"/>
      <c r="AA1294" s="212"/>
      <c r="AB1294" s="211"/>
      <c r="AC1294" s="213"/>
      <c r="AD1294" s="207"/>
    </row>
    <row r="1295">
      <c r="A1295" s="213"/>
      <c r="B1295" s="207"/>
      <c r="C1295" s="208"/>
      <c r="D1295" s="208"/>
      <c r="E1295" s="208"/>
      <c r="F1295" s="209"/>
      <c r="G1295" s="207"/>
      <c r="H1295" s="207"/>
      <c r="I1295" s="208"/>
      <c r="J1295" s="208"/>
      <c r="K1295" s="208"/>
      <c r="L1295" s="208"/>
      <c r="M1295" s="208"/>
      <c r="N1295" s="208"/>
      <c r="O1295" s="208"/>
      <c r="P1295" s="207"/>
      <c r="Q1295" s="208"/>
      <c r="R1295" s="208"/>
      <c r="S1295" s="208"/>
      <c r="T1295" s="208"/>
      <c r="U1295" s="208"/>
      <c r="V1295" s="207"/>
      <c r="W1295" s="208"/>
      <c r="X1295" s="210"/>
      <c r="Y1295" s="210"/>
      <c r="Z1295" s="211"/>
      <c r="AA1295" s="212"/>
      <c r="AB1295" s="211"/>
      <c r="AC1295" s="213"/>
      <c r="AD1295" s="207"/>
    </row>
    <row r="1296">
      <c r="A1296" s="213"/>
      <c r="B1296" s="207"/>
      <c r="C1296" s="208"/>
      <c r="D1296" s="208"/>
      <c r="E1296" s="208"/>
      <c r="F1296" s="209"/>
      <c r="G1296" s="207"/>
      <c r="H1296" s="207"/>
      <c r="I1296" s="208"/>
      <c r="J1296" s="208"/>
      <c r="K1296" s="208"/>
      <c r="L1296" s="208"/>
      <c r="M1296" s="208"/>
      <c r="N1296" s="208"/>
      <c r="O1296" s="208"/>
      <c r="P1296" s="207"/>
      <c r="Q1296" s="208"/>
      <c r="R1296" s="208"/>
      <c r="S1296" s="208"/>
      <c r="T1296" s="208"/>
      <c r="U1296" s="208"/>
      <c r="V1296" s="207"/>
      <c r="W1296" s="208"/>
      <c r="X1296" s="210"/>
      <c r="Y1296" s="210"/>
      <c r="Z1296" s="211"/>
      <c r="AA1296" s="212"/>
      <c r="AB1296" s="211"/>
      <c r="AC1296" s="213"/>
      <c r="AD1296" s="207"/>
    </row>
    <row r="1297">
      <c r="A1297" s="213"/>
      <c r="B1297" s="207"/>
      <c r="C1297" s="208"/>
      <c r="D1297" s="208"/>
      <c r="E1297" s="208"/>
      <c r="F1297" s="209"/>
      <c r="G1297" s="207"/>
      <c r="H1297" s="207"/>
      <c r="I1297" s="208"/>
      <c r="J1297" s="208"/>
      <c r="K1297" s="208"/>
      <c r="L1297" s="208"/>
      <c r="M1297" s="208"/>
      <c r="N1297" s="208"/>
      <c r="O1297" s="208"/>
      <c r="P1297" s="207"/>
      <c r="Q1297" s="208"/>
      <c r="R1297" s="208"/>
      <c r="S1297" s="208"/>
      <c r="T1297" s="208"/>
      <c r="U1297" s="208"/>
      <c r="V1297" s="207"/>
      <c r="W1297" s="208"/>
      <c r="X1297" s="210"/>
      <c r="Y1297" s="210"/>
      <c r="Z1297" s="211"/>
      <c r="AA1297" s="212"/>
      <c r="AB1297" s="211"/>
      <c r="AC1297" s="213"/>
      <c r="AD1297" s="207"/>
    </row>
    <row r="1298">
      <c r="A1298" s="213"/>
      <c r="B1298" s="207"/>
      <c r="C1298" s="208"/>
      <c r="D1298" s="208"/>
      <c r="E1298" s="208"/>
      <c r="F1298" s="209"/>
      <c r="G1298" s="207"/>
      <c r="H1298" s="207"/>
      <c r="I1298" s="208"/>
      <c r="J1298" s="208"/>
      <c r="K1298" s="208"/>
      <c r="L1298" s="208"/>
      <c r="M1298" s="208"/>
      <c r="N1298" s="208"/>
      <c r="O1298" s="208"/>
      <c r="P1298" s="207"/>
      <c r="Q1298" s="208"/>
      <c r="R1298" s="208"/>
      <c r="S1298" s="208"/>
      <c r="T1298" s="208"/>
      <c r="U1298" s="208"/>
      <c r="V1298" s="207"/>
      <c r="W1298" s="208"/>
      <c r="X1298" s="210"/>
      <c r="Y1298" s="210"/>
      <c r="Z1298" s="211"/>
      <c r="AA1298" s="212"/>
      <c r="AB1298" s="211"/>
      <c r="AC1298" s="213"/>
      <c r="AD1298" s="207"/>
    </row>
    <row r="1299">
      <c r="A1299" s="213"/>
      <c r="B1299" s="207"/>
      <c r="C1299" s="208"/>
      <c r="D1299" s="208"/>
      <c r="E1299" s="208"/>
      <c r="F1299" s="209"/>
      <c r="G1299" s="207"/>
      <c r="H1299" s="207"/>
      <c r="I1299" s="208"/>
      <c r="J1299" s="208"/>
      <c r="K1299" s="208"/>
      <c r="L1299" s="208"/>
      <c r="M1299" s="208"/>
      <c r="N1299" s="208"/>
      <c r="O1299" s="208"/>
      <c r="P1299" s="207"/>
      <c r="Q1299" s="208"/>
      <c r="R1299" s="208"/>
      <c r="S1299" s="208"/>
      <c r="T1299" s="208"/>
      <c r="U1299" s="208"/>
      <c r="V1299" s="207"/>
      <c r="W1299" s="208"/>
      <c r="X1299" s="210"/>
      <c r="Y1299" s="210"/>
      <c r="Z1299" s="211"/>
      <c r="AA1299" s="212"/>
      <c r="AB1299" s="211"/>
      <c r="AC1299" s="213"/>
      <c r="AD1299" s="207"/>
    </row>
    <row r="1300">
      <c r="A1300" s="213"/>
      <c r="B1300" s="207"/>
      <c r="C1300" s="208"/>
      <c r="D1300" s="208"/>
      <c r="E1300" s="208"/>
      <c r="F1300" s="209"/>
      <c r="G1300" s="207"/>
      <c r="H1300" s="207"/>
      <c r="I1300" s="208"/>
      <c r="J1300" s="208"/>
      <c r="K1300" s="208"/>
      <c r="L1300" s="208"/>
      <c r="M1300" s="208"/>
      <c r="N1300" s="208"/>
      <c r="O1300" s="208"/>
      <c r="P1300" s="207"/>
      <c r="Q1300" s="208"/>
      <c r="R1300" s="208"/>
      <c r="S1300" s="208"/>
      <c r="T1300" s="208"/>
      <c r="U1300" s="208"/>
      <c r="V1300" s="207"/>
      <c r="W1300" s="208"/>
      <c r="X1300" s="210"/>
      <c r="Y1300" s="210"/>
      <c r="Z1300" s="211"/>
      <c r="AA1300" s="212"/>
      <c r="AB1300" s="211"/>
      <c r="AC1300" s="213"/>
      <c r="AD1300" s="207"/>
    </row>
    <row r="1301">
      <c r="A1301" s="213"/>
      <c r="B1301" s="207"/>
      <c r="C1301" s="208"/>
      <c r="D1301" s="208"/>
      <c r="E1301" s="208"/>
      <c r="F1301" s="209"/>
      <c r="G1301" s="207"/>
      <c r="H1301" s="207"/>
      <c r="I1301" s="208"/>
      <c r="J1301" s="208"/>
      <c r="K1301" s="208"/>
      <c r="L1301" s="208"/>
      <c r="M1301" s="208"/>
      <c r="N1301" s="208"/>
      <c r="O1301" s="208"/>
      <c r="P1301" s="207"/>
      <c r="Q1301" s="208"/>
      <c r="R1301" s="208"/>
      <c r="S1301" s="208"/>
      <c r="T1301" s="208"/>
      <c r="U1301" s="208"/>
      <c r="V1301" s="207"/>
      <c r="W1301" s="208"/>
      <c r="X1301" s="210"/>
      <c r="Y1301" s="210"/>
      <c r="Z1301" s="211"/>
      <c r="AA1301" s="212"/>
      <c r="AB1301" s="211"/>
      <c r="AC1301" s="213"/>
      <c r="AD1301" s="207"/>
    </row>
    <row r="1302">
      <c r="A1302" s="213"/>
      <c r="B1302" s="207"/>
      <c r="C1302" s="208"/>
      <c r="D1302" s="208"/>
      <c r="E1302" s="208"/>
      <c r="F1302" s="209"/>
      <c r="G1302" s="207"/>
      <c r="H1302" s="207"/>
      <c r="I1302" s="208"/>
      <c r="J1302" s="208"/>
      <c r="K1302" s="208"/>
      <c r="L1302" s="208"/>
      <c r="M1302" s="208"/>
      <c r="N1302" s="208"/>
      <c r="O1302" s="208"/>
      <c r="P1302" s="207"/>
      <c r="Q1302" s="208"/>
      <c r="R1302" s="208"/>
      <c r="S1302" s="208"/>
      <c r="T1302" s="208"/>
      <c r="U1302" s="208"/>
      <c r="V1302" s="207"/>
      <c r="W1302" s="208"/>
      <c r="X1302" s="210"/>
      <c r="Y1302" s="210"/>
      <c r="Z1302" s="211"/>
      <c r="AA1302" s="212"/>
      <c r="AB1302" s="211"/>
      <c r="AC1302" s="213"/>
      <c r="AD1302" s="207"/>
    </row>
    <row r="1303">
      <c r="A1303" s="213"/>
      <c r="B1303" s="207"/>
      <c r="C1303" s="208"/>
      <c r="D1303" s="208"/>
      <c r="E1303" s="208"/>
      <c r="F1303" s="209"/>
      <c r="G1303" s="207"/>
      <c r="H1303" s="207"/>
      <c r="I1303" s="208"/>
      <c r="J1303" s="208"/>
      <c r="K1303" s="208"/>
      <c r="L1303" s="208"/>
      <c r="M1303" s="208"/>
      <c r="N1303" s="208"/>
      <c r="O1303" s="208"/>
      <c r="P1303" s="207"/>
      <c r="Q1303" s="208"/>
      <c r="R1303" s="208"/>
      <c r="S1303" s="208"/>
      <c r="T1303" s="208"/>
      <c r="U1303" s="208"/>
      <c r="V1303" s="207"/>
      <c r="W1303" s="208"/>
      <c r="X1303" s="210"/>
      <c r="Y1303" s="210"/>
      <c r="Z1303" s="211"/>
      <c r="AA1303" s="212"/>
      <c r="AB1303" s="211"/>
      <c r="AC1303" s="213"/>
      <c r="AD1303" s="207"/>
    </row>
    <row r="1304">
      <c r="A1304" s="213"/>
      <c r="B1304" s="207"/>
      <c r="C1304" s="208"/>
      <c r="D1304" s="208"/>
      <c r="E1304" s="208"/>
      <c r="F1304" s="209"/>
      <c r="G1304" s="207"/>
      <c r="H1304" s="207"/>
      <c r="I1304" s="208"/>
      <c r="J1304" s="208"/>
      <c r="K1304" s="208"/>
      <c r="L1304" s="208"/>
      <c r="M1304" s="208"/>
      <c r="N1304" s="208"/>
      <c r="O1304" s="208"/>
      <c r="P1304" s="207"/>
      <c r="Q1304" s="208"/>
      <c r="R1304" s="208"/>
      <c r="S1304" s="208"/>
      <c r="T1304" s="208"/>
      <c r="U1304" s="208"/>
      <c r="V1304" s="207"/>
      <c r="W1304" s="208"/>
      <c r="X1304" s="210"/>
      <c r="Y1304" s="210"/>
      <c r="Z1304" s="211"/>
      <c r="AA1304" s="212"/>
      <c r="AB1304" s="211"/>
      <c r="AC1304" s="213"/>
      <c r="AD1304" s="207"/>
    </row>
    <row r="1305">
      <c r="A1305" s="213"/>
      <c r="B1305" s="207"/>
      <c r="C1305" s="208"/>
      <c r="D1305" s="208"/>
      <c r="E1305" s="208"/>
      <c r="F1305" s="209"/>
      <c r="G1305" s="207"/>
      <c r="H1305" s="207"/>
      <c r="I1305" s="208"/>
      <c r="J1305" s="208"/>
      <c r="K1305" s="208"/>
      <c r="L1305" s="208"/>
      <c r="M1305" s="208"/>
      <c r="N1305" s="208"/>
      <c r="O1305" s="208"/>
      <c r="P1305" s="207"/>
      <c r="Q1305" s="208"/>
      <c r="R1305" s="208"/>
      <c r="S1305" s="208"/>
      <c r="T1305" s="208"/>
      <c r="U1305" s="208"/>
      <c r="V1305" s="207"/>
      <c r="W1305" s="208"/>
      <c r="X1305" s="210"/>
      <c r="Y1305" s="210"/>
      <c r="Z1305" s="211"/>
      <c r="AA1305" s="212"/>
      <c r="AB1305" s="211"/>
      <c r="AC1305" s="213"/>
      <c r="AD1305" s="207"/>
    </row>
    <row r="1306">
      <c r="A1306" s="213"/>
      <c r="B1306" s="207"/>
      <c r="C1306" s="208"/>
      <c r="D1306" s="208"/>
      <c r="E1306" s="208"/>
      <c r="F1306" s="209"/>
      <c r="G1306" s="207"/>
      <c r="H1306" s="207"/>
      <c r="I1306" s="208"/>
      <c r="J1306" s="208"/>
      <c r="K1306" s="208"/>
      <c r="L1306" s="208"/>
      <c r="M1306" s="208"/>
      <c r="N1306" s="208"/>
      <c r="O1306" s="208"/>
      <c r="P1306" s="207"/>
      <c r="Q1306" s="208"/>
      <c r="R1306" s="208"/>
      <c r="S1306" s="208"/>
      <c r="T1306" s="208"/>
      <c r="U1306" s="208"/>
      <c r="V1306" s="207"/>
      <c r="W1306" s="208"/>
      <c r="X1306" s="210"/>
      <c r="Y1306" s="210"/>
      <c r="Z1306" s="211"/>
      <c r="AA1306" s="212"/>
      <c r="AB1306" s="211"/>
      <c r="AC1306" s="213"/>
      <c r="AD1306" s="207"/>
    </row>
    <row r="1307">
      <c r="A1307" s="213"/>
      <c r="B1307" s="207"/>
      <c r="C1307" s="208"/>
      <c r="D1307" s="208"/>
      <c r="E1307" s="208"/>
      <c r="F1307" s="209"/>
      <c r="G1307" s="207"/>
      <c r="H1307" s="207"/>
      <c r="I1307" s="208"/>
      <c r="J1307" s="208"/>
      <c r="K1307" s="208"/>
      <c r="L1307" s="208"/>
      <c r="M1307" s="208"/>
      <c r="N1307" s="208"/>
      <c r="O1307" s="208"/>
      <c r="P1307" s="207"/>
      <c r="Q1307" s="208"/>
      <c r="R1307" s="208"/>
      <c r="S1307" s="208"/>
      <c r="T1307" s="208"/>
      <c r="U1307" s="208"/>
      <c r="V1307" s="207"/>
      <c r="W1307" s="208"/>
      <c r="X1307" s="210"/>
      <c r="Y1307" s="210"/>
      <c r="Z1307" s="211"/>
      <c r="AA1307" s="212"/>
      <c r="AB1307" s="211"/>
      <c r="AC1307" s="213"/>
      <c r="AD1307" s="207"/>
    </row>
    <row r="1308">
      <c r="A1308" s="213"/>
      <c r="B1308" s="207"/>
      <c r="C1308" s="208"/>
      <c r="D1308" s="208"/>
      <c r="E1308" s="208"/>
      <c r="F1308" s="209"/>
      <c r="G1308" s="207"/>
      <c r="H1308" s="207"/>
      <c r="I1308" s="208"/>
      <c r="J1308" s="208"/>
      <c r="K1308" s="208"/>
      <c r="L1308" s="208"/>
      <c r="M1308" s="208"/>
      <c r="N1308" s="208"/>
      <c r="O1308" s="208"/>
      <c r="P1308" s="207"/>
      <c r="Q1308" s="208"/>
      <c r="R1308" s="208"/>
      <c r="S1308" s="208"/>
      <c r="T1308" s="208"/>
      <c r="U1308" s="208"/>
      <c r="V1308" s="207"/>
      <c r="W1308" s="208"/>
      <c r="X1308" s="210"/>
      <c r="Y1308" s="210"/>
      <c r="Z1308" s="211"/>
      <c r="AA1308" s="212"/>
      <c r="AB1308" s="211"/>
      <c r="AC1308" s="213"/>
      <c r="AD1308" s="207"/>
    </row>
    <row r="1309">
      <c r="A1309" s="213"/>
      <c r="B1309" s="207"/>
      <c r="C1309" s="208"/>
      <c r="D1309" s="208"/>
      <c r="E1309" s="208"/>
      <c r="F1309" s="209"/>
      <c r="G1309" s="207"/>
      <c r="H1309" s="207"/>
      <c r="I1309" s="208"/>
      <c r="J1309" s="208"/>
      <c r="K1309" s="208"/>
      <c r="L1309" s="208"/>
      <c r="M1309" s="208"/>
      <c r="N1309" s="208"/>
      <c r="O1309" s="208"/>
      <c r="P1309" s="207"/>
      <c r="Q1309" s="208"/>
      <c r="R1309" s="208"/>
      <c r="S1309" s="208"/>
      <c r="T1309" s="208"/>
      <c r="U1309" s="208"/>
      <c r="V1309" s="207"/>
      <c r="W1309" s="208"/>
      <c r="X1309" s="210"/>
      <c r="Y1309" s="210"/>
      <c r="Z1309" s="211"/>
      <c r="AA1309" s="212"/>
      <c r="AB1309" s="211"/>
      <c r="AC1309" s="213"/>
      <c r="AD1309" s="207"/>
    </row>
    <row r="1310">
      <c r="A1310" s="213"/>
      <c r="B1310" s="207"/>
      <c r="C1310" s="208"/>
      <c r="D1310" s="208"/>
      <c r="E1310" s="208"/>
      <c r="F1310" s="209"/>
      <c r="G1310" s="207"/>
      <c r="H1310" s="207"/>
      <c r="I1310" s="208"/>
      <c r="J1310" s="208"/>
      <c r="K1310" s="208"/>
      <c r="L1310" s="208"/>
      <c r="M1310" s="208"/>
      <c r="N1310" s="208"/>
      <c r="O1310" s="208"/>
      <c r="P1310" s="207"/>
      <c r="Q1310" s="208"/>
      <c r="R1310" s="208"/>
      <c r="S1310" s="208"/>
      <c r="T1310" s="208"/>
      <c r="U1310" s="208"/>
      <c r="V1310" s="207"/>
      <c r="W1310" s="208"/>
      <c r="X1310" s="210"/>
      <c r="Y1310" s="210"/>
      <c r="Z1310" s="211"/>
      <c r="AA1310" s="212"/>
      <c r="AB1310" s="211"/>
      <c r="AC1310" s="213"/>
      <c r="AD1310" s="207"/>
    </row>
    <row r="1311">
      <c r="A1311" s="213"/>
      <c r="B1311" s="207"/>
      <c r="C1311" s="208"/>
      <c r="D1311" s="208"/>
      <c r="E1311" s="208"/>
      <c r="F1311" s="209"/>
      <c r="G1311" s="207"/>
      <c r="H1311" s="207"/>
      <c r="I1311" s="208"/>
      <c r="J1311" s="208"/>
      <c r="K1311" s="208"/>
      <c r="L1311" s="208"/>
      <c r="M1311" s="208"/>
      <c r="N1311" s="208"/>
      <c r="O1311" s="208"/>
      <c r="P1311" s="207"/>
      <c r="Q1311" s="208"/>
      <c r="R1311" s="208"/>
      <c r="S1311" s="208"/>
      <c r="T1311" s="208"/>
      <c r="U1311" s="208"/>
      <c r="V1311" s="207"/>
      <c r="W1311" s="208"/>
      <c r="X1311" s="210"/>
      <c r="Y1311" s="210"/>
      <c r="Z1311" s="211"/>
      <c r="AA1311" s="212"/>
      <c r="AB1311" s="211"/>
      <c r="AC1311" s="213"/>
      <c r="AD1311" s="207"/>
    </row>
    <row r="1312">
      <c r="A1312" s="213"/>
      <c r="B1312" s="207"/>
      <c r="C1312" s="208"/>
      <c r="D1312" s="208"/>
      <c r="E1312" s="208"/>
      <c r="F1312" s="209"/>
      <c r="G1312" s="207"/>
      <c r="H1312" s="207"/>
      <c r="I1312" s="208"/>
      <c r="J1312" s="208"/>
      <c r="K1312" s="208"/>
      <c r="L1312" s="208"/>
      <c r="M1312" s="208"/>
      <c r="N1312" s="208"/>
      <c r="O1312" s="208"/>
      <c r="P1312" s="207"/>
      <c r="Q1312" s="208"/>
      <c r="R1312" s="208"/>
      <c r="S1312" s="208"/>
      <c r="T1312" s="208"/>
      <c r="U1312" s="208"/>
      <c r="V1312" s="207"/>
      <c r="W1312" s="208"/>
      <c r="X1312" s="210"/>
      <c r="Y1312" s="210"/>
      <c r="Z1312" s="211"/>
      <c r="AA1312" s="212"/>
      <c r="AB1312" s="211"/>
      <c r="AC1312" s="213"/>
      <c r="AD1312" s="207"/>
    </row>
    <row r="1313">
      <c r="A1313" s="213"/>
      <c r="B1313" s="207"/>
      <c r="C1313" s="208"/>
      <c r="D1313" s="208"/>
      <c r="E1313" s="208"/>
      <c r="F1313" s="209"/>
      <c r="G1313" s="207"/>
      <c r="H1313" s="207"/>
      <c r="I1313" s="208"/>
      <c r="J1313" s="208"/>
      <c r="K1313" s="208"/>
      <c r="L1313" s="208"/>
      <c r="M1313" s="208"/>
      <c r="N1313" s="208"/>
      <c r="O1313" s="208"/>
      <c r="P1313" s="207"/>
      <c r="Q1313" s="208"/>
      <c r="R1313" s="208"/>
      <c r="S1313" s="208"/>
      <c r="T1313" s="208"/>
      <c r="U1313" s="208"/>
      <c r="V1313" s="207"/>
      <c r="W1313" s="208"/>
      <c r="X1313" s="210"/>
      <c r="Y1313" s="210"/>
      <c r="Z1313" s="211"/>
      <c r="AA1313" s="212"/>
      <c r="AB1313" s="211"/>
      <c r="AC1313" s="213"/>
      <c r="AD1313" s="207"/>
    </row>
    <row r="1314">
      <c r="A1314" s="213"/>
      <c r="B1314" s="207"/>
      <c r="C1314" s="208"/>
      <c r="D1314" s="208"/>
      <c r="E1314" s="208"/>
      <c r="F1314" s="209"/>
      <c r="G1314" s="207"/>
      <c r="H1314" s="207"/>
      <c r="I1314" s="208"/>
      <c r="J1314" s="208"/>
      <c r="K1314" s="208"/>
      <c r="L1314" s="208"/>
      <c r="M1314" s="208"/>
      <c r="N1314" s="208"/>
      <c r="O1314" s="208"/>
      <c r="P1314" s="207"/>
      <c r="Q1314" s="208"/>
      <c r="R1314" s="208"/>
      <c r="S1314" s="208"/>
      <c r="T1314" s="208"/>
      <c r="U1314" s="208"/>
      <c r="V1314" s="207"/>
      <c r="W1314" s="208"/>
      <c r="X1314" s="210"/>
      <c r="Y1314" s="210"/>
      <c r="Z1314" s="211"/>
      <c r="AA1314" s="212"/>
      <c r="AB1314" s="211"/>
      <c r="AC1314" s="213"/>
      <c r="AD1314" s="207"/>
    </row>
    <row r="1315">
      <c r="A1315" s="213"/>
      <c r="B1315" s="207"/>
      <c r="C1315" s="208"/>
      <c r="D1315" s="208"/>
      <c r="E1315" s="208"/>
      <c r="F1315" s="209"/>
      <c r="G1315" s="207"/>
      <c r="H1315" s="207"/>
      <c r="I1315" s="208"/>
      <c r="J1315" s="208"/>
      <c r="K1315" s="208"/>
      <c r="L1315" s="208"/>
      <c r="M1315" s="208"/>
      <c r="N1315" s="208"/>
      <c r="O1315" s="208"/>
      <c r="P1315" s="207"/>
      <c r="Q1315" s="208"/>
      <c r="R1315" s="208"/>
      <c r="S1315" s="208"/>
      <c r="T1315" s="208"/>
      <c r="U1315" s="208"/>
      <c r="V1315" s="207"/>
      <c r="W1315" s="208"/>
      <c r="X1315" s="210"/>
      <c r="Y1315" s="210"/>
      <c r="Z1315" s="211"/>
      <c r="AA1315" s="212"/>
      <c r="AB1315" s="211"/>
      <c r="AC1315" s="213"/>
      <c r="AD1315" s="207"/>
    </row>
    <row r="1316">
      <c r="A1316" s="213"/>
      <c r="B1316" s="207"/>
      <c r="C1316" s="208"/>
      <c r="D1316" s="208"/>
      <c r="E1316" s="208"/>
      <c r="F1316" s="209"/>
      <c r="G1316" s="207"/>
      <c r="H1316" s="207"/>
      <c r="I1316" s="208"/>
      <c r="J1316" s="208"/>
      <c r="K1316" s="208"/>
      <c r="L1316" s="208"/>
      <c r="M1316" s="208"/>
      <c r="N1316" s="208"/>
      <c r="O1316" s="208"/>
      <c r="P1316" s="207"/>
      <c r="Q1316" s="208"/>
      <c r="R1316" s="208"/>
      <c r="S1316" s="208"/>
      <c r="T1316" s="208"/>
      <c r="U1316" s="208"/>
      <c r="V1316" s="207"/>
      <c r="W1316" s="208"/>
      <c r="X1316" s="210"/>
      <c r="Y1316" s="210"/>
      <c r="Z1316" s="211"/>
      <c r="AA1316" s="212"/>
      <c r="AB1316" s="211"/>
      <c r="AC1316" s="213"/>
      <c r="AD1316" s="207"/>
    </row>
    <row r="1317">
      <c r="A1317" s="213"/>
      <c r="B1317" s="207"/>
      <c r="C1317" s="208"/>
      <c r="D1317" s="208"/>
      <c r="E1317" s="208"/>
      <c r="F1317" s="209"/>
      <c r="G1317" s="207"/>
      <c r="H1317" s="207"/>
      <c r="I1317" s="208"/>
      <c r="J1317" s="208"/>
      <c r="K1317" s="208"/>
      <c r="L1317" s="208"/>
      <c r="M1317" s="208"/>
      <c r="N1317" s="208"/>
      <c r="O1317" s="208"/>
      <c r="P1317" s="207"/>
      <c r="Q1317" s="208"/>
      <c r="R1317" s="208"/>
      <c r="S1317" s="208"/>
      <c r="T1317" s="208"/>
      <c r="U1317" s="208"/>
      <c r="V1317" s="207"/>
      <c r="W1317" s="208"/>
      <c r="X1317" s="210"/>
      <c r="Y1317" s="210"/>
      <c r="Z1317" s="211"/>
      <c r="AA1317" s="212"/>
      <c r="AB1317" s="211"/>
      <c r="AC1317" s="213"/>
      <c r="AD1317" s="207"/>
    </row>
    <row r="1318">
      <c r="A1318" s="213"/>
      <c r="B1318" s="207"/>
      <c r="C1318" s="208"/>
      <c r="D1318" s="208"/>
      <c r="E1318" s="208"/>
      <c r="F1318" s="209"/>
      <c r="G1318" s="207"/>
      <c r="H1318" s="207"/>
      <c r="I1318" s="208"/>
      <c r="J1318" s="208"/>
      <c r="K1318" s="208"/>
      <c r="L1318" s="208"/>
      <c r="M1318" s="208"/>
      <c r="N1318" s="208"/>
      <c r="O1318" s="208"/>
      <c r="P1318" s="207"/>
      <c r="Q1318" s="208"/>
      <c r="R1318" s="208"/>
      <c r="S1318" s="208"/>
      <c r="T1318" s="208"/>
      <c r="U1318" s="208"/>
      <c r="V1318" s="207"/>
      <c r="W1318" s="208"/>
      <c r="X1318" s="210"/>
      <c r="Y1318" s="210"/>
      <c r="Z1318" s="211"/>
      <c r="AA1318" s="212"/>
      <c r="AB1318" s="211"/>
      <c r="AC1318" s="213"/>
      <c r="AD1318" s="207"/>
    </row>
    <row r="1319">
      <c r="A1319" s="213"/>
      <c r="B1319" s="207"/>
      <c r="C1319" s="208"/>
      <c r="D1319" s="208"/>
      <c r="E1319" s="208"/>
      <c r="F1319" s="209"/>
      <c r="G1319" s="207"/>
      <c r="H1319" s="207"/>
      <c r="I1319" s="208"/>
      <c r="J1319" s="208"/>
      <c r="K1319" s="208"/>
      <c r="L1319" s="208"/>
      <c r="M1319" s="208"/>
      <c r="N1319" s="208"/>
      <c r="O1319" s="208"/>
      <c r="P1319" s="207"/>
      <c r="Q1319" s="208"/>
      <c r="R1319" s="208"/>
      <c r="S1319" s="208"/>
      <c r="T1319" s="208"/>
      <c r="U1319" s="208"/>
      <c r="V1319" s="207"/>
      <c r="W1319" s="208"/>
      <c r="X1319" s="210"/>
      <c r="Y1319" s="210"/>
      <c r="Z1319" s="211"/>
      <c r="AA1319" s="212"/>
      <c r="AB1319" s="211"/>
      <c r="AC1319" s="213"/>
      <c r="AD1319" s="207"/>
    </row>
    <row r="1320">
      <c r="A1320" s="213"/>
      <c r="B1320" s="207"/>
      <c r="C1320" s="208"/>
      <c r="D1320" s="208"/>
      <c r="E1320" s="208"/>
      <c r="F1320" s="209"/>
      <c r="G1320" s="207"/>
      <c r="H1320" s="207"/>
      <c r="I1320" s="208"/>
      <c r="J1320" s="208"/>
      <c r="K1320" s="208"/>
      <c r="L1320" s="208"/>
      <c r="M1320" s="208"/>
      <c r="N1320" s="208"/>
      <c r="O1320" s="208"/>
      <c r="P1320" s="207"/>
      <c r="Q1320" s="208"/>
      <c r="R1320" s="208"/>
      <c r="S1320" s="208"/>
      <c r="T1320" s="208"/>
      <c r="U1320" s="208"/>
      <c r="V1320" s="207"/>
      <c r="W1320" s="208"/>
      <c r="X1320" s="210"/>
      <c r="Y1320" s="210"/>
      <c r="Z1320" s="211"/>
      <c r="AA1320" s="212"/>
      <c r="AB1320" s="211"/>
      <c r="AC1320" s="213"/>
      <c r="AD1320" s="207"/>
    </row>
    <row r="1321">
      <c r="A1321" s="213"/>
      <c r="B1321" s="207"/>
      <c r="C1321" s="208"/>
      <c r="D1321" s="208"/>
      <c r="E1321" s="208"/>
      <c r="F1321" s="209"/>
      <c r="G1321" s="207"/>
      <c r="H1321" s="207"/>
      <c r="I1321" s="208"/>
      <c r="J1321" s="208"/>
      <c r="K1321" s="208"/>
      <c r="L1321" s="208"/>
      <c r="M1321" s="208"/>
      <c r="N1321" s="208"/>
      <c r="O1321" s="208"/>
      <c r="P1321" s="207"/>
      <c r="Q1321" s="208"/>
      <c r="R1321" s="208"/>
      <c r="S1321" s="208"/>
      <c r="T1321" s="208"/>
      <c r="U1321" s="208"/>
      <c r="V1321" s="207"/>
      <c r="W1321" s="208"/>
      <c r="X1321" s="210"/>
      <c r="Y1321" s="210"/>
      <c r="Z1321" s="211"/>
      <c r="AA1321" s="212"/>
      <c r="AB1321" s="211"/>
      <c r="AC1321" s="213"/>
      <c r="AD1321" s="207"/>
    </row>
    <row r="1322">
      <c r="A1322" s="213"/>
      <c r="B1322" s="207"/>
      <c r="C1322" s="208"/>
      <c r="D1322" s="208"/>
      <c r="E1322" s="208"/>
      <c r="F1322" s="209"/>
      <c r="G1322" s="207"/>
      <c r="H1322" s="207"/>
      <c r="I1322" s="208"/>
      <c r="J1322" s="208"/>
      <c r="K1322" s="208"/>
      <c r="L1322" s="208"/>
      <c r="M1322" s="208"/>
      <c r="N1322" s="208"/>
      <c r="O1322" s="208"/>
      <c r="P1322" s="207"/>
      <c r="Q1322" s="208"/>
      <c r="R1322" s="208"/>
      <c r="S1322" s="208"/>
      <c r="T1322" s="208"/>
      <c r="U1322" s="208"/>
      <c r="V1322" s="207"/>
      <c r="W1322" s="208"/>
      <c r="X1322" s="210"/>
      <c r="Y1322" s="210"/>
      <c r="Z1322" s="211"/>
      <c r="AA1322" s="212"/>
      <c r="AB1322" s="211"/>
      <c r="AC1322" s="213"/>
      <c r="AD1322" s="207"/>
    </row>
    <row r="1323">
      <c r="A1323" s="213"/>
      <c r="B1323" s="207"/>
      <c r="C1323" s="208"/>
      <c r="D1323" s="208"/>
      <c r="E1323" s="208"/>
      <c r="F1323" s="209"/>
      <c r="G1323" s="207"/>
      <c r="H1323" s="207"/>
      <c r="I1323" s="208"/>
      <c r="J1323" s="208"/>
      <c r="K1323" s="208"/>
      <c r="L1323" s="208"/>
      <c r="M1323" s="208"/>
      <c r="N1323" s="208"/>
      <c r="O1323" s="208"/>
      <c r="P1323" s="207"/>
      <c r="Q1323" s="208"/>
      <c r="R1323" s="208"/>
      <c r="S1323" s="208"/>
      <c r="T1323" s="208"/>
      <c r="U1323" s="208"/>
      <c r="V1323" s="207"/>
      <c r="W1323" s="208"/>
      <c r="X1323" s="210"/>
      <c r="Y1323" s="210"/>
      <c r="Z1323" s="211"/>
      <c r="AA1323" s="212"/>
      <c r="AB1323" s="211"/>
      <c r="AC1323" s="213"/>
      <c r="AD1323" s="207"/>
    </row>
    <row r="1324">
      <c r="A1324" s="213"/>
      <c r="B1324" s="207"/>
      <c r="C1324" s="208"/>
      <c r="D1324" s="208"/>
      <c r="E1324" s="208"/>
      <c r="F1324" s="209"/>
      <c r="G1324" s="207"/>
      <c r="H1324" s="207"/>
      <c r="I1324" s="208"/>
      <c r="J1324" s="208"/>
      <c r="K1324" s="208"/>
      <c r="L1324" s="208"/>
      <c r="M1324" s="208"/>
      <c r="N1324" s="208"/>
      <c r="O1324" s="208"/>
      <c r="P1324" s="207"/>
      <c r="Q1324" s="208"/>
      <c r="R1324" s="208"/>
      <c r="S1324" s="208"/>
      <c r="T1324" s="208"/>
      <c r="U1324" s="208"/>
      <c r="V1324" s="207"/>
      <c r="W1324" s="208"/>
      <c r="X1324" s="210"/>
      <c r="Y1324" s="210"/>
      <c r="Z1324" s="211"/>
      <c r="AA1324" s="212"/>
      <c r="AB1324" s="211"/>
      <c r="AC1324" s="213"/>
      <c r="AD1324" s="207"/>
    </row>
    <row r="1325">
      <c r="A1325" s="213"/>
      <c r="B1325" s="207"/>
      <c r="C1325" s="208"/>
      <c r="D1325" s="208"/>
      <c r="E1325" s="208"/>
      <c r="F1325" s="209"/>
      <c r="G1325" s="207"/>
      <c r="H1325" s="207"/>
      <c r="I1325" s="208"/>
      <c r="J1325" s="208"/>
      <c r="K1325" s="208"/>
      <c r="L1325" s="208"/>
      <c r="M1325" s="208"/>
      <c r="N1325" s="208"/>
      <c r="O1325" s="208"/>
      <c r="P1325" s="207"/>
      <c r="Q1325" s="208"/>
      <c r="R1325" s="208"/>
      <c r="S1325" s="208"/>
      <c r="T1325" s="208"/>
      <c r="U1325" s="208"/>
      <c r="V1325" s="207"/>
      <c r="W1325" s="208"/>
      <c r="X1325" s="210"/>
      <c r="Y1325" s="210"/>
      <c r="Z1325" s="211"/>
      <c r="AA1325" s="212"/>
      <c r="AB1325" s="211"/>
      <c r="AC1325" s="213"/>
      <c r="AD1325" s="207"/>
    </row>
    <row r="1326">
      <c r="A1326" s="213"/>
      <c r="B1326" s="207"/>
      <c r="C1326" s="208"/>
      <c r="D1326" s="208"/>
      <c r="E1326" s="208"/>
      <c r="F1326" s="209"/>
      <c r="G1326" s="207"/>
      <c r="H1326" s="207"/>
      <c r="I1326" s="208"/>
      <c r="J1326" s="208"/>
      <c r="K1326" s="208"/>
      <c r="L1326" s="208"/>
      <c r="M1326" s="208"/>
      <c r="N1326" s="208"/>
      <c r="O1326" s="208"/>
      <c r="P1326" s="207"/>
      <c r="Q1326" s="208"/>
      <c r="R1326" s="208"/>
      <c r="S1326" s="208"/>
      <c r="T1326" s="208"/>
      <c r="U1326" s="208"/>
      <c r="V1326" s="207"/>
      <c r="W1326" s="208"/>
      <c r="X1326" s="210"/>
      <c r="Y1326" s="210"/>
      <c r="Z1326" s="211"/>
      <c r="AA1326" s="212"/>
      <c r="AB1326" s="211"/>
      <c r="AC1326" s="213"/>
      <c r="AD1326" s="207"/>
    </row>
    <row r="1327">
      <c r="A1327" s="213"/>
      <c r="B1327" s="207"/>
      <c r="C1327" s="208"/>
      <c r="D1327" s="208"/>
      <c r="E1327" s="208"/>
      <c r="F1327" s="209"/>
      <c r="G1327" s="207"/>
      <c r="H1327" s="207"/>
      <c r="I1327" s="208"/>
      <c r="J1327" s="208"/>
      <c r="K1327" s="208"/>
      <c r="L1327" s="208"/>
      <c r="M1327" s="208"/>
      <c r="N1327" s="208"/>
      <c r="O1327" s="208"/>
      <c r="P1327" s="207"/>
      <c r="Q1327" s="208"/>
      <c r="R1327" s="208"/>
      <c r="S1327" s="208"/>
      <c r="T1327" s="208"/>
      <c r="U1327" s="208"/>
      <c r="V1327" s="207"/>
      <c r="W1327" s="208"/>
      <c r="X1327" s="210"/>
      <c r="Y1327" s="210"/>
      <c r="Z1327" s="211"/>
      <c r="AA1327" s="212"/>
      <c r="AB1327" s="211"/>
      <c r="AC1327" s="213"/>
      <c r="AD1327" s="207"/>
    </row>
    <row r="1328">
      <c r="A1328" s="213"/>
      <c r="B1328" s="207"/>
      <c r="C1328" s="208"/>
      <c r="D1328" s="208"/>
      <c r="E1328" s="208"/>
      <c r="F1328" s="209"/>
      <c r="G1328" s="207"/>
      <c r="H1328" s="207"/>
      <c r="I1328" s="208"/>
      <c r="J1328" s="208"/>
      <c r="K1328" s="208"/>
      <c r="L1328" s="208"/>
      <c r="M1328" s="208"/>
      <c r="N1328" s="208"/>
      <c r="O1328" s="208"/>
      <c r="P1328" s="207"/>
      <c r="Q1328" s="208"/>
      <c r="R1328" s="208"/>
      <c r="S1328" s="208"/>
      <c r="T1328" s="208"/>
      <c r="U1328" s="208"/>
      <c r="V1328" s="207"/>
      <c r="W1328" s="208"/>
      <c r="X1328" s="210"/>
      <c r="Y1328" s="210"/>
      <c r="Z1328" s="211"/>
      <c r="AA1328" s="212"/>
      <c r="AB1328" s="211"/>
      <c r="AC1328" s="213"/>
      <c r="AD1328" s="207"/>
    </row>
    <row r="1329">
      <c r="A1329" s="213"/>
      <c r="B1329" s="207"/>
      <c r="C1329" s="208"/>
      <c r="D1329" s="208"/>
      <c r="E1329" s="208"/>
      <c r="F1329" s="209"/>
      <c r="G1329" s="207"/>
      <c r="H1329" s="207"/>
      <c r="I1329" s="208"/>
      <c r="J1329" s="208"/>
      <c r="K1329" s="208"/>
      <c r="L1329" s="208"/>
      <c r="M1329" s="208"/>
      <c r="N1329" s="208"/>
      <c r="O1329" s="208"/>
      <c r="P1329" s="207"/>
      <c r="Q1329" s="208"/>
      <c r="R1329" s="208"/>
      <c r="S1329" s="208"/>
      <c r="T1329" s="208"/>
      <c r="U1329" s="208"/>
      <c r="V1329" s="207"/>
      <c r="W1329" s="208"/>
      <c r="X1329" s="210"/>
      <c r="Y1329" s="210"/>
      <c r="Z1329" s="211"/>
      <c r="AA1329" s="212"/>
      <c r="AB1329" s="211"/>
      <c r="AC1329" s="213"/>
      <c r="AD1329" s="207"/>
    </row>
    <row r="1330">
      <c r="A1330" s="213"/>
      <c r="B1330" s="207"/>
      <c r="C1330" s="208"/>
      <c r="D1330" s="208"/>
      <c r="E1330" s="208"/>
      <c r="F1330" s="209"/>
      <c r="G1330" s="207"/>
      <c r="H1330" s="207"/>
      <c r="I1330" s="208"/>
      <c r="J1330" s="208"/>
      <c r="K1330" s="208"/>
      <c r="L1330" s="208"/>
      <c r="M1330" s="208"/>
      <c r="N1330" s="208"/>
      <c r="O1330" s="208"/>
      <c r="P1330" s="207"/>
      <c r="Q1330" s="208"/>
      <c r="R1330" s="208"/>
      <c r="S1330" s="208"/>
      <c r="T1330" s="208"/>
      <c r="U1330" s="208"/>
      <c r="V1330" s="207"/>
      <c r="W1330" s="208"/>
      <c r="X1330" s="210"/>
      <c r="Y1330" s="210"/>
      <c r="Z1330" s="211"/>
      <c r="AA1330" s="212"/>
      <c r="AB1330" s="211"/>
      <c r="AC1330" s="213"/>
      <c r="AD1330" s="207"/>
    </row>
    <row r="1331">
      <c r="A1331" s="213"/>
      <c r="B1331" s="207"/>
      <c r="C1331" s="208"/>
      <c r="D1331" s="208"/>
      <c r="E1331" s="208"/>
      <c r="F1331" s="209"/>
      <c r="G1331" s="207"/>
      <c r="H1331" s="207"/>
      <c r="I1331" s="208"/>
      <c r="J1331" s="208"/>
      <c r="K1331" s="208"/>
      <c r="L1331" s="208"/>
      <c r="M1331" s="208"/>
      <c r="N1331" s="208"/>
      <c r="O1331" s="208"/>
      <c r="P1331" s="207"/>
      <c r="Q1331" s="208"/>
      <c r="R1331" s="208"/>
      <c r="S1331" s="208"/>
      <c r="T1331" s="208"/>
      <c r="U1331" s="208"/>
      <c r="V1331" s="207"/>
      <c r="W1331" s="208"/>
      <c r="X1331" s="210"/>
      <c r="Y1331" s="210"/>
      <c r="Z1331" s="211"/>
      <c r="AA1331" s="212"/>
      <c r="AB1331" s="211"/>
      <c r="AC1331" s="213"/>
      <c r="AD1331" s="207"/>
    </row>
    <row r="1332">
      <c r="A1332" s="213"/>
      <c r="B1332" s="207"/>
      <c r="C1332" s="208"/>
      <c r="D1332" s="208"/>
      <c r="E1332" s="208"/>
      <c r="F1332" s="209"/>
      <c r="G1332" s="207"/>
      <c r="H1332" s="207"/>
      <c r="I1332" s="208"/>
      <c r="J1332" s="208"/>
      <c r="K1332" s="208"/>
      <c r="L1332" s="208"/>
      <c r="M1332" s="208"/>
      <c r="N1332" s="208"/>
      <c r="O1332" s="208"/>
      <c r="P1332" s="207"/>
      <c r="Q1332" s="208"/>
      <c r="R1332" s="208"/>
      <c r="S1332" s="208"/>
      <c r="T1332" s="208"/>
      <c r="U1332" s="208"/>
      <c r="V1332" s="207"/>
      <c r="W1332" s="208"/>
      <c r="X1332" s="210"/>
      <c r="Y1332" s="210"/>
      <c r="Z1332" s="211"/>
      <c r="AA1332" s="212"/>
      <c r="AB1332" s="211"/>
      <c r="AC1332" s="213"/>
      <c r="AD1332" s="207"/>
    </row>
  </sheetData>
  <drawing r:id="rId4"/>
  <legacyDrawing r:id="rId5"/>
  <tableParts count="1">
    <tablePart r:id="rId7"/>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9.25"/>
    <col customWidth="1" min="2" max="2" width="17.38"/>
    <col customWidth="1" min="3" max="3" width="38.5"/>
    <col customWidth="1" min="4" max="7" width="16.38"/>
    <col customWidth="1" min="8" max="8" width="15.5"/>
    <col customWidth="1" min="9" max="9" width="19.38"/>
    <col customWidth="1" min="10" max="10" width="12.38"/>
    <col customWidth="1" min="11" max="11" width="13.88"/>
    <col customWidth="1" min="12" max="13" width="14.88"/>
    <col customWidth="1" min="14" max="14" width="14.38"/>
    <col customWidth="1" min="15" max="15" width="15.0"/>
    <col customWidth="1" min="16" max="16" width="37.13"/>
    <col customWidth="1" min="17" max="17" width="15.38"/>
    <col customWidth="1" min="18" max="30" width="79.88"/>
  </cols>
  <sheetData>
    <row r="1">
      <c r="A1" s="417"/>
      <c r="B1" s="418"/>
      <c r="C1" s="418"/>
      <c r="D1" s="419"/>
      <c r="E1" s="419"/>
      <c r="F1" s="419"/>
      <c r="G1" s="419"/>
      <c r="H1" s="420"/>
      <c r="I1" s="420"/>
      <c r="J1" s="420"/>
      <c r="K1" s="421"/>
      <c r="L1" s="419"/>
      <c r="M1" s="419"/>
      <c r="N1" s="422"/>
      <c r="O1" s="423"/>
      <c r="P1" s="418"/>
      <c r="Q1" s="418"/>
      <c r="R1" s="418"/>
      <c r="S1" s="418"/>
      <c r="T1" s="418"/>
      <c r="U1" s="418"/>
      <c r="V1" s="418"/>
      <c r="W1" s="418"/>
      <c r="X1" s="418"/>
      <c r="Y1" s="418"/>
      <c r="Z1" s="418"/>
      <c r="AA1" s="418"/>
      <c r="AB1" s="418"/>
      <c r="AC1" s="418"/>
      <c r="AD1" s="418"/>
    </row>
    <row r="2">
      <c r="A2" s="424" t="s">
        <v>775</v>
      </c>
      <c r="B2" s="424" t="s">
        <v>776</v>
      </c>
      <c r="C2" s="424" t="s">
        <v>777</v>
      </c>
      <c r="D2" s="424" t="s">
        <v>778</v>
      </c>
      <c r="E2" s="424" t="s">
        <v>779</v>
      </c>
      <c r="F2" s="424" t="s">
        <v>780</v>
      </c>
      <c r="G2" s="424" t="s">
        <v>781</v>
      </c>
      <c r="H2" s="424" t="s">
        <v>782</v>
      </c>
      <c r="I2" s="424" t="s">
        <v>783</v>
      </c>
      <c r="J2" s="425" t="s">
        <v>17</v>
      </c>
      <c r="K2" s="424" t="s">
        <v>784</v>
      </c>
      <c r="L2" s="424" t="s">
        <v>785</v>
      </c>
      <c r="M2" s="424" t="s">
        <v>25</v>
      </c>
      <c r="N2" s="426" t="s">
        <v>786</v>
      </c>
      <c r="O2" s="424" t="s">
        <v>787</v>
      </c>
      <c r="P2" s="424" t="s">
        <v>788</v>
      </c>
      <c r="Q2" s="424" t="s">
        <v>789</v>
      </c>
      <c r="R2" s="424" t="s">
        <v>790</v>
      </c>
      <c r="S2" s="427"/>
      <c r="T2" s="427"/>
      <c r="U2" s="427"/>
      <c r="V2" s="427"/>
      <c r="W2" s="427"/>
      <c r="X2" s="427"/>
      <c r="Y2" s="427"/>
      <c r="Z2" s="427"/>
      <c r="AA2" s="427"/>
      <c r="AB2" s="427"/>
      <c r="AC2" s="427"/>
      <c r="AD2" s="427"/>
    </row>
    <row r="3">
      <c r="A3" s="428" t="s">
        <v>791</v>
      </c>
      <c r="B3" s="429" t="s">
        <v>792</v>
      </c>
      <c r="C3" s="429" t="s">
        <v>793</v>
      </c>
      <c r="D3" s="428" t="s">
        <v>794</v>
      </c>
      <c r="E3" s="428"/>
      <c r="F3" s="428" t="s">
        <v>795</v>
      </c>
      <c r="G3" s="428" t="s">
        <v>796</v>
      </c>
      <c r="H3" s="430"/>
      <c r="I3" s="430"/>
      <c r="J3" s="431">
        <v>46203.0</v>
      </c>
      <c r="K3" s="431">
        <v>46203.0</v>
      </c>
      <c r="L3" s="432" t="s">
        <v>797</v>
      </c>
      <c r="M3" s="432" t="s">
        <v>798</v>
      </c>
      <c r="N3" s="433">
        <v>0.62</v>
      </c>
      <c r="O3" s="434">
        <v>46000.0</v>
      </c>
      <c r="P3" s="429" t="s">
        <v>799</v>
      </c>
      <c r="Q3" s="429" t="s">
        <v>800</v>
      </c>
      <c r="R3" s="429" t="s">
        <v>801</v>
      </c>
      <c r="S3" s="429"/>
      <c r="T3" s="429"/>
      <c r="U3" s="429"/>
      <c r="V3" s="429"/>
      <c r="W3" s="429"/>
      <c r="X3" s="429"/>
      <c r="Y3" s="429"/>
      <c r="Z3" s="429"/>
      <c r="AA3" s="429"/>
      <c r="AB3" s="429"/>
      <c r="AC3" s="429"/>
      <c r="AD3" s="429"/>
    </row>
    <row r="4">
      <c r="A4" s="421" t="s">
        <v>802</v>
      </c>
      <c r="B4" s="435" t="s">
        <v>803</v>
      </c>
      <c r="C4" s="435" t="s">
        <v>804</v>
      </c>
      <c r="D4" s="421" t="s">
        <v>805</v>
      </c>
      <c r="E4" s="421" t="s">
        <v>806</v>
      </c>
      <c r="F4" s="436" t="s">
        <v>807</v>
      </c>
      <c r="G4" s="421" t="s">
        <v>808</v>
      </c>
      <c r="H4" s="421" t="s">
        <v>809</v>
      </c>
      <c r="I4" s="421" t="s">
        <v>810</v>
      </c>
      <c r="J4" s="437">
        <v>45961.0</v>
      </c>
      <c r="K4" s="437">
        <v>45961.0</v>
      </c>
      <c r="L4" s="438" t="s">
        <v>811</v>
      </c>
      <c r="M4" s="438" t="s">
        <v>812</v>
      </c>
      <c r="N4" s="439">
        <v>0.8898</v>
      </c>
      <c r="O4" s="440">
        <v>45898.0</v>
      </c>
      <c r="P4" s="435" t="s">
        <v>813</v>
      </c>
      <c r="Q4" s="435" t="s">
        <v>814</v>
      </c>
      <c r="R4" s="435" t="s">
        <v>815</v>
      </c>
      <c r="S4" s="435"/>
      <c r="T4" s="435"/>
      <c r="U4" s="435"/>
      <c r="V4" s="435"/>
      <c r="W4" s="435"/>
      <c r="X4" s="435"/>
      <c r="Y4" s="435"/>
      <c r="Z4" s="435"/>
      <c r="AA4" s="435"/>
      <c r="AB4" s="435"/>
      <c r="AC4" s="435"/>
      <c r="AD4" s="435"/>
    </row>
    <row r="5">
      <c r="A5" s="421" t="s">
        <v>802</v>
      </c>
      <c r="B5" s="435" t="s">
        <v>816</v>
      </c>
      <c r="C5" s="435" t="s">
        <v>817</v>
      </c>
      <c r="D5" s="421" t="s">
        <v>805</v>
      </c>
      <c r="E5" s="421" t="s">
        <v>806</v>
      </c>
      <c r="F5" s="421"/>
      <c r="G5" s="421" t="s">
        <v>818</v>
      </c>
      <c r="H5" s="441"/>
      <c r="I5" s="441"/>
      <c r="J5" s="441">
        <v>46200.0</v>
      </c>
      <c r="K5" s="437">
        <v>45930.0</v>
      </c>
      <c r="L5" s="438" t="s">
        <v>811</v>
      </c>
      <c r="M5" s="438" t="s">
        <v>391</v>
      </c>
      <c r="N5" s="439">
        <v>0.92</v>
      </c>
      <c r="O5" s="440">
        <v>45898.0</v>
      </c>
      <c r="P5" s="435" t="s">
        <v>819</v>
      </c>
      <c r="Q5" s="435" t="s">
        <v>820</v>
      </c>
      <c r="R5" s="435" t="s">
        <v>821</v>
      </c>
      <c r="S5" s="435"/>
      <c r="T5" s="435"/>
      <c r="U5" s="435"/>
      <c r="V5" s="435"/>
      <c r="W5" s="435"/>
      <c r="X5" s="435"/>
      <c r="Y5" s="435"/>
      <c r="Z5" s="435"/>
      <c r="AA5" s="435"/>
      <c r="AB5" s="435"/>
      <c r="AC5" s="435"/>
      <c r="AD5" s="435"/>
    </row>
    <row r="6">
      <c r="A6" s="442" t="s">
        <v>791</v>
      </c>
      <c r="B6" s="443" t="s">
        <v>822</v>
      </c>
      <c r="C6" s="443" t="s">
        <v>823</v>
      </c>
      <c r="D6" s="421" t="s">
        <v>794</v>
      </c>
      <c r="E6" s="421" t="s">
        <v>806</v>
      </c>
      <c r="F6" s="442" t="s">
        <v>824</v>
      </c>
      <c r="G6" s="442" t="s">
        <v>824</v>
      </c>
      <c r="H6" s="444"/>
      <c r="I6" s="444"/>
      <c r="J6" s="444">
        <v>45891.0</v>
      </c>
      <c r="K6" s="444">
        <v>45891.0</v>
      </c>
      <c r="L6" s="445" t="s">
        <v>811</v>
      </c>
      <c r="M6" s="445" t="s">
        <v>791</v>
      </c>
      <c r="N6" s="446"/>
      <c r="O6" s="447">
        <v>45898.0</v>
      </c>
      <c r="P6" s="435" t="s">
        <v>825</v>
      </c>
      <c r="Q6" s="443" t="s">
        <v>820</v>
      </c>
      <c r="R6" s="443" t="s">
        <v>826</v>
      </c>
      <c r="S6" s="435"/>
      <c r="T6" s="435"/>
      <c r="U6" s="435"/>
      <c r="V6" s="435"/>
      <c r="W6" s="435"/>
      <c r="X6" s="435"/>
      <c r="Y6" s="435"/>
      <c r="Z6" s="435"/>
      <c r="AA6" s="435"/>
      <c r="AB6" s="435"/>
      <c r="AC6" s="435"/>
      <c r="AD6" s="435"/>
    </row>
    <row r="7">
      <c r="A7" s="421" t="s">
        <v>791</v>
      </c>
      <c r="B7" s="435" t="s">
        <v>816</v>
      </c>
      <c r="C7" s="435" t="s">
        <v>827</v>
      </c>
      <c r="D7" s="421" t="s">
        <v>805</v>
      </c>
      <c r="E7" s="421" t="s">
        <v>806</v>
      </c>
      <c r="F7" s="421" t="s">
        <v>824</v>
      </c>
      <c r="G7" s="421" t="s">
        <v>824</v>
      </c>
      <c r="H7" s="441"/>
      <c r="I7" s="441"/>
      <c r="J7" s="441">
        <v>45891.0</v>
      </c>
      <c r="K7" s="441">
        <v>45891.0</v>
      </c>
      <c r="L7" s="438" t="s">
        <v>811</v>
      </c>
      <c r="M7" s="438" t="s">
        <v>791</v>
      </c>
      <c r="N7" s="422"/>
      <c r="O7" s="440">
        <v>45898.0</v>
      </c>
      <c r="P7" s="435" t="s">
        <v>828</v>
      </c>
      <c r="Q7" s="435" t="s">
        <v>820</v>
      </c>
      <c r="R7" s="435" t="s">
        <v>826</v>
      </c>
      <c r="S7" s="435"/>
      <c r="T7" s="435"/>
      <c r="U7" s="435"/>
      <c r="V7" s="435"/>
      <c r="W7" s="435"/>
      <c r="X7" s="435"/>
      <c r="Y7" s="435"/>
      <c r="Z7" s="435"/>
      <c r="AA7" s="435"/>
      <c r="AB7" s="435"/>
      <c r="AC7" s="435"/>
      <c r="AD7" s="435"/>
    </row>
    <row r="8">
      <c r="A8" s="421" t="s">
        <v>791</v>
      </c>
      <c r="B8" s="435" t="s">
        <v>829</v>
      </c>
      <c r="C8" s="435" t="s">
        <v>830</v>
      </c>
      <c r="D8" s="421" t="s">
        <v>794</v>
      </c>
      <c r="E8" s="421" t="s">
        <v>806</v>
      </c>
      <c r="F8" s="421" t="s">
        <v>818</v>
      </c>
      <c r="G8" s="421" t="s">
        <v>818</v>
      </c>
      <c r="H8" s="421" t="s">
        <v>831</v>
      </c>
      <c r="I8" s="441"/>
      <c r="J8" s="441">
        <v>45955.0</v>
      </c>
      <c r="K8" s="437">
        <v>45989.0</v>
      </c>
      <c r="L8" s="438" t="s">
        <v>811</v>
      </c>
      <c r="M8" s="438" t="s">
        <v>832</v>
      </c>
      <c r="N8" s="439">
        <v>0.7939</v>
      </c>
      <c r="O8" s="440">
        <v>45898.0</v>
      </c>
      <c r="P8" s="435" t="s">
        <v>833</v>
      </c>
      <c r="Q8" s="435" t="s">
        <v>820</v>
      </c>
      <c r="R8" s="435" t="s">
        <v>834</v>
      </c>
      <c r="S8" s="443"/>
      <c r="T8" s="443"/>
      <c r="U8" s="443"/>
      <c r="V8" s="443"/>
      <c r="W8" s="443"/>
      <c r="X8" s="443"/>
      <c r="Y8" s="443"/>
      <c r="Z8" s="443"/>
      <c r="AA8" s="443"/>
      <c r="AB8" s="443"/>
      <c r="AC8" s="443"/>
      <c r="AD8" s="443"/>
    </row>
    <row r="9" ht="42.75" customHeight="1">
      <c r="A9" s="421" t="s">
        <v>802</v>
      </c>
      <c r="B9" s="435" t="s">
        <v>835</v>
      </c>
      <c r="C9" s="435" t="s">
        <v>836</v>
      </c>
      <c r="D9" s="421" t="s">
        <v>805</v>
      </c>
      <c r="E9" s="421" t="s">
        <v>806</v>
      </c>
      <c r="F9" s="421" t="s">
        <v>837</v>
      </c>
      <c r="G9" s="421" t="s">
        <v>824</v>
      </c>
      <c r="H9" s="421" t="s">
        <v>838</v>
      </c>
      <c r="I9" s="421" t="s">
        <v>839</v>
      </c>
      <c r="J9" s="421" t="s">
        <v>840</v>
      </c>
      <c r="K9" s="437">
        <v>45991.0</v>
      </c>
      <c r="L9" s="438" t="s">
        <v>811</v>
      </c>
      <c r="M9" s="438" t="s">
        <v>841</v>
      </c>
      <c r="N9" s="439">
        <v>0.6767</v>
      </c>
      <c r="O9" s="440">
        <v>45898.0</v>
      </c>
      <c r="P9" s="435" t="s">
        <v>842</v>
      </c>
      <c r="Q9" s="435" t="s">
        <v>843</v>
      </c>
      <c r="R9" s="435" t="s">
        <v>844</v>
      </c>
      <c r="S9" s="435"/>
      <c r="T9" s="435"/>
      <c r="U9" s="435"/>
      <c r="V9" s="435"/>
      <c r="W9" s="435"/>
      <c r="X9" s="435"/>
      <c r="Y9" s="435"/>
      <c r="Z9" s="435"/>
      <c r="AA9" s="435"/>
      <c r="AB9" s="435"/>
      <c r="AC9" s="435"/>
      <c r="AD9" s="435"/>
    </row>
    <row r="10">
      <c r="A10" s="448" t="s">
        <v>845</v>
      </c>
      <c r="B10" s="449" t="s">
        <v>846</v>
      </c>
      <c r="C10" s="450" t="s">
        <v>847</v>
      </c>
      <c r="D10" s="421" t="s">
        <v>794</v>
      </c>
      <c r="E10" s="421" t="s">
        <v>806</v>
      </c>
      <c r="F10" s="451"/>
      <c r="G10" s="448" t="s">
        <v>818</v>
      </c>
      <c r="H10" s="448" t="s">
        <v>848</v>
      </c>
      <c r="I10" s="452"/>
      <c r="J10" s="453">
        <v>46063.0</v>
      </c>
      <c r="K10" s="454">
        <v>45918.0</v>
      </c>
      <c r="L10" s="450" t="s">
        <v>811</v>
      </c>
      <c r="M10" s="450" t="s">
        <v>849</v>
      </c>
      <c r="N10" s="448" t="s">
        <v>850</v>
      </c>
      <c r="O10" s="455">
        <v>45868.0</v>
      </c>
      <c r="P10" s="456" t="s">
        <v>851</v>
      </c>
      <c r="Q10" s="450" t="s">
        <v>852</v>
      </c>
      <c r="R10" s="450" t="s">
        <v>853</v>
      </c>
      <c r="S10" s="435"/>
      <c r="T10" s="435"/>
      <c r="U10" s="435"/>
      <c r="V10" s="435"/>
      <c r="W10" s="435"/>
      <c r="X10" s="435"/>
      <c r="Y10" s="435"/>
      <c r="Z10" s="435"/>
      <c r="AA10" s="435"/>
      <c r="AB10" s="435"/>
      <c r="AC10" s="435"/>
      <c r="AD10" s="435"/>
    </row>
    <row r="11">
      <c r="A11" s="448" t="s">
        <v>845</v>
      </c>
      <c r="B11" s="457" t="s">
        <v>854</v>
      </c>
      <c r="C11" s="450" t="s">
        <v>855</v>
      </c>
      <c r="D11" s="421" t="s">
        <v>805</v>
      </c>
      <c r="E11" s="421" t="s">
        <v>806</v>
      </c>
      <c r="F11" s="448" t="s">
        <v>856</v>
      </c>
      <c r="G11" s="448" t="s">
        <v>857</v>
      </c>
      <c r="H11" s="448" t="s">
        <v>838</v>
      </c>
      <c r="I11" s="448" t="s">
        <v>858</v>
      </c>
      <c r="J11" s="453">
        <v>46070.0</v>
      </c>
      <c r="K11" s="458">
        <v>46132.0</v>
      </c>
      <c r="L11" s="450" t="s">
        <v>797</v>
      </c>
      <c r="M11" s="450" t="s">
        <v>391</v>
      </c>
      <c r="N11" s="459">
        <v>0.5838</v>
      </c>
      <c r="O11" s="455">
        <v>45903.0</v>
      </c>
      <c r="P11" s="456" t="s">
        <v>851</v>
      </c>
      <c r="Q11" s="450" t="s">
        <v>859</v>
      </c>
      <c r="R11" s="450" t="s">
        <v>860</v>
      </c>
      <c r="S11" s="435"/>
      <c r="T11" s="435"/>
      <c r="U11" s="435"/>
      <c r="V11" s="435"/>
      <c r="W11" s="435"/>
      <c r="X11" s="435"/>
      <c r="Y11" s="435"/>
      <c r="Z11" s="435"/>
      <c r="AA11" s="435"/>
      <c r="AB11" s="435"/>
      <c r="AC11" s="435"/>
      <c r="AD11" s="435"/>
    </row>
    <row r="12">
      <c r="A12" s="421" t="s">
        <v>845</v>
      </c>
      <c r="B12" s="435" t="s">
        <v>861</v>
      </c>
      <c r="C12" s="435" t="s">
        <v>862</v>
      </c>
      <c r="D12" s="421" t="s">
        <v>794</v>
      </c>
      <c r="E12" s="421" t="s">
        <v>806</v>
      </c>
      <c r="F12" s="421" t="s">
        <v>863</v>
      </c>
      <c r="G12" s="460" t="s">
        <v>824</v>
      </c>
      <c r="H12" s="421" t="s">
        <v>831</v>
      </c>
      <c r="I12" s="421" t="s">
        <v>864</v>
      </c>
      <c r="J12" s="441">
        <v>46093.0</v>
      </c>
      <c r="K12" s="461">
        <v>46387.0</v>
      </c>
      <c r="L12" s="438" t="s">
        <v>865</v>
      </c>
      <c r="M12" s="438" t="s">
        <v>391</v>
      </c>
      <c r="N12" s="439">
        <v>0.7233</v>
      </c>
      <c r="O12" s="440">
        <v>45904.0</v>
      </c>
      <c r="P12" s="435" t="s">
        <v>866</v>
      </c>
      <c r="Q12" s="435" t="s">
        <v>867</v>
      </c>
      <c r="R12" s="435" t="s">
        <v>868</v>
      </c>
      <c r="S12" s="435"/>
      <c r="T12" s="435"/>
      <c r="U12" s="435"/>
      <c r="V12" s="435"/>
      <c r="W12" s="435"/>
      <c r="X12" s="435"/>
      <c r="Y12" s="435"/>
      <c r="Z12" s="435"/>
      <c r="AA12" s="435"/>
      <c r="AB12" s="435"/>
      <c r="AC12" s="435"/>
      <c r="AD12" s="435"/>
    </row>
    <row r="13">
      <c r="A13" s="421" t="s">
        <v>845</v>
      </c>
      <c r="B13" s="435" t="s">
        <v>869</v>
      </c>
      <c r="C13" s="435" t="s">
        <v>870</v>
      </c>
      <c r="D13" s="421" t="s">
        <v>794</v>
      </c>
      <c r="E13" s="421" t="s">
        <v>806</v>
      </c>
      <c r="F13" s="421" t="s">
        <v>871</v>
      </c>
      <c r="G13" s="460" t="s">
        <v>818</v>
      </c>
      <c r="H13" s="421" t="s">
        <v>872</v>
      </c>
      <c r="I13" s="421" t="s">
        <v>873</v>
      </c>
      <c r="J13" s="441">
        <v>46134.0</v>
      </c>
      <c r="K13" s="437">
        <v>46370.0</v>
      </c>
      <c r="L13" s="438" t="s">
        <v>865</v>
      </c>
      <c r="M13" s="438" t="s">
        <v>391</v>
      </c>
      <c r="N13" s="439">
        <v>0.8326</v>
      </c>
      <c r="O13" s="440">
        <v>45904.0</v>
      </c>
      <c r="P13" s="435" t="s">
        <v>874</v>
      </c>
      <c r="Q13" s="435" t="s">
        <v>875</v>
      </c>
      <c r="R13" s="435" t="s">
        <v>876</v>
      </c>
      <c r="S13" s="418"/>
      <c r="T13" s="418"/>
      <c r="U13" s="418"/>
      <c r="V13" s="418"/>
      <c r="W13" s="418"/>
      <c r="X13" s="418"/>
      <c r="Y13" s="418"/>
      <c r="Z13" s="418"/>
      <c r="AA13" s="418"/>
      <c r="AB13" s="418"/>
      <c r="AC13" s="418"/>
      <c r="AD13" s="418"/>
    </row>
    <row r="14">
      <c r="A14" s="421" t="s">
        <v>845</v>
      </c>
      <c r="B14" s="435" t="s">
        <v>877</v>
      </c>
      <c r="C14" s="435" t="s">
        <v>878</v>
      </c>
      <c r="D14" s="421" t="s">
        <v>794</v>
      </c>
      <c r="E14" s="421" t="s">
        <v>806</v>
      </c>
      <c r="F14" s="421" t="s">
        <v>879</v>
      </c>
      <c r="G14" s="421" t="s">
        <v>818</v>
      </c>
      <c r="H14" s="462" t="s">
        <v>872</v>
      </c>
      <c r="I14" s="421" t="s">
        <v>880</v>
      </c>
      <c r="J14" s="441">
        <v>45752.0</v>
      </c>
      <c r="K14" s="463">
        <v>46361.0</v>
      </c>
      <c r="L14" s="438" t="s">
        <v>865</v>
      </c>
      <c r="M14" s="438" t="s">
        <v>881</v>
      </c>
      <c r="N14" s="464">
        <v>0.8874</v>
      </c>
      <c r="O14" s="440">
        <v>45898.0</v>
      </c>
      <c r="P14" s="435" t="s">
        <v>882</v>
      </c>
      <c r="Q14" s="465" t="s">
        <v>883</v>
      </c>
      <c r="R14" s="435" t="s">
        <v>884</v>
      </c>
      <c r="S14" s="466"/>
      <c r="T14" s="466"/>
      <c r="U14" s="466"/>
      <c r="V14" s="466"/>
      <c r="W14" s="466"/>
      <c r="X14" s="466"/>
      <c r="Y14" s="466"/>
      <c r="Z14" s="466"/>
      <c r="AA14" s="466"/>
      <c r="AB14" s="466"/>
      <c r="AC14" s="466"/>
      <c r="AD14" s="466"/>
    </row>
    <row r="15">
      <c r="A15" s="421" t="s">
        <v>802</v>
      </c>
      <c r="B15" s="435" t="s">
        <v>885</v>
      </c>
      <c r="C15" s="435" t="s">
        <v>886</v>
      </c>
      <c r="D15" s="421" t="s">
        <v>805</v>
      </c>
      <c r="E15" s="421" t="s">
        <v>806</v>
      </c>
      <c r="F15" s="462" t="s">
        <v>887</v>
      </c>
      <c r="G15" s="421" t="s">
        <v>818</v>
      </c>
      <c r="H15" s="448" t="s">
        <v>838</v>
      </c>
      <c r="I15" s="441"/>
      <c r="J15" s="441">
        <v>46265.0</v>
      </c>
      <c r="K15" s="441">
        <v>46265.0</v>
      </c>
      <c r="L15" s="438" t="s">
        <v>865</v>
      </c>
      <c r="M15" s="438" t="s">
        <v>888</v>
      </c>
      <c r="N15" s="439">
        <v>0.4869</v>
      </c>
      <c r="O15" s="440">
        <v>45898.0</v>
      </c>
      <c r="P15" s="465" t="s">
        <v>889</v>
      </c>
      <c r="Q15" s="435" t="s">
        <v>890</v>
      </c>
      <c r="R15" s="450" t="s">
        <v>891</v>
      </c>
      <c r="S15" s="418"/>
      <c r="T15" s="418"/>
      <c r="U15" s="418"/>
      <c r="V15" s="418"/>
      <c r="W15" s="418"/>
      <c r="X15" s="418"/>
      <c r="Y15" s="418"/>
      <c r="Z15" s="418"/>
      <c r="AA15" s="418"/>
      <c r="AB15" s="418"/>
      <c r="AC15" s="418"/>
      <c r="AD15" s="418"/>
    </row>
    <row r="16">
      <c r="A16" s="421" t="s">
        <v>892</v>
      </c>
      <c r="B16" s="435" t="s">
        <v>893</v>
      </c>
      <c r="C16" s="435" t="s">
        <v>894</v>
      </c>
      <c r="D16" s="421" t="s">
        <v>805</v>
      </c>
      <c r="E16" s="421" t="s">
        <v>806</v>
      </c>
      <c r="F16" s="421"/>
      <c r="G16" s="421" t="s">
        <v>895</v>
      </c>
      <c r="H16" s="467" t="s">
        <v>872</v>
      </c>
      <c r="I16" s="441"/>
      <c r="J16" s="421">
        <v>2027.0</v>
      </c>
      <c r="K16" s="421">
        <v>2027.0</v>
      </c>
      <c r="L16" s="438">
        <v>2027.0</v>
      </c>
      <c r="M16" s="438" t="s">
        <v>896</v>
      </c>
      <c r="N16" s="422"/>
      <c r="O16" s="440">
        <v>45898.0</v>
      </c>
      <c r="P16" s="468" t="s">
        <v>897</v>
      </c>
      <c r="Q16" s="435" t="s">
        <v>898</v>
      </c>
      <c r="R16" s="466" t="s">
        <v>899</v>
      </c>
      <c r="S16" s="466"/>
      <c r="T16" s="466"/>
      <c r="U16" s="466"/>
      <c r="V16" s="466"/>
      <c r="W16" s="466"/>
      <c r="X16" s="466"/>
      <c r="Y16" s="466"/>
      <c r="Z16" s="466"/>
      <c r="AA16" s="466"/>
      <c r="AB16" s="466"/>
      <c r="AC16" s="466"/>
      <c r="AD16" s="466"/>
    </row>
    <row r="17">
      <c r="A17" s="421" t="s">
        <v>802</v>
      </c>
      <c r="B17" s="435" t="s">
        <v>900</v>
      </c>
      <c r="C17" s="435" t="s">
        <v>901</v>
      </c>
      <c r="D17" s="421" t="s">
        <v>805</v>
      </c>
      <c r="E17" s="421" t="s">
        <v>806</v>
      </c>
      <c r="F17" s="421" t="s">
        <v>795</v>
      </c>
      <c r="G17" s="421" t="s">
        <v>796</v>
      </c>
      <c r="H17" s="448" t="s">
        <v>838</v>
      </c>
      <c r="I17" s="441"/>
      <c r="J17" s="441">
        <v>46477.0</v>
      </c>
      <c r="K17" s="469">
        <v>46477.0</v>
      </c>
      <c r="L17" s="438" t="s">
        <v>902</v>
      </c>
      <c r="M17" s="438" t="s">
        <v>903</v>
      </c>
      <c r="N17" s="439">
        <v>0.1924</v>
      </c>
      <c r="O17" s="440">
        <v>45898.0</v>
      </c>
      <c r="P17" s="435" t="s">
        <v>851</v>
      </c>
      <c r="Q17" s="418"/>
      <c r="R17" s="435" t="s">
        <v>904</v>
      </c>
      <c r="S17" s="418"/>
      <c r="T17" s="418"/>
      <c r="U17" s="418"/>
      <c r="V17" s="418"/>
      <c r="W17" s="418"/>
      <c r="X17" s="418"/>
      <c r="Y17" s="418"/>
      <c r="Z17" s="418"/>
      <c r="AA17" s="418"/>
      <c r="AB17" s="418"/>
      <c r="AC17" s="418"/>
      <c r="AD17" s="418"/>
    </row>
    <row r="18">
      <c r="A18" s="470" t="s">
        <v>845</v>
      </c>
      <c r="B18" s="471" t="s">
        <v>905</v>
      </c>
      <c r="C18" s="472" t="s">
        <v>906</v>
      </c>
      <c r="D18" s="421" t="s">
        <v>794</v>
      </c>
      <c r="E18" s="421" t="s">
        <v>806</v>
      </c>
      <c r="F18" s="436" t="s">
        <v>907</v>
      </c>
      <c r="G18" s="436" t="s">
        <v>908</v>
      </c>
      <c r="H18" s="436" t="s">
        <v>872</v>
      </c>
      <c r="I18" s="473"/>
      <c r="J18" s="474">
        <v>45930.0</v>
      </c>
      <c r="K18" s="475">
        <v>46548.0</v>
      </c>
      <c r="L18" s="476" t="s">
        <v>902</v>
      </c>
      <c r="M18" s="476" t="s">
        <v>909</v>
      </c>
      <c r="N18" s="477">
        <v>0.8037</v>
      </c>
      <c r="O18" s="478" t="s">
        <v>910</v>
      </c>
      <c r="P18" s="479" t="s">
        <v>851</v>
      </c>
      <c r="Q18" s="472" t="s">
        <v>911</v>
      </c>
      <c r="R18" s="479" t="s">
        <v>912</v>
      </c>
      <c r="S18" s="466"/>
      <c r="T18" s="466"/>
      <c r="U18" s="466"/>
      <c r="V18" s="466"/>
      <c r="W18" s="466"/>
      <c r="X18" s="466"/>
      <c r="Y18" s="466"/>
      <c r="Z18" s="466"/>
      <c r="AA18" s="466"/>
      <c r="AB18" s="466"/>
      <c r="AC18" s="466"/>
      <c r="AD18" s="466"/>
    </row>
    <row r="19">
      <c r="A19" s="421" t="s">
        <v>845</v>
      </c>
      <c r="B19" s="435" t="s">
        <v>913</v>
      </c>
      <c r="C19" s="435" t="s">
        <v>914</v>
      </c>
      <c r="D19" s="421" t="s">
        <v>794</v>
      </c>
      <c r="E19" s="421" t="s">
        <v>806</v>
      </c>
      <c r="F19" s="421" t="s">
        <v>915</v>
      </c>
      <c r="G19" s="421" t="s">
        <v>818</v>
      </c>
      <c r="H19" s="448" t="s">
        <v>848</v>
      </c>
      <c r="I19" s="441"/>
      <c r="J19" s="441">
        <v>46125.0</v>
      </c>
      <c r="K19" s="437">
        <v>46660.0</v>
      </c>
      <c r="L19" s="438" t="s">
        <v>916</v>
      </c>
      <c r="M19" s="438" t="s">
        <v>917</v>
      </c>
      <c r="N19" s="439">
        <v>0.798</v>
      </c>
      <c r="O19" s="440">
        <v>45898.0</v>
      </c>
      <c r="P19" s="435" t="s">
        <v>851</v>
      </c>
      <c r="Q19" s="435" t="s">
        <v>918</v>
      </c>
      <c r="R19" s="435" t="s">
        <v>919</v>
      </c>
      <c r="S19" s="450"/>
      <c r="T19" s="450"/>
      <c r="U19" s="450"/>
      <c r="V19" s="450"/>
      <c r="W19" s="450"/>
      <c r="X19" s="450"/>
      <c r="Y19" s="450"/>
      <c r="Z19" s="450"/>
      <c r="AA19" s="450"/>
      <c r="AB19" s="450"/>
      <c r="AC19" s="450"/>
      <c r="AD19" s="450"/>
    </row>
    <row r="20">
      <c r="A20" s="470" t="s">
        <v>920</v>
      </c>
      <c r="B20" s="472" t="s">
        <v>921</v>
      </c>
      <c r="C20" s="472" t="s">
        <v>922</v>
      </c>
      <c r="D20" s="421" t="s">
        <v>805</v>
      </c>
      <c r="E20" s="421" t="s">
        <v>806</v>
      </c>
      <c r="F20" s="480"/>
      <c r="G20" s="436" t="s">
        <v>796</v>
      </c>
      <c r="H20" s="436" t="s">
        <v>831</v>
      </c>
      <c r="I20" s="436" t="s">
        <v>923</v>
      </c>
      <c r="J20" s="474">
        <v>45979.0</v>
      </c>
      <c r="K20" s="475">
        <v>46660.0</v>
      </c>
      <c r="L20" s="481" t="s">
        <v>916</v>
      </c>
      <c r="M20" s="481" t="s">
        <v>924</v>
      </c>
      <c r="N20" s="477">
        <v>0.2145</v>
      </c>
      <c r="O20" s="478" t="s">
        <v>910</v>
      </c>
      <c r="P20" s="479" t="s">
        <v>851</v>
      </c>
      <c r="Q20" s="472" t="s">
        <v>925</v>
      </c>
      <c r="R20" s="479" t="s">
        <v>926</v>
      </c>
      <c r="S20" s="450"/>
      <c r="T20" s="450"/>
      <c r="U20" s="450"/>
      <c r="V20" s="450"/>
      <c r="W20" s="450"/>
      <c r="X20" s="450"/>
      <c r="Y20" s="450"/>
      <c r="Z20" s="450"/>
      <c r="AA20" s="450"/>
      <c r="AB20" s="450"/>
      <c r="AC20" s="450"/>
      <c r="AD20" s="450"/>
    </row>
    <row r="21">
      <c r="A21" s="421" t="s">
        <v>892</v>
      </c>
      <c r="B21" s="435" t="s">
        <v>927</v>
      </c>
      <c r="C21" s="435" t="s">
        <v>928</v>
      </c>
      <c r="D21" s="421" t="s">
        <v>805</v>
      </c>
      <c r="E21" s="421" t="s">
        <v>806</v>
      </c>
      <c r="F21" s="421" t="s">
        <v>929</v>
      </c>
      <c r="G21" s="421" t="s">
        <v>896</v>
      </c>
      <c r="H21" s="441"/>
      <c r="I21" s="441"/>
      <c r="J21" s="421" t="s">
        <v>930</v>
      </c>
      <c r="K21" s="469">
        <v>46843.0</v>
      </c>
      <c r="L21" s="438" t="s">
        <v>931</v>
      </c>
      <c r="M21" s="438" t="s">
        <v>932</v>
      </c>
      <c r="N21" s="422"/>
      <c r="O21" s="440">
        <v>45898.0</v>
      </c>
      <c r="P21" s="435" t="s">
        <v>851</v>
      </c>
      <c r="Q21" s="435" t="s">
        <v>933</v>
      </c>
      <c r="R21" s="418"/>
      <c r="S21" s="482"/>
      <c r="T21" s="482"/>
      <c r="U21" s="482"/>
      <c r="V21" s="482"/>
      <c r="W21" s="482"/>
      <c r="X21" s="482"/>
      <c r="Y21" s="482"/>
      <c r="Z21" s="482"/>
      <c r="AA21" s="482"/>
      <c r="AB21" s="482"/>
      <c r="AC21" s="482"/>
      <c r="AD21" s="482"/>
    </row>
    <row r="22">
      <c r="A22" s="421" t="s">
        <v>845</v>
      </c>
      <c r="B22" s="435" t="s">
        <v>934</v>
      </c>
      <c r="C22" s="435" t="s">
        <v>935</v>
      </c>
      <c r="D22" s="421" t="s">
        <v>805</v>
      </c>
      <c r="E22" s="421" t="s">
        <v>806</v>
      </c>
      <c r="F22" s="467" t="s">
        <v>936</v>
      </c>
      <c r="G22" s="460" t="s">
        <v>937</v>
      </c>
      <c r="H22" s="448" t="s">
        <v>838</v>
      </c>
      <c r="I22" s="441"/>
      <c r="J22" s="441">
        <v>46599.0</v>
      </c>
      <c r="K22" s="437">
        <v>46813.0</v>
      </c>
      <c r="L22" s="483" t="s">
        <v>931</v>
      </c>
      <c r="M22" s="483" t="s">
        <v>938</v>
      </c>
      <c r="N22" s="439">
        <v>0.2952</v>
      </c>
      <c r="O22" s="440">
        <v>45904.0</v>
      </c>
      <c r="P22" s="465" t="s">
        <v>851</v>
      </c>
      <c r="Q22" s="435" t="s">
        <v>939</v>
      </c>
      <c r="R22" s="465" t="s">
        <v>940</v>
      </c>
      <c r="S22" s="482"/>
      <c r="T22" s="482"/>
      <c r="U22" s="482"/>
      <c r="V22" s="482"/>
      <c r="W22" s="482"/>
      <c r="X22" s="482"/>
      <c r="Y22" s="482"/>
      <c r="Z22" s="482"/>
      <c r="AA22" s="482"/>
      <c r="AB22" s="482"/>
      <c r="AC22" s="482"/>
      <c r="AD22" s="482"/>
    </row>
    <row r="23">
      <c r="A23" s="484"/>
      <c r="B23" s="485"/>
      <c r="C23" s="485" t="s">
        <v>941</v>
      </c>
      <c r="D23" s="486"/>
      <c r="E23" s="486"/>
      <c r="F23" s="486" t="s">
        <v>942</v>
      </c>
      <c r="G23" s="487"/>
      <c r="H23" s="488"/>
      <c r="I23" s="488"/>
      <c r="J23" s="488">
        <v>45979.0</v>
      </c>
      <c r="K23" s="487"/>
      <c r="L23" s="489"/>
      <c r="M23" s="489" t="s">
        <v>391</v>
      </c>
      <c r="N23" s="490"/>
      <c r="O23" s="491"/>
      <c r="P23" s="485" t="s">
        <v>943</v>
      </c>
      <c r="Q23" s="485" t="s">
        <v>944</v>
      </c>
      <c r="R23" s="492"/>
      <c r="S23" s="418"/>
      <c r="T23" s="418"/>
      <c r="U23" s="418"/>
      <c r="V23" s="418"/>
      <c r="W23" s="418"/>
      <c r="X23" s="418"/>
      <c r="Y23" s="418"/>
      <c r="Z23" s="418"/>
      <c r="AA23" s="418"/>
      <c r="AB23" s="418"/>
      <c r="AC23" s="418"/>
      <c r="AD23" s="418"/>
    </row>
    <row r="24">
      <c r="A24" s="493"/>
      <c r="B24" s="435"/>
      <c r="C24" s="435" t="s">
        <v>945</v>
      </c>
      <c r="D24" s="421"/>
      <c r="E24" s="421"/>
      <c r="F24" s="421" t="s">
        <v>795</v>
      </c>
      <c r="G24" s="494"/>
      <c r="H24" s="417"/>
      <c r="I24" s="417"/>
      <c r="J24" s="441">
        <v>46022.0</v>
      </c>
      <c r="K24" s="469">
        <v>47361.0</v>
      </c>
      <c r="L24" s="495"/>
      <c r="M24" s="495"/>
      <c r="N24" s="422"/>
      <c r="O24" s="440">
        <v>45869.0</v>
      </c>
      <c r="P24" s="435" t="s">
        <v>943</v>
      </c>
      <c r="Q24" s="435" t="s">
        <v>946</v>
      </c>
      <c r="R24" s="435" t="s">
        <v>947</v>
      </c>
      <c r="S24" s="418"/>
      <c r="T24" s="418"/>
      <c r="U24" s="418"/>
      <c r="V24" s="418"/>
      <c r="W24" s="418"/>
      <c r="X24" s="418"/>
      <c r="Y24" s="418"/>
      <c r="Z24" s="418"/>
      <c r="AA24" s="418"/>
      <c r="AB24" s="418"/>
      <c r="AC24" s="418"/>
      <c r="AD24" s="418"/>
    </row>
    <row r="25">
      <c r="A25" s="496"/>
      <c r="B25" s="435"/>
      <c r="C25" s="435" t="s">
        <v>948</v>
      </c>
      <c r="D25" s="494"/>
      <c r="E25" s="494"/>
      <c r="F25" s="494"/>
      <c r="G25" s="494"/>
      <c r="H25" s="417"/>
      <c r="I25" s="417"/>
      <c r="J25" s="417"/>
      <c r="K25" s="494"/>
      <c r="L25" s="495"/>
      <c r="M25" s="495"/>
      <c r="N25" s="422"/>
      <c r="O25" s="497"/>
      <c r="P25" s="435" t="s">
        <v>949</v>
      </c>
      <c r="Q25" s="418"/>
      <c r="R25" s="418"/>
      <c r="S25" s="418"/>
      <c r="T25" s="418"/>
      <c r="U25" s="418"/>
      <c r="V25" s="418"/>
      <c r="W25" s="418"/>
      <c r="X25" s="418"/>
      <c r="Y25" s="418"/>
      <c r="Z25" s="418"/>
      <c r="AA25" s="418"/>
      <c r="AB25" s="418"/>
      <c r="AC25" s="418"/>
      <c r="AD25" s="418"/>
    </row>
    <row r="26">
      <c r="A26" s="496"/>
      <c r="B26" s="435"/>
      <c r="C26" s="435" t="s">
        <v>950</v>
      </c>
      <c r="D26" s="494"/>
      <c r="E26" s="494"/>
      <c r="F26" s="494"/>
      <c r="G26" s="494"/>
      <c r="H26" s="417"/>
      <c r="I26" s="417"/>
      <c r="J26" s="417"/>
      <c r="K26" s="494"/>
      <c r="L26" s="495"/>
      <c r="M26" s="495"/>
      <c r="N26" s="422"/>
      <c r="O26" s="497"/>
      <c r="P26" s="435" t="s">
        <v>951</v>
      </c>
      <c r="Q26" s="418"/>
      <c r="R26" s="418"/>
      <c r="S26" s="418"/>
      <c r="T26" s="418"/>
      <c r="U26" s="418"/>
      <c r="V26" s="418"/>
      <c r="W26" s="418"/>
      <c r="X26" s="418"/>
      <c r="Y26" s="418"/>
      <c r="Z26" s="418"/>
      <c r="AA26" s="418"/>
      <c r="AB26" s="418"/>
      <c r="AC26" s="418"/>
      <c r="AD26" s="418"/>
    </row>
    <row r="27">
      <c r="A27" s="498"/>
      <c r="B27" s="429"/>
      <c r="C27" s="429" t="s">
        <v>952</v>
      </c>
      <c r="D27" s="428"/>
      <c r="E27" s="428" t="s">
        <v>953</v>
      </c>
      <c r="F27" s="428" t="s">
        <v>887</v>
      </c>
      <c r="G27" s="499"/>
      <c r="H27" s="430"/>
      <c r="I27" s="430"/>
      <c r="J27" s="430">
        <v>45657.0</v>
      </c>
      <c r="K27" s="500">
        <v>45933.0</v>
      </c>
      <c r="L27" s="432"/>
      <c r="M27" s="432" t="s">
        <v>954</v>
      </c>
      <c r="N27" s="433">
        <v>1.0</v>
      </c>
      <c r="O27" s="434">
        <v>46000.0</v>
      </c>
      <c r="P27" s="429" t="s">
        <v>955</v>
      </c>
      <c r="Q27" s="501"/>
      <c r="R27" s="429" t="s">
        <v>956</v>
      </c>
      <c r="S27" s="501"/>
      <c r="T27" s="501"/>
      <c r="U27" s="501"/>
      <c r="V27" s="501"/>
      <c r="W27" s="501"/>
      <c r="X27" s="501"/>
      <c r="Y27" s="501"/>
      <c r="Z27" s="501"/>
      <c r="AA27" s="501"/>
      <c r="AB27" s="501"/>
      <c r="AC27" s="501"/>
      <c r="AD27" s="501"/>
    </row>
    <row r="28">
      <c r="A28" s="498"/>
      <c r="B28" s="429"/>
      <c r="C28" s="429" t="s">
        <v>957</v>
      </c>
      <c r="D28" s="428"/>
      <c r="E28" s="428" t="s">
        <v>953</v>
      </c>
      <c r="F28" s="428" t="s">
        <v>887</v>
      </c>
      <c r="G28" s="499"/>
      <c r="H28" s="430"/>
      <c r="I28" s="430"/>
      <c r="J28" s="430">
        <v>45657.0</v>
      </c>
      <c r="K28" s="500">
        <v>45933.0</v>
      </c>
      <c r="L28" s="432"/>
      <c r="M28" s="432" t="s">
        <v>954</v>
      </c>
      <c r="N28" s="433">
        <v>1.0</v>
      </c>
      <c r="O28" s="434">
        <v>46000.0</v>
      </c>
      <c r="P28" s="429" t="s">
        <v>955</v>
      </c>
      <c r="Q28" s="501"/>
      <c r="R28" s="429" t="s">
        <v>956</v>
      </c>
      <c r="S28" s="501"/>
      <c r="T28" s="501"/>
      <c r="U28" s="501"/>
      <c r="V28" s="501"/>
      <c r="W28" s="501"/>
      <c r="X28" s="501"/>
      <c r="Y28" s="501"/>
      <c r="Z28" s="501"/>
      <c r="AA28" s="501"/>
      <c r="AB28" s="501"/>
      <c r="AC28" s="501"/>
      <c r="AD28" s="501"/>
    </row>
    <row r="29">
      <c r="A29" s="498"/>
      <c r="B29" s="429"/>
      <c r="C29" s="429" t="s">
        <v>958</v>
      </c>
      <c r="D29" s="428"/>
      <c r="E29" s="428" t="s">
        <v>953</v>
      </c>
      <c r="F29" s="428" t="s">
        <v>887</v>
      </c>
      <c r="G29" s="499"/>
      <c r="H29" s="430"/>
      <c r="I29" s="430"/>
      <c r="J29" s="430">
        <v>45657.0</v>
      </c>
      <c r="K29" s="500">
        <v>45933.0</v>
      </c>
      <c r="L29" s="432"/>
      <c r="M29" s="432" t="s">
        <v>954</v>
      </c>
      <c r="N29" s="433">
        <v>1.0</v>
      </c>
      <c r="O29" s="434">
        <v>46000.0</v>
      </c>
      <c r="P29" s="429" t="s">
        <v>955</v>
      </c>
      <c r="Q29" s="501"/>
      <c r="R29" s="429" t="s">
        <v>956</v>
      </c>
      <c r="S29" s="501"/>
      <c r="T29" s="501"/>
      <c r="U29" s="501"/>
      <c r="V29" s="501"/>
      <c r="W29" s="501"/>
      <c r="X29" s="501"/>
      <c r="Y29" s="501"/>
      <c r="Z29" s="501"/>
      <c r="AA29" s="501"/>
      <c r="AB29" s="501"/>
      <c r="AC29" s="501"/>
      <c r="AD29" s="501"/>
    </row>
    <row r="30">
      <c r="A30" s="498"/>
      <c r="B30" s="429"/>
      <c r="C30" s="429" t="s">
        <v>959</v>
      </c>
      <c r="D30" s="428"/>
      <c r="E30" s="428" t="s">
        <v>953</v>
      </c>
      <c r="F30" s="428" t="s">
        <v>887</v>
      </c>
      <c r="G30" s="499"/>
      <c r="H30" s="430"/>
      <c r="I30" s="430"/>
      <c r="J30" s="430">
        <v>45657.0</v>
      </c>
      <c r="K30" s="500">
        <v>45933.0</v>
      </c>
      <c r="L30" s="432"/>
      <c r="M30" s="432" t="s">
        <v>954</v>
      </c>
      <c r="N30" s="433">
        <v>1.0</v>
      </c>
      <c r="O30" s="434">
        <v>46000.0</v>
      </c>
      <c r="P30" s="429" t="s">
        <v>955</v>
      </c>
      <c r="Q30" s="501"/>
      <c r="R30" s="429" t="s">
        <v>956</v>
      </c>
      <c r="S30" s="501"/>
      <c r="T30" s="501"/>
      <c r="U30" s="501"/>
      <c r="V30" s="501"/>
      <c r="W30" s="501"/>
      <c r="X30" s="501"/>
      <c r="Y30" s="501"/>
      <c r="Z30" s="501"/>
      <c r="AA30" s="501"/>
      <c r="AB30" s="501"/>
      <c r="AC30" s="501"/>
      <c r="AD30" s="501"/>
    </row>
    <row r="31">
      <c r="A31" s="496"/>
      <c r="B31" s="435"/>
      <c r="C31" s="435" t="s">
        <v>960</v>
      </c>
      <c r="D31" s="494"/>
      <c r="E31" s="494"/>
      <c r="F31" s="494"/>
      <c r="G31" s="494"/>
      <c r="H31" s="417"/>
      <c r="I31" s="417"/>
      <c r="J31" s="417"/>
      <c r="K31" s="494"/>
      <c r="L31" s="495"/>
      <c r="M31" s="495"/>
      <c r="N31" s="422"/>
      <c r="O31" s="497"/>
      <c r="P31" s="502" t="s">
        <v>961</v>
      </c>
      <c r="Q31" s="418"/>
      <c r="R31" s="418"/>
      <c r="S31" s="418"/>
      <c r="T31" s="418"/>
      <c r="U31" s="418"/>
      <c r="V31" s="418"/>
      <c r="W31" s="418"/>
      <c r="X31" s="418"/>
      <c r="Y31" s="418"/>
      <c r="Z31" s="418"/>
      <c r="AA31" s="418"/>
      <c r="AB31" s="418"/>
      <c r="AC31" s="418"/>
      <c r="AD31" s="418"/>
    </row>
    <row r="32">
      <c r="A32" s="496"/>
      <c r="B32" s="435"/>
      <c r="C32" s="435" t="s">
        <v>962</v>
      </c>
      <c r="D32" s="494"/>
      <c r="E32" s="494"/>
      <c r="F32" s="494"/>
      <c r="G32" s="494"/>
      <c r="H32" s="417"/>
      <c r="I32" s="417"/>
      <c r="J32" s="417"/>
      <c r="K32" s="494"/>
      <c r="L32" s="495"/>
      <c r="M32" s="495"/>
      <c r="N32" s="422"/>
      <c r="O32" s="497"/>
      <c r="P32" s="502" t="s">
        <v>963</v>
      </c>
      <c r="Q32" s="418"/>
      <c r="R32" s="418"/>
      <c r="S32" s="418"/>
      <c r="T32" s="418"/>
      <c r="U32" s="418"/>
      <c r="V32" s="418"/>
      <c r="W32" s="418"/>
      <c r="X32" s="418"/>
      <c r="Y32" s="418"/>
      <c r="Z32" s="418"/>
      <c r="AA32" s="418"/>
      <c r="AB32" s="418"/>
      <c r="AC32" s="418"/>
      <c r="AD32" s="418"/>
    </row>
    <row r="33">
      <c r="A33" s="498"/>
      <c r="B33" s="429"/>
      <c r="C33" s="429" t="s">
        <v>964</v>
      </c>
      <c r="D33" s="428"/>
      <c r="E33" s="428" t="s">
        <v>953</v>
      </c>
      <c r="F33" s="428" t="s">
        <v>929</v>
      </c>
      <c r="G33" s="499"/>
      <c r="H33" s="430"/>
      <c r="I33" s="430"/>
      <c r="J33" s="430">
        <v>45838.0</v>
      </c>
      <c r="K33" s="500">
        <v>46022.0</v>
      </c>
      <c r="L33" s="432"/>
      <c r="M33" s="432" t="s">
        <v>965</v>
      </c>
      <c r="N33" s="433">
        <v>0.99</v>
      </c>
      <c r="O33" s="503"/>
      <c r="P33" s="429" t="s">
        <v>966</v>
      </c>
      <c r="Q33" s="501"/>
      <c r="R33" s="429" t="s">
        <v>967</v>
      </c>
      <c r="S33" s="501"/>
      <c r="T33" s="501"/>
      <c r="U33" s="501"/>
      <c r="V33" s="501"/>
      <c r="W33" s="501"/>
      <c r="X33" s="501"/>
      <c r="Y33" s="501"/>
      <c r="Z33" s="501"/>
      <c r="AA33" s="501"/>
      <c r="AB33" s="501"/>
      <c r="AC33" s="501"/>
      <c r="AD33" s="501"/>
    </row>
    <row r="34">
      <c r="A34" s="496"/>
      <c r="B34" s="435"/>
      <c r="C34" s="435" t="s">
        <v>968</v>
      </c>
      <c r="D34" s="494"/>
      <c r="E34" s="494"/>
      <c r="F34" s="494"/>
      <c r="G34" s="494"/>
      <c r="H34" s="417"/>
      <c r="I34" s="417"/>
      <c r="J34" s="417"/>
      <c r="K34" s="494"/>
      <c r="L34" s="495"/>
      <c r="M34" s="495"/>
      <c r="N34" s="422"/>
      <c r="O34" s="497"/>
      <c r="P34" s="435" t="s">
        <v>969</v>
      </c>
      <c r="Q34" s="418"/>
      <c r="R34" s="418"/>
      <c r="S34" s="418"/>
      <c r="T34" s="418"/>
      <c r="U34" s="418"/>
      <c r="V34" s="418"/>
      <c r="W34" s="418"/>
      <c r="X34" s="418"/>
      <c r="Y34" s="418"/>
      <c r="Z34" s="418"/>
      <c r="AA34" s="418"/>
      <c r="AB34" s="418"/>
      <c r="AC34" s="418"/>
      <c r="AD34" s="418"/>
    </row>
    <row r="35">
      <c r="A35" s="496"/>
      <c r="B35" s="435"/>
      <c r="C35" s="435" t="s">
        <v>970</v>
      </c>
      <c r="D35" s="421"/>
      <c r="E35" s="421"/>
      <c r="F35" s="421"/>
      <c r="G35" s="421" t="s">
        <v>116</v>
      </c>
      <c r="H35" s="441"/>
      <c r="I35" s="441"/>
      <c r="J35" s="441"/>
      <c r="K35" s="494"/>
      <c r="L35" s="495"/>
      <c r="M35" s="495"/>
      <c r="N35" s="422"/>
      <c r="O35" s="497"/>
      <c r="P35" s="435" t="s">
        <v>971</v>
      </c>
      <c r="Q35" s="418"/>
      <c r="R35" s="418"/>
      <c r="S35" s="418"/>
      <c r="T35" s="418"/>
      <c r="U35" s="418"/>
      <c r="V35" s="418"/>
      <c r="W35" s="418"/>
      <c r="X35" s="418"/>
      <c r="Y35" s="418"/>
      <c r="Z35" s="418"/>
      <c r="AA35" s="418"/>
      <c r="AB35" s="418"/>
      <c r="AC35" s="418"/>
      <c r="AD35" s="418"/>
    </row>
    <row r="36">
      <c r="A36" s="496"/>
      <c r="B36" s="435" t="s">
        <v>972</v>
      </c>
      <c r="C36" s="435" t="s">
        <v>973</v>
      </c>
      <c r="D36" s="421"/>
      <c r="E36" s="421"/>
      <c r="F36" s="421"/>
      <c r="G36" s="421" t="s">
        <v>974</v>
      </c>
      <c r="H36" s="417"/>
      <c r="I36" s="417"/>
      <c r="J36" s="417"/>
      <c r="K36" s="494"/>
      <c r="L36" s="495"/>
      <c r="M36" s="495"/>
      <c r="N36" s="422"/>
      <c r="O36" s="497"/>
      <c r="P36" s="435" t="s">
        <v>975</v>
      </c>
      <c r="Q36" s="435" t="s">
        <v>976</v>
      </c>
      <c r="R36" s="418"/>
      <c r="S36" s="418"/>
      <c r="T36" s="418"/>
      <c r="U36" s="418"/>
      <c r="V36" s="418"/>
      <c r="W36" s="418"/>
      <c r="X36" s="418"/>
      <c r="Y36" s="418"/>
      <c r="Z36" s="418"/>
      <c r="AA36" s="418"/>
      <c r="AB36" s="418"/>
      <c r="AC36" s="418"/>
      <c r="AD36" s="418"/>
    </row>
    <row r="37">
      <c r="A37" s="496"/>
      <c r="B37" s="435" t="s">
        <v>977</v>
      </c>
      <c r="C37" s="435" t="s">
        <v>978</v>
      </c>
      <c r="D37" s="421"/>
      <c r="E37" s="421"/>
      <c r="F37" s="421"/>
      <c r="G37" s="421" t="s">
        <v>979</v>
      </c>
      <c r="H37" s="417"/>
      <c r="I37" s="417"/>
      <c r="J37" s="417"/>
      <c r="K37" s="494"/>
      <c r="L37" s="495"/>
      <c r="M37" s="495"/>
      <c r="N37" s="422"/>
      <c r="O37" s="497"/>
      <c r="P37" s="435" t="s">
        <v>980</v>
      </c>
      <c r="Q37" s="418"/>
      <c r="R37" s="418"/>
      <c r="S37" s="418"/>
      <c r="T37" s="418"/>
      <c r="U37" s="418"/>
      <c r="V37" s="418"/>
      <c r="W37" s="418"/>
      <c r="X37" s="418"/>
      <c r="Y37" s="418"/>
      <c r="Z37" s="418"/>
      <c r="AA37" s="418"/>
      <c r="AB37" s="418"/>
      <c r="AC37" s="418"/>
      <c r="AD37" s="418"/>
    </row>
    <row r="38">
      <c r="A38" s="498"/>
      <c r="B38" s="429"/>
      <c r="C38" s="429" t="s">
        <v>981</v>
      </c>
      <c r="D38" s="428"/>
      <c r="E38" s="428" t="s">
        <v>953</v>
      </c>
      <c r="F38" s="428" t="s">
        <v>887</v>
      </c>
      <c r="G38" s="499"/>
      <c r="H38" s="430"/>
      <c r="I38" s="430"/>
      <c r="J38" s="430">
        <v>45657.0</v>
      </c>
      <c r="K38" s="500">
        <v>45933.0</v>
      </c>
      <c r="L38" s="432"/>
      <c r="M38" s="432" t="s">
        <v>954</v>
      </c>
      <c r="N38" s="433">
        <v>1.0</v>
      </c>
      <c r="O38" s="434">
        <v>46000.0</v>
      </c>
      <c r="P38" s="429" t="s">
        <v>955</v>
      </c>
      <c r="Q38" s="501"/>
      <c r="R38" s="429" t="s">
        <v>956</v>
      </c>
      <c r="S38" s="501"/>
      <c r="T38" s="501"/>
      <c r="U38" s="501"/>
      <c r="V38" s="501"/>
      <c r="W38" s="501"/>
      <c r="X38" s="501"/>
      <c r="Y38" s="501"/>
      <c r="Z38" s="501"/>
      <c r="AA38" s="501"/>
      <c r="AB38" s="501"/>
      <c r="AC38" s="501"/>
      <c r="AD38" s="501"/>
    </row>
    <row r="39">
      <c r="A39" s="496"/>
      <c r="B39" s="435"/>
      <c r="C39" s="435" t="s">
        <v>982</v>
      </c>
      <c r="D39" s="421"/>
      <c r="E39" s="421"/>
      <c r="F39" s="421"/>
      <c r="G39" s="421"/>
      <c r="H39" s="441"/>
      <c r="I39" s="441"/>
      <c r="J39" s="441"/>
      <c r="K39" s="494"/>
      <c r="L39" s="495"/>
      <c r="M39" s="495"/>
      <c r="N39" s="422"/>
      <c r="O39" s="497"/>
      <c r="P39" s="435" t="s">
        <v>983</v>
      </c>
      <c r="Q39" s="418"/>
      <c r="R39" s="418"/>
      <c r="S39" s="418"/>
      <c r="T39" s="418"/>
      <c r="U39" s="418"/>
      <c r="V39" s="418"/>
      <c r="W39" s="418"/>
      <c r="X39" s="418"/>
      <c r="Y39" s="418"/>
      <c r="Z39" s="418"/>
      <c r="AA39" s="418"/>
      <c r="AB39" s="418"/>
      <c r="AC39" s="418"/>
      <c r="AD39" s="418"/>
    </row>
    <row r="40">
      <c r="A40" s="498"/>
      <c r="B40" s="429" t="s">
        <v>984</v>
      </c>
      <c r="C40" s="429" t="s">
        <v>985</v>
      </c>
      <c r="D40" s="428"/>
      <c r="E40" s="428" t="s">
        <v>953</v>
      </c>
      <c r="F40" s="428" t="s">
        <v>795</v>
      </c>
      <c r="G40" s="428" t="s">
        <v>986</v>
      </c>
      <c r="H40" s="430"/>
      <c r="I40" s="430"/>
      <c r="J40" s="430">
        <v>46599.0</v>
      </c>
      <c r="K40" s="428" t="s">
        <v>427</v>
      </c>
      <c r="L40" s="432"/>
      <c r="M40" s="432" t="s">
        <v>987</v>
      </c>
      <c r="N40" s="433">
        <v>0.0</v>
      </c>
      <c r="O40" s="434">
        <v>46000.0</v>
      </c>
      <c r="P40" s="429" t="s">
        <v>988</v>
      </c>
      <c r="Q40" s="501"/>
      <c r="R40" s="429" t="s">
        <v>989</v>
      </c>
      <c r="S40" s="501"/>
      <c r="T40" s="501"/>
      <c r="U40" s="501"/>
      <c r="V40" s="501"/>
      <c r="W40" s="501"/>
      <c r="X40" s="501"/>
      <c r="Y40" s="501"/>
      <c r="Z40" s="501"/>
      <c r="AA40" s="501"/>
      <c r="AB40" s="501"/>
      <c r="AC40" s="501"/>
      <c r="AD40" s="501"/>
    </row>
    <row r="41">
      <c r="A41" s="496"/>
      <c r="B41" s="435"/>
      <c r="C41" s="435" t="s">
        <v>990</v>
      </c>
      <c r="D41" s="494"/>
      <c r="E41" s="494"/>
      <c r="F41" s="494"/>
      <c r="G41" s="494"/>
      <c r="H41" s="417"/>
      <c r="I41" s="417"/>
      <c r="J41" s="417"/>
      <c r="K41" s="494"/>
      <c r="L41" s="495"/>
      <c r="M41" s="495"/>
      <c r="N41" s="422"/>
      <c r="O41" s="497"/>
      <c r="P41" s="435" t="s">
        <v>991</v>
      </c>
      <c r="Q41" s="418"/>
      <c r="R41" s="418"/>
      <c r="S41" s="418"/>
      <c r="T41" s="418"/>
      <c r="U41" s="418"/>
      <c r="V41" s="418"/>
      <c r="W41" s="418"/>
      <c r="X41" s="418"/>
      <c r="Y41" s="418"/>
      <c r="Z41" s="418"/>
      <c r="AA41" s="418"/>
      <c r="AB41" s="418"/>
      <c r="AC41" s="418"/>
      <c r="AD41" s="418"/>
    </row>
    <row r="42">
      <c r="A42" s="498"/>
      <c r="B42" s="428"/>
      <c r="C42" s="428" t="s">
        <v>992</v>
      </c>
      <c r="D42" s="504"/>
      <c r="E42" s="505" t="s">
        <v>953</v>
      </c>
      <c r="F42" s="505" t="s">
        <v>77</v>
      </c>
      <c r="G42" s="504"/>
      <c r="H42" s="506"/>
      <c r="I42" s="507"/>
      <c r="J42" s="507"/>
      <c r="K42" s="508">
        <v>47118.0</v>
      </c>
      <c r="L42" s="504"/>
      <c r="M42" s="505" t="s">
        <v>993</v>
      </c>
      <c r="N42" s="433">
        <v>0.23</v>
      </c>
      <c r="O42" s="434">
        <v>46000.0</v>
      </c>
      <c r="P42" s="432" t="s">
        <v>994</v>
      </c>
      <c r="Q42" s="428" t="s">
        <v>995</v>
      </c>
      <c r="R42" s="432" t="s">
        <v>996</v>
      </c>
      <c r="S42" s="499"/>
      <c r="T42" s="499"/>
      <c r="U42" s="499"/>
      <c r="V42" s="499"/>
      <c r="W42" s="499"/>
      <c r="X42" s="499"/>
      <c r="Y42" s="499"/>
      <c r="Z42" s="499"/>
      <c r="AA42" s="499"/>
      <c r="AB42" s="499"/>
      <c r="AC42" s="499"/>
      <c r="AD42" s="499"/>
    </row>
    <row r="43">
      <c r="A43" s="496"/>
      <c r="B43" s="435"/>
      <c r="C43" s="435" t="s">
        <v>997</v>
      </c>
      <c r="D43" s="494"/>
      <c r="E43" s="494"/>
      <c r="F43" s="494"/>
      <c r="G43" s="494"/>
      <c r="H43" s="417"/>
      <c r="I43" s="417"/>
      <c r="J43" s="417"/>
      <c r="K43" s="494"/>
      <c r="L43" s="495"/>
      <c r="M43" s="495"/>
      <c r="N43" s="422"/>
      <c r="O43" s="497"/>
      <c r="P43" s="435" t="s">
        <v>994</v>
      </c>
      <c r="Q43" s="435" t="s">
        <v>995</v>
      </c>
      <c r="R43" s="418"/>
      <c r="S43" s="418"/>
      <c r="T43" s="418"/>
      <c r="U43" s="418"/>
      <c r="V43" s="418"/>
      <c r="W43" s="418"/>
      <c r="X43" s="418"/>
      <c r="Y43" s="418"/>
      <c r="Z43" s="418"/>
      <c r="AA43" s="418"/>
      <c r="AB43" s="418"/>
      <c r="AC43" s="418"/>
      <c r="AD43" s="418"/>
    </row>
    <row r="44">
      <c r="A44" s="496"/>
      <c r="B44" s="435"/>
      <c r="C44" s="435" t="s">
        <v>998</v>
      </c>
      <c r="D44" s="494"/>
      <c r="E44" s="494"/>
      <c r="F44" s="494"/>
      <c r="G44" s="494"/>
      <c r="H44" s="417"/>
      <c r="I44" s="417"/>
      <c r="J44" s="417"/>
      <c r="K44" s="494"/>
      <c r="L44" s="495"/>
      <c r="M44" s="495"/>
      <c r="N44" s="422"/>
      <c r="O44" s="497"/>
      <c r="P44" s="435" t="s">
        <v>994</v>
      </c>
      <c r="Q44" s="435" t="s">
        <v>995</v>
      </c>
      <c r="R44" s="418"/>
      <c r="S44" s="418"/>
      <c r="T44" s="418"/>
      <c r="U44" s="418"/>
      <c r="V44" s="418"/>
      <c r="W44" s="418"/>
      <c r="X44" s="418"/>
      <c r="Y44" s="418"/>
      <c r="Z44" s="418"/>
      <c r="AA44" s="418"/>
      <c r="AB44" s="418"/>
      <c r="AC44" s="418"/>
      <c r="AD44" s="418"/>
    </row>
    <row r="45">
      <c r="A45" s="498"/>
      <c r="B45" s="429"/>
      <c r="C45" s="429" t="s">
        <v>999</v>
      </c>
      <c r="D45" s="428"/>
      <c r="E45" s="428" t="s">
        <v>953</v>
      </c>
      <c r="F45" s="428" t="s">
        <v>1000</v>
      </c>
      <c r="G45" s="499"/>
      <c r="H45" s="430"/>
      <c r="I45" s="430"/>
      <c r="J45" s="430">
        <v>45657.0</v>
      </c>
      <c r="K45" s="428" t="s">
        <v>1001</v>
      </c>
      <c r="L45" s="432"/>
      <c r="M45" s="432" t="s">
        <v>993</v>
      </c>
      <c r="N45" s="433">
        <v>0.25</v>
      </c>
      <c r="O45" s="434">
        <v>46000.0</v>
      </c>
      <c r="P45" s="429" t="s">
        <v>1002</v>
      </c>
      <c r="Q45" s="501"/>
      <c r="R45" s="501"/>
      <c r="S45" s="501"/>
      <c r="T45" s="501"/>
      <c r="U45" s="501"/>
      <c r="V45" s="501"/>
      <c r="W45" s="501"/>
      <c r="X45" s="501"/>
      <c r="Y45" s="501"/>
      <c r="Z45" s="501"/>
      <c r="AA45" s="501"/>
      <c r="AB45" s="501"/>
      <c r="AC45" s="501"/>
      <c r="AD45" s="501"/>
    </row>
    <row r="46">
      <c r="A46" s="496"/>
      <c r="B46" s="435"/>
      <c r="C46" s="435" t="s">
        <v>1003</v>
      </c>
      <c r="D46" s="421"/>
      <c r="E46" s="421"/>
      <c r="F46" s="421" t="s">
        <v>796</v>
      </c>
      <c r="G46" s="494"/>
      <c r="H46" s="441"/>
      <c r="I46" s="441"/>
      <c r="J46" s="441">
        <v>45657.0</v>
      </c>
      <c r="K46" s="437">
        <v>45650.0</v>
      </c>
      <c r="L46" s="438"/>
      <c r="M46" s="438" t="s">
        <v>881</v>
      </c>
      <c r="N46" s="439">
        <v>0.98</v>
      </c>
      <c r="O46" s="497"/>
      <c r="P46" s="435" t="s">
        <v>1004</v>
      </c>
      <c r="Q46" s="435" t="s">
        <v>1005</v>
      </c>
      <c r="R46" s="435" t="s">
        <v>1006</v>
      </c>
      <c r="S46" s="435"/>
      <c r="T46" s="435"/>
      <c r="U46" s="435"/>
      <c r="V46" s="435"/>
      <c r="W46" s="435"/>
      <c r="X46" s="435"/>
      <c r="Y46" s="435"/>
      <c r="Z46" s="435"/>
      <c r="AA46" s="435"/>
      <c r="AB46" s="435"/>
      <c r="AC46" s="435"/>
      <c r="AD46" s="435"/>
    </row>
    <row r="47">
      <c r="A47" s="496"/>
      <c r="B47" s="435"/>
      <c r="C47" s="435" t="s">
        <v>1007</v>
      </c>
      <c r="D47" s="421"/>
      <c r="E47" s="421"/>
      <c r="F47" s="421"/>
      <c r="G47" s="421" t="s">
        <v>1008</v>
      </c>
      <c r="H47" s="417"/>
      <c r="I47" s="417"/>
      <c r="J47" s="417"/>
      <c r="K47" s="494"/>
      <c r="L47" s="495"/>
      <c r="M47" s="495"/>
      <c r="N47" s="422"/>
      <c r="O47" s="497"/>
      <c r="P47" s="435" t="s">
        <v>1009</v>
      </c>
      <c r="Q47" s="418"/>
      <c r="R47" s="418"/>
      <c r="S47" s="418"/>
      <c r="T47" s="418"/>
      <c r="U47" s="418"/>
      <c r="V47" s="418"/>
      <c r="W47" s="418"/>
      <c r="X47" s="418"/>
      <c r="Y47" s="418"/>
      <c r="Z47" s="418"/>
      <c r="AA47" s="418"/>
      <c r="AB47" s="418"/>
      <c r="AC47" s="418"/>
      <c r="AD47" s="418"/>
    </row>
    <row r="48">
      <c r="A48" s="498"/>
      <c r="B48" s="429"/>
      <c r="C48" s="429" t="s">
        <v>1010</v>
      </c>
      <c r="D48" s="428"/>
      <c r="E48" s="428" t="s">
        <v>953</v>
      </c>
      <c r="F48" s="428" t="s">
        <v>77</v>
      </c>
      <c r="G48" s="428" t="s">
        <v>986</v>
      </c>
      <c r="H48" s="430"/>
      <c r="I48" s="430"/>
      <c r="J48" s="430">
        <v>46022.0</v>
      </c>
      <c r="K48" s="430">
        <v>46022.0</v>
      </c>
      <c r="L48" s="432"/>
      <c r="M48" s="432" t="s">
        <v>391</v>
      </c>
      <c r="N48" s="433">
        <v>0.95</v>
      </c>
      <c r="O48" s="434">
        <v>46000.0</v>
      </c>
      <c r="P48" s="429" t="s">
        <v>1011</v>
      </c>
      <c r="Q48" s="429" t="s">
        <v>995</v>
      </c>
      <c r="R48" s="429" t="s">
        <v>1012</v>
      </c>
      <c r="S48" s="501"/>
      <c r="T48" s="501"/>
      <c r="U48" s="501"/>
      <c r="V48" s="501"/>
      <c r="W48" s="501"/>
      <c r="X48" s="501"/>
      <c r="Y48" s="501"/>
      <c r="Z48" s="501"/>
      <c r="AA48" s="501"/>
      <c r="AB48" s="501"/>
      <c r="AC48" s="501"/>
      <c r="AD48" s="501"/>
    </row>
    <row r="49">
      <c r="A49" s="498"/>
      <c r="B49" s="429"/>
      <c r="C49" s="429" t="s">
        <v>1013</v>
      </c>
      <c r="D49" s="428"/>
      <c r="E49" s="428" t="s">
        <v>953</v>
      </c>
      <c r="F49" s="428" t="s">
        <v>77</v>
      </c>
      <c r="G49" s="428" t="s">
        <v>986</v>
      </c>
      <c r="H49" s="430"/>
      <c r="I49" s="430"/>
      <c r="J49" s="430">
        <v>46022.0</v>
      </c>
      <c r="K49" s="499"/>
      <c r="L49" s="432"/>
      <c r="M49" s="432" t="s">
        <v>1014</v>
      </c>
      <c r="N49" s="509"/>
      <c r="O49" s="434">
        <v>46000.0</v>
      </c>
      <c r="P49" s="429" t="s">
        <v>1011</v>
      </c>
      <c r="Q49" s="501"/>
      <c r="R49" s="429" t="s">
        <v>1015</v>
      </c>
      <c r="S49" s="501"/>
      <c r="T49" s="501"/>
      <c r="U49" s="501"/>
      <c r="V49" s="501"/>
      <c r="W49" s="501"/>
      <c r="X49" s="501"/>
      <c r="Y49" s="501"/>
      <c r="Z49" s="501"/>
      <c r="AA49" s="501"/>
      <c r="AB49" s="501"/>
      <c r="AC49" s="501"/>
      <c r="AD49" s="501"/>
    </row>
    <row r="50">
      <c r="A50" s="498"/>
      <c r="B50" s="429"/>
      <c r="C50" s="429" t="s">
        <v>1016</v>
      </c>
      <c r="D50" s="428"/>
      <c r="E50" s="428" t="s">
        <v>953</v>
      </c>
      <c r="F50" s="428" t="s">
        <v>77</v>
      </c>
      <c r="G50" s="428" t="s">
        <v>986</v>
      </c>
      <c r="H50" s="430"/>
      <c r="I50" s="430"/>
      <c r="J50" s="430">
        <v>46022.0</v>
      </c>
      <c r="K50" s="430">
        <v>46022.0</v>
      </c>
      <c r="L50" s="432"/>
      <c r="M50" s="432" t="s">
        <v>1017</v>
      </c>
      <c r="N50" s="505" t="s">
        <v>1018</v>
      </c>
      <c r="O50" s="434">
        <v>46000.0</v>
      </c>
      <c r="P50" s="429" t="s">
        <v>1011</v>
      </c>
      <c r="Q50" s="429" t="s">
        <v>995</v>
      </c>
      <c r="R50" s="429" t="s">
        <v>1019</v>
      </c>
      <c r="S50" s="501"/>
      <c r="T50" s="501"/>
      <c r="U50" s="501"/>
      <c r="V50" s="501"/>
      <c r="W50" s="501"/>
      <c r="X50" s="501"/>
      <c r="Y50" s="501"/>
      <c r="Z50" s="501"/>
      <c r="AA50" s="501"/>
      <c r="AB50" s="501"/>
      <c r="AC50" s="501"/>
      <c r="AD50" s="501"/>
    </row>
    <row r="51">
      <c r="A51" s="496"/>
      <c r="B51" s="435"/>
      <c r="C51" s="435" t="s">
        <v>1020</v>
      </c>
      <c r="D51" s="494"/>
      <c r="E51" s="494"/>
      <c r="F51" s="494"/>
      <c r="G51" s="494"/>
      <c r="H51" s="417"/>
      <c r="I51" s="417"/>
      <c r="J51" s="417"/>
      <c r="K51" s="494"/>
      <c r="L51" s="495"/>
      <c r="M51" s="495"/>
      <c r="N51" s="422"/>
      <c r="O51" s="497"/>
      <c r="P51" s="435" t="s">
        <v>1011</v>
      </c>
      <c r="Q51" s="418"/>
      <c r="R51" s="418"/>
      <c r="S51" s="418"/>
      <c r="T51" s="418"/>
      <c r="U51" s="418"/>
      <c r="V51" s="418"/>
      <c r="W51" s="418"/>
      <c r="X51" s="418"/>
      <c r="Y51" s="418"/>
      <c r="Z51" s="418"/>
      <c r="AA51" s="418"/>
      <c r="AB51" s="418"/>
      <c r="AC51" s="418"/>
      <c r="AD51" s="418"/>
    </row>
    <row r="52">
      <c r="A52" s="428" t="s">
        <v>791</v>
      </c>
      <c r="B52" s="429"/>
      <c r="C52" s="429" t="s">
        <v>1021</v>
      </c>
      <c r="D52" s="428"/>
      <c r="E52" s="428" t="s">
        <v>953</v>
      </c>
      <c r="F52" s="428" t="s">
        <v>907</v>
      </c>
      <c r="G52" s="499"/>
      <c r="H52" s="430"/>
      <c r="I52" s="430"/>
      <c r="J52" s="430">
        <v>46022.0</v>
      </c>
      <c r="K52" s="500">
        <v>45968.0</v>
      </c>
      <c r="L52" s="432"/>
      <c r="M52" s="432" t="s">
        <v>954</v>
      </c>
      <c r="N52" s="433">
        <v>1.0</v>
      </c>
      <c r="O52" s="434">
        <v>46000.0</v>
      </c>
      <c r="P52" s="429" t="s">
        <v>1022</v>
      </c>
      <c r="Q52" s="501"/>
      <c r="R52" s="429" t="s">
        <v>1023</v>
      </c>
      <c r="S52" s="501"/>
      <c r="T52" s="501"/>
      <c r="U52" s="501"/>
      <c r="V52" s="501"/>
      <c r="W52" s="501"/>
      <c r="X52" s="501"/>
      <c r="Y52" s="501"/>
      <c r="Z52" s="501"/>
      <c r="AA52" s="501"/>
      <c r="AB52" s="501"/>
      <c r="AC52" s="501"/>
      <c r="AD52" s="501"/>
    </row>
    <row r="53">
      <c r="A53" s="498"/>
      <c r="B53" s="429"/>
      <c r="C53" s="429" t="s">
        <v>1024</v>
      </c>
      <c r="D53" s="428"/>
      <c r="E53" s="428" t="s">
        <v>953</v>
      </c>
      <c r="F53" s="428" t="s">
        <v>1000</v>
      </c>
      <c r="G53" s="428" t="s">
        <v>1025</v>
      </c>
      <c r="H53" s="430"/>
      <c r="I53" s="430"/>
      <c r="J53" s="430">
        <v>46022.0</v>
      </c>
      <c r="K53" s="428" t="s">
        <v>1026</v>
      </c>
      <c r="L53" s="432"/>
      <c r="M53" s="432" t="s">
        <v>993</v>
      </c>
      <c r="N53" s="433">
        <v>0.09</v>
      </c>
      <c r="O53" s="434">
        <v>46000.0</v>
      </c>
      <c r="P53" s="429" t="s">
        <v>1027</v>
      </c>
      <c r="Q53" s="501"/>
      <c r="R53" s="429" t="s">
        <v>1028</v>
      </c>
      <c r="S53" s="501"/>
      <c r="T53" s="501"/>
      <c r="U53" s="501"/>
      <c r="V53" s="501"/>
      <c r="W53" s="501"/>
      <c r="X53" s="501"/>
      <c r="Y53" s="501"/>
      <c r="Z53" s="501"/>
      <c r="AA53" s="501"/>
      <c r="AB53" s="501"/>
      <c r="AC53" s="501"/>
      <c r="AD53" s="501"/>
    </row>
    <row r="54">
      <c r="A54" s="496"/>
      <c r="B54" s="435" t="s">
        <v>1029</v>
      </c>
      <c r="C54" s="435" t="s">
        <v>1030</v>
      </c>
      <c r="D54" s="421"/>
      <c r="E54" s="421"/>
      <c r="F54" s="421"/>
      <c r="G54" s="494"/>
      <c r="H54" s="417"/>
      <c r="I54" s="417"/>
      <c r="J54" s="417"/>
      <c r="K54" s="494"/>
      <c r="L54" s="438"/>
      <c r="M54" s="438" t="s">
        <v>1031</v>
      </c>
      <c r="N54" s="422"/>
      <c r="O54" s="497"/>
      <c r="P54" s="435" t="s">
        <v>1032</v>
      </c>
      <c r="Q54" s="418"/>
      <c r="R54" s="418"/>
      <c r="S54" s="418"/>
      <c r="T54" s="418"/>
      <c r="U54" s="418"/>
      <c r="V54" s="418"/>
      <c r="W54" s="418"/>
      <c r="X54" s="418"/>
      <c r="Y54" s="418"/>
      <c r="Z54" s="418"/>
      <c r="AA54" s="418"/>
      <c r="AB54" s="418"/>
      <c r="AC54" s="418"/>
      <c r="AD54" s="418"/>
    </row>
    <row r="55">
      <c r="A55" s="496"/>
      <c r="B55" s="435"/>
      <c r="C55" s="435" t="s">
        <v>1033</v>
      </c>
      <c r="D55" s="494"/>
      <c r="E55" s="494"/>
      <c r="F55" s="494"/>
      <c r="G55" s="494"/>
      <c r="H55" s="417"/>
      <c r="I55" s="417"/>
      <c r="J55" s="417"/>
      <c r="K55" s="494"/>
      <c r="L55" s="495"/>
      <c r="M55" s="495"/>
      <c r="N55" s="422"/>
      <c r="O55" s="497"/>
      <c r="P55" s="435" t="s">
        <v>1034</v>
      </c>
      <c r="Q55" s="418"/>
      <c r="R55" s="418"/>
      <c r="S55" s="418"/>
      <c r="T55" s="418"/>
      <c r="U55" s="418"/>
      <c r="V55" s="418"/>
      <c r="W55" s="418"/>
      <c r="X55" s="418"/>
      <c r="Y55" s="418"/>
      <c r="Z55" s="418"/>
      <c r="AA55" s="418"/>
      <c r="AB55" s="418"/>
      <c r="AC55" s="418"/>
      <c r="AD55" s="418"/>
    </row>
    <row r="56">
      <c r="A56" s="496"/>
      <c r="B56" s="435"/>
      <c r="C56" s="435" t="s">
        <v>1035</v>
      </c>
      <c r="D56" s="494"/>
      <c r="E56" s="494"/>
      <c r="F56" s="494"/>
      <c r="G56" s="494"/>
      <c r="H56" s="417"/>
      <c r="I56" s="417"/>
      <c r="J56" s="417"/>
      <c r="K56" s="494"/>
      <c r="L56" s="495"/>
      <c r="M56" s="495"/>
      <c r="N56" s="422"/>
      <c r="O56" s="497"/>
      <c r="P56" s="435" t="s">
        <v>1034</v>
      </c>
      <c r="Q56" s="418"/>
      <c r="R56" s="418"/>
      <c r="S56" s="418"/>
      <c r="T56" s="418"/>
      <c r="U56" s="418"/>
      <c r="V56" s="418"/>
      <c r="W56" s="418"/>
      <c r="X56" s="418"/>
      <c r="Y56" s="418"/>
      <c r="Z56" s="418"/>
      <c r="AA56" s="418"/>
      <c r="AB56" s="418"/>
      <c r="AC56" s="418"/>
      <c r="AD56" s="418"/>
    </row>
    <row r="57">
      <c r="A57" s="496"/>
      <c r="B57" s="435"/>
      <c r="C57" s="435" t="s">
        <v>1036</v>
      </c>
      <c r="D57" s="494"/>
      <c r="E57" s="494"/>
      <c r="F57" s="494"/>
      <c r="G57" s="494"/>
      <c r="H57" s="417"/>
      <c r="I57" s="417"/>
      <c r="J57" s="417"/>
      <c r="K57" s="494"/>
      <c r="L57" s="495"/>
      <c r="M57" s="495"/>
      <c r="N57" s="422"/>
      <c r="O57" s="497"/>
      <c r="P57" s="435" t="s">
        <v>1034</v>
      </c>
      <c r="Q57" s="418"/>
      <c r="R57" s="418"/>
      <c r="S57" s="418"/>
      <c r="T57" s="418"/>
      <c r="U57" s="418"/>
      <c r="V57" s="418"/>
      <c r="W57" s="418"/>
      <c r="X57" s="418"/>
      <c r="Y57" s="418"/>
      <c r="Z57" s="418"/>
      <c r="AA57" s="418"/>
      <c r="AB57" s="418"/>
      <c r="AC57" s="418"/>
      <c r="AD57" s="418"/>
    </row>
    <row r="58">
      <c r="A58" s="496"/>
      <c r="B58" s="435"/>
      <c r="C58" s="435" t="s">
        <v>1037</v>
      </c>
      <c r="D58" s="421"/>
      <c r="E58" s="421"/>
      <c r="F58" s="421"/>
      <c r="G58" s="421" t="s">
        <v>1038</v>
      </c>
      <c r="H58" s="417"/>
      <c r="I58" s="417"/>
      <c r="J58" s="417"/>
      <c r="K58" s="494"/>
      <c r="L58" s="495"/>
      <c r="M58" s="495"/>
      <c r="N58" s="422"/>
      <c r="O58" s="497"/>
      <c r="P58" s="435" t="s">
        <v>1039</v>
      </c>
      <c r="Q58" s="418"/>
      <c r="R58" s="418"/>
      <c r="S58" s="418"/>
      <c r="T58" s="418"/>
      <c r="U58" s="418"/>
      <c r="V58" s="418"/>
      <c r="W58" s="418"/>
      <c r="X58" s="418"/>
      <c r="Y58" s="418"/>
      <c r="Z58" s="418"/>
      <c r="AA58" s="418"/>
      <c r="AB58" s="418"/>
      <c r="AC58" s="418"/>
      <c r="AD58" s="418"/>
    </row>
    <row r="59">
      <c r="A59" s="496"/>
      <c r="B59" s="435"/>
      <c r="C59" s="435" t="s">
        <v>1040</v>
      </c>
      <c r="D59" s="494"/>
      <c r="E59" s="494"/>
      <c r="F59" s="494"/>
      <c r="G59" s="494"/>
      <c r="H59" s="417"/>
      <c r="I59" s="417"/>
      <c r="J59" s="417"/>
      <c r="K59" s="494"/>
      <c r="L59" s="495"/>
      <c r="M59" s="495"/>
      <c r="N59" s="422"/>
      <c r="O59" s="497"/>
      <c r="P59" s="435" t="s">
        <v>1039</v>
      </c>
      <c r="Q59" s="418"/>
      <c r="R59" s="418"/>
      <c r="S59" s="418"/>
      <c r="T59" s="418"/>
      <c r="U59" s="418"/>
      <c r="V59" s="418"/>
      <c r="W59" s="418"/>
      <c r="X59" s="418"/>
      <c r="Y59" s="418"/>
      <c r="Z59" s="418"/>
      <c r="AA59" s="418"/>
      <c r="AB59" s="418"/>
      <c r="AC59" s="418"/>
      <c r="AD59" s="418"/>
    </row>
    <row r="60">
      <c r="A60" s="496"/>
      <c r="B60" s="435"/>
      <c r="C60" s="435" t="s">
        <v>1041</v>
      </c>
      <c r="D60" s="494"/>
      <c r="E60" s="494"/>
      <c r="F60" s="494"/>
      <c r="G60" s="494"/>
      <c r="H60" s="417"/>
      <c r="I60" s="417"/>
      <c r="J60" s="417"/>
      <c r="K60" s="494"/>
      <c r="L60" s="495"/>
      <c r="M60" s="495"/>
      <c r="N60" s="422"/>
      <c r="O60" s="497"/>
      <c r="P60" s="435" t="s">
        <v>1039</v>
      </c>
      <c r="Q60" s="418"/>
      <c r="R60" s="418"/>
      <c r="S60" s="418"/>
      <c r="T60" s="418"/>
      <c r="U60" s="418"/>
      <c r="V60" s="418"/>
      <c r="W60" s="418"/>
      <c r="X60" s="418"/>
      <c r="Y60" s="418"/>
      <c r="Z60" s="418"/>
      <c r="AA60" s="418"/>
      <c r="AB60" s="418"/>
      <c r="AC60" s="418"/>
      <c r="AD60" s="418"/>
    </row>
    <row r="61">
      <c r="A61" s="496"/>
      <c r="B61" s="435"/>
      <c r="C61" s="435" t="s">
        <v>1042</v>
      </c>
      <c r="D61" s="421"/>
      <c r="E61" s="421"/>
      <c r="F61" s="421"/>
      <c r="G61" s="421" t="s">
        <v>1043</v>
      </c>
      <c r="H61" s="417"/>
      <c r="I61" s="417"/>
      <c r="J61" s="417"/>
      <c r="K61" s="494"/>
      <c r="L61" s="495"/>
      <c r="M61" s="495"/>
      <c r="N61" s="422"/>
      <c r="O61" s="497"/>
      <c r="P61" s="435" t="s">
        <v>1044</v>
      </c>
      <c r="Q61" s="418"/>
      <c r="R61" s="418"/>
      <c r="S61" s="418"/>
      <c r="T61" s="418"/>
      <c r="U61" s="418"/>
      <c r="V61" s="418"/>
      <c r="W61" s="418"/>
      <c r="X61" s="418"/>
      <c r="Y61" s="418"/>
      <c r="Z61" s="418"/>
      <c r="AA61" s="418"/>
      <c r="AB61" s="418"/>
      <c r="AC61" s="418"/>
      <c r="AD61" s="418"/>
    </row>
    <row r="62">
      <c r="A62" s="496"/>
      <c r="B62" s="435"/>
      <c r="C62" s="435" t="s">
        <v>1045</v>
      </c>
      <c r="D62" s="494"/>
      <c r="E62" s="494"/>
      <c r="F62" s="494"/>
      <c r="G62" s="494"/>
      <c r="H62" s="417"/>
      <c r="I62" s="417"/>
      <c r="J62" s="417"/>
      <c r="K62" s="494"/>
      <c r="L62" s="495"/>
      <c r="M62" s="495"/>
      <c r="N62" s="422"/>
      <c r="O62" s="497"/>
      <c r="P62" s="435" t="s">
        <v>1044</v>
      </c>
      <c r="Q62" s="418"/>
      <c r="R62" s="418"/>
      <c r="S62" s="418"/>
      <c r="T62" s="418"/>
      <c r="U62" s="418"/>
      <c r="V62" s="418"/>
      <c r="W62" s="418"/>
      <c r="X62" s="418"/>
      <c r="Y62" s="418"/>
      <c r="Z62" s="418"/>
      <c r="AA62" s="418"/>
      <c r="AB62" s="418"/>
      <c r="AC62" s="418"/>
      <c r="AD62" s="418"/>
    </row>
    <row r="63">
      <c r="A63" s="496"/>
      <c r="B63" s="435"/>
      <c r="C63" s="435" t="s">
        <v>1046</v>
      </c>
      <c r="D63" s="494"/>
      <c r="E63" s="494"/>
      <c r="F63" s="494"/>
      <c r="G63" s="494"/>
      <c r="H63" s="417"/>
      <c r="I63" s="417"/>
      <c r="J63" s="417"/>
      <c r="K63" s="494"/>
      <c r="L63" s="495"/>
      <c r="M63" s="495"/>
      <c r="N63" s="422"/>
      <c r="O63" s="497"/>
      <c r="P63" s="435" t="s">
        <v>1047</v>
      </c>
      <c r="Q63" s="418"/>
      <c r="R63" s="418"/>
      <c r="S63" s="418"/>
      <c r="T63" s="418"/>
      <c r="U63" s="418"/>
      <c r="V63" s="418"/>
      <c r="W63" s="418"/>
      <c r="X63" s="418"/>
      <c r="Y63" s="418"/>
      <c r="Z63" s="418"/>
      <c r="AA63" s="418"/>
      <c r="AB63" s="418"/>
      <c r="AC63" s="418"/>
      <c r="AD63" s="418"/>
    </row>
    <row r="64">
      <c r="A64" s="496"/>
      <c r="B64" s="435"/>
      <c r="C64" s="435" t="s">
        <v>1048</v>
      </c>
      <c r="D64" s="421"/>
      <c r="E64" s="421"/>
      <c r="F64" s="421"/>
      <c r="G64" s="421" t="s">
        <v>1043</v>
      </c>
      <c r="H64" s="441"/>
      <c r="I64" s="441"/>
      <c r="J64" s="441"/>
      <c r="K64" s="494"/>
      <c r="L64" s="495"/>
      <c r="M64" s="495"/>
      <c r="N64" s="422"/>
      <c r="O64" s="497"/>
      <c r="P64" s="435" t="s">
        <v>1049</v>
      </c>
      <c r="Q64" s="418"/>
      <c r="R64" s="418"/>
      <c r="S64" s="418"/>
      <c r="T64" s="418"/>
      <c r="U64" s="418"/>
      <c r="V64" s="418"/>
      <c r="W64" s="418"/>
      <c r="X64" s="418"/>
      <c r="Y64" s="418"/>
      <c r="Z64" s="418"/>
      <c r="AA64" s="418"/>
      <c r="AB64" s="418"/>
      <c r="AC64" s="418"/>
      <c r="AD64" s="418"/>
    </row>
    <row r="65">
      <c r="A65" s="496"/>
      <c r="B65" s="435"/>
      <c r="C65" s="435" t="s">
        <v>1050</v>
      </c>
      <c r="D65" s="421"/>
      <c r="E65" s="421"/>
      <c r="F65" s="421" t="s">
        <v>116</v>
      </c>
      <c r="G65" s="421"/>
      <c r="H65" s="441"/>
      <c r="I65" s="441"/>
      <c r="J65" s="441"/>
      <c r="K65" s="494"/>
      <c r="L65" s="495"/>
      <c r="M65" s="495"/>
      <c r="N65" s="422"/>
      <c r="O65" s="497"/>
      <c r="P65" s="435" t="s">
        <v>1051</v>
      </c>
      <c r="Q65" s="435" t="s">
        <v>995</v>
      </c>
      <c r="R65" s="418"/>
      <c r="S65" s="418"/>
      <c r="T65" s="418"/>
      <c r="U65" s="418"/>
      <c r="V65" s="418"/>
      <c r="W65" s="418"/>
      <c r="X65" s="418"/>
      <c r="Y65" s="418"/>
      <c r="Z65" s="418"/>
      <c r="AA65" s="418"/>
      <c r="AB65" s="418"/>
      <c r="AC65" s="418"/>
      <c r="AD65" s="418"/>
    </row>
    <row r="66">
      <c r="A66" s="496"/>
      <c r="B66" s="435"/>
      <c r="C66" s="435" t="s">
        <v>1052</v>
      </c>
      <c r="D66" s="494"/>
      <c r="E66" s="494"/>
      <c r="F66" s="494"/>
      <c r="G66" s="494"/>
      <c r="H66" s="417"/>
      <c r="I66" s="417"/>
      <c r="J66" s="417"/>
      <c r="K66" s="494"/>
      <c r="L66" s="495"/>
      <c r="M66" s="495"/>
      <c r="N66" s="422"/>
      <c r="O66" s="497"/>
      <c r="P66" s="435" t="s">
        <v>1053</v>
      </c>
      <c r="Q66" s="418"/>
      <c r="R66" s="418"/>
      <c r="S66" s="418"/>
      <c r="T66" s="418"/>
      <c r="U66" s="418"/>
      <c r="V66" s="418"/>
      <c r="W66" s="418"/>
      <c r="X66" s="418"/>
      <c r="Y66" s="418"/>
      <c r="Z66" s="418"/>
      <c r="AA66" s="418"/>
      <c r="AB66" s="418"/>
      <c r="AC66" s="418"/>
      <c r="AD66" s="418"/>
    </row>
    <row r="67">
      <c r="A67" s="498"/>
      <c r="B67" s="429" t="s">
        <v>1054</v>
      </c>
      <c r="C67" s="429" t="s">
        <v>1055</v>
      </c>
      <c r="D67" s="428"/>
      <c r="E67" s="428" t="s">
        <v>953</v>
      </c>
      <c r="F67" s="428" t="s">
        <v>1056</v>
      </c>
      <c r="G67" s="499"/>
      <c r="H67" s="430"/>
      <c r="I67" s="430"/>
      <c r="J67" s="430">
        <v>45657.0</v>
      </c>
      <c r="K67" s="500">
        <v>46752.0</v>
      </c>
      <c r="L67" s="432"/>
      <c r="M67" s="432" t="s">
        <v>391</v>
      </c>
      <c r="N67" s="505" t="s">
        <v>1057</v>
      </c>
      <c r="O67" s="434">
        <v>46000.0</v>
      </c>
      <c r="P67" s="429" t="s">
        <v>1058</v>
      </c>
      <c r="Q67" s="501"/>
      <c r="R67" s="429" t="s">
        <v>1059</v>
      </c>
      <c r="S67" s="501"/>
      <c r="T67" s="501"/>
      <c r="U67" s="501"/>
      <c r="V67" s="501"/>
      <c r="W67" s="501"/>
      <c r="X67" s="501"/>
      <c r="Y67" s="501"/>
      <c r="Z67" s="501"/>
      <c r="AA67" s="501"/>
      <c r="AB67" s="501"/>
      <c r="AC67" s="501"/>
      <c r="AD67" s="501"/>
    </row>
    <row r="68">
      <c r="A68" s="496"/>
      <c r="B68" s="435"/>
      <c r="C68" s="435" t="s">
        <v>1060</v>
      </c>
      <c r="D68" s="494"/>
      <c r="E68" s="494"/>
      <c r="F68" s="494"/>
      <c r="G68" s="494"/>
      <c r="H68" s="417"/>
      <c r="I68" s="417"/>
      <c r="J68" s="417"/>
      <c r="K68" s="494"/>
      <c r="L68" s="495"/>
      <c r="M68" s="495"/>
      <c r="N68" s="422"/>
      <c r="O68" s="497"/>
      <c r="P68" s="435" t="s">
        <v>1061</v>
      </c>
      <c r="Q68" s="418"/>
      <c r="R68" s="418"/>
      <c r="S68" s="418"/>
      <c r="T68" s="418"/>
      <c r="U68" s="418"/>
      <c r="V68" s="418"/>
      <c r="W68" s="418"/>
      <c r="X68" s="418"/>
      <c r="Y68" s="418"/>
      <c r="Z68" s="418"/>
      <c r="AA68" s="418"/>
      <c r="AB68" s="418"/>
      <c r="AC68" s="418"/>
      <c r="AD68" s="418"/>
    </row>
    <row r="69">
      <c r="A69" s="496"/>
      <c r="B69" s="435"/>
      <c r="C69" s="435" t="s">
        <v>1062</v>
      </c>
      <c r="D69" s="421"/>
      <c r="E69" s="421"/>
      <c r="F69" s="421"/>
      <c r="G69" s="421"/>
      <c r="H69" s="441"/>
      <c r="I69" s="441"/>
      <c r="J69" s="441"/>
      <c r="K69" s="494"/>
      <c r="L69" s="495"/>
      <c r="M69" s="495"/>
      <c r="N69" s="422"/>
      <c r="O69" s="497"/>
      <c r="P69" s="435" t="s">
        <v>1063</v>
      </c>
      <c r="Q69" s="418"/>
      <c r="R69" s="418"/>
      <c r="S69" s="418"/>
      <c r="T69" s="418"/>
      <c r="U69" s="418"/>
      <c r="V69" s="418"/>
      <c r="W69" s="418"/>
      <c r="X69" s="418"/>
      <c r="Y69" s="418"/>
      <c r="Z69" s="418"/>
      <c r="AA69" s="418"/>
      <c r="AB69" s="418"/>
      <c r="AC69" s="418"/>
      <c r="AD69" s="418"/>
    </row>
    <row r="70">
      <c r="A70" s="496"/>
      <c r="B70" s="435"/>
      <c r="C70" s="435" t="s">
        <v>1064</v>
      </c>
      <c r="D70" s="421"/>
      <c r="E70" s="421"/>
      <c r="F70" s="421" t="s">
        <v>346</v>
      </c>
      <c r="G70" s="494"/>
      <c r="H70" s="417"/>
      <c r="I70" s="417"/>
      <c r="J70" s="417"/>
      <c r="K70" s="494"/>
      <c r="L70" s="495"/>
      <c r="M70" s="495"/>
      <c r="N70" s="422"/>
      <c r="O70" s="497"/>
      <c r="P70" s="435" t="s">
        <v>1065</v>
      </c>
      <c r="Q70" s="418"/>
      <c r="R70" s="418"/>
      <c r="S70" s="418"/>
      <c r="T70" s="418"/>
      <c r="U70" s="418"/>
      <c r="V70" s="418"/>
      <c r="W70" s="418"/>
      <c r="X70" s="418"/>
      <c r="Y70" s="418"/>
      <c r="Z70" s="418"/>
      <c r="AA70" s="418"/>
      <c r="AB70" s="418"/>
      <c r="AC70" s="418"/>
      <c r="AD70" s="418"/>
    </row>
    <row r="71">
      <c r="A71" s="496"/>
      <c r="B71" s="435"/>
      <c r="C71" s="435" t="s">
        <v>1066</v>
      </c>
      <c r="D71" s="494"/>
      <c r="E71" s="494"/>
      <c r="F71" s="494"/>
      <c r="G71" s="494"/>
      <c r="H71" s="417"/>
      <c r="I71" s="417"/>
      <c r="J71" s="417"/>
      <c r="K71" s="494"/>
      <c r="L71" s="495"/>
      <c r="M71" s="495"/>
      <c r="N71" s="422"/>
      <c r="O71" s="497"/>
      <c r="P71" s="435" t="s">
        <v>1067</v>
      </c>
      <c r="Q71" s="418"/>
      <c r="R71" s="418"/>
      <c r="S71" s="418"/>
      <c r="T71" s="418"/>
      <c r="U71" s="418"/>
      <c r="V71" s="418"/>
      <c r="W71" s="418"/>
      <c r="X71" s="418"/>
      <c r="Y71" s="418"/>
      <c r="Z71" s="418"/>
      <c r="AA71" s="418"/>
      <c r="AB71" s="418"/>
      <c r="AC71" s="418"/>
      <c r="AD71" s="418"/>
    </row>
    <row r="72">
      <c r="A72" s="496"/>
      <c r="B72" s="435"/>
      <c r="C72" s="435" t="s">
        <v>1068</v>
      </c>
      <c r="D72" s="421"/>
      <c r="E72" s="421"/>
      <c r="F72" s="421"/>
      <c r="G72" s="421" t="s">
        <v>1038</v>
      </c>
      <c r="H72" s="417"/>
      <c r="I72" s="417"/>
      <c r="J72" s="417"/>
      <c r="K72" s="494"/>
      <c r="L72" s="495"/>
      <c r="M72" s="495"/>
      <c r="N72" s="422"/>
      <c r="O72" s="497"/>
      <c r="P72" s="418"/>
      <c r="Q72" s="418"/>
      <c r="R72" s="418"/>
      <c r="S72" s="418"/>
      <c r="T72" s="418"/>
      <c r="U72" s="418"/>
      <c r="V72" s="418"/>
      <c r="W72" s="418"/>
      <c r="X72" s="418"/>
      <c r="Y72" s="418"/>
      <c r="Z72" s="418"/>
      <c r="AA72" s="418"/>
      <c r="AB72" s="418"/>
      <c r="AC72" s="418"/>
      <c r="AD72" s="418"/>
    </row>
    <row r="73">
      <c r="A73" s="496"/>
      <c r="B73" s="435"/>
      <c r="C73" s="435" t="s">
        <v>1069</v>
      </c>
      <c r="D73" s="421"/>
      <c r="E73" s="421"/>
      <c r="F73" s="421"/>
      <c r="G73" s="421" t="s">
        <v>1038</v>
      </c>
      <c r="H73" s="417"/>
      <c r="I73" s="417"/>
      <c r="J73" s="417"/>
      <c r="K73" s="494"/>
      <c r="L73" s="495"/>
      <c r="M73" s="495"/>
      <c r="N73" s="422"/>
      <c r="O73" s="497"/>
      <c r="P73" s="418"/>
      <c r="Q73" s="418"/>
      <c r="R73" s="418"/>
      <c r="S73" s="418"/>
      <c r="T73" s="418"/>
      <c r="U73" s="418"/>
      <c r="V73" s="418"/>
      <c r="W73" s="418"/>
      <c r="X73" s="418"/>
      <c r="Y73" s="418"/>
      <c r="Z73" s="418"/>
      <c r="AA73" s="418"/>
      <c r="AB73" s="418"/>
      <c r="AC73" s="418"/>
      <c r="AD73" s="418"/>
    </row>
    <row r="74">
      <c r="A74" s="496"/>
      <c r="B74" s="435"/>
      <c r="C74" s="435" t="s">
        <v>1070</v>
      </c>
      <c r="D74" s="421"/>
      <c r="E74" s="421"/>
      <c r="F74" s="421"/>
      <c r="G74" s="421"/>
      <c r="H74" s="417"/>
      <c r="I74" s="417"/>
      <c r="J74" s="417"/>
      <c r="K74" s="494"/>
      <c r="L74" s="495"/>
      <c r="M74" s="495"/>
      <c r="N74" s="422"/>
      <c r="O74" s="497"/>
      <c r="P74" s="418"/>
      <c r="Q74" s="418"/>
      <c r="R74" s="418"/>
      <c r="S74" s="418"/>
      <c r="T74" s="418"/>
      <c r="U74" s="418"/>
      <c r="V74" s="418"/>
      <c r="W74" s="418"/>
      <c r="X74" s="418"/>
      <c r="Y74" s="418"/>
      <c r="Z74" s="418"/>
      <c r="AA74" s="418"/>
      <c r="AB74" s="418"/>
      <c r="AC74" s="418"/>
      <c r="AD74" s="418"/>
    </row>
    <row r="75">
      <c r="A75" s="496"/>
      <c r="B75" s="435"/>
      <c r="C75" s="435" t="s">
        <v>1071</v>
      </c>
      <c r="D75" s="421"/>
      <c r="E75" s="421"/>
      <c r="F75" s="421"/>
      <c r="G75" s="421"/>
      <c r="H75" s="417"/>
      <c r="I75" s="417"/>
      <c r="J75" s="417"/>
      <c r="K75" s="494"/>
      <c r="L75" s="495"/>
      <c r="M75" s="495"/>
      <c r="N75" s="422"/>
      <c r="O75" s="497"/>
      <c r="P75" s="418"/>
      <c r="Q75" s="418"/>
      <c r="R75" s="418"/>
      <c r="S75" s="418"/>
      <c r="T75" s="418"/>
      <c r="U75" s="418"/>
      <c r="V75" s="418"/>
      <c r="W75" s="418"/>
      <c r="X75" s="418"/>
      <c r="Y75" s="418"/>
      <c r="Z75" s="418"/>
      <c r="AA75" s="418"/>
      <c r="AB75" s="418"/>
      <c r="AC75" s="418"/>
      <c r="AD75" s="418"/>
    </row>
    <row r="76">
      <c r="A76" s="496"/>
      <c r="B76" s="435"/>
      <c r="C76" s="435" t="s">
        <v>1072</v>
      </c>
      <c r="D76" s="421"/>
      <c r="E76" s="421"/>
      <c r="F76" s="421"/>
      <c r="G76" s="421" t="s">
        <v>1073</v>
      </c>
      <c r="H76" s="417"/>
      <c r="I76" s="417"/>
      <c r="J76" s="417"/>
      <c r="K76" s="494"/>
      <c r="L76" s="495"/>
      <c r="M76" s="495"/>
      <c r="N76" s="422"/>
      <c r="O76" s="497"/>
      <c r="P76" s="418"/>
      <c r="Q76" s="418"/>
      <c r="R76" s="418"/>
      <c r="S76" s="418"/>
      <c r="T76" s="418"/>
      <c r="U76" s="418"/>
      <c r="V76" s="418"/>
      <c r="W76" s="418"/>
      <c r="X76" s="418"/>
      <c r="Y76" s="418"/>
      <c r="Z76" s="418"/>
      <c r="AA76" s="418"/>
      <c r="AB76" s="418"/>
      <c r="AC76" s="418"/>
      <c r="AD76" s="418"/>
    </row>
    <row r="77">
      <c r="A77" s="496"/>
      <c r="B77" s="435"/>
      <c r="C77" s="435" t="s">
        <v>1074</v>
      </c>
      <c r="D77" s="421"/>
      <c r="E77" s="421"/>
      <c r="F77" s="421"/>
      <c r="G77" s="421" t="s">
        <v>1075</v>
      </c>
      <c r="H77" s="417"/>
      <c r="I77" s="417"/>
      <c r="J77" s="417"/>
      <c r="K77" s="494"/>
      <c r="L77" s="495"/>
      <c r="M77" s="495"/>
      <c r="N77" s="422"/>
      <c r="O77" s="497"/>
      <c r="P77" s="418"/>
      <c r="Q77" s="418"/>
      <c r="R77" s="418"/>
      <c r="S77" s="418"/>
      <c r="T77" s="418"/>
      <c r="U77" s="418"/>
      <c r="V77" s="418"/>
      <c r="W77" s="418"/>
      <c r="X77" s="418"/>
      <c r="Y77" s="418"/>
      <c r="Z77" s="418"/>
      <c r="AA77" s="418"/>
      <c r="AB77" s="418"/>
      <c r="AC77" s="418"/>
      <c r="AD77" s="418"/>
    </row>
    <row r="78">
      <c r="A78" s="496"/>
      <c r="B78" s="435"/>
      <c r="C78" s="510" t="s">
        <v>1076</v>
      </c>
      <c r="D78" s="421"/>
      <c r="E78" s="421"/>
      <c r="F78" s="421"/>
      <c r="G78" s="421"/>
      <c r="H78" s="441"/>
      <c r="I78" s="441"/>
      <c r="J78" s="441"/>
      <c r="K78" s="494"/>
      <c r="L78" s="495"/>
      <c r="M78" s="495"/>
      <c r="N78" s="422"/>
      <c r="O78" s="497"/>
      <c r="P78" s="418"/>
      <c r="Q78" s="418"/>
      <c r="R78" s="418"/>
      <c r="S78" s="418"/>
      <c r="T78" s="418"/>
      <c r="U78" s="418"/>
      <c r="V78" s="418"/>
      <c r="W78" s="418"/>
      <c r="X78" s="418"/>
      <c r="Y78" s="418"/>
      <c r="Z78" s="418"/>
      <c r="AA78" s="418"/>
      <c r="AB78" s="418"/>
      <c r="AC78" s="418"/>
      <c r="AD78" s="418"/>
    </row>
    <row r="79">
      <c r="A79" s="496"/>
      <c r="B79" s="435"/>
      <c r="C79" s="435" t="s">
        <v>1077</v>
      </c>
      <c r="D79" s="421"/>
      <c r="E79" s="421"/>
      <c r="F79" s="421"/>
      <c r="G79" s="421"/>
      <c r="H79" s="441"/>
      <c r="I79" s="441"/>
      <c r="J79" s="441"/>
      <c r="K79" s="494"/>
      <c r="L79" s="495"/>
      <c r="M79" s="495"/>
      <c r="N79" s="422"/>
      <c r="O79" s="497"/>
      <c r="P79" s="418"/>
      <c r="Q79" s="418"/>
      <c r="R79" s="418"/>
      <c r="S79" s="418"/>
      <c r="T79" s="418"/>
      <c r="U79" s="418"/>
      <c r="V79" s="418"/>
      <c r="W79" s="418"/>
      <c r="X79" s="418"/>
      <c r="Y79" s="418"/>
      <c r="Z79" s="418"/>
      <c r="AA79" s="418"/>
      <c r="AB79" s="418"/>
      <c r="AC79" s="418"/>
      <c r="AD79" s="418"/>
    </row>
    <row r="80">
      <c r="A80" s="511"/>
      <c r="B80" s="435" t="s">
        <v>1078</v>
      </c>
      <c r="C80" s="435" t="s">
        <v>1079</v>
      </c>
      <c r="D80" s="421"/>
      <c r="E80" s="421"/>
      <c r="F80" s="421"/>
      <c r="G80" s="421" t="s">
        <v>1080</v>
      </c>
      <c r="H80" s="418"/>
      <c r="J80" s="417"/>
      <c r="K80" s="494"/>
      <c r="L80" s="421"/>
      <c r="M80" s="421" t="s">
        <v>1081</v>
      </c>
      <c r="N80" s="422"/>
      <c r="O80" s="511" t="s">
        <v>1082</v>
      </c>
      <c r="P80" s="418"/>
      <c r="Q80" s="435" t="s">
        <v>1083</v>
      </c>
      <c r="R80" s="418"/>
      <c r="S80" s="418"/>
      <c r="T80" s="418"/>
      <c r="U80" s="418"/>
      <c r="V80" s="418"/>
      <c r="W80" s="418"/>
      <c r="X80" s="418"/>
      <c r="Y80" s="418"/>
      <c r="Z80" s="418"/>
      <c r="AA80" s="418"/>
      <c r="AB80" s="418"/>
      <c r="AC80" s="418"/>
      <c r="AD80" s="418"/>
    </row>
    <row r="81">
      <c r="A81" s="512"/>
      <c r="B81" s="513"/>
      <c r="C81" s="514" t="s">
        <v>1084</v>
      </c>
      <c r="D81" s="515"/>
      <c r="E81" s="515" t="s">
        <v>953</v>
      </c>
      <c r="F81" s="515" t="s">
        <v>887</v>
      </c>
      <c r="G81" s="515"/>
      <c r="H81" s="516"/>
      <c r="I81" s="516"/>
      <c r="J81" s="516">
        <v>46265.0</v>
      </c>
      <c r="K81" s="517">
        <v>46265.0</v>
      </c>
      <c r="L81" s="518"/>
      <c r="M81" s="518"/>
      <c r="N81" s="519" t="s">
        <v>1085</v>
      </c>
      <c r="O81" s="520">
        <v>46000.0</v>
      </c>
      <c r="P81" s="513" t="s">
        <v>1086</v>
      </c>
      <c r="Q81" s="521"/>
      <c r="R81" s="513" t="s">
        <v>1087</v>
      </c>
      <c r="S81" s="521"/>
      <c r="T81" s="521"/>
      <c r="U81" s="521"/>
      <c r="V81" s="521"/>
      <c r="W81" s="521"/>
      <c r="X81" s="521"/>
      <c r="Y81" s="521"/>
      <c r="Z81" s="521"/>
      <c r="AA81" s="521"/>
      <c r="AB81" s="521"/>
      <c r="AC81" s="521"/>
      <c r="AD81" s="521"/>
    </row>
    <row r="82">
      <c r="A82" s="496"/>
      <c r="B82" s="435"/>
      <c r="C82" s="435"/>
      <c r="D82" s="421"/>
      <c r="E82" s="421"/>
      <c r="F82" s="421"/>
      <c r="G82" s="421"/>
      <c r="H82" s="441"/>
      <c r="I82" s="441"/>
      <c r="J82" s="441"/>
      <c r="K82" s="494"/>
      <c r="L82" s="495"/>
      <c r="M82" s="495"/>
      <c r="N82" s="422"/>
      <c r="O82" s="497"/>
      <c r="P82" s="418"/>
      <c r="Q82" s="418"/>
      <c r="R82" s="418"/>
      <c r="S82" s="418"/>
      <c r="T82" s="418"/>
      <c r="U82" s="418"/>
      <c r="V82" s="418"/>
      <c r="W82" s="418"/>
      <c r="X82" s="418"/>
      <c r="Y82" s="418"/>
      <c r="Z82" s="418"/>
      <c r="AA82" s="418"/>
      <c r="AB82" s="418"/>
      <c r="AC82" s="418"/>
      <c r="AD82" s="418"/>
    </row>
    <row r="83">
      <c r="A83" s="496"/>
      <c r="B83" s="435"/>
      <c r="C83" s="435"/>
      <c r="D83" s="421"/>
      <c r="E83" s="421"/>
      <c r="F83" s="421"/>
      <c r="G83" s="421"/>
      <c r="H83" s="441"/>
      <c r="I83" s="441"/>
      <c r="J83" s="441"/>
      <c r="K83" s="494"/>
      <c r="L83" s="495"/>
      <c r="M83" s="495"/>
      <c r="N83" s="422"/>
      <c r="O83" s="497"/>
      <c r="P83" s="418"/>
      <c r="Q83" s="418"/>
      <c r="R83" s="418"/>
      <c r="S83" s="418"/>
      <c r="T83" s="418"/>
      <c r="U83" s="418"/>
      <c r="V83" s="418"/>
      <c r="W83" s="418"/>
      <c r="X83" s="418"/>
      <c r="Y83" s="418"/>
      <c r="Z83" s="418"/>
      <c r="AA83" s="418"/>
      <c r="AB83" s="418"/>
      <c r="AC83" s="418"/>
      <c r="AD83" s="418"/>
    </row>
    <row r="84">
      <c r="A84" s="496"/>
      <c r="B84" s="435"/>
      <c r="C84" s="435"/>
      <c r="D84" s="421"/>
      <c r="E84" s="421"/>
      <c r="F84" s="421"/>
      <c r="G84" s="421"/>
      <c r="H84" s="441"/>
      <c r="I84" s="441"/>
      <c r="J84" s="441"/>
      <c r="K84" s="494"/>
      <c r="L84" s="495"/>
      <c r="M84" s="495"/>
      <c r="N84" s="422"/>
      <c r="O84" s="497"/>
      <c r="P84" s="418"/>
      <c r="Q84" s="418"/>
      <c r="R84" s="418"/>
      <c r="S84" s="418"/>
      <c r="T84" s="418"/>
      <c r="U84" s="418"/>
      <c r="V84" s="418"/>
      <c r="W84" s="418"/>
      <c r="X84" s="418"/>
      <c r="Y84" s="418"/>
      <c r="Z84" s="418"/>
      <c r="AA84" s="418"/>
      <c r="AB84" s="418"/>
      <c r="AC84" s="418"/>
      <c r="AD84" s="418"/>
    </row>
    <row r="85">
      <c r="A85" s="496"/>
      <c r="B85" s="435"/>
      <c r="C85" s="435" t="s">
        <v>1088</v>
      </c>
      <c r="D85" s="421"/>
      <c r="E85" s="421"/>
      <c r="F85" s="421"/>
      <c r="G85" s="421"/>
      <c r="H85" s="441"/>
      <c r="I85" s="441"/>
      <c r="J85" s="441"/>
      <c r="K85" s="494"/>
      <c r="L85" s="495"/>
      <c r="M85" s="495"/>
      <c r="N85" s="422"/>
      <c r="O85" s="497"/>
      <c r="P85" s="418"/>
      <c r="Q85" s="418"/>
      <c r="R85" s="418"/>
      <c r="S85" s="418"/>
      <c r="T85" s="418"/>
      <c r="U85" s="418"/>
      <c r="V85" s="418"/>
      <c r="W85" s="418"/>
      <c r="X85" s="418"/>
      <c r="Y85" s="418"/>
      <c r="Z85" s="418"/>
      <c r="AA85" s="418"/>
      <c r="AB85" s="418"/>
      <c r="AC85" s="418"/>
      <c r="AD85" s="418"/>
    </row>
    <row r="86">
      <c r="A86" s="418"/>
      <c r="C86" s="522" t="s">
        <v>1089</v>
      </c>
      <c r="H86" s="418"/>
      <c r="N86" s="523"/>
      <c r="P86" s="524"/>
      <c r="R86" s="418"/>
      <c r="S86" s="418"/>
      <c r="T86" s="418"/>
      <c r="U86" s="418"/>
      <c r="V86" s="418"/>
      <c r="W86" s="418"/>
      <c r="X86" s="418"/>
      <c r="Y86" s="418"/>
      <c r="Z86" s="418"/>
      <c r="AA86" s="418"/>
      <c r="AB86" s="418"/>
      <c r="AC86" s="418"/>
      <c r="AD86" s="418"/>
    </row>
    <row r="87">
      <c r="A87" s="418"/>
      <c r="C87" s="522" t="s">
        <v>1090</v>
      </c>
      <c r="H87" s="418"/>
      <c r="N87" s="523"/>
      <c r="P87" s="524"/>
      <c r="R87" s="418"/>
      <c r="S87" s="418"/>
      <c r="T87" s="418"/>
      <c r="U87" s="418"/>
      <c r="V87" s="418"/>
      <c r="W87" s="418"/>
      <c r="X87" s="418"/>
      <c r="Y87" s="418"/>
      <c r="Z87" s="418"/>
      <c r="AA87" s="418"/>
      <c r="AB87" s="418"/>
      <c r="AC87" s="418"/>
      <c r="AD87" s="418"/>
    </row>
    <row r="88">
      <c r="A88" s="501"/>
      <c r="B88" s="525"/>
      <c r="C88" s="526" t="s">
        <v>1091</v>
      </c>
      <c r="D88" s="525"/>
      <c r="E88" s="526" t="s">
        <v>953</v>
      </c>
      <c r="F88" s="526" t="s">
        <v>1000</v>
      </c>
      <c r="G88" s="525"/>
      <c r="H88" s="501"/>
      <c r="I88" s="525"/>
      <c r="J88" s="527">
        <v>45991.0</v>
      </c>
      <c r="K88" s="526" t="s">
        <v>1092</v>
      </c>
      <c r="L88" s="525"/>
      <c r="M88" s="526" t="s">
        <v>1093</v>
      </c>
      <c r="N88" s="528">
        <v>0.05</v>
      </c>
      <c r="O88" s="434">
        <v>46000.0</v>
      </c>
      <c r="P88" s="429" t="s">
        <v>1094</v>
      </c>
      <c r="Q88" s="525"/>
      <c r="R88" s="501"/>
      <c r="S88" s="501"/>
      <c r="T88" s="501"/>
      <c r="U88" s="501"/>
      <c r="V88" s="501"/>
      <c r="W88" s="501"/>
      <c r="X88" s="501"/>
      <c r="Y88" s="501"/>
      <c r="Z88" s="501"/>
      <c r="AA88" s="501"/>
      <c r="AB88" s="501"/>
      <c r="AC88" s="501"/>
      <c r="AD88" s="501"/>
    </row>
    <row r="89">
      <c r="A89" s="418"/>
      <c r="C89" s="522" t="s">
        <v>1095</v>
      </c>
      <c r="H89" s="418"/>
      <c r="N89" s="523"/>
      <c r="P89" s="524"/>
      <c r="R89" s="418"/>
      <c r="S89" s="418"/>
      <c r="T89" s="418"/>
      <c r="U89" s="418"/>
      <c r="V89" s="418"/>
      <c r="W89" s="418"/>
      <c r="X89" s="418"/>
      <c r="Y89" s="418"/>
      <c r="Z89" s="418"/>
      <c r="AA89" s="418"/>
      <c r="AB89" s="418"/>
      <c r="AC89" s="418"/>
      <c r="AD89" s="418"/>
    </row>
    <row r="90">
      <c r="A90" s="501"/>
      <c r="B90" s="529"/>
      <c r="C90" s="530" t="s">
        <v>1096</v>
      </c>
      <c r="D90" s="529"/>
      <c r="E90" s="530" t="s">
        <v>953</v>
      </c>
      <c r="F90" s="530" t="s">
        <v>1000</v>
      </c>
      <c r="G90" s="529"/>
      <c r="H90" s="501"/>
      <c r="I90" s="529"/>
      <c r="J90" s="531">
        <v>46387.0</v>
      </c>
      <c r="K90" s="526" t="s">
        <v>1097</v>
      </c>
      <c r="L90" s="529"/>
      <c r="M90" s="530" t="s">
        <v>993</v>
      </c>
      <c r="N90" s="532">
        <v>0.1</v>
      </c>
      <c r="O90" s="434">
        <v>46000.0</v>
      </c>
      <c r="P90" s="533" t="s">
        <v>1098</v>
      </c>
      <c r="Q90" s="529"/>
      <c r="R90" s="501"/>
      <c r="S90" s="501"/>
      <c r="T90" s="501"/>
      <c r="U90" s="501"/>
      <c r="V90" s="501"/>
      <c r="W90" s="501"/>
      <c r="X90" s="501"/>
      <c r="Y90" s="501"/>
      <c r="Z90" s="501"/>
      <c r="AA90" s="501"/>
      <c r="AB90" s="501"/>
      <c r="AC90" s="501"/>
      <c r="AD90" s="501"/>
    </row>
    <row r="91">
      <c r="A91" s="418"/>
      <c r="H91" s="418"/>
      <c r="N91" s="523"/>
      <c r="P91" s="524"/>
      <c r="R91" s="418"/>
      <c r="S91" s="418"/>
      <c r="T91" s="418"/>
      <c r="U91" s="418"/>
      <c r="V91" s="418"/>
      <c r="W91" s="418"/>
      <c r="X91" s="418"/>
      <c r="Y91" s="418"/>
      <c r="Z91" s="418"/>
      <c r="AA91" s="418"/>
      <c r="AB91" s="418"/>
      <c r="AC91" s="418"/>
      <c r="AD91" s="418"/>
    </row>
    <row r="92">
      <c r="A92" s="496"/>
      <c r="B92" s="418"/>
      <c r="C92" s="418"/>
      <c r="D92" s="494"/>
      <c r="E92" s="494"/>
      <c r="F92" s="494"/>
      <c r="G92" s="494"/>
      <c r="H92" s="417"/>
      <c r="I92" s="417"/>
      <c r="J92" s="417"/>
      <c r="K92" s="494"/>
      <c r="L92" s="495"/>
      <c r="M92" s="495"/>
      <c r="N92" s="422"/>
      <c r="O92" s="497"/>
      <c r="P92" s="418"/>
      <c r="Q92" s="418"/>
      <c r="R92" s="418"/>
      <c r="S92" s="418"/>
      <c r="T92" s="418"/>
      <c r="U92" s="418"/>
      <c r="V92" s="418"/>
      <c r="W92" s="418"/>
      <c r="X92" s="418"/>
      <c r="Y92" s="418"/>
      <c r="Z92" s="418"/>
      <c r="AA92" s="418"/>
      <c r="AB92" s="418"/>
      <c r="AC92" s="418"/>
      <c r="AD92" s="418"/>
    </row>
    <row r="93">
      <c r="A93" s="496"/>
      <c r="B93" s="418"/>
      <c r="C93" s="435"/>
      <c r="D93" s="494"/>
      <c r="E93" s="494"/>
      <c r="F93" s="494"/>
      <c r="G93" s="494"/>
      <c r="H93" s="417"/>
      <c r="I93" s="417"/>
      <c r="J93" s="417"/>
      <c r="K93" s="494"/>
      <c r="L93" s="495"/>
      <c r="M93" s="495"/>
      <c r="N93" s="422"/>
      <c r="O93" s="497"/>
      <c r="P93" s="418"/>
      <c r="Q93" s="418"/>
      <c r="R93" s="418"/>
      <c r="S93" s="418"/>
      <c r="T93" s="418"/>
      <c r="U93" s="418"/>
      <c r="V93" s="418"/>
      <c r="W93" s="418"/>
      <c r="X93" s="418"/>
      <c r="Y93" s="418"/>
      <c r="Z93" s="418"/>
      <c r="AA93" s="418"/>
      <c r="AB93" s="418"/>
      <c r="AC93" s="418"/>
      <c r="AD93" s="418"/>
    </row>
    <row r="94">
      <c r="A94" s="496"/>
      <c r="B94" s="418"/>
      <c r="C94" s="418"/>
      <c r="D94" s="494"/>
      <c r="E94" s="494"/>
      <c r="F94" s="494"/>
      <c r="G94" s="494"/>
      <c r="H94" s="417"/>
      <c r="I94" s="417"/>
      <c r="J94" s="417"/>
      <c r="K94" s="494"/>
      <c r="L94" s="495"/>
      <c r="M94" s="495"/>
      <c r="N94" s="422"/>
      <c r="O94" s="497"/>
      <c r="P94" s="418"/>
      <c r="Q94" s="418"/>
      <c r="R94" s="418"/>
      <c r="S94" s="418"/>
      <c r="T94" s="418"/>
      <c r="U94" s="418"/>
      <c r="V94" s="418"/>
      <c r="W94" s="418"/>
      <c r="X94" s="418"/>
      <c r="Y94" s="418"/>
      <c r="Z94" s="418"/>
      <c r="AA94" s="418"/>
      <c r="AB94" s="418"/>
      <c r="AC94" s="418"/>
      <c r="AD94" s="418"/>
    </row>
    <row r="95">
      <c r="A95" s="496"/>
      <c r="B95" s="418"/>
      <c r="C95" s="418"/>
      <c r="D95" s="494"/>
      <c r="E95" s="494"/>
      <c r="F95" s="494"/>
      <c r="G95" s="494"/>
      <c r="H95" s="417"/>
      <c r="I95" s="417"/>
      <c r="J95" s="417"/>
      <c r="K95" s="494"/>
      <c r="L95" s="495"/>
      <c r="M95" s="495"/>
      <c r="N95" s="422"/>
      <c r="O95" s="497"/>
      <c r="P95" s="418"/>
      <c r="Q95" s="418"/>
      <c r="R95" s="418"/>
      <c r="S95" s="418"/>
      <c r="T95" s="418"/>
      <c r="U95" s="418"/>
      <c r="V95" s="418"/>
      <c r="W95" s="418"/>
      <c r="X95" s="418"/>
      <c r="Y95" s="418"/>
      <c r="Z95" s="418"/>
      <c r="AA95" s="418"/>
      <c r="AB95" s="418"/>
      <c r="AC95" s="418"/>
      <c r="AD95" s="418"/>
    </row>
    <row r="96">
      <c r="A96" s="496"/>
      <c r="B96" s="418"/>
      <c r="C96" s="418"/>
      <c r="D96" s="494"/>
      <c r="E96" s="494"/>
      <c r="F96" s="494"/>
      <c r="G96" s="494"/>
      <c r="H96" s="417"/>
      <c r="I96" s="417"/>
      <c r="J96" s="417"/>
      <c r="K96" s="494"/>
      <c r="L96" s="495"/>
      <c r="M96" s="495"/>
      <c r="N96" s="422"/>
      <c r="O96" s="497"/>
      <c r="P96" s="418"/>
      <c r="Q96" s="418"/>
      <c r="R96" s="418"/>
      <c r="S96" s="418"/>
      <c r="T96" s="418"/>
      <c r="U96" s="418"/>
      <c r="V96" s="418"/>
      <c r="W96" s="418"/>
      <c r="X96" s="418"/>
      <c r="Y96" s="418"/>
      <c r="Z96" s="418"/>
      <c r="AA96" s="418"/>
      <c r="AB96" s="418"/>
      <c r="AC96" s="418"/>
      <c r="AD96" s="418"/>
    </row>
    <row r="97">
      <c r="A97" s="496"/>
      <c r="B97" s="418"/>
      <c r="C97" s="418"/>
      <c r="D97" s="494"/>
      <c r="E97" s="494"/>
      <c r="F97" s="494"/>
      <c r="G97" s="494"/>
      <c r="H97" s="417"/>
      <c r="I97" s="417"/>
      <c r="J97" s="417"/>
      <c r="K97" s="494"/>
      <c r="L97" s="495"/>
      <c r="M97" s="495"/>
      <c r="N97" s="422"/>
      <c r="O97" s="497"/>
      <c r="P97" s="418"/>
      <c r="Q97" s="418"/>
      <c r="R97" s="418"/>
      <c r="S97" s="418"/>
      <c r="T97" s="418"/>
      <c r="U97" s="418"/>
      <c r="V97" s="418"/>
      <c r="W97" s="418"/>
      <c r="X97" s="418"/>
      <c r="Y97" s="418"/>
      <c r="Z97" s="418"/>
      <c r="AA97" s="418"/>
      <c r="AB97" s="418"/>
      <c r="AC97" s="418"/>
      <c r="AD97" s="418"/>
    </row>
    <row r="98">
      <c r="A98" s="496"/>
      <c r="B98" s="418"/>
      <c r="C98" s="418"/>
      <c r="D98" s="494"/>
      <c r="E98" s="494"/>
      <c r="F98" s="494"/>
      <c r="G98" s="494"/>
      <c r="H98" s="417"/>
      <c r="I98" s="417"/>
      <c r="J98" s="417"/>
      <c r="K98" s="494"/>
      <c r="L98" s="495"/>
      <c r="M98" s="495"/>
      <c r="N98" s="422"/>
      <c r="O98" s="497"/>
      <c r="P98" s="418"/>
      <c r="Q98" s="418"/>
      <c r="R98" s="418"/>
      <c r="S98" s="418"/>
      <c r="T98" s="418"/>
      <c r="U98" s="418"/>
      <c r="V98" s="418"/>
      <c r="W98" s="418"/>
      <c r="X98" s="418"/>
      <c r="Y98" s="418"/>
      <c r="Z98" s="418"/>
      <c r="AA98" s="418"/>
      <c r="AB98" s="418"/>
      <c r="AC98" s="418"/>
      <c r="AD98" s="418"/>
    </row>
    <row r="99">
      <c r="A99" s="496"/>
      <c r="B99" s="418"/>
      <c r="C99" s="418"/>
      <c r="D99" s="494"/>
      <c r="E99" s="494"/>
      <c r="F99" s="494"/>
      <c r="G99" s="494"/>
      <c r="H99" s="417"/>
      <c r="I99" s="417"/>
      <c r="J99" s="417"/>
      <c r="K99" s="494"/>
      <c r="L99" s="495"/>
      <c r="M99" s="495"/>
      <c r="N99" s="422"/>
      <c r="O99" s="497"/>
      <c r="P99" s="418"/>
      <c r="Q99" s="418"/>
      <c r="R99" s="418"/>
      <c r="S99" s="418"/>
      <c r="T99" s="418"/>
      <c r="U99" s="418"/>
      <c r="V99" s="418"/>
      <c r="W99" s="418"/>
      <c r="X99" s="418"/>
      <c r="Y99" s="418"/>
      <c r="Z99" s="418"/>
      <c r="AA99" s="418"/>
      <c r="AB99" s="418"/>
      <c r="AC99" s="418"/>
      <c r="AD99" s="418"/>
    </row>
    <row r="100">
      <c r="A100" s="496"/>
      <c r="B100" s="418"/>
      <c r="C100" s="418"/>
      <c r="D100" s="494"/>
      <c r="E100" s="494"/>
      <c r="F100" s="494"/>
      <c r="G100" s="494"/>
      <c r="H100" s="417"/>
      <c r="I100" s="417"/>
      <c r="J100" s="417"/>
      <c r="K100" s="494"/>
      <c r="L100" s="495"/>
      <c r="M100" s="495"/>
      <c r="N100" s="422"/>
      <c r="O100" s="497"/>
      <c r="P100" s="418"/>
      <c r="Q100" s="418"/>
      <c r="R100" s="418"/>
      <c r="S100" s="418"/>
      <c r="T100" s="418"/>
      <c r="U100" s="418"/>
      <c r="V100" s="418"/>
      <c r="W100" s="418"/>
      <c r="X100" s="418"/>
      <c r="Y100" s="418"/>
      <c r="Z100" s="418"/>
      <c r="AA100" s="418"/>
      <c r="AB100" s="418"/>
      <c r="AC100" s="418"/>
      <c r="AD100" s="418"/>
    </row>
    <row r="101">
      <c r="A101" s="496"/>
      <c r="B101" s="418"/>
      <c r="C101" s="418"/>
      <c r="D101" s="494"/>
      <c r="E101" s="494"/>
      <c r="F101" s="494"/>
      <c r="G101" s="494"/>
      <c r="H101" s="417"/>
      <c r="I101" s="417"/>
      <c r="J101" s="417"/>
      <c r="K101" s="494"/>
      <c r="L101" s="495"/>
      <c r="M101" s="495"/>
      <c r="N101" s="422"/>
      <c r="O101" s="497"/>
      <c r="P101" s="418"/>
      <c r="Q101" s="418"/>
      <c r="R101" s="418"/>
      <c r="S101" s="418"/>
      <c r="T101" s="418"/>
      <c r="U101" s="418"/>
      <c r="V101" s="418"/>
      <c r="W101" s="418"/>
      <c r="X101" s="418"/>
      <c r="Y101" s="418"/>
      <c r="Z101" s="418"/>
      <c r="AA101" s="418"/>
      <c r="AB101" s="418"/>
      <c r="AC101" s="418"/>
      <c r="AD101" s="418"/>
    </row>
    <row r="102">
      <c r="A102" s="496"/>
      <c r="B102" s="418"/>
      <c r="C102" s="418"/>
      <c r="D102" s="494"/>
      <c r="E102" s="494"/>
      <c r="F102" s="494"/>
      <c r="G102" s="494"/>
      <c r="H102" s="417"/>
      <c r="I102" s="417"/>
      <c r="J102" s="417"/>
      <c r="K102" s="494"/>
      <c r="L102" s="495"/>
      <c r="M102" s="495"/>
      <c r="N102" s="422"/>
      <c r="O102" s="497"/>
      <c r="P102" s="418"/>
      <c r="Q102" s="418"/>
      <c r="R102" s="418"/>
      <c r="S102" s="418"/>
      <c r="T102" s="418"/>
      <c r="U102" s="418"/>
      <c r="V102" s="418"/>
      <c r="W102" s="418"/>
      <c r="X102" s="418"/>
      <c r="Y102" s="418"/>
      <c r="Z102" s="418"/>
      <c r="AA102" s="418"/>
      <c r="AB102" s="418"/>
      <c r="AC102" s="418"/>
      <c r="AD102" s="418"/>
    </row>
    <row r="103">
      <c r="A103" s="496"/>
      <c r="B103" s="418"/>
      <c r="C103" s="418"/>
      <c r="D103" s="494"/>
      <c r="E103" s="494"/>
      <c r="F103" s="494"/>
      <c r="G103" s="494"/>
      <c r="H103" s="417"/>
      <c r="I103" s="417"/>
      <c r="J103" s="417"/>
      <c r="K103" s="494"/>
      <c r="L103" s="495"/>
      <c r="M103" s="495"/>
      <c r="N103" s="422"/>
      <c r="O103" s="497"/>
      <c r="P103" s="418"/>
      <c r="Q103" s="418"/>
      <c r="R103" s="418"/>
      <c r="S103" s="418"/>
      <c r="T103" s="418"/>
      <c r="U103" s="418"/>
      <c r="V103" s="418"/>
      <c r="W103" s="418"/>
      <c r="X103" s="418"/>
      <c r="Y103" s="418"/>
      <c r="Z103" s="418"/>
      <c r="AA103" s="418"/>
      <c r="AB103" s="418"/>
      <c r="AC103" s="418"/>
      <c r="AD103" s="418"/>
    </row>
    <row r="104">
      <c r="A104" s="496"/>
      <c r="B104" s="418"/>
      <c r="C104" s="418"/>
      <c r="D104" s="494"/>
      <c r="E104" s="494"/>
      <c r="F104" s="494"/>
      <c r="G104" s="494"/>
      <c r="H104" s="417"/>
      <c r="I104" s="417"/>
      <c r="J104" s="417"/>
      <c r="K104" s="494"/>
      <c r="L104" s="495"/>
      <c r="M104" s="495"/>
      <c r="N104" s="422"/>
      <c r="O104" s="497"/>
      <c r="P104" s="418"/>
      <c r="Q104" s="418"/>
      <c r="R104" s="418"/>
      <c r="S104" s="418"/>
      <c r="T104" s="418"/>
      <c r="U104" s="418"/>
      <c r="V104" s="418"/>
      <c r="W104" s="418"/>
      <c r="X104" s="418"/>
      <c r="Y104" s="418"/>
      <c r="Z104" s="418"/>
      <c r="AA104" s="418"/>
      <c r="AB104" s="418"/>
      <c r="AC104" s="418"/>
      <c r="AD104" s="418"/>
    </row>
    <row r="105">
      <c r="A105" s="496"/>
      <c r="B105" s="418"/>
      <c r="C105" s="418"/>
      <c r="D105" s="494"/>
      <c r="E105" s="494"/>
      <c r="F105" s="494"/>
      <c r="G105" s="494"/>
      <c r="H105" s="417"/>
      <c r="I105" s="417"/>
      <c r="J105" s="417"/>
      <c r="K105" s="494"/>
      <c r="L105" s="495"/>
      <c r="M105" s="495"/>
      <c r="N105" s="422"/>
      <c r="O105" s="497"/>
      <c r="P105" s="418"/>
      <c r="Q105" s="418"/>
      <c r="R105" s="418"/>
      <c r="S105" s="418"/>
      <c r="T105" s="418"/>
      <c r="U105" s="418"/>
      <c r="V105" s="418"/>
      <c r="W105" s="418"/>
      <c r="X105" s="418"/>
      <c r="Y105" s="418"/>
      <c r="Z105" s="418"/>
      <c r="AA105" s="418"/>
      <c r="AB105" s="418"/>
      <c r="AC105" s="418"/>
      <c r="AD105" s="418"/>
    </row>
    <row r="106">
      <c r="A106" s="496"/>
      <c r="B106" s="418"/>
      <c r="C106" s="418"/>
      <c r="D106" s="494"/>
      <c r="E106" s="494"/>
      <c r="F106" s="494"/>
      <c r="G106" s="494"/>
      <c r="H106" s="417"/>
      <c r="I106" s="417"/>
      <c r="J106" s="417"/>
      <c r="K106" s="494"/>
      <c r="L106" s="495"/>
      <c r="M106" s="495"/>
      <c r="N106" s="422"/>
      <c r="O106" s="497"/>
      <c r="P106" s="418"/>
      <c r="Q106" s="418"/>
      <c r="R106" s="418"/>
      <c r="S106" s="418"/>
      <c r="T106" s="418"/>
      <c r="U106" s="418"/>
      <c r="V106" s="418"/>
      <c r="W106" s="418"/>
      <c r="X106" s="418"/>
      <c r="Y106" s="418"/>
      <c r="Z106" s="418"/>
      <c r="AA106" s="418"/>
      <c r="AB106" s="418"/>
      <c r="AC106" s="418"/>
      <c r="AD106" s="418"/>
    </row>
    <row r="107">
      <c r="A107" s="496"/>
      <c r="B107" s="418"/>
      <c r="C107" s="418"/>
      <c r="D107" s="494"/>
      <c r="E107" s="494"/>
      <c r="F107" s="494"/>
      <c r="G107" s="494"/>
      <c r="H107" s="417"/>
      <c r="I107" s="417"/>
      <c r="J107" s="417"/>
      <c r="K107" s="494"/>
      <c r="L107" s="495"/>
      <c r="M107" s="495"/>
      <c r="N107" s="422"/>
      <c r="O107" s="497"/>
      <c r="P107" s="418"/>
      <c r="Q107" s="418"/>
      <c r="R107" s="418"/>
      <c r="S107" s="418"/>
      <c r="T107" s="418"/>
      <c r="U107" s="418"/>
      <c r="V107" s="418"/>
      <c r="W107" s="418"/>
      <c r="X107" s="418"/>
      <c r="Y107" s="418"/>
      <c r="Z107" s="418"/>
      <c r="AA107" s="418"/>
      <c r="AB107" s="418"/>
      <c r="AC107" s="418"/>
      <c r="AD107" s="418"/>
    </row>
    <row r="108">
      <c r="A108" s="496"/>
      <c r="B108" s="418"/>
      <c r="C108" s="418"/>
      <c r="D108" s="494"/>
      <c r="E108" s="494"/>
      <c r="F108" s="494"/>
      <c r="G108" s="494"/>
      <c r="H108" s="417"/>
      <c r="I108" s="417"/>
      <c r="J108" s="417"/>
      <c r="K108" s="494"/>
      <c r="L108" s="495"/>
      <c r="M108" s="495"/>
      <c r="N108" s="422"/>
      <c r="O108" s="497"/>
      <c r="P108" s="418"/>
      <c r="Q108" s="418"/>
      <c r="R108" s="418"/>
      <c r="S108" s="418"/>
      <c r="T108" s="418"/>
      <c r="U108" s="418"/>
      <c r="V108" s="418"/>
      <c r="W108" s="418"/>
      <c r="X108" s="418"/>
      <c r="Y108" s="418"/>
      <c r="Z108" s="418"/>
      <c r="AA108" s="418"/>
      <c r="AB108" s="418"/>
      <c r="AC108" s="418"/>
      <c r="AD108" s="418"/>
    </row>
    <row r="109">
      <c r="A109" s="496"/>
      <c r="B109" s="418"/>
      <c r="C109" s="418"/>
      <c r="D109" s="494"/>
      <c r="E109" s="494"/>
      <c r="F109" s="494"/>
      <c r="G109" s="494"/>
      <c r="H109" s="417"/>
      <c r="I109" s="417"/>
      <c r="J109" s="417"/>
      <c r="K109" s="494"/>
      <c r="L109" s="495"/>
      <c r="M109" s="495"/>
      <c r="N109" s="422"/>
      <c r="O109" s="497"/>
      <c r="P109" s="418"/>
      <c r="Q109" s="418"/>
      <c r="R109" s="418"/>
      <c r="S109" s="418"/>
      <c r="T109" s="418"/>
      <c r="U109" s="418"/>
      <c r="V109" s="418"/>
      <c r="W109" s="418"/>
      <c r="X109" s="418"/>
      <c r="Y109" s="418"/>
      <c r="Z109" s="418"/>
      <c r="AA109" s="418"/>
      <c r="AB109" s="418"/>
      <c r="AC109" s="418"/>
      <c r="AD109" s="418"/>
    </row>
    <row r="110">
      <c r="A110" s="496"/>
      <c r="B110" s="418"/>
      <c r="C110" s="418"/>
      <c r="D110" s="494"/>
      <c r="E110" s="494"/>
      <c r="F110" s="494"/>
      <c r="G110" s="494"/>
      <c r="H110" s="417"/>
      <c r="I110" s="417"/>
      <c r="J110" s="417"/>
      <c r="K110" s="494"/>
      <c r="L110" s="495"/>
      <c r="M110" s="495"/>
      <c r="N110" s="422"/>
      <c r="O110" s="497"/>
      <c r="P110" s="418"/>
      <c r="Q110" s="418"/>
      <c r="R110" s="418"/>
      <c r="S110" s="418"/>
      <c r="T110" s="418"/>
      <c r="U110" s="418"/>
      <c r="V110" s="418"/>
      <c r="W110" s="418"/>
      <c r="X110" s="418"/>
      <c r="Y110" s="418"/>
      <c r="Z110" s="418"/>
      <c r="AA110" s="418"/>
      <c r="AB110" s="418"/>
      <c r="AC110" s="418"/>
      <c r="AD110" s="418"/>
    </row>
    <row r="111">
      <c r="A111" s="496"/>
      <c r="B111" s="418"/>
      <c r="C111" s="418"/>
      <c r="D111" s="494"/>
      <c r="E111" s="494"/>
      <c r="F111" s="494"/>
      <c r="G111" s="494"/>
      <c r="H111" s="417"/>
      <c r="I111" s="417"/>
      <c r="J111" s="417"/>
      <c r="K111" s="494"/>
      <c r="L111" s="495"/>
      <c r="M111" s="495"/>
      <c r="N111" s="422"/>
      <c r="O111" s="497"/>
      <c r="P111" s="418"/>
      <c r="Q111" s="418"/>
      <c r="R111" s="418"/>
      <c r="S111" s="418"/>
      <c r="T111" s="418"/>
      <c r="U111" s="418"/>
      <c r="V111" s="418"/>
      <c r="W111" s="418"/>
      <c r="X111" s="418"/>
      <c r="Y111" s="418"/>
      <c r="Z111" s="418"/>
      <c r="AA111" s="418"/>
      <c r="AB111" s="418"/>
      <c r="AC111" s="418"/>
      <c r="AD111" s="418"/>
    </row>
    <row r="112">
      <c r="A112" s="496"/>
      <c r="B112" s="418"/>
      <c r="C112" s="418"/>
      <c r="D112" s="494"/>
      <c r="E112" s="494"/>
      <c r="F112" s="494"/>
      <c r="G112" s="494"/>
      <c r="H112" s="417"/>
      <c r="I112" s="417"/>
      <c r="J112" s="417"/>
      <c r="K112" s="494"/>
      <c r="L112" s="495"/>
      <c r="M112" s="495"/>
      <c r="N112" s="422"/>
      <c r="O112" s="497"/>
      <c r="P112" s="418"/>
      <c r="Q112" s="418"/>
      <c r="R112" s="418"/>
      <c r="S112" s="418"/>
      <c r="T112" s="418"/>
      <c r="U112" s="418"/>
      <c r="V112" s="418"/>
      <c r="W112" s="418"/>
      <c r="X112" s="418"/>
      <c r="Y112" s="418"/>
      <c r="Z112" s="418"/>
      <c r="AA112" s="418"/>
      <c r="AB112" s="418"/>
      <c r="AC112" s="418"/>
      <c r="AD112" s="418"/>
    </row>
    <row r="113">
      <c r="A113" s="496"/>
      <c r="B113" s="418"/>
      <c r="C113" s="418"/>
      <c r="D113" s="494"/>
      <c r="E113" s="494"/>
      <c r="F113" s="494"/>
      <c r="G113" s="494"/>
      <c r="H113" s="417"/>
      <c r="I113" s="417"/>
      <c r="J113" s="417"/>
      <c r="K113" s="494"/>
      <c r="L113" s="495"/>
      <c r="M113" s="495"/>
      <c r="N113" s="422"/>
      <c r="O113" s="497"/>
      <c r="P113" s="418"/>
      <c r="Q113" s="418"/>
      <c r="R113" s="418"/>
      <c r="S113" s="418"/>
      <c r="T113" s="418"/>
      <c r="U113" s="418"/>
      <c r="V113" s="418"/>
      <c r="W113" s="418"/>
      <c r="X113" s="418"/>
      <c r="Y113" s="418"/>
      <c r="Z113" s="418"/>
      <c r="AA113" s="418"/>
      <c r="AB113" s="418"/>
      <c r="AC113" s="418"/>
      <c r="AD113" s="418"/>
    </row>
    <row r="114">
      <c r="A114" s="496"/>
      <c r="B114" s="418"/>
      <c r="C114" s="418"/>
      <c r="D114" s="494"/>
      <c r="E114" s="494"/>
      <c r="F114" s="494"/>
      <c r="G114" s="494"/>
      <c r="H114" s="417"/>
      <c r="I114" s="417"/>
      <c r="J114" s="417"/>
      <c r="K114" s="494"/>
      <c r="L114" s="495"/>
      <c r="M114" s="495"/>
      <c r="N114" s="422"/>
      <c r="O114" s="497"/>
      <c r="P114" s="418"/>
      <c r="Q114" s="418"/>
      <c r="R114" s="418"/>
      <c r="S114" s="418"/>
      <c r="T114" s="418"/>
      <c r="U114" s="418"/>
      <c r="V114" s="418"/>
      <c r="W114" s="418"/>
      <c r="X114" s="418"/>
      <c r="Y114" s="418"/>
      <c r="Z114" s="418"/>
      <c r="AA114" s="418"/>
      <c r="AB114" s="418"/>
      <c r="AC114" s="418"/>
      <c r="AD114" s="418"/>
    </row>
    <row r="115">
      <c r="A115" s="496"/>
      <c r="B115" s="418"/>
      <c r="C115" s="418"/>
      <c r="D115" s="494"/>
      <c r="E115" s="494"/>
      <c r="F115" s="494"/>
      <c r="G115" s="494"/>
      <c r="H115" s="417"/>
      <c r="I115" s="417"/>
      <c r="J115" s="417"/>
      <c r="K115" s="494"/>
      <c r="L115" s="495"/>
      <c r="M115" s="495"/>
      <c r="N115" s="422"/>
      <c r="O115" s="497"/>
      <c r="P115" s="418"/>
      <c r="Q115" s="418"/>
      <c r="R115" s="418"/>
      <c r="S115" s="418"/>
      <c r="T115" s="418"/>
      <c r="U115" s="418"/>
      <c r="V115" s="418"/>
      <c r="W115" s="418"/>
      <c r="X115" s="418"/>
      <c r="Y115" s="418"/>
      <c r="Z115" s="418"/>
      <c r="AA115" s="418"/>
      <c r="AB115" s="418"/>
      <c r="AC115" s="418"/>
      <c r="AD115" s="418"/>
    </row>
    <row r="116">
      <c r="A116" s="496"/>
      <c r="B116" s="418"/>
      <c r="C116" s="418"/>
      <c r="D116" s="494"/>
      <c r="E116" s="494"/>
      <c r="F116" s="494"/>
      <c r="G116" s="494"/>
      <c r="H116" s="417"/>
      <c r="I116" s="417"/>
      <c r="J116" s="417"/>
      <c r="K116" s="494"/>
      <c r="L116" s="495"/>
      <c r="M116" s="495"/>
      <c r="N116" s="422"/>
      <c r="O116" s="497"/>
      <c r="P116" s="418"/>
      <c r="Q116" s="418"/>
      <c r="R116" s="418"/>
      <c r="S116" s="418"/>
      <c r="T116" s="418"/>
      <c r="U116" s="418"/>
      <c r="V116" s="418"/>
      <c r="W116" s="418"/>
      <c r="X116" s="418"/>
      <c r="Y116" s="418"/>
      <c r="Z116" s="418"/>
      <c r="AA116" s="418"/>
      <c r="AB116" s="418"/>
      <c r="AC116" s="418"/>
      <c r="AD116" s="418"/>
    </row>
    <row r="117">
      <c r="A117" s="496"/>
      <c r="B117" s="418"/>
      <c r="C117" s="418"/>
      <c r="D117" s="494"/>
      <c r="E117" s="494"/>
      <c r="F117" s="494"/>
      <c r="G117" s="494"/>
      <c r="H117" s="417"/>
      <c r="I117" s="417"/>
      <c r="J117" s="417"/>
      <c r="K117" s="494"/>
      <c r="L117" s="495"/>
      <c r="M117" s="495"/>
      <c r="N117" s="422"/>
      <c r="O117" s="497"/>
      <c r="P117" s="418"/>
      <c r="Q117" s="418"/>
      <c r="R117" s="418"/>
      <c r="S117" s="418"/>
      <c r="T117" s="418"/>
      <c r="U117" s="418"/>
      <c r="V117" s="418"/>
      <c r="W117" s="418"/>
      <c r="X117" s="418"/>
      <c r="Y117" s="418"/>
      <c r="Z117" s="418"/>
      <c r="AA117" s="418"/>
      <c r="AB117" s="418"/>
      <c r="AC117" s="418"/>
      <c r="AD117" s="418"/>
    </row>
    <row r="118">
      <c r="A118" s="496"/>
      <c r="B118" s="418"/>
      <c r="C118" s="418"/>
      <c r="D118" s="494"/>
      <c r="E118" s="494"/>
      <c r="F118" s="494"/>
      <c r="G118" s="494"/>
      <c r="H118" s="417"/>
      <c r="I118" s="417"/>
      <c r="J118" s="417"/>
      <c r="K118" s="494"/>
      <c r="L118" s="495"/>
      <c r="M118" s="495"/>
      <c r="N118" s="422"/>
      <c r="O118" s="497"/>
      <c r="P118" s="418"/>
      <c r="Q118" s="418"/>
      <c r="R118" s="418"/>
      <c r="S118" s="418"/>
      <c r="T118" s="418"/>
      <c r="U118" s="418"/>
      <c r="V118" s="418"/>
      <c r="W118" s="418"/>
      <c r="X118" s="418"/>
      <c r="Y118" s="418"/>
      <c r="Z118" s="418"/>
      <c r="AA118" s="418"/>
      <c r="AB118" s="418"/>
      <c r="AC118" s="418"/>
      <c r="AD118" s="418"/>
    </row>
    <row r="119">
      <c r="A119" s="496"/>
      <c r="B119" s="418"/>
      <c r="C119" s="418"/>
      <c r="D119" s="494"/>
      <c r="E119" s="494"/>
      <c r="F119" s="494"/>
      <c r="G119" s="494"/>
      <c r="H119" s="417"/>
      <c r="I119" s="417"/>
      <c r="J119" s="417"/>
      <c r="K119" s="494"/>
      <c r="L119" s="495"/>
      <c r="M119" s="495"/>
      <c r="N119" s="422"/>
      <c r="O119" s="497"/>
      <c r="P119" s="418"/>
      <c r="Q119" s="418"/>
      <c r="R119" s="418"/>
      <c r="S119" s="418"/>
      <c r="T119" s="418"/>
      <c r="U119" s="418"/>
      <c r="V119" s="418"/>
      <c r="W119" s="418"/>
      <c r="X119" s="418"/>
      <c r="Y119" s="418"/>
      <c r="Z119" s="418"/>
      <c r="AA119" s="418"/>
      <c r="AB119" s="418"/>
      <c r="AC119" s="418"/>
      <c r="AD119" s="418"/>
    </row>
    <row r="120">
      <c r="A120" s="496"/>
      <c r="B120" s="418"/>
      <c r="C120" s="418"/>
      <c r="D120" s="494"/>
      <c r="E120" s="494"/>
      <c r="F120" s="494"/>
      <c r="G120" s="494"/>
      <c r="H120" s="417"/>
      <c r="I120" s="417"/>
      <c r="J120" s="417"/>
      <c r="K120" s="494"/>
      <c r="L120" s="495"/>
      <c r="M120" s="495"/>
      <c r="N120" s="422"/>
      <c r="O120" s="497"/>
      <c r="P120" s="418"/>
      <c r="Q120" s="418"/>
      <c r="R120" s="418"/>
      <c r="S120" s="418"/>
      <c r="T120" s="418"/>
      <c r="U120" s="418"/>
      <c r="V120" s="418"/>
      <c r="W120" s="418"/>
      <c r="X120" s="418"/>
      <c r="Y120" s="418"/>
      <c r="Z120" s="418"/>
      <c r="AA120" s="418"/>
      <c r="AB120" s="418"/>
      <c r="AC120" s="418"/>
      <c r="AD120" s="418"/>
    </row>
    <row r="121">
      <c r="A121" s="496"/>
      <c r="B121" s="418"/>
      <c r="C121" s="418"/>
      <c r="D121" s="494"/>
      <c r="E121" s="494"/>
      <c r="F121" s="494"/>
      <c r="G121" s="494"/>
      <c r="H121" s="417"/>
      <c r="I121" s="417"/>
      <c r="J121" s="417"/>
      <c r="K121" s="494"/>
      <c r="L121" s="495"/>
      <c r="M121" s="495"/>
      <c r="N121" s="422"/>
      <c r="O121" s="497"/>
      <c r="P121" s="418"/>
      <c r="Q121" s="418"/>
      <c r="R121" s="418"/>
      <c r="S121" s="418"/>
      <c r="T121" s="418"/>
      <c r="U121" s="418"/>
      <c r="V121" s="418"/>
      <c r="W121" s="418"/>
      <c r="X121" s="418"/>
      <c r="Y121" s="418"/>
      <c r="Z121" s="418"/>
      <c r="AA121" s="418"/>
      <c r="AB121" s="418"/>
      <c r="AC121" s="418"/>
      <c r="AD121" s="418"/>
    </row>
    <row r="122">
      <c r="A122" s="496"/>
      <c r="B122" s="418"/>
      <c r="C122" s="418"/>
      <c r="D122" s="494"/>
      <c r="E122" s="494"/>
      <c r="F122" s="494"/>
      <c r="G122" s="494"/>
      <c r="H122" s="417"/>
      <c r="I122" s="417"/>
      <c r="J122" s="417"/>
      <c r="K122" s="494"/>
      <c r="L122" s="495"/>
      <c r="M122" s="495"/>
      <c r="N122" s="422"/>
      <c r="O122" s="497"/>
      <c r="P122" s="418"/>
      <c r="Q122" s="418"/>
      <c r="R122" s="418"/>
      <c r="S122" s="418"/>
      <c r="T122" s="418"/>
      <c r="U122" s="418"/>
      <c r="V122" s="418"/>
      <c r="W122" s="418"/>
      <c r="X122" s="418"/>
      <c r="Y122" s="418"/>
      <c r="Z122" s="418"/>
      <c r="AA122" s="418"/>
      <c r="AB122" s="418"/>
      <c r="AC122" s="418"/>
      <c r="AD122" s="418"/>
    </row>
    <row r="123">
      <c r="A123" s="496"/>
      <c r="B123" s="418"/>
      <c r="C123" s="418"/>
      <c r="D123" s="494"/>
      <c r="E123" s="494"/>
      <c r="F123" s="494"/>
      <c r="G123" s="494"/>
      <c r="H123" s="417"/>
      <c r="I123" s="417"/>
      <c r="J123" s="417"/>
      <c r="K123" s="494"/>
      <c r="L123" s="495"/>
      <c r="M123" s="495"/>
      <c r="N123" s="422"/>
      <c r="O123" s="497"/>
      <c r="P123" s="418"/>
      <c r="Q123" s="418"/>
      <c r="R123" s="418"/>
      <c r="S123" s="418"/>
      <c r="T123" s="418"/>
      <c r="U123" s="418"/>
      <c r="V123" s="418"/>
      <c r="W123" s="418"/>
      <c r="X123" s="418"/>
      <c r="Y123" s="418"/>
      <c r="Z123" s="418"/>
      <c r="AA123" s="418"/>
      <c r="AB123" s="418"/>
      <c r="AC123" s="418"/>
      <c r="AD123" s="418"/>
    </row>
    <row r="124">
      <c r="A124" s="496"/>
      <c r="B124" s="418"/>
      <c r="C124" s="418"/>
      <c r="D124" s="494"/>
      <c r="E124" s="494"/>
      <c r="F124" s="494"/>
      <c r="G124" s="494"/>
      <c r="H124" s="417"/>
      <c r="I124" s="417"/>
      <c r="J124" s="417"/>
      <c r="K124" s="494"/>
      <c r="L124" s="495"/>
      <c r="M124" s="495"/>
      <c r="N124" s="422"/>
      <c r="O124" s="497"/>
      <c r="P124" s="418"/>
      <c r="Q124" s="418"/>
      <c r="R124" s="418"/>
      <c r="S124" s="418"/>
      <c r="T124" s="418"/>
      <c r="U124" s="418"/>
      <c r="V124" s="418"/>
      <c r="W124" s="418"/>
      <c r="X124" s="418"/>
      <c r="Y124" s="418"/>
      <c r="Z124" s="418"/>
      <c r="AA124" s="418"/>
      <c r="AB124" s="418"/>
      <c r="AC124" s="418"/>
      <c r="AD124" s="418"/>
    </row>
    <row r="125">
      <c r="A125" s="496"/>
      <c r="B125" s="418"/>
      <c r="C125" s="418"/>
      <c r="D125" s="494"/>
      <c r="E125" s="494"/>
      <c r="F125" s="494"/>
      <c r="G125" s="494"/>
      <c r="H125" s="417"/>
      <c r="I125" s="417"/>
      <c r="J125" s="417"/>
      <c r="K125" s="494"/>
      <c r="L125" s="495"/>
      <c r="M125" s="495"/>
      <c r="N125" s="422"/>
      <c r="O125" s="497"/>
      <c r="P125" s="418"/>
      <c r="Q125" s="418"/>
      <c r="R125" s="418"/>
      <c r="S125" s="418"/>
      <c r="T125" s="418"/>
      <c r="U125" s="418"/>
      <c r="V125" s="418"/>
      <c r="W125" s="418"/>
      <c r="X125" s="418"/>
      <c r="Y125" s="418"/>
      <c r="Z125" s="418"/>
      <c r="AA125" s="418"/>
      <c r="AB125" s="418"/>
      <c r="AC125" s="418"/>
      <c r="AD125" s="418"/>
    </row>
    <row r="126">
      <c r="A126" s="496"/>
      <c r="B126" s="418"/>
      <c r="C126" s="418"/>
      <c r="D126" s="494"/>
      <c r="E126" s="494"/>
      <c r="F126" s="494"/>
      <c r="G126" s="494"/>
      <c r="H126" s="417"/>
      <c r="I126" s="417"/>
      <c r="J126" s="417"/>
      <c r="K126" s="494"/>
      <c r="L126" s="495"/>
      <c r="M126" s="495"/>
      <c r="N126" s="422"/>
      <c r="O126" s="497"/>
      <c r="P126" s="418"/>
      <c r="Q126" s="418"/>
      <c r="R126" s="418"/>
      <c r="S126" s="418"/>
      <c r="T126" s="418"/>
      <c r="U126" s="418"/>
      <c r="V126" s="418"/>
      <c r="W126" s="418"/>
      <c r="X126" s="418"/>
      <c r="Y126" s="418"/>
      <c r="Z126" s="418"/>
      <c r="AA126" s="418"/>
      <c r="AB126" s="418"/>
      <c r="AC126" s="418"/>
      <c r="AD126" s="418"/>
    </row>
    <row r="127">
      <c r="A127" s="496"/>
      <c r="B127" s="418"/>
      <c r="C127" s="418"/>
      <c r="D127" s="494"/>
      <c r="E127" s="494"/>
      <c r="F127" s="494"/>
      <c r="G127" s="494"/>
      <c r="H127" s="417"/>
      <c r="I127" s="417"/>
      <c r="J127" s="417"/>
      <c r="K127" s="494"/>
      <c r="L127" s="495"/>
      <c r="M127" s="495"/>
      <c r="N127" s="422"/>
      <c r="O127" s="497"/>
      <c r="P127" s="418"/>
      <c r="Q127" s="418"/>
      <c r="R127" s="418"/>
      <c r="S127" s="418"/>
      <c r="T127" s="418"/>
      <c r="U127" s="418"/>
      <c r="V127" s="418"/>
      <c r="W127" s="418"/>
      <c r="X127" s="418"/>
      <c r="Y127" s="418"/>
      <c r="Z127" s="418"/>
      <c r="AA127" s="418"/>
      <c r="AB127" s="418"/>
      <c r="AC127" s="418"/>
      <c r="AD127" s="418"/>
    </row>
    <row r="128">
      <c r="A128" s="496"/>
      <c r="B128" s="418"/>
      <c r="C128" s="418"/>
      <c r="D128" s="494"/>
      <c r="E128" s="494"/>
      <c r="F128" s="494"/>
      <c r="G128" s="494"/>
      <c r="H128" s="417"/>
      <c r="I128" s="417"/>
      <c r="J128" s="417"/>
      <c r="K128" s="494"/>
      <c r="L128" s="495"/>
      <c r="M128" s="495"/>
      <c r="N128" s="422"/>
      <c r="O128" s="497"/>
      <c r="P128" s="418"/>
      <c r="Q128" s="418"/>
      <c r="R128" s="418"/>
      <c r="S128" s="418"/>
      <c r="T128" s="418"/>
      <c r="U128" s="418"/>
      <c r="V128" s="418"/>
      <c r="W128" s="418"/>
      <c r="X128" s="418"/>
      <c r="Y128" s="418"/>
      <c r="Z128" s="418"/>
      <c r="AA128" s="418"/>
      <c r="AB128" s="418"/>
      <c r="AC128" s="418"/>
      <c r="AD128" s="418"/>
    </row>
    <row r="129">
      <c r="A129" s="496"/>
      <c r="B129" s="418"/>
      <c r="C129" s="418"/>
      <c r="D129" s="494"/>
      <c r="E129" s="494"/>
      <c r="F129" s="494"/>
      <c r="G129" s="494"/>
      <c r="H129" s="417"/>
      <c r="I129" s="417"/>
      <c r="J129" s="417"/>
      <c r="K129" s="494"/>
      <c r="L129" s="495"/>
      <c r="M129" s="495"/>
      <c r="N129" s="422"/>
      <c r="O129" s="497"/>
      <c r="P129" s="418"/>
      <c r="Q129" s="418"/>
      <c r="R129" s="418"/>
      <c r="S129" s="418"/>
      <c r="T129" s="418"/>
      <c r="U129" s="418"/>
      <c r="V129" s="418"/>
      <c r="W129" s="418"/>
      <c r="X129" s="418"/>
      <c r="Y129" s="418"/>
      <c r="Z129" s="418"/>
      <c r="AA129" s="418"/>
      <c r="AB129" s="418"/>
      <c r="AC129" s="418"/>
      <c r="AD129" s="418"/>
    </row>
    <row r="130">
      <c r="A130" s="496"/>
      <c r="B130" s="418"/>
      <c r="C130" s="418"/>
      <c r="D130" s="494"/>
      <c r="E130" s="494"/>
      <c r="F130" s="494"/>
      <c r="G130" s="494"/>
      <c r="H130" s="417"/>
      <c r="I130" s="417"/>
      <c r="J130" s="417"/>
      <c r="K130" s="494"/>
      <c r="L130" s="495"/>
      <c r="M130" s="495"/>
      <c r="N130" s="422"/>
      <c r="O130" s="497"/>
      <c r="P130" s="418"/>
      <c r="Q130" s="418"/>
      <c r="R130" s="418"/>
      <c r="S130" s="418"/>
      <c r="T130" s="418"/>
      <c r="U130" s="418"/>
      <c r="V130" s="418"/>
      <c r="W130" s="418"/>
      <c r="X130" s="418"/>
      <c r="Y130" s="418"/>
      <c r="Z130" s="418"/>
      <c r="AA130" s="418"/>
      <c r="AB130" s="418"/>
      <c r="AC130" s="418"/>
      <c r="AD130" s="418"/>
    </row>
    <row r="131">
      <c r="A131" s="496"/>
      <c r="B131" s="418"/>
      <c r="C131" s="418"/>
      <c r="D131" s="494"/>
      <c r="E131" s="494"/>
      <c r="F131" s="494"/>
      <c r="G131" s="494"/>
      <c r="H131" s="417"/>
      <c r="I131" s="417"/>
      <c r="J131" s="417"/>
      <c r="K131" s="494"/>
      <c r="L131" s="495"/>
      <c r="M131" s="495"/>
      <c r="N131" s="422"/>
      <c r="O131" s="497"/>
      <c r="P131" s="418"/>
      <c r="Q131" s="418"/>
      <c r="R131" s="418"/>
      <c r="S131" s="418"/>
      <c r="T131" s="418"/>
      <c r="U131" s="418"/>
      <c r="V131" s="418"/>
      <c r="W131" s="418"/>
      <c r="X131" s="418"/>
      <c r="Y131" s="418"/>
      <c r="Z131" s="418"/>
      <c r="AA131" s="418"/>
      <c r="AB131" s="418"/>
      <c r="AC131" s="418"/>
      <c r="AD131" s="418"/>
    </row>
    <row r="132">
      <c r="A132" s="496"/>
      <c r="B132" s="418"/>
      <c r="C132" s="418"/>
      <c r="D132" s="494"/>
      <c r="E132" s="494"/>
      <c r="F132" s="494"/>
      <c r="G132" s="494"/>
      <c r="H132" s="417"/>
      <c r="I132" s="417"/>
      <c r="J132" s="417"/>
      <c r="K132" s="494"/>
      <c r="L132" s="495"/>
      <c r="M132" s="495"/>
      <c r="N132" s="422"/>
      <c r="O132" s="497"/>
      <c r="P132" s="418"/>
      <c r="Q132" s="418"/>
      <c r="R132" s="418"/>
      <c r="S132" s="418"/>
      <c r="T132" s="418"/>
      <c r="U132" s="418"/>
      <c r="V132" s="418"/>
      <c r="W132" s="418"/>
      <c r="X132" s="418"/>
      <c r="Y132" s="418"/>
      <c r="Z132" s="418"/>
      <c r="AA132" s="418"/>
      <c r="AB132" s="418"/>
      <c r="AC132" s="418"/>
      <c r="AD132" s="418"/>
    </row>
    <row r="133">
      <c r="A133" s="496"/>
      <c r="B133" s="418"/>
      <c r="C133" s="418"/>
      <c r="D133" s="494"/>
      <c r="E133" s="494"/>
      <c r="F133" s="494"/>
      <c r="G133" s="494"/>
      <c r="H133" s="417"/>
      <c r="I133" s="417"/>
      <c r="J133" s="417"/>
      <c r="K133" s="494"/>
      <c r="L133" s="495"/>
      <c r="M133" s="495"/>
      <c r="N133" s="422"/>
      <c r="O133" s="497"/>
      <c r="P133" s="418"/>
      <c r="Q133" s="418"/>
      <c r="R133" s="418"/>
      <c r="S133" s="418"/>
      <c r="T133" s="418"/>
      <c r="U133" s="418"/>
      <c r="V133" s="418"/>
      <c r="W133" s="418"/>
      <c r="X133" s="418"/>
      <c r="Y133" s="418"/>
      <c r="Z133" s="418"/>
      <c r="AA133" s="418"/>
      <c r="AB133" s="418"/>
      <c r="AC133" s="418"/>
      <c r="AD133" s="418"/>
    </row>
    <row r="134">
      <c r="A134" s="496"/>
      <c r="B134" s="418"/>
      <c r="C134" s="418"/>
      <c r="D134" s="494"/>
      <c r="E134" s="494"/>
      <c r="F134" s="494"/>
      <c r="G134" s="494"/>
      <c r="H134" s="417"/>
      <c r="I134" s="417"/>
      <c r="J134" s="417"/>
      <c r="K134" s="494"/>
      <c r="L134" s="495"/>
      <c r="M134" s="495"/>
      <c r="N134" s="422"/>
      <c r="O134" s="497"/>
      <c r="P134" s="418"/>
      <c r="Q134" s="418"/>
      <c r="R134" s="418"/>
      <c r="S134" s="418"/>
      <c r="T134" s="418"/>
      <c r="U134" s="418"/>
      <c r="V134" s="418"/>
      <c r="W134" s="418"/>
      <c r="X134" s="418"/>
      <c r="Y134" s="418"/>
      <c r="Z134" s="418"/>
      <c r="AA134" s="418"/>
      <c r="AB134" s="418"/>
      <c r="AC134" s="418"/>
      <c r="AD134" s="418"/>
    </row>
    <row r="135">
      <c r="A135" s="496"/>
      <c r="B135" s="418"/>
      <c r="C135" s="418"/>
      <c r="D135" s="494"/>
      <c r="E135" s="494"/>
      <c r="F135" s="494"/>
      <c r="G135" s="494"/>
      <c r="H135" s="417"/>
      <c r="I135" s="417"/>
      <c r="J135" s="417"/>
      <c r="K135" s="494"/>
      <c r="L135" s="495"/>
      <c r="M135" s="495"/>
      <c r="N135" s="422"/>
      <c r="O135" s="497"/>
      <c r="P135" s="418"/>
      <c r="Q135" s="418"/>
      <c r="R135" s="418"/>
      <c r="S135" s="418"/>
      <c r="T135" s="418"/>
      <c r="U135" s="418"/>
      <c r="V135" s="418"/>
      <c r="W135" s="418"/>
      <c r="X135" s="418"/>
      <c r="Y135" s="418"/>
      <c r="Z135" s="418"/>
      <c r="AA135" s="418"/>
      <c r="AB135" s="418"/>
      <c r="AC135" s="418"/>
      <c r="AD135" s="418"/>
    </row>
    <row r="136">
      <c r="A136" s="496"/>
      <c r="B136" s="418"/>
      <c r="C136" s="418"/>
      <c r="D136" s="494"/>
      <c r="E136" s="494"/>
      <c r="F136" s="494"/>
      <c r="G136" s="494"/>
      <c r="H136" s="417"/>
      <c r="I136" s="417"/>
      <c r="J136" s="417"/>
      <c r="K136" s="494"/>
      <c r="L136" s="495"/>
      <c r="M136" s="495"/>
      <c r="N136" s="422"/>
      <c r="O136" s="497"/>
      <c r="P136" s="418"/>
      <c r="Q136" s="418"/>
      <c r="R136" s="418"/>
      <c r="S136" s="418"/>
      <c r="T136" s="418"/>
      <c r="U136" s="418"/>
      <c r="V136" s="418"/>
      <c r="W136" s="418"/>
      <c r="X136" s="418"/>
      <c r="Y136" s="418"/>
      <c r="Z136" s="418"/>
      <c r="AA136" s="418"/>
      <c r="AB136" s="418"/>
      <c r="AC136" s="418"/>
      <c r="AD136" s="418"/>
    </row>
    <row r="137">
      <c r="A137" s="496"/>
      <c r="B137" s="418"/>
      <c r="C137" s="418"/>
      <c r="D137" s="494"/>
      <c r="E137" s="494"/>
      <c r="F137" s="494"/>
      <c r="G137" s="494"/>
      <c r="H137" s="417"/>
      <c r="I137" s="417"/>
      <c r="J137" s="417"/>
      <c r="K137" s="494"/>
      <c r="L137" s="495"/>
      <c r="M137" s="495"/>
      <c r="N137" s="422"/>
      <c r="O137" s="497"/>
      <c r="P137" s="418"/>
      <c r="Q137" s="418"/>
      <c r="R137" s="418"/>
      <c r="S137" s="418"/>
      <c r="T137" s="418"/>
      <c r="U137" s="418"/>
      <c r="V137" s="418"/>
      <c r="W137" s="418"/>
      <c r="X137" s="418"/>
      <c r="Y137" s="418"/>
      <c r="Z137" s="418"/>
      <c r="AA137" s="418"/>
      <c r="AB137" s="418"/>
      <c r="AC137" s="418"/>
      <c r="AD137" s="418"/>
    </row>
    <row r="138">
      <c r="A138" s="496"/>
      <c r="B138" s="418"/>
      <c r="C138" s="418"/>
      <c r="D138" s="494"/>
      <c r="E138" s="494"/>
      <c r="F138" s="494"/>
      <c r="G138" s="494"/>
      <c r="H138" s="417"/>
      <c r="I138" s="417"/>
      <c r="J138" s="417"/>
      <c r="K138" s="494"/>
      <c r="L138" s="495"/>
      <c r="M138" s="495"/>
      <c r="N138" s="422"/>
      <c r="O138" s="497"/>
      <c r="P138" s="418"/>
      <c r="Q138" s="418"/>
      <c r="R138" s="418"/>
      <c r="S138" s="418"/>
      <c r="T138" s="418"/>
      <c r="U138" s="418"/>
      <c r="V138" s="418"/>
      <c r="W138" s="418"/>
      <c r="X138" s="418"/>
      <c r="Y138" s="418"/>
      <c r="Z138" s="418"/>
      <c r="AA138" s="418"/>
      <c r="AB138" s="418"/>
      <c r="AC138" s="418"/>
      <c r="AD138" s="418"/>
    </row>
    <row r="139">
      <c r="A139" s="496"/>
      <c r="B139" s="418"/>
      <c r="C139" s="418"/>
      <c r="D139" s="494"/>
      <c r="E139" s="494"/>
      <c r="F139" s="494"/>
      <c r="G139" s="494"/>
      <c r="H139" s="417"/>
      <c r="I139" s="417"/>
      <c r="J139" s="417"/>
      <c r="K139" s="494"/>
      <c r="L139" s="495"/>
      <c r="M139" s="495"/>
      <c r="N139" s="422"/>
      <c r="O139" s="497"/>
      <c r="P139" s="418"/>
      <c r="Q139" s="418"/>
      <c r="R139" s="418"/>
      <c r="S139" s="418"/>
      <c r="T139" s="418"/>
      <c r="U139" s="418"/>
      <c r="V139" s="418"/>
      <c r="W139" s="418"/>
      <c r="X139" s="418"/>
      <c r="Y139" s="418"/>
      <c r="Z139" s="418"/>
      <c r="AA139" s="418"/>
      <c r="AB139" s="418"/>
      <c r="AC139" s="418"/>
      <c r="AD139" s="418"/>
    </row>
    <row r="140">
      <c r="A140" s="496"/>
      <c r="B140" s="418"/>
      <c r="C140" s="418"/>
      <c r="D140" s="494"/>
      <c r="E140" s="494"/>
      <c r="F140" s="494"/>
      <c r="G140" s="494"/>
      <c r="H140" s="417"/>
      <c r="I140" s="417"/>
      <c r="J140" s="417"/>
      <c r="K140" s="494"/>
      <c r="L140" s="495"/>
      <c r="M140" s="495"/>
      <c r="N140" s="422"/>
      <c r="O140" s="497"/>
      <c r="P140" s="418"/>
      <c r="Q140" s="418"/>
      <c r="R140" s="418"/>
      <c r="S140" s="418"/>
      <c r="T140" s="418"/>
      <c r="U140" s="418"/>
      <c r="V140" s="418"/>
      <c r="W140" s="418"/>
      <c r="X140" s="418"/>
      <c r="Y140" s="418"/>
      <c r="Z140" s="418"/>
      <c r="AA140" s="418"/>
      <c r="AB140" s="418"/>
      <c r="AC140" s="418"/>
      <c r="AD140" s="418"/>
    </row>
    <row r="141">
      <c r="A141" s="496"/>
      <c r="B141" s="418"/>
      <c r="C141" s="418"/>
      <c r="D141" s="494"/>
      <c r="E141" s="494"/>
      <c r="F141" s="494"/>
      <c r="G141" s="494"/>
      <c r="H141" s="417"/>
      <c r="I141" s="417"/>
      <c r="J141" s="417"/>
      <c r="K141" s="494"/>
      <c r="L141" s="495"/>
      <c r="M141" s="495"/>
      <c r="N141" s="422"/>
      <c r="O141" s="497"/>
      <c r="P141" s="418"/>
      <c r="Q141" s="418"/>
      <c r="R141" s="418"/>
      <c r="S141" s="418"/>
      <c r="T141" s="418"/>
      <c r="U141" s="418"/>
      <c r="V141" s="418"/>
      <c r="W141" s="418"/>
      <c r="X141" s="418"/>
      <c r="Y141" s="418"/>
      <c r="Z141" s="418"/>
      <c r="AA141" s="418"/>
      <c r="AB141" s="418"/>
      <c r="AC141" s="418"/>
      <c r="AD141" s="418"/>
    </row>
    <row r="142">
      <c r="A142" s="496"/>
      <c r="B142" s="418"/>
      <c r="C142" s="418"/>
      <c r="D142" s="494"/>
      <c r="E142" s="494"/>
      <c r="F142" s="494"/>
      <c r="G142" s="494"/>
      <c r="H142" s="417"/>
      <c r="I142" s="417"/>
      <c r="J142" s="417"/>
      <c r="K142" s="494"/>
      <c r="L142" s="495"/>
      <c r="M142" s="495"/>
      <c r="N142" s="422"/>
      <c r="O142" s="497"/>
      <c r="P142" s="418"/>
      <c r="Q142" s="418"/>
      <c r="R142" s="418"/>
      <c r="S142" s="418"/>
      <c r="T142" s="418"/>
      <c r="U142" s="418"/>
      <c r="V142" s="418"/>
      <c r="W142" s="418"/>
      <c r="X142" s="418"/>
      <c r="Y142" s="418"/>
      <c r="Z142" s="418"/>
      <c r="AA142" s="418"/>
      <c r="AB142" s="418"/>
      <c r="AC142" s="418"/>
      <c r="AD142" s="418"/>
    </row>
    <row r="143">
      <c r="A143" s="496"/>
      <c r="B143" s="418"/>
      <c r="C143" s="418"/>
      <c r="D143" s="494"/>
      <c r="E143" s="494"/>
      <c r="F143" s="494"/>
      <c r="G143" s="494"/>
      <c r="H143" s="417"/>
      <c r="I143" s="417"/>
      <c r="J143" s="417"/>
      <c r="K143" s="494"/>
      <c r="L143" s="495"/>
      <c r="M143" s="495"/>
      <c r="N143" s="422"/>
      <c r="O143" s="497"/>
      <c r="P143" s="418"/>
      <c r="Q143" s="418"/>
      <c r="R143" s="418"/>
      <c r="S143" s="418"/>
      <c r="T143" s="418"/>
      <c r="U143" s="418"/>
      <c r="V143" s="418"/>
      <c r="W143" s="418"/>
      <c r="X143" s="418"/>
      <c r="Y143" s="418"/>
      <c r="Z143" s="418"/>
      <c r="AA143" s="418"/>
      <c r="AB143" s="418"/>
      <c r="AC143" s="418"/>
      <c r="AD143" s="418"/>
    </row>
    <row r="144">
      <c r="A144" s="496"/>
      <c r="B144" s="418"/>
      <c r="C144" s="418"/>
      <c r="D144" s="494"/>
      <c r="E144" s="494"/>
      <c r="F144" s="494"/>
      <c r="G144" s="494"/>
      <c r="H144" s="417"/>
      <c r="I144" s="417"/>
      <c r="J144" s="417"/>
      <c r="K144" s="494"/>
      <c r="L144" s="495"/>
      <c r="M144" s="495"/>
      <c r="N144" s="422"/>
      <c r="O144" s="497"/>
      <c r="P144" s="418"/>
      <c r="Q144" s="418"/>
      <c r="R144" s="418"/>
      <c r="S144" s="418"/>
      <c r="T144" s="418"/>
      <c r="U144" s="418"/>
      <c r="V144" s="418"/>
      <c r="W144" s="418"/>
      <c r="X144" s="418"/>
      <c r="Y144" s="418"/>
      <c r="Z144" s="418"/>
      <c r="AA144" s="418"/>
      <c r="AB144" s="418"/>
      <c r="AC144" s="418"/>
      <c r="AD144" s="418"/>
    </row>
    <row r="145">
      <c r="A145" s="496"/>
      <c r="B145" s="418"/>
      <c r="C145" s="418"/>
      <c r="D145" s="494"/>
      <c r="E145" s="494"/>
      <c r="F145" s="494"/>
      <c r="G145" s="494"/>
      <c r="H145" s="417"/>
      <c r="I145" s="417"/>
      <c r="J145" s="417"/>
      <c r="K145" s="494"/>
      <c r="L145" s="495"/>
      <c r="M145" s="495"/>
      <c r="N145" s="422"/>
      <c r="O145" s="497"/>
      <c r="P145" s="418"/>
      <c r="Q145" s="418"/>
      <c r="R145" s="418"/>
      <c r="S145" s="418"/>
      <c r="T145" s="418"/>
      <c r="U145" s="418"/>
      <c r="V145" s="418"/>
      <c r="W145" s="418"/>
      <c r="X145" s="418"/>
      <c r="Y145" s="418"/>
      <c r="Z145" s="418"/>
      <c r="AA145" s="418"/>
      <c r="AB145" s="418"/>
      <c r="AC145" s="418"/>
      <c r="AD145" s="418"/>
    </row>
    <row r="146">
      <c r="A146" s="496"/>
      <c r="B146" s="418"/>
      <c r="C146" s="418"/>
      <c r="D146" s="494"/>
      <c r="E146" s="494"/>
      <c r="F146" s="494"/>
      <c r="G146" s="494"/>
      <c r="H146" s="417"/>
      <c r="I146" s="417"/>
      <c r="J146" s="417"/>
      <c r="K146" s="494"/>
      <c r="L146" s="495"/>
      <c r="M146" s="495"/>
      <c r="N146" s="422"/>
      <c r="O146" s="497"/>
      <c r="P146" s="418"/>
      <c r="Q146" s="418"/>
      <c r="R146" s="418"/>
      <c r="S146" s="418"/>
      <c r="T146" s="418"/>
      <c r="U146" s="418"/>
      <c r="V146" s="418"/>
      <c r="W146" s="418"/>
      <c r="X146" s="418"/>
      <c r="Y146" s="418"/>
      <c r="Z146" s="418"/>
      <c r="AA146" s="418"/>
      <c r="AB146" s="418"/>
      <c r="AC146" s="418"/>
      <c r="AD146" s="418"/>
    </row>
    <row r="147">
      <c r="A147" s="496"/>
      <c r="B147" s="418"/>
      <c r="C147" s="418"/>
      <c r="D147" s="494"/>
      <c r="E147" s="494"/>
      <c r="F147" s="494"/>
      <c r="G147" s="494"/>
      <c r="H147" s="417"/>
      <c r="I147" s="417"/>
      <c r="J147" s="417"/>
      <c r="K147" s="494"/>
      <c r="L147" s="495"/>
      <c r="M147" s="495"/>
      <c r="N147" s="422"/>
      <c r="O147" s="497"/>
      <c r="P147" s="418"/>
      <c r="Q147" s="418"/>
      <c r="R147" s="418"/>
      <c r="S147" s="418"/>
      <c r="T147" s="418"/>
      <c r="U147" s="418"/>
      <c r="V147" s="418"/>
      <c r="W147" s="418"/>
      <c r="X147" s="418"/>
      <c r="Y147" s="418"/>
      <c r="Z147" s="418"/>
      <c r="AA147" s="418"/>
      <c r="AB147" s="418"/>
      <c r="AC147" s="418"/>
      <c r="AD147" s="418"/>
    </row>
    <row r="148">
      <c r="A148" s="496"/>
      <c r="B148" s="418"/>
      <c r="C148" s="418"/>
      <c r="D148" s="494"/>
      <c r="E148" s="494"/>
      <c r="F148" s="494"/>
      <c r="G148" s="494"/>
      <c r="H148" s="417"/>
      <c r="I148" s="417"/>
      <c r="J148" s="417"/>
      <c r="K148" s="494"/>
      <c r="L148" s="495"/>
      <c r="M148" s="495"/>
      <c r="N148" s="422"/>
      <c r="O148" s="497"/>
      <c r="P148" s="418"/>
      <c r="Q148" s="418"/>
      <c r="R148" s="418"/>
      <c r="S148" s="418"/>
      <c r="T148" s="418"/>
      <c r="U148" s="418"/>
      <c r="V148" s="418"/>
      <c r="W148" s="418"/>
      <c r="X148" s="418"/>
      <c r="Y148" s="418"/>
      <c r="Z148" s="418"/>
      <c r="AA148" s="418"/>
      <c r="AB148" s="418"/>
      <c r="AC148" s="418"/>
      <c r="AD148" s="418"/>
    </row>
    <row r="149">
      <c r="A149" s="496"/>
      <c r="B149" s="418"/>
      <c r="C149" s="418"/>
      <c r="D149" s="494"/>
      <c r="E149" s="494"/>
      <c r="F149" s="494"/>
      <c r="G149" s="494"/>
      <c r="H149" s="417"/>
      <c r="I149" s="417"/>
      <c r="J149" s="417"/>
      <c r="K149" s="494"/>
      <c r="L149" s="495"/>
      <c r="M149" s="495"/>
      <c r="N149" s="422"/>
      <c r="O149" s="497"/>
      <c r="P149" s="418"/>
      <c r="Q149" s="418"/>
      <c r="R149" s="418"/>
      <c r="S149" s="418"/>
      <c r="T149" s="418"/>
      <c r="U149" s="418"/>
      <c r="V149" s="418"/>
      <c r="W149" s="418"/>
      <c r="X149" s="418"/>
      <c r="Y149" s="418"/>
      <c r="Z149" s="418"/>
      <c r="AA149" s="418"/>
      <c r="AB149" s="418"/>
      <c r="AC149" s="418"/>
      <c r="AD149" s="418"/>
    </row>
    <row r="150">
      <c r="A150" s="496"/>
      <c r="B150" s="418"/>
      <c r="C150" s="418"/>
      <c r="D150" s="494"/>
      <c r="E150" s="494"/>
      <c r="F150" s="494"/>
      <c r="G150" s="494"/>
      <c r="H150" s="417"/>
      <c r="I150" s="417"/>
      <c r="J150" s="417"/>
      <c r="K150" s="494"/>
      <c r="L150" s="495"/>
      <c r="M150" s="495"/>
      <c r="N150" s="422"/>
      <c r="O150" s="497"/>
      <c r="P150" s="418"/>
      <c r="Q150" s="418"/>
      <c r="R150" s="418"/>
      <c r="S150" s="418"/>
      <c r="T150" s="418"/>
      <c r="U150" s="418"/>
      <c r="V150" s="418"/>
      <c r="W150" s="418"/>
      <c r="X150" s="418"/>
      <c r="Y150" s="418"/>
      <c r="Z150" s="418"/>
      <c r="AA150" s="418"/>
      <c r="AB150" s="418"/>
      <c r="AC150" s="418"/>
      <c r="AD150" s="418"/>
    </row>
    <row r="151">
      <c r="A151" s="496"/>
      <c r="B151" s="418"/>
      <c r="C151" s="418"/>
      <c r="D151" s="494"/>
      <c r="E151" s="494"/>
      <c r="F151" s="494"/>
      <c r="G151" s="494"/>
      <c r="H151" s="417"/>
      <c r="I151" s="417"/>
      <c r="J151" s="417"/>
      <c r="K151" s="494"/>
      <c r="L151" s="495"/>
      <c r="M151" s="495"/>
      <c r="N151" s="422"/>
      <c r="O151" s="497"/>
      <c r="P151" s="418"/>
      <c r="Q151" s="418"/>
      <c r="R151" s="418"/>
      <c r="S151" s="418"/>
      <c r="T151" s="418"/>
      <c r="U151" s="418"/>
      <c r="V151" s="418"/>
      <c r="W151" s="418"/>
      <c r="X151" s="418"/>
      <c r="Y151" s="418"/>
      <c r="Z151" s="418"/>
      <c r="AA151" s="418"/>
      <c r="AB151" s="418"/>
      <c r="AC151" s="418"/>
      <c r="AD151" s="418"/>
    </row>
    <row r="152">
      <c r="A152" s="496"/>
      <c r="B152" s="418"/>
      <c r="C152" s="418"/>
      <c r="D152" s="494"/>
      <c r="E152" s="494"/>
      <c r="F152" s="494"/>
      <c r="G152" s="494"/>
      <c r="H152" s="417"/>
      <c r="I152" s="417"/>
      <c r="J152" s="417"/>
      <c r="K152" s="494"/>
      <c r="L152" s="495"/>
      <c r="M152" s="495"/>
      <c r="N152" s="422"/>
      <c r="O152" s="497"/>
      <c r="P152" s="418"/>
      <c r="Q152" s="418"/>
      <c r="R152" s="418"/>
      <c r="S152" s="418"/>
      <c r="T152" s="418"/>
      <c r="U152" s="418"/>
      <c r="V152" s="418"/>
      <c r="W152" s="418"/>
      <c r="X152" s="418"/>
      <c r="Y152" s="418"/>
      <c r="Z152" s="418"/>
      <c r="AA152" s="418"/>
      <c r="AB152" s="418"/>
      <c r="AC152" s="418"/>
      <c r="AD152" s="418"/>
    </row>
    <row r="153">
      <c r="A153" s="496"/>
      <c r="B153" s="418"/>
      <c r="C153" s="418"/>
      <c r="D153" s="494"/>
      <c r="E153" s="494"/>
      <c r="F153" s="494"/>
      <c r="G153" s="494"/>
      <c r="H153" s="417"/>
      <c r="I153" s="417"/>
      <c r="J153" s="417"/>
      <c r="K153" s="494"/>
      <c r="L153" s="495"/>
      <c r="M153" s="495"/>
      <c r="N153" s="422"/>
      <c r="O153" s="497"/>
      <c r="P153" s="418"/>
      <c r="Q153" s="418"/>
      <c r="R153" s="418"/>
      <c r="S153" s="418"/>
      <c r="T153" s="418"/>
      <c r="U153" s="418"/>
      <c r="V153" s="418"/>
      <c r="W153" s="418"/>
      <c r="X153" s="418"/>
      <c r="Y153" s="418"/>
      <c r="Z153" s="418"/>
      <c r="AA153" s="418"/>
      <c r="AB153" s="418"/>
      <c r="AC153" s="418"/>
      <c r="AD153" s="418"/>
    </row>
    <row r="154">
      <c r="A154" s="496"/>
      <c r="B154" s="418"/>
      <c r="C154" s="418"/>
      <c r="D154" s="494"/>
      <c r="E154" s="494"/>
      <c r="F154" s="494"/>
      <c r="G154" s="494"/>
      <c r="H154" s="417"/>
      <c r="I154" s="417"/>
      <c r="J154" s="417"/>
      <c r="K154" s="494"/>
      <c r="L154" s="495"/>
      <c r="M154" s="495"/>
      <c r="N154" s="422"/>
      <c r="O154" s="497"/>
      <c r="P154" s="418"/>
      <c r="Q154" s="418"/>
      <c r="R154" s="418"/>
      <c r="S154" s="418"/>
      <c r="T154" s="418"/>
      <c r="U154" s="418"/>
      <c r="V154" s="418"/>
      <c r="W154" s="418"/>
      <c r="X154" s="418"/>
      <c r="Y154" s="418"/>
      <c r="Z154" s="418"/>
      <c r="AA154" s="418"/>
      <c r="AB154" s="418"/>
      <c r="AC154" s="418"/>
      <c r="AD154" s="418"/>
    </row>
    <row r="155">
      <c r="A155" s="496"/>
      <c r="B155" s="418"/>
      <c r="C155" s="418"/>
      <c r="D155" s="494"/>
      <c r="E155" s="494"/>
      <c r="F155" s="494"/>
      <c r="G155" s="494"/>
      <c r="H155" s="417"/>
      <c r="I155" s="417"/>
      <c r="J155" s="417"/>
      <c r="K155" s="494"/>
      <c r="L155" s="495"/>
      <c r="M155" s="495"/>
      <c r="N155" s="422"/>
      <c r="O155" s="497"/>
      <c r="P155" s="418"/>
      <c r="Q155" s="418"/>
      <c r="R155" s="418"/>
      <c r="S155" s="418"/>
      <c r="T155" s="418"/>
      <c r="U155" s="418"/>
      <c r="V155" s="418"/>
      <c r="W155" s="418"/>
      <c r="X155" s="418"/>
      <c r="Y155" s="418"/>
      <c r="Z155" s="418"/>
      <c r="AA155" s="418"/>
      <c r="AB155" s="418"/>
      <c r="AC155" s="418"/>
      <c r="AD155" s="418"/>
    </row>
    <row r="156">
      <c r="A156" s="496"/>
      <c r="B156" s="418"/>
      <c r="C156" s="418"/>
      <c r="D156" s="494"/>
      <c r="E156" s="494"/>
      <c r="F156" s="494"/>
      <c r="G156" s="494"/>
      <c r="H156" s="417"/>
      <c r="I156" s="417"/>
      <c r="J156" s="417"/>
      <c r="K156" s="494"/>
      <c r="L156" s="495"/>
      <c r="M156" s="495"/>
      <c r="N156" s="422"/>
      <c r="O156" s="497"/>
      <c r="P156" s="418"/>
      <c r="Q156" s="418"/>
      <c r="R156" s="418"/>
      <c r="S156" s="418"/>
      <c r="T156" s="418"/>
      <c r="U156" s="418"/>
      <c r="V156" s="418"/>
      <c r="W156" s="418"/>
      <c r="X156" s="418"/>
      <c r="Y156" s="418"/>
      <c r="Z156" s="418"/>
      <c r="AA156" s="418"/>
      <c r="AB156" s="418"/>
      <c r="AC156" s="418"/>
      <c r="AD156" s="418"/>
    </row>
    <row r="157">
      <c r="A157" s="496"/>
      <c r="B157" s="418"/>
      <c r="C157" s="418"/>
      <c r="D157" s="494"/>
      <c r="E157" s="494"/>
      <c r="F157" s="494"/>
      <c r="G157" s="494"/>
      <c r="H157" s="417"/>
      <c r="I157" s="417"/>
      <c r="J157" s="417"/>
      <c r="K157" s="494"/>
      <c r="L157" s="495"/>
      <c r="M157" s="495"/>
      <c r="N157" s="422"/>
      <c r="O157" s="497"/>
      <c r="P157" s="418"/>
      <c r="Q157" s="418"/>
      <c r="R157" s="418"/>
      <c r="S157" s="418"/>
      <c r="T157" s="418"/>
      <c r="U157" s="418"/>
      <c r="V157" s="418"/>
      <c r="W157" s="418"/>
      <c r="X157" s="418"/>
      <c r="Y157" s="418"/>
      <c r="Z157" s="418"/>
      <c r="AA157" s="418"/>
      <c r="AB157" s="418"/>
      <c r="AC157" s="418"/>
      <c r="AD157" s="418"/>
    </row>
    <row r="158">
      <c r="A158" s="496"/>
      <c r="B158" s="418"/>
      <c r="C158" s="418"/>
      <c r="D158" s="494"/>
      <c r="E158" s="494"/>
      <c r="F158" s="494"/>
      <c r="G158" s="494"/>
      <c r="H158" s="417"/>
      <c r="I158" s="417"/>
      <c r="J158" s="417"/>
      <c r="K158" s="494"/>
      <c r="L158" s="495"/>
      <c r="M158" s="495"/>
      <c r="N158" s="422"/>
      <c r="O158" s="497"/>
      <c r="P158" s="418"/>
      <c r="Q158" s="418"/>
      <c r="R158" s="418"/>
      <c r="S158" s="418"/>
      <c r="T158" s="418"/>
      <c r="U158" s="418"/>
      <c r="V158" s="418"/>
      <c r="W158" s="418"/>
      <c r="X158" s="418"/>
      <c r="Y158" s="418"/>
      <c r="Z158" s="418"/>
      <c r="AA158" s="418"/>
      <c r="AB158" s="418"/>
      <c r="AC158" s="418"/>
      <c r="AD158" s="418"/>
    </row>
    <row r="159">
      <c r="A159" s="496"/>
      <c r="B159" s="418"/>
      <c r="C159" s="418"/>
      <c r="D159" s="494"/>
      <c r="E159" s="494"/>
      <c r="F159" s="494"/>
      <c r="G159" s="494"/>
      <c r="H159" s="417"/>
      <c r="I159" s="417"/>
      <c r="J159" s="417"/>
      <c r="K159" s="494"/>
      <c r="L159" s="495"/>
      <c r="M159" s="495"/>
      <c r="N159" s="422"/>
      <c r="O159" s="497"/>
      <c r="P159" s="418"/>
      <c r="Q159" s="418"/>
      <c r="R159" s="418"/>
      <c r="S159" s="418"/>
      <c r="T159" s="418"/>
      <c r="U159" s="418"/>
      <c r="V159" s="418"/>
      <c r="W159" s="418"/>
      <c r="X159" s="418"/>
      <c r="Y159" s="418"/>
      <c r="Z159" s="418"/>
      <c r="AA159" s="418"/>
      <c r="AB159" s="418"/>
      <c r="AC159" s="418"/>
      <c r="AD159" s="418"/>
    </row>
    <row r="160">
      <c r="A160" s="496"/>
      <c r="B160" s="418"/>
      <c r="C160" s="418"/>
      <c r="D160" s="494"/>
      <c r="E160" s="494"/>
      <c r="F160" s="494"/>
      <c r="G160" s="494"/>
      <c r="H160" s="417"/>
      <c r="I160" s="417"/>
      <c r="J160" s="417"/>
      <c r="K160" s="494"/>
      <c r="L160" s="495"/>
      <c r="M160" s="495"/>
      <c r="N160" s="422"/>
      <c r="O160" s="497"/>
      <c r="P160" s="418"/>
      <c r="Q160" s="418"/>
      <c r="R160" s="418"/>
      <c r="S160" s="418"/>
      <c r="T160" s="418"/>
      <c r="U160" s="418"/>
      <c r="V160" s="418"/>
      <c r="W160" s="418"/>
      <c r="X160" s="418"/>
      <c r="Y160" s="418"/>
      <c r="Z160" s="418"/>
      <c r="AA160" s="418"/>
      <c r="AB160" s="418"/>
      <c r="AC160" s="418"/>
      <c r="AD160" s="418"/>
    </row>
    <row r="161">
      <c r="A161" s="496"/>
      <c r="B161" s="418"/>
      <c r="C161" s="418"/>
      <c r="D161" s="494"/>
      <c r="E161" s="494"/>
      <c r="F161" s="494"/>
      <c r="G161" s="494"/>
      <c r="H161" s="417"/>
      <c r="I161" s="417"/>
      <c r="J161" s="417"/>
      <c r="K161" s="494"/>
      <c r="L161" s="495"/>
      <c r="M161" s="495"/>
      <c r="N161" s="422"/>
      <c r="O161" s="497"/>
      <c r="P161" s="418"/>
      <c r="Q161" s="418"/>
      <c r="R161" s="418"/>
      <c r="S161" s="418"/>
      <c r="T161" s="418"/>
      <c r="U161" s="418"/>
      <c r="V161" s="418"/>
      <c r="W161" s="418"/>
      <c r="X161" s="418"/>
      <c r="Y161" s="418"/>
      <c r="Z161" s="418"/>
      <c r="AA161" s="418"/>
      <c r="AB161" s="418"/>
      <c r="AC161" s="418"/>
      <c r="AD161" s="418"/>
    </row>
    <row r="162">
      <c r="A162" s="496"/>
      <c r="B162" s="418"/>
      <c r="C162" s="418"/>
      <c r="D162" s="494"/>
      <c r="E162" s="494"/>
      <c r="F162" s="494"/>
      <c r="G162" s="494"/>
      <c r="H162" s="417"/>
      <c r="I162" s="417"/>
      <c r="J162" s="417"/>
      <c r="K162" s="494"/>
      <c r="L162" s="495"/>
      <c r="M162" s="495"/>
      <c r="N162" s="422"/>
      <c r="O162" s="497"/>
      <c r="P162" s="418"/>
      <c r="Q162" s="418"/>
      <c r="R162" s="418"/>
      <c r="S162" s="418"/>
      <c r="T162" s="418"/>
      <c r="U162" s="418"/>
      <c r="V162" s="418"/>
      <c r="W162" s="418"/>
      <c r="X162" s="418"/>
      <c r="Y162" s="418"/>
      <c r="Z162" s="418"/>
      <c r="AA162" s="418"/>
      <c r="AB162" s="418"/>
      <c r="AC162" s="418"/>
      <c r="AD162" s="418"/>
    </row>
    <row r="163">
      <c r="A163" s="496"/>
      <c r="B163" s="418"/>
      <c r="C163" s="418"/>
      <c r="D163" s="494"/>
      <c r="E163" s="494"/>
      <c r="F163" s="494"/>
      <c r="G163" s="494"/>
      <c r="H163" s="417"/>
      <c r="I163" s="417"/>
      <c r="J163" s="417"/>
      <c r="K163" s="494"/>
      <c r="L163" s="495"/>
      <c r="M163" s="495"/>
      <c r="N163" s="422"/>
      <c r="O163" s="497"/>
      <c r="P163" s="418"/>
      <c r="Q163" s="418"/>
      <c r="R163" s="418"/>
      <c r="S163" s="418"/>
      <c r="T163" s="418"/>
      <c r="U163" s="418"/>
      <c r="V163" s="418"/>
      <c r="W163" s="418"/>
      <c r="X163" s="418"/>
      <c r="Y163" s="418"/>
      <c r="Z163" s="418"/>
      <c r="AA163" s="418"/>
      <c r="AB163" s="418"/>
      <c r="AC163" s="418"/>
      <c r="AD163" s="418"/>
    </row>
    <row r="164">
      <c r="A164" s="496"/>
      <c r="B164" s="418"/>
      <c r="C164" s="418"/>
      <c r="D164" s="494"/>
      <c r="E164" s="494"/>
      <c r="F164" s="494"/>
      <c r="G164" s="494"/>
      <c r="H164" s="417"/>
      <c r="I164" s="417"/>
      <c r="J164" s="417"/>
      <c r="K164" s="494"/>
      <c r="L164" s="495"/>
      <c r="M164" s="495"/>
      <c r="N164" s="422"/>
      <c r="O164" s="497"/>
      <c r="P164" s="418"/>
      <c r="Q164" s="418"/>
      <c r="R164" s="418"/>
      <c r="S164" s="418"/>
      <c r="T164" s="418"/>
      <c r="U164" s="418"/>
      <c r="V164" s="418"/>
      <c r="W164" s="418"/>
      <c r="X164" s="418"/>
      <c r="Y164" s="418"/>
      <c r="Z164" s="418"/>
      <c r="AA164" s="418"/>
      <c r="AB164" s="418"/>
      <c r="AC164" s="418"/>
      <c r="AD164" s="418"/>
    </row>
    <row r="165">
      <c r="A165" s="496"/>
      <c r="B165" s="418"/>
      <c r="C165" s="418"/>
      <c r="D165" s="494"/>
      <c r="E165" s="494"/>
      <c r="F165" s="494"/>
      <c r="G165" s="494"/>
      <c r="H165" s="417"/>
      <c r="I165" s="417"/>
      <c r="J165" s="417"/>
      <c r="K165" s="494"/>
      <c r="L165" s="495"/>
      <c r="M165" s="495"/>
      <c r="N165" s="422"/>
      <c r="O165" s="497"/>
      <c r="P165" s="418"/>
      <c r="Q165" s="418"/>
      <c r="R165" s="418"/>
      <c r="S165" s="418"/>
      <c r="T165" s="418"/>
      <c r="U165" s="418"/>
      <c r="V165" s="418"/>
      <c r="W165" s="418"/>
      <c r="X165" s="418"/>
      <c r="Y165" s="418"/>
      <c r="Z165" s="418"/>
      <c r="AA165" s="418"/>
      <c r="AB165" s="418"/>
      <c r="AC165" s="418"/>
      <c r="AD165" s="418"/>
    </row>
    <row r="166">
      <c r="A166" s="496"/>
      <c r="B166" s="418"/>
      <c r="C166" s="418"/>
      <c r="D166" s="494"/>
      <c r="E166" s="494"/>
      <c r="F166" s="494"/>
      <c r="G166" s="494"/>
      <c r="H166" s="417"/>
      <c r="I166" s="417"/>
      <c r="J166" s="417"/>
      <c r="K166" s="494"/>
      <c r="L166" s="495"/>
      <c r="M166" s="495"/>
      <c r="N166" s="422"/>
      <c r="O166" s="497"/>
      <c r="P166" s="418"/>
      <c r="Q166" s="418"/>
      <c r="R166" s="418"/>
      <c r="S166" s="418"/>
      <c r="T166" s="418"/>
      <c r="U166" s="418"/>
      <c r="V166" s="418"/>
      <c r="W166" s="418"/>
      <c r="X166" s="418"/>
      <c r="Y166" s="418"/>
      <c r="Z166" s="418"/>
      <c r="AA166" s="418"/>
      <c r="AB166" s="418"/>
      <c r="AC166" s="418"/>
      <c r="AD166" s="418"/>
    </row>
    <row r="167">
      <c r="A167" s="496"/>
      <c r="B167" s="418"/>
      <c r="C167" s="418"/>
      <c r="D167" s="494"/>
      <c r="E167" s="494"/>
      <c r="F167" s="494"/>
      <c r="G167" s="494"/>
      <c r="H167" s="417"/>
      <c r="I167" s="417"/>
      <c r="J167" s="417"/>
      <c r="K167" s="494"/>
      <c r="L167" s="495"/>
      <c r="M167" s="495"/>
      <c r="N167" s="422"/>
      <c r="O167" s="497"/>
      <c r="P167" s="418"/>
      <c r="Q167" s="418"/>
      <c r="R167" s="418"/>
      <c r="S167" s="418"/>
      <c r="T167" s="418"/>
      <c r="U167" s="418"/>
      <c r="V167" s="418"/>
      <c r="W167" s="418"/>
      <c r="X167" s="418"/>
      <c r="Y167" s="418"/>
      <c r="Z167" s="418"/>
      <c r="AA167" s="418"/>
      <c r="AB167" s="418"/>
      <c r="AC167" s="418"/>
      <c r="AD167" s="418"/>
    </row>
    <row r="168">
      <c r="A168" s="496"/>
      <c r="B168" s="418"/>
      <c r="C168" s="418"/>
      <c r="D168" s="494"/>
      <c r="E168" s="494"/>
      <c r="F168" s="494"/>
      <c r="G168" s="494"/>
      <c r="H168" s="417"/>
      <c r="I168" s="417"/>
      <c r="J168" s="417"/>
      <c r="K168" s="494"/>
      <c r="L168" s="495"/>
      <c r="M168" s="495"/>
      <c r="N168" s="422"/>
      <c r="O168" s="497"/>
      <c r="P168" s="418"/>
      <c r="Q168" s="418"/>
      <c r="R168" s="418"/>
      <c r="S168" s="418"/>
      <c r="T168" s="418"/>
      <c r="U168" s="418"/>
      <c r="V168" s="418"/>
      <c r="W168" s="418"/>
      <c r="X168" s="418"/>
      <c r="Y168" s="418"/>
      <c r="Z168" s="418"/>
      <c r="AA168" s="418"/>
      <c r="AB168" s="418"/>
      <c r="AC168" s="418"/>
      <c r="AD168" s="418"/>
    </row>
    <row r="169">
      <c r="A169" s="496"/>
      <c r="B169" s="418"/>
      <c r="C169" s="418"/>
      <c r="D169" s="494"/>
      <c r="E169" s="494"/>
      <c r="F169" s="494"/>
      <c r="G169" s="494"/>
      <c r="H169" s="417"/>
      <c r="I169" s="417"/>
      <c r="J169" s="417"/>
      <c r="K169" s="494"/>
      <c r="L169" s="495"/>
      <c r="M169" s="495"/>
      <c r="N169" s="422"/>
      <c r="O169" s="497"/>
      <c r="P169" s="418"/>
      <c r="Q169" s="418"/>
      <c r="R169" s="418"/>
      <c r="S169" s="418"/>
      <c r="T169" s="418"/>
      <c r="U169" s="418"/>
      <c r="V169" s="418"/>
      <c r="W169" s="418"/>
      <c r="X169" s="418"/>
      <c r="Y169" s="418"/>
      <c r="Z169" s="418"/>
      <c r="AA169" s="418"/>
      <c r="AB169" s="418"/>
      <c r="AC169" s="418"/>
      <c r="AD169" s="418"/>
    </row>
    <row r="170">
      <c r="A170" s="496"/>
      <c r="B170" s="418"/>
      <c r="C170" s="418"/>
      <c r="D170" s="494"/>
      <c r="E170" s="494"/>
      <c r="F170" s="494"/>
      <c r="G170" s="494"/>
      <c r="H170" s="417"/>
      <c r="I170" s="417"/>
      <c r="J170" s="417"/>
      <c r="K170" s="494"/>
      <c r="L170" s="495"/>
      <c r="M170" s="495"/>
      <c r="N170" s="422"/>
      <c r="O170" s="497"/>
      <c r="P170" s="418"/>
      <c r="Q170" s="418"/>
      <c r="R170" s="418"/>
      <c r="S170" s="418"/>
      <c r="T170" s="418"/>
      <c r="U170" s="418"/>
      <c r="V170" s="418"/>
      <c r="W170" s="418"/>
      <c r="X170" s="418"/>
      <c r="Y170" s="418"/>
      <c r="Z170" s="418"/>
      <c r="AA170" s="418"/>
      <c r="AB170" s="418"/>
      <c r="AC170" s="418"/>
      <c r="AD170" s="418"/>
    </row>
    <row r="171">
      <c r="A171" s="496"/>
      <c r="B171" s="418"/>
      <c r="C171" s="418"/>
      <c r="D171" s="494"/>
      <c r="E171" s="494"/>
      <c r="F171" s="494"/>
      <c r="G171" s="494"/>
      <c r="H171" s="417"/>
      <c r="I171" s="417"/>
      <c r="J171" s="417"/>
      <c r="K171" s="494"/>
      <c r="L171" s="495"/>
      <c r="M171" s="495"/>
      <c r="N171" s="422"/>
      <c r="O171" s="497"/>
      <c r="P171" s="418"/>
      <c r="Q171" s="418"/>
      <c r="R171" s="418"/>
      <c r="S171" s="418"/>
      <c r="T171" s="418"/>
      <c r="U171" s="418"/>
      <c r="V171" s="418"/>
      <c r="W171" s="418"/>
      <c r="X171" s="418"/>
      <c r="Y171" s="418"/>
      <c r="Z171" s="418"/>
      <c r="AA171" s="418"/>
      <c r="AB171" s="418"/>
      <c r="AC171" s="418"/>
      <c r="AD171" s="418"/>
    </row>
    <row r="172">
      <c r="A172" s="496"/>
      <c r="B172" s="418"/>
      <c r="C172" s="418"/>
      <c r="D172" s="494"/>
      <c r="E172" s="494"/>
      <c r="F172" s="494"/>
      <c r="G172" s="494"/>
      <c r="H172" s="417"/>
      <c r="I172" s="417"/>
      <c r="J172" s="417"/>
      <c r="K172" s="494"/>
      <c r="L172" s="495"/>
      <c r="M172" s="495"/>
      <c r="N172" s="422"/>
      <c r="O172" s="497"/>
      <c r="P172" s="418"/>
      <c r="Q172" s="418"/>
      <c r="R172" s="418"/>
      <c r="S172" s="418"/>
      <c r="T172" s="418"/>
      <c r="U172" s="418"/>
      <c r="V172" s="418"/>
      <c r="W172" s="418"/>
      <c r="X172" s="418"/>
      <c r="Y172" s="418"/>
      <c r="Z172" s="418"/>
      <c r="AA172" s="418"/>
      <c r="AB172" s="418"/>
      <c r="AC172" s="418"/>
      <c r="AD172" s="418"/>
    </row>
    <row r="173">
      <c r="A173" s="496"/>
      <c r="B173" s="418"/>
      <c r="C173" s="418"/>
      <c r="D173" s="494"/>
      <c r="E173" s="494"/>
      <c r="F173" s="494"/>
      <c r="G173" s="494"/>
      <c r="H173" s="417"/>
      <c r="I173" s="417"/>
      <c r="J173" s="417"/>
      <c r="K173" s="494"/>
      <c r="L173" s="495"/>
      <c r="M173" s="495"/>
      <c r="N173" s="422"/>
      <c r="O173" s="497"/>
      <c r="P173" s="418"/>
      <c r="Q173" s="418"/>
      <c r="R173" s="418"/>
      <c r="S173" s="418"/>
      <c r="T173" s="418"/>
      <c r="U173" s="418"/>
      <c r="V173" s="418"/>
      <c r="W173" s="418"/>
      <c r="X173" s="418"/>
      <c r="Y173" s="418"/>
      <c r="Z173" s="418"/>
      <c r="AA173" s="418"/>
      <c r="AB173" s="418"/>
      <c r="AC173" s="418"/>
      <c r="AD173" s="418"/>
    </row>
    <row r="174">
      <c r="A174" s="496"/>
      <c r="B174" s="418"/>
      <c r="C174" s="418"/>
      <c r="D174" s="494"/>
      <c r="E174" s="494"/>
      <c r="F174" s="494"/>
      <c r="G174" s="494"/>
      <c r="H174" s="417"/>
      <c r="I174" s="417"/>
      <c r="J174" s="417"/>
      <c r="K174" s="494"/>
      <c r="L174" s="495"/>
      <c r="M174" s="495"/>
      <c r="N174" s="422"/>
      <c r="O174" s="497"/>
      <c r="P174" s="418"/>
      <c r="Q174" s="418"/>
      <c r="R174" s="418"/>
      <c r="S174" s="418"/>
      <c r="T174" s="418"/>
      <c r="U174" s="418"/>
      <c r="V174" s="418"/>
      <c r="W174" s="418"/>
      <c r="X174" s="418"/>
      <c r="Y174" s="418"/>
      <c r="Z174" s="418"/>
      <c r="AA174" s="418"/>
      <c r="AB174" s="418"/>
      <c r="AC174" s="418"/>
      <c r="AD174" s="418"/>
    </row>
    <row r="175">
      <c r="A175" s="496"/>
      <c r="B175" s="418"/>
      <c r="C175" s="418"/>
      <c r="D175" s="494"/>
      <c r="E175" s="494"/>
      <c r="F175" s="494"/>
      <c r="G175" s="494"/>
      <c r="H175" s="417"/>
      <c r="I175" s="417"/>
      <c r="J175" s="417"/>
      <c r="K175" s="494"/>
      <c r="L175" s="495"/>
      <c r="M175" s="495"/>
      <c r="N175" s="422"/>
      <c r="O175" s="497"/>
      <c r="P175" s="418"/>
      <c r="Q175" s="418"/>
      <c r="R175" s="418"/>
      <c r="S175" s="418"/>
      <c r="T175" s="418"/>
      <c r="U175" s="418"/>
      <c r="V175" s="418"/>
      <c r="W175" s="418"/>
      <c r="X175" s="418"/>
      <c r="Y175" s="418"/>
      <c r="Z175" s="418"/>
      <c r="AA175" s="418"/>
      <c r="AB175" s="418"/>
      <c r="AC175" s="418"/>
      <c r="AD175" s="418"/>
    </row>
    <row r="176">
      <c r="A176" s="496"/>
      <c r="B176" s="418"/>
      <c r="C176" s="418"/>
      <c r="D176" s="494"/>
      <c r="E176" s="494"/>
      <c r="F176" s="494"/>
      <c r="G176" s="494"/>
      <c r="H176" s="417"/>
      <c r="I176" s="417"/>
      <c r="J176" s="417"/>
      <c r="K176" s="494"/>
      <c r="L176" s="495"/>
      <c r="M176" s="495"/>
      <c r="N176" s="422"/>
      <c r="O176" s="497"/>
      <c r="P176" s="418"/>
      <c r="Q176" s="418"/>
      <c r="R176" s="418"/>
      <c r="S176" s="418"/>
      <c r="T176" s="418"/>
      <c r="U176" s="418"/>
      <c r="V176" s="418"/>
      <c r="W176" s="418"/>
      <c r="X176" s="418"/>
      <c r="Y176" s="418"/>
      <c r="Z176" s="418"/>
      <c r="AA176" s="418"/>
      <c r="AB176" s="418"/>
      <c r="AC176" s="418"/>
      <c r="AD176" s="418"/>
    </row>
    <row r="177">
      <c r="A177" s="496"/>
      <c r="B177" s="418"/>
      <c r="C177" s="418"/>
      <c r="D177" s="494"/>
      <c r="E177" s="494"/>
      <c r="F177" s="494"/>
      <c r="G177" s="494"/>
      <c r="H177" s="417"/>
      <c r="I177" s="417"/>
      <c r="J177" s="417"/>
      <c r="K177" s="494"/>
      <c r="L177" s="495"/>
      <c r="M177" s="495"/>
      <c r="N177" s="422"/>
      <c r="O177" s="497"/>
      <c r="P177" s="418"/>
      <c r="Q177" s="418"/>
      <c r="R177" s="418"/>
      <c r="S177" s="418"/>
      <c r="T177" s="418"/>
      <c r="U177" s="418"/>
      <c r="V177" s="418"/>
      <c r="W177" s="418"/>
      <c r="X177" s="418"/>
      <c r="Y177" s="418"/>
      <c r="Z177" s="418"/>
      <c r="AA177" s="418"/>
      <c r="AB177" s="418"/>
      <c r="AC177" s="418"/>
      <c r="AD177" s="418"/>
    </row>
    <row r="178">
      <c r="A178" s="496"/>
      <c r="B178" s="418"/>
      <c r="C178" s="418"/>
      <c r="D178" s="494"/>
      <c r="E178" s="494"/>
      <c r="F178" s="494"/>
      <c r="G178" s="494"/>
      <c r="H178" s="417"/>
      <c r="I178" s="417"/>
      <c r="J178" s="417"/>
      <c r="K178" s="494"/>
      <c r="L178" s="495"/>
      <c r="M178" s="495"/>
      <c r="N178" s="422"/>
      <c r="O178" s="497"/>
      <c r="P178" s="418"/>
      <c r="Q178" s="418"/>
      <c r="R178" s="418"/>
      <c r="S178" s="418"/>
      <c r="T178" s="418"/>
      <c r="U178" s="418"/>
      <c r="V178" s="418"/>
      <c r="W178" s="418"/>
      <c r="X178" s="418"/>
      <c r="Y178" s="418"/>
      <c r="Z178" s="418"/>
      <c r="AA178" s="418"/>
      <c r="AB178" s="418"/>
      <c r="AC178" s="418"/>
      <c r="AD178" s="418"/>
    </row>
    <row r="179">
      <c r="A179" s="496"/>
      <c r="B179" s="418"/>
      <c r="C179" s="418"/>
      <c r="D179" s="494"/>
      <c r="E179" s="494"/>
      <c r="F179" s="494"/>
      <c r="G179" s="494"/>
      <c r="H179" s="417"/>
      <c r="I179" s="417"/>
      <c r="J179" s="417"/>
      <c r="K179" s="494"/>
      <c r="L179" s="495"/>
      <c r="M179" s="495"/>
      <c r="N179" s="422"/>
      <c r="O179" s="497"/>
      <c r="P179" s="418"/>
      <c r="Q179" s="418"/>
      <c r="R179" s="418"/>
      <c r="S179" s="418"/>
      <c r="T179" s="418"/>
      <c r="U179" s="418"/>
      <c r="V179" s="418"/>
      <c r="W179" s="418"/>
      <c r="X179" s="418"/>
      <c r="Y179" s="418"/>
      <c r="Z179" s="418"/>
      <c r="AA179" s="418"/>
      <c r="AB179" s="418"/>
      <c r="AC179" s="418"/>
      <c r="AD179" s="418"/>
    </row>
    <row r="180">
      <c r="A180" s="496"/>
      <c r="B180" s="418"/>
      <c r="C180" s="418"/>
      <c r="D180" s="494"/>
      <c r="E180" s="494"/>
      <c r="F180" s="494"/>
      <c r="G180" s="494"/>
      <c r="H180" s="417"/>
      <c r="I180" s="417"/>
      <c r="J180" s="417"/>
      <c r="K180" s="494"/>
      <c r="L180" s="495"/>
      <c r="M180" s="495"/>
      <c r="N180" s="422"/>
      <c r="O180" s="497"/>
      <c r="P180" s="418"/>
      <c r="Q180" s="418"/>
      <c r="R180" s="418"/>
      <c r="S180" s="418"/>
      <c r="T180" s="418"/>
      <c r="U180" s="418"/>
      <c r="V180" s="418"/>
      <c r="W180" s="418"/>
      <c r="X180" s="418"/>
      <c r="Y180" s="418"/>
      <c r="Z180" s="418"/>
      <c r="AA180" s="418"/>
      <c r="AB180" s="418"/>
      <c r="AC180" s="418"/>
      <c r="AD180" s="418"/>
    </row>
    <row r="181">
      <c r="A181" s="496"/>
      <c r="B181" s="418"/>
      <c r="C181" s="418"/>
      <c r="D181" s="494"/>
      <c r="E181" s="494"/>
      <c r="F181" s="494"/>
      <c r="G181" s="494"/>
      <c r="H181" s="417"/>
      <c r="I181" s="417"/>
      <c r="J181" s="417"/>
      <c r="K181" s="494"/>
      <c r="L181" s="495"/>
      <c r="M181" s="495"/>
      <c r="N181" s="422"/>
      <c r="O181" s="497"/>
      <c r="P181" s="418"/>
      <c r="Q181" s="418"/>
      <c r="R181" s="418"/>
      <c r="S181" s="418"/>
      <c r="T181" s="418"/>
      <c r="U181" s="418"/>
      <c r="V181" s="418"/>
      <c r="W181" s="418"/>
      <c r="X181" s="418"/>
      <c r="Y181" s="418"/>
      <c r="Z181" s="418"/>
      <c r="AA181" s="418"/>
      <c r="AB181" s="418"/>
      <c r="AC181" s="418"/>
      <c r="AD181" s="418"/>
    </row>
    <row r="182">
      <c r="A182" s="496"/>
      <c r="B182" s="418"/>
      <c r="C182" s="418"/>
      <c r="D182" s="494"/>
      <c r="E182" s="494"/>
      <c r="F182" s="494"/>
      <c r="G182" s="494"/>
      <c r="H182" s="417"/>
      <c r="I182" s="417"/>
      <c r="J182" s="417"/>
      <c r="K182" s="494"/>
      <c r="L182" s="495"/>
      <c r="M182" s="495"/>
      <c r="N182" s="422"/>
      <c r="O182" s="497"/>
      <c r="P182" s="418"/>
      <c r="Q182" s="418"/>
      <c r="R182" s="418"/>
      <c r="S182" s="418"/>
      <c r="T182" s="418"/>
      <c r="U182" s="418"/>
      <c r="V182" s="418"/>
      <c r="W182" s="418"/>
      <c r="X182" s="418"/>
      <c r="Y182" s="418"/>
      <c r="Z182" s="418"/>
      <c r="AA182" s="418"/>
      <c r="AB182" s="418"/>
      <c r="AC182" s="418"/>
      <c r="AD182" s="418"/>
    </row>
    <row r="183">
      <c r="A183" s="496"/>
      <c r="B183" s="418"/>
      <c r="C183" s="418"/>
      <c r="D183" s="494"/>
      <c r="E183" s="494"/>
      <c r="F183" s="494"/>
      <c r="G183" s="494"/>
      <c r="H183" s="417"/>
      <c r="I183" s="417"/>
      <c r="J183" s="417"/>
      <c r="K183" s="494"/>
      <c r="L183" s="495"/>
      <c r="M183" s="495"/>
      <c r="N183" s="422"/>
      <c r="O183" s="497"/>
      <c r="P183" s="418"/>
      <c r="Q183" s="418"/>
      <c r="R183" s="418"/>
      <c r="S183" s="418"/>
      <c r="T183" s="418"/>
      <c r="U183" s="418"/>
      <c r="V183" s="418"/>
      <c r="W183" s="418"/>
      <c r="X183" s="418"/>
      <c r="Y183" s="418"/>
      <c r="Z183" s="418"/>
      <c r="AA183" s="418"/>
      <c r="AB183" s="418"/>
      <c r="AC183" s="418"/>
      <c r="AD183" s="418"/>
    </row>
    <row r="184">
      <c r="A184" s="496"/>
      <c r="B184" s="418"/>
      <c r="C184" s="418"/>
      <c r="D184" s="494"/>
      <c r="E184" s="494"/>
      <c r="F184" s="494"/>
      <c r="G184" s="494"/>
      <c r="H184" s="417"/>
      <c r="I184" s="417"/>
      <c r="J184" s="417"/>
      <c r="K184" s="494"/>
      <c r="L184" s="495"/>
      <c r="M184" s="495"/>
      <c r="N184" s="422"/>
      <c r="O184" s="497"/>
      <c r="P184" s="418"/>
      <c r="Q184" s="418"/>
      <c r="R184" s="418"/>
      <c r="S184" s="418"/>
      <c r="T184" s="418"/>
      <c r="U184" s="418"/>
      <c r="V184" s="418"/>
      <c r="W184" s="418"/>
      <c r="X184" s="418"/>
      <c r="Y184" s="418"/>
      <c r="Z184" s="418"/>
      <c r="AA184" s="418"/>
      <c r="AB184" s="418"/>
      <c r="AC184" s="418"/>
      <c r="AD184" s="418"/>
    </row>
    <row r="185">
      <c r="A185" s="496"/>
      <c r="B185" s="418"/>
      <c r="C185" s="418"/>
      <c r="D185" s="494"/>
      <c r="E185" s="494"/>
      <c r="F185" s="494"/>
      <c r="G185" s="494"/>
      <c r="H185" s="417"/>
      <c r="I185" s="417"/>
      <c r="J185" s="417"/>
      <c r="K185" s="494"/>
      <c r="L185" s="495"/>
      <c r="M185" s="495"/>
      <c r="N185" s="422"/>
      <c r="O185" s="497"/>
      <c r="P185" s="418"/>
      <c r="Q185" s="418"/>
      <c r="R185" s="418"/>
      <c r="S185" s="418"/>
      <c r="T185" s="418"/>
      <c r="U185" s="418"/>
      <c r="V185" s="418"/>
      <c r="W185" s="418"/>
      <c r="X185" s="418"/>
      <c r="Y185" s="418"/>
      <c r="Z185" s="418"/>
      <c r="AA185" s="418"/>
      <c r="AB185" s="418"/>
      <c r="AC185" s="418"/>
      <c r="AD185" s="418"/>
    </row>
    <row r="186">
      <c r="A186" s="496"/>
      <c r="B186" s="418"/>
      <c r="C186" s="418"/>
      <c r="D186" s="494"/>
      <c r="E186" s="494"/>
      <c r="F186" s="494"/>
      <c r="G186" s="494"/>
      <c r="H186" s="417"/>
      <c r="I186" s="417"/>
      <c r="J186" s="417"/>
      <c r="K186" s="494"/>
      <c r="L186" s="495"/>
      <c r="M186" s="495"/>
      <c r="N186" s="422"/>
      <c r="O186" s="497"/>
      <c r="P186" s="418"/>
      <c r="Q186" s="418"/>
      <c r="R186" s="418"/>
      <c r="S186" s="418"/>
      <c r="T186" s="418"/>
      <c r="U186" s="418"/>
      <c r="V186" s="418"/>
      <c r="W186" s="418"/>
      <c r="X186" s="418"/>
      <c r="Y186" s="418"/>
      <c r="Z186" s="418"/>
      <c r="AA186" s="418"/>
      <c r="AB186" s="418"/>
      <c r="AC186" s="418"/>
      <c r="AD186" s="418"/>
    </row>
    <row r="187">
      <c r="A187" s="496"/>
      <c r="B187" s="418"/>
      <c r="C187" s="418"/>
      <c r="D187" s="494"/>
      <c r="E187" s="494"/>
      <c r="F187" s="494"/>
      <c r="G187" s="494"/>
      <c r="H187" s="417"/>
      <c r="I187" s="417"/>
      <c r="J187" s="417"/>
      <c r="K187" s="494"/>
      <c r="L187" s="495"/>
      <c r="M187" s="495"/>
      <c r="N187" s="422"/>
      <c r="O187" s="497"/>
      <c r="P187" s="418"/>
      <c r="Q187" s="418"/>
      <c r="R187" s="418"/>
      <c r="S187" s="418"/>
      <c r="T187" s="418"/>
      <c r="U187" s="418"/>
      <c r="V187" s="418"/>
      <c r="W187" s="418"/>
      <c r="X187" s="418"/>
      <c r="Y187" s="418"/>
      <c r="Z187" s="418"/>
      <c r="AA187" s="418"/>
      <c r="AB187" s="418"/>
      <c r="AC187" s="418"/>
      <c r="AD187" s="418"/>
    </row>
    <row r="188">
      <c r="A188" s="496"/>
      <c r="B188" s="418"/>
      <c r="C188" s="418"/>
      <c r="D188" s="494"/>
      <c r="E188" s="494"/>
      <c r="F188" s="494"/>
      <c r="G188" s="494"/>
      <c r="H188" s="417"/>
      <c r="I188" s="417"/>
      <c r="J188" s="417"/>
      <c r="K188" s="494"/>
      <c r="L188" s="495"/>
      <c r="M188" s="495"/>
      <c r="N188" s="422"/>
      <c r="O188" s="497"/>
      <c r="P188" s="418"/>
      <c r="Q188" s="418"/>
      <c r="R188" s="418"/>
      <c r="S188" s="418"/>
      <c r="T188" s="418"/>
      <c r="U188" s="418"/>
      <c r="V188" s="418"/>
      <c r="W188" s="418"/>
      <c r="X188" s="418"/>
      <c r="Y188" s="418"/>
      <c r="Z188" s="418"/>
      <c r="AA188" s="418"/>
      <c r="AB188" s="418"/>
      <c r="AC188" s="418"/>
      <c r="AD188" s="418"/>
    </row>
    <row r="189">
      <c r="A189" s="496"/>
      <c r="B189" s="418"/>
      <c r="C189" s="418"/>
      <c r="D189" s="494"/>
      <c r="E189" s="494"/>
      <c r="F189" s="494"/>
      <c r="G189" s="494"/>
      <c r="H189" s="417"/>
      <c r="I189" s="417"/>
      <c r="J189" s="417"/>
      <c r="K189" s="494"/>
      <c r="L189" s="495"/>
      <c r="M189" s="495"/>
      <c r="N189" s="422"/>
      <c r="O189" s="497"/>
      <c r="P189" s="418"/>
      <c r="Q189" s="418"/>
      <c r="R189" s="418"/>
      <c r="S189" s="418"/>
      <c r="T189" s="418"/>
      <c r="U189" s="418"/>
      <c r="V189" s="418"/>
      <c r="W189" s="418"/>
      <c r="X189" s="418"/>
      <c r="Y189" s="418"/>
      <c r="Z189" s="418"/>
      <c r="AA189" s="418"/>
      <c r="AB189" s="418"/>
      <c r="AC189" s="418"/>
      <c r="AD189" s="418"/>
    </row>
    <row r="190">
      <c r="A190" s="496"/>
      <c r="B190" s="418"/>
      <c r="C190" s="418"/>
      <c r="D190" s="494"/>
      <c r="E190" s="494"/>
      <c r="F190" s="494"/>
      <c r="G190" s="494"/>
      <c r="H190" s="417"/>
      <c r="I190" s="417"/>
      <c r="J190" s="417"/>
      <c r="K190" s="494"/>
      <c r="L190" s="495"/>
      <c r="M190" s="495"/>
      <c r="N190" s="422"/>
      <c r="O190" s="497"/>
      <c r="P190" s="418"/>
      <c r="Q190" s="418"/>
      <c r="R190" s="418"/>
      <c r="S190" s="418"/>
      <c r="T190" s="418"/>
      <c r="U190" s="418"/>
      <c r="V190" s="418"/>
      <c r="W190" s="418"/>
      <c r="X190" s="418"/>
      <c r="Y190" s="418"/>
      <c r="Z190" s="418"/>
      <c r="AA190" s="418"/>
      <c r="AB190" s="418"/>
      <c r="AC190" s="418"/>
      <c r="AD190" s="418"/>
    </row>
    <row r="191">
      <c r="A191" s="496"/>
      <c r="B191" s="418"/>
      <c r="C191" s="418"/>
      <c r="D191" s="494"/>
      <c r="E191" s="494"/>
      <c r="F191" s="494"/>
      <c r="G191" s="494"/>
      <c r="H191" s="417"/>
      <c r="I191" s="417"/>
      <c r="J191" s="417"/>
      <c r="K191" s="494"/>
      <c r="L191" s="495"/>
      <c r="M191" s="495"/>
      <c r="N191" s="422"/>
      <c r="O191" s="497"/>
      <c r="P191" s="418"/>
      <c r="Q191" s="418"/>
      <c r="R191" s="418"/>
      <c r="S191" s="418"/>
      <c r="T191" s="418"/>
      <c r="U191" s="418"/>
      <c r="V191" s="418"/>
      <c r="W191" s="418"/>
      <c r="X191" s="418"/>
      <c r="Y191" s="418"/>
      <c r="Z191" s="418"/>
      <c r="AA191" s="418"/>
      <c r="AB191" s="418"/>
      <c r="AC191" s="418"/>
      <c r="AD191" s="418"/>
    </row>
    <row r="192">
      <c r="A192" s="496"/>
      <c r="B192" s="418"/>
      <c r="C192" s="418"/>
      <c r="D192" s="494"/>
      <c r="E192" s="494"/>
      <c r="F192" s="494"/>
      <c r="G192" s="494"/>
      <c r="H192" s="417"/>
      <c r="I192" s="417"/>
      <c r="J192" s="417"/>
      <c r="K192" s="494"/>
      <c r="L192" s="495"/>
      <c r="M192" s="495"/>
      <c r="N192" s="422"/>
      <c r="O192" s="497"/>
      <c r="P192" s="418"/>
      <c r="Q192" s="418"/>
      <c r="R192" s="418"/>
      <c r="S192" s="418"/>
      <c r="T192" s="418"/>
      <c r="U192" s="418"/>
      <c r="V192" s="418"/>
      <c r="W192" s="418"/>
      <c r="X192" s="418"/>
      <c r="Y192" s="418"/>
      <c r="Z192" s="418"/>
      <c r="AA192" s="418"/>
      <c r="AB192" s="418"/>
      <c r="AC192" s="418"/>
      <c r="AD192" s="418"/>
    </row>
    <row r="193">
      <c r="A193" s="496"/>
      <c r="B193" s="418"/>
      <c r="C193" s="418"/>
      <c r="D193" s="494"/>
      <c r="E193" s="494"/>
      <c r="F193" s="494"/>
      <c r="G193" s="494"/>
      <c r="H193" s="417"/>
      <c r="I193" s="417"/>
      <c r="J193" s="417"/>
      <c r="K193" s="494"/>
      <c r="L193" s="495"/>
      <c r="M193" s="495"/>
      <c r="N193" s="422"/>
      <c r="O193" s="497"/>
      <c r="P193" s="418"/>
      <c r="Q193" s="418"/>
      <c r="R193" s="418"/>
      <c r="S193" s="418"/>
      <c r="T193" s="418"/>
      <c r="U193" s="418"/>
      <c r="V193" s="418"/>
      <c r="W193" s="418"/>
      <c r="X193" s="418"/>
      <c r="Y193" s="418"/>
      <c r="Z193" s="418"/>
      <c r="AA193" s="418"/>
      <c r="AB193" s="418"/>
      <c r="AC193" s="418"/>
      <c r="AD193" s="418"/>
    </row>
    <row r="194">
      <c r="A194" s="496"/>
      <c r="B194" s="418"/>
      <c r="C194" s="418"/>
      <c r="D194" s="494"/>
      <c r="E194" s="494"/>
      <c r="F194" s="494"/>
      <c r="G194" s="494"/>
      <c r="H194" s="417"/>
      <c r="I194" s="417"/>
      <c r="J194" s="417"/>
      <c r="K194" s="494"/>
      <c r="L194" s="495"/>
      <c r="M194" s="495"/>
      <c r="N194" s="422"/>
      <c r="O194" s="497"/>
      <c r="P194" s="418"/>
      <c r="Q194" s="418"/>
      <c r="R194" s="418"/>
      <c r="S194" s="418"/>
      <c r="T194" s="418"/>
      <c r="U194" s="418"/>
      <c r="V194" s="418"/>
      <c r="W194" s="418"/>
      <c r="X194" s="418"/>
      <c r="Y194" s="418"/>
      <c r="Z194" s="418"/>
      <c r="AA194" s="418"/>
      <c r="AB194" s="418"/>
      <c r="AC194" s="418"/>
      <c r="AD194" s="418"/>
    </row>
    <row r="195">
      <c r="A195" s="496"/>
      <c r="B195" s="418"/>
      <c r="C195" s="418"/>
      <c r="D195" s="494"/>
      <c r="E195" s="494"/>
      <c r="F195" s="494"/>
      <c r="G195" s="494"/>
      <c r="H195" s="417"/>
      <c r="I195" s="417"/>
      <c r="J195" s="417"/>
      <c r="K195" s="494"/>
      <c r="L195" s="495"/>
      <c r="M195" s="495"/>
      <c r="N195" s="422"/>
      <c r="O195" s="497"/>
      <c r="P195" s="418"/>
      <c r="Q195" s="418"/>
      <c r="R195" s="418"/>
      <c r="S195" s="418"/>
      <c r="T195" s="418"/>
      <c r="U195" s="418"/>
      <c r="V195" s="418"/>
      <c r="W195" s="418"/>
      <c r="X195" s="418"/>
      <c r="Y195" s="418"/>
      <c r="Z195" s="418"/>
      <c r="AA195" s="418"/>
      <c r="AB195" s="418"/>
      <c r="AC195" s="418"/>
      <c r="AD195" s="418"/>
    </row>
    <row r="196">
      <c r="A196" s="496"/>
      <c r="B196" s="418"/>
      <c r="C196" s="418"/>
      <c r="D196" s="494"/>
      <c r="E196" s="494"/>
      <c r="F196" s="494"/>
      <c r="G196" s="494"/>
      <c r="H196" s="417"/>
      <c r="I196" s="417"/>
      <c r="J196" s="417"/>
      <c r="K196" s="494"/>
      <c r="L196" s="495"/>
      <c r="M196" s="495"/>
      <c r="N196" s="422"/>
      <c r="O196" s="497"/>
      <c r="P196" s="418"/>
      <c r="Q196" s="418"/>
      <c r="R196" s="418"/>
      <c r="S196" s="418"/>
      <c r="T196" s="418"/>
      <c r="U196" s="418"/>
      <c r="V196" s="418"/>
      <c r="W196" s="418"/>
      <c r="X196" s="418"/>
      <c r="Y196" s="418"/>
      <c r="Z196" s="418"/>
      <c r="AA196" s="418"/>
      <c r="AB196" s="418"/>
      <c r="AC196" s="418"/>
      <c r="AD196" s="418"/>
    </row>
    <row r="197">
      <c r="A197" s="496"/>
      <c r="B197" s="418"/>
      <c r="C197" s="418"/>
      <c r="D197" s="494"/>
      <c r="E197" s="494"/>
      <c r="F197" s="494"/>
      <c r="G197" s="494"/>
      <c r="H197" s="417"/>
      <c r="I197" s="417"/>
      <c r="J197" s="417"/>
      <c r="K197" s="494"/>
      <c r="L197" s="495"/>
      <c r="M197" s="495"/>
      <c r="N197" s="422"/>
      <c r="O197" s="497"/>
      <c r="P197" s="418"/>
      <c r="Q197" s="418"/>
      <c r="R197" s="418"/>
      <c r="S197" s="418"/>
      <c r="T197" s="418"/>
      <c r="U197" s="418"/>
      <c r="V197" s="418"/>
      <c r="W197" s="418"/>
      <c r="X197" s="418"/>
      <c r="Y197" s="418"/>
      <c r="Z197" s="418"/>
      <c r="AA197" s="418"/>
      <c r="AB197" s="418"/>
      <c r="AC197" s="418"/>
      <c r="AD197" s="418"/>
    </row>
    <row r="198">
      <c r="A198" s="496"/>
      <c r="B198" s="418"/>
      <c r="C198" s="418"/>
      <c r="D198" s="494"/>
      <c r="E198" s="494"/>
      <c r="F198" s="494"/>
      <c r="G198" s="494"/>
      <c r="H198" s="417"/>
      <c r="I198" s="417"/>
      <c r="J198" s="417"/>
      <c r="K198" s="494"/>
      <c r="L198" s="495"/>
      <c r="M198" s="495"/>
      <c r="N198" s="422"/>
      <c r="O198" s="497"/>
      <c r="P198" s="418"/>
      <c r="Q198" s="418"/>
      <c r="R198" s="418"/>
      <c r="S198" s="418"/>
      <c r="T198" s="418"/>
      <c r="U198" s="418"/>
      <c r="V198" s="418"/>
      <c r="W198" s="418"/>
      <c r="X198" s="418"/>
      <c r="Y198" s="418"/>
      <c r="Z198" s="418"/>
      <c r="AA198" s="418"/>
      <c r="AB198" s="418"/>
      <c r="AC198" s="418"/>
      <c r="AD198" s="418"/>
    </row>
    <row r="199">
      <c r="A199" s="496"/>
      <c r="B199" s="418"/>
      <c r="C199" s="418"/>
      <c r="D199" s="494"/>
      <c r="E199" s="494"/>
      <c r="F199" s="494"/>
      <c r="G199" s="494"/>
      <c r="H199" s="417"/>
      <c r="I199" s="417"/>
      <c r="J199" s="417"/>
      <c r="K199" s="494"/>
      <c r="L199" s="495"/>
      <c r="M199" s="495"/>
      <c r="N199" s="422"/>
      <c r="O199" s="497"/>
      <c r="P199" s="418"/>
      <c r="Q199" s="418"/>
      <c r="R199" s="418"/>
      <c r="S199" s="418"/>
      <c r="T199" s="418"/>
      <c r="U199" s="418"/>
      <c r="V199" s="418"/>
      <c r="W199" s="418"/>
      <c r="X199" s="418"/>
      <c r="Y199" s="418"/>
      <c r="Z199" s="418"/>
      <c r="AA199" s="418"/>
      <c r="AB199" s="418"/>
      <c r="AC199" s="418"/>
      <c r="AD199" s="418"/>
    </row>
    <row r="200">
      <c r="A200" s="496"/>
      <c r="B200" s="418"/>
      <c r="C200" s="418"/>
      <c r="D200" s="494"/>
      <c r="E200" s="494"/>
      <c r="F200" s="494"/>
      <c r="G200" s="494"/>
      <c r="H200" s="417"/>
      <c r="I200" s="417"/>
      <c r="J200" s="417"/>
      <c r="K200" s="494"/>
      <c r="L200" s="495"/>
      <c r="M200" s="495"/>
      <c r="N200" s="422"/>
      <c r="O200" s="497"/>
      <c r="P200" s="418"/>
      <c r="Q200" s="418"/>
      <c r="R200" s="418"/>
      <c r="S200" s="418"/>
      <c r="T200" s="418"/>
      <c r="U200" s="418"/>
      <c r="V200" s="418"/>
      <c r="W200" s="418"/>
      <c r="X200" s="418"/>
      <c r="Y200" s="418"/>
      <c r="Z200" s="418"/>
      <c r="AA200" s="418"/>
      <c r="AB200" s="418"/>
      <c r="AC200" s="418"/>
      <c r="AD200" s="418"/>
    </row>
    <row r="201">
      <c r="A201" s="496"/>
      <c r="B201" s="418"/>
      <c r="C201" s="418"/>
      <c r="D201" s="494"/>
      <c r="E201" s="494"/>
      <c r="F201" s="494"/>
      <c r="G201" s="494"/>
      <c r="H201" s="417"/>
      <c r="I201" s="417"/>
      <c r="J201" s="417"/>
      <c r="K201" s="494"/>
      <c r="L201" s="495"/>
      <c r="M201" s="495"/>
      <c r="N201" s="422"/>
      <c r="O201" s="497"/>
      <c r="P201" s="418"/>
      <c r="Q201" s="418"/>
      <c r="R201" s="418"/>
      <c r="S201" s="418"/>
      <c r="T201" s="418"/>
      <c r="U201" s="418"/>
      <c r="V201" s="418"/>
      <c r="W201" s="418"/>
      <c r="X201" s="418"/>
      <c r="Y201" s="418"/>
      <c r="Z201" s="418"/>
      <c r="AA201" s="418"/>
      <c r="AB201" s="418"/>
      <c r="AC201" s="418"/>
      <c r="AD201" s="418"/>
    </row>
    <row r="202">
      <c r="A202" s="496"/>
      <c r="B202" s="418"/>
      <c r="C202" s="418"/>
      <c r="D202" s="494"/>
      <c r="E202" s="494"/>
      <c r="F202" s="494"/>
      <c r="G202" s="494"/>
      <c r="H202" s="417"/>
      <c r="I202" s="417"/>
      <c r="J202" s="417"/>
      <c r="K202" s="494"/>
      <c r="L202" s="495"/>
      <c r="M202" s="495"/>
      <c r="N202" s="422"/>
      <c r="O202" s="497"/>
      <c r="P202" s="418"/>
      <c r="Q202" s="418"/>
      <c r="R202" s="418"/>
      <c r="S202" s="418"/>
      <c r="T202" s="418"/>
      <c r="U202" s="418"/>
      <c r="V202" s="418"/>
      <c r="W202" s="418"/>
      <c r="X202" s="418"/>
      <c r="Y202" s="418"/>
      <c r="Z202" s="418"/>
      <c r="AA202" s="418"/>
      <c r="AB202" s="418"/>
      <c r="AC202" s="418"/>
      <c r="AD202" s="418"/>
    </row>
    <row r="203">
      <c r="A203" s="496"/>
      <c r="B203" s="418"/>
      <c r="C203" s="418"/>
      <c r="D203" s="494"/>
      <c r="E203" s="494"/>
      <c r="F203" s="494"/>
      <c r="G203" s="494"/>
      <c r="H203" s="417"/>
      <c r="I203" s="417"/>
      <c r="J203" s="417"/>
      <c r="K203" s="494"/>
      <c r="L203" s="495"/>
      <c r="M203" s="495"/>
      <c r="N203" s="422"/>
      <c r="O203" s="497"/>
      <c r="P203" s="418"/>
      <c r="Q203" s="418"/>
      <c r="R203" s="418"/>
      <c r="S203" s="418"/>
      <c r="T203" s="418"/>
      <c r="U203" s="418"/>
      <c r="V203" s="418"/>
      <c r="W203" s="418"/>
      <c r="X203" s="418"/>
      <c r="Y203" s="418"/>
      <c r="Z203" s="418"/>
      <c r="AA203" s="418"/>
      <c r="AB203" s="418"/>
      <c r="AC203" s="418"/>
      <c r="AD203" s="418"/>
    </row>
    <row r="204">
      <c r="A204" s="496"/>
      <c r="B204" s="418"/>
      <c r="C204" s="418"/>
      <c r="D204" s="494"/>
      <c r="E204" s="494"/>
      <c r="F204" s="494"/>
      <c r="G204" s="494"/>
      <c r="H204" s="417"/>
      <c r="I204" s="417"/>
      <c r="J204" s="417"/>
      <c r="K204" s="494"/>
      <c r="L204" s="495"/>
      <c r="M204" s="495"/>
      <c r="N204" s="422"/>
      <c r="O204" s="497"/>
      <c r="P204" s="418"/>
      <c r="Q204" s="418"/>
      <c r="R204" s="418"/>
      <c r="S204" s="418"/>
      <c r="T204" s="418"/>
      <c r="U204" s="418"/>
      <c r="V204" s="418"/>
      <c r="W204" s="418"/>
      <c r="X204" s="418"/>
      <c r="Y204" s="418"/>
      <c r="Z204" s="418"/>
      <c r="AA204" s="418"/>
      <c r="AB204" s="418"/>
      <c r="AC204" s="418"/>
      <c r="AD204" s="418"/>
    </row>
    <row r="205">
      <c r="A205" s="496"/>
      <c r="B205" s="418"/>
      <c r="C205" s="418"/>
      <c r="D205" s="494"/>
      <c r="E205" s="494"/>
      <c r="F205" s="494"/>
      <c r="G205" s="494"/>
      <c r="H205" s="417"/>
      <c r="I205" s="417"/>
      <c r="J205" s="417"/>
      <c r="K205" s="494"/>
      <c r="L205" s="495"/>
      <c r="M205" s="495"/>
      <c r="N205" s="422"/>
      <c r="O205" s="497"/>
      <c r="P205" s="418"/>
      <c r="Q205" s="418"/>
      <c r="R205" s="418"/>
      <c r="S205" s="418"/>
      <c r="T205" s="418"/>
      <c r="U205" s="418"/>
      <c r="V205" s="418"/>
      <c r="W205" s="418"/>
      <c r="X205" s="418"/>
      <c r="Y205" s="418"/>
      <c r="Z205" s="418"/>
      <c r="AA205" s="418"/>
      <c r="AB205" s="418"/>
      <c r="AC205" s="418"/>
      <c r="AD205" s="418"/>
    </row>
    <row r="206">
      <c r="A206" s="496"/>
      <c r="B206" s="418"/>
      <c r="C206" s="418"/>
      <c r="D206" s="494"/>
      <c r="E206" s="494"/>
      <c r="F206" s="494"/>
      <c r="G206" s="494"/>
      <c r="H206" s="417"/>
      <c r="I206" s="417"/>
      <c r="J206" s="417"/>
      <c r="K206" s="494"/>
      <c r="L206" s="495"/>
      <c r="M206" s="495"/>
      <c r="N206" s="422"/>
      <c r="O206" s="497"/>
      <c r="P206" s="418"/>
      <c r="Q206" s="418"/>
      <c r="R206" s="418"/>
      <c r="S206" s="418"/>
      <c r="T206" s="418"/>
      <c r="U206" s="418"/>
      <c r="V206" s="418"/>
      <c r="W206" s="418"/>
      <c r="X206" s="418"/>
      <c r="Y206" s="418"/>
      <c r="Z206" s="418"/>
      <c r="AA206" s="418"/>
      <c r="AB206" s="418"/>
      <c r="AC206" s="418"/>
      <c r="AD206" s="418"/>
    </row>
    <row r="207">
      <c r="A207" s="496"/>
      <c r="B207" s="418"/>
      <c r="C207" s="418"/>
      <c r="D207" s="494"/>
      <c r="E207" s="494"/>
      <c r="F207" s="494"/>
      <c r="G207" s="494"/>
      <c r="H207" s="417"/>
      <c r="I207" s="417"/>
      <c r="J207" s="417"/>
      <c r="K207" s="494"/>
      <c r="L207" s="495"/>
      <c r="M207" s="495"/>
      <c r="N207" s="422"/>
      <c r="O207" s="497"/>
      <c r="P207" s="418"/>
      <c r="Q207" s="418"/>
      <c r="R207" s="418"/>
      <c r="S207" s="418"/>
      <c r="T207" s="418"/>
      <c r="U207" s="418"/>
      <c r="V207" s="418"/>
      <c r="W207" s="418"/>
      <c r="X207" s="418"/>
      <c r="Y207" s="418"/>
      <c r="Z207" s="418"/>
      <c r="AA207" s="418"/>
      <c r="AB207" s="418"/>
      <c r="AC207" s="418"/>
      <c r="AD207" s="418"/>
    </row>
    <row r="208">
      <c r="A208" s="496"/>
      <c r="B208" s="418"/>
      <c r="C208" s="418"/>
      <c r="D208" s="494"/>
      <c r="E208" s="494"/>
      <c r="F208" s="494"/>
      <c r="G208" s="494"/>
      <c r="H208" s="417"/>
      <c r="I208" s="417"/>
      <c r="J208" s="417"/>
      <c r="K208" s="494"/>
      <c r="L208" s="495"/>
      <c r="M208" s="495"/>
      <c r="N208" s="422"/>
      <c r="O208" s="497"/>
      <c r="P208" s="418"/>
      <c r="Q208" s="418"/>
      <c r="R208" s="418"/>
      <c r="S208" s="418"/>
      <c r="T208" s="418"/>
      <c r="U208" s="418"/>
      <c r="V208" s="418"/>
      <c r="W208" s="418"/>
      <c r="X208" s="418"/>
      <c r="Y208" s="418"/>
      <c r="Z208" s="418"/>
      <c r="AA208" s="418"/>
      <c r="AB208" s="418"/>
      <c r="AC208" s="418"/>
      <c r="AD208" s="418"/>
    </row>
    <row r="209">
      <c r="A209" s="496"/>
      <c r="B209" s="418"/>
      <c r="C209" s="418"/>
      <c r="D209" s="494"/>
      <c r="E209" s="494"/>
      <c r="F209" s="494"/>
      <c r="G209" s="494"/>
      <c r="H209" s="417"/>
      <c r="I209" s="417"/>
      <c r="J209" s="417"/>
      <c r="K209" s="494"/>
      <c r="L209" s="495"/>
      <c r="M209" s="495"/>
      <c r="N209" s="422"/>
      <c r="O209" s="497"/>
      <c r="P209" s="418"/>
      <c r="Q209" s="418"/>
      <c r="R209" s="418"/>
      <c r="S209" s="418"/>
      <c r="T209" s="418"/>
      <c r="U209" s="418"/>
      <c r="V209" s="418"/>
      <c r="W209" s="418"/>
      <c r="X209" s="418"/>
      <c r="Y209" s="418"/>
      <c r="Z209" s="418"/>
      <c r="AA209" s="418"/>
      <c r="AB209" s="418"/>
      <c r="AC209" s="418"/>
      <c r="AD209" s="418"/>
    </row>
    <row r="210">
      <c r="A210" s="417"/>
      <c r="B210" s="418"/>
      <c r="C210" s="418"/>
      <c r="D210" s="494"/>
      <c r="E210" s="494"/>
      <c r="F210" s="494"/>
      <c r="G210" s="494"/>
      <c r="H210" s="417"/>
      <c r="I210" s="417"/>
      <c r="J210" s="417"/>
      <c r="K210" s="494"/>
      <c r="L210" s="495"/>
      <c r="M210" s="495"/>
      <c r="N210" s="422"/>
      <c r="O210" s="423"/>
      <c r="P210" s="418"/>
      <c r="Q210" s="418"/>
      <c r="R210" s="418"/>
      <c r="S210" s="418"/>
      <c r="T210" s="418"/>
      <c r="U210" s="418"/>
      <c r="V210" s="418"/>
      <c r="W210" s="418"/>
      <c r="X210" s="418"/>
      <c r="Y210" s="418"/>
      <c r="Z210" s="418"/>
      <c r="AA210" s="418"/>
      <c r="AB210" s="418"/>
      <c r="AC210" s="418"/>
      <c r="AD210" s="418"/>
    </row>
    <row r="211">
      <c r="A211" s="417"/>
      <c r="B211" s="418"/>
      <c r="C211" s="418"/>
      <c r="D211" s="494"/>
      <c r="E211" s="494"/>
      <c r="F211" s="494"/>
      <c r="G211" s="494"/>
      <c r="H211" s="417"/>
      <c r="I211" s="417"/>
      <c r="J211" s="417"/>
      <c r="K211" s="494"/>
      <c r="L211" s="495"/>
      <c r="M211" s="495"/>
      <c r="N211" s="422"/>
      <c r="O211" s="423"/>
      <c r="P211" s="418"/>
      <c r="Q211" s="418"/>
      <c r="R211" s="418"/>
      <c r="S211" s="418"/>
      <c r="T211" s="418"/>
      <c r="U211" s="418"/>
      <c r="V211" s="418"/>
      <c r="W211" s="418"/>
      <c r="X211" s="418"/>
      <c r="Y211" s="418"/>
      <c r="Z211" s="418"/>
      <c r="AA211" s="418"/>
      <c r="AB211" s="418"/>
      <c r="AC211" s="418"/>
      <c r="AD211" s="418"/>
    </row>
    <row r="212">
      <c r="A212" s="417"/>
      <c r="B212" s="418"/>
      <c r="C212" s="418"/>
      <c r="D212" s="494"/>
      <c r="E212" s="494"/>
      <c r="F212" s="494"/>
      <c r="G212" s="494"/>
      <c r="H212" s="417"/>
      <c r="I212" s="417"/>
      <c r="J212" s="417"/>
      <c r="K212" s="494"/>
      <c r="L212" s="495"/>
      <c r="M212" s="495"/>
      <c r="N212" s="422"/>
      <c r="O212" s="423"/>
      <c r="P212" s="418"/>
      <c r="Q212" s="418"/>
      <c r="R212" s="418"/>
      <c r="S212" s="418"/>
      <c r="T212" s="418"/>
      <c r="U212" s="418"/>
      <c r="V212" s="418"/>
      <c r="W212" s="418"/>
      <c r="X212" s="418"/>
      <c r="Y212" s="418"/>
      <c r="Z212" s="418"/>
      <c r="AA212" s="418"/>
      <c r="AB212" s="418"/>
      <c r="AC212" s="418"/>
      <c r="AD212" s="418"/>
    </row>
    <row r="213">
      <c r="A213" s="417"/>
      <c r="B213" s="418"/>
      <c r="C213" s="418"/>
      <c r="D213" s="494"/>
      <c r="E213" s="494"/>
      <c r="F213" s="494"/>
      <c r="G213" s="494"/>
      <c r="H213" s="417"/>
      <c r="I213" s="417"/>
      <c r="J213" s="417"/>
      <c r="K213" s="494"/>
      <c r="L213" s="495"/>
      <c r="M213" s="495"/>
      <c r="N213" s="422"/>
      <c r="O213" s="423"/>
      <c r="P213" s="418"/>
      <c r="Q213" s="418"/>
      <c r="R213" s="418"/>
      <c r="S213" s="418"/>
      <c r="T213" s="418"/>
      <c r="U213" s="418"/>
      <c r="V213" s="418"/>
      <c r="W213" s="418"/>
      <c r="X213" s="418"/>
      <c r="Y213" s="418"/>
      <c r="Z213" s="418"/>
      <c r="AA213" s="418"/>
      <c r="AB213" s="418"/>
      <c r="AC213" s="418"/>
      <c r="AD213" s="418"/>
    </row>
    <row r="214">
      <c r="A214" s="417"/>
      <c r="B214" s="418"/>
      <c r="C214" s="418"/>
      <c r="D214" s="494"/>
      <c r="E214" s="494"/>
      <c r="F214" s="494"/>
      <c r="G214" s="494"/>
      <c r="H214" s="417"/>
      <c r="I214" s="417"/>
      <c r="J214" s="417"/>
      <c r="K214" s="494"/>
      <c r="L214" s="495"/>
      <c r="M214" s="495"/>
      <c r="N214" s="422"/>
      <c r="O214" s="423"/>
      <c r="P214" s="418"/>
      <c r="Q214" s="418"/>
      <c r="R214" s="418"/>
      <c r="S214" s="418"/>
      <c r="T214" s="418"/>
      <c r="U214" s="418"/>
      <c r="V214" s="418"/>
      <c r="W214" s="418"/>
      <c r="X214" s="418"/>
      <c r="Y214" s="418"/>
      <c r="Z214" s="418"/>
      <c r="AA214" s="418"/>
      <c r="AB214" s="418"/>
      <c r="AC214" s="418"/>
      <c r="AD214" s="418"/>
    </row>
    <row r="215">
      <c r="A215" s="417"/>
      <c r="B215" s="418"/>
      <c r="C215" s="418"/>
      <c r="D215" s="494"/>
      <c r="E215" s="494"/>
      <c r="F215" s="494"/>
      <c r="G215" s="494"/>
      <c r="H215" s="417"/>
      <c r="I215" s="417"/>
      <c r="J215" s="417"/>
      <c r="K215" s="494"/>
      <c r="L215" s="495"/>
      <c r="M215" s="495"/>
      <c r="N215" s="422"/>
      <c r="O215" s="423"/>
      <c r="P215" s="418"/>
      <c r="Q215" s="418"/>
      <c r="R215" s="418"/>
      <c r="S215" s="418"/>
      <c r="T215" s="418"/>
      <c r="U215" s="418"/>
      <c r="V215" s="418"/>
      <c r="W215" s="418"/>
      <c r="X215" s="418"/>
      <c r="Y215" s="418"/>
      <c r="Z215" s="418"/>
      <c r="AA215" s="418"/>
      <c r="AB215" s="418"/>
      <c r="AC215" s="418"/>
      <c r="AD215" s="418"/>
    </row>
    <row r="216">
      <c r="A216" s="417"/>
      <c r="B216" s="418"/>
      <c r="C216" s="418"/>
      <c r="D216" s="494"/>
      <c r="E216" s="494"/>
      <c r="F216" s="494"/>
      <c r="G216" s="494"/>
      <c r="H216" s="417"/>
      <c r="I216" s="417"/>
      <c r="J216" s="417"/>
      <c r="K216" s="494"/>
      <c r="L216" s="495"/>
      <c r="M216" s="495"/>
      <c r="N216" s="422"/>
      <c r="O216" s="423"/>
      <c r="P216" s="418"/>
      <c r="Q216" s="418"/>
      <c r="R216" s="418"/>
      <c r="S216" s="418"/>
      <c r="T216" s="418"/>
      <c r="U216" s="418"/>
      <c r="V216" s="418"/>
      <c r="W216" s="418"/>
      <c r="X216" s="418"/>
      <c r="Y216" s="418"/>
      <c r="Z216" s="418"/>
      <c r="AA216" s="418"/>
      <c r="AB216" s="418"/>
      <c r="AC216" s="418"/>
      <c r="AD216" s="418"/>
    </row>
    <row r="217">
      <c r="A217" s="417"/>
      <c r="B217" s="418"/>
      <c r="C217" s="418"/>
      <c r="D217" s="494"/>
      <c r="E217" s="494"/>
      <c r="F217" s="494"/>
      <c r="G217" s="494"/>
      <c r="H217" s="417"/>
      <c r="I217" s="417"/>
      <c r="J217" s="417"/>
      <c r="K217" s="494"/>
      <c r="L217" s="495"/>
      <c r="M217" s="495"/>
      <c r="N217" s="422"/>
      <c r="O217" s="423"/>
      <c r="P217" s="418"/>
      <c r="Q217" s="418"/>
      <c r="R217" s="418"/>
      <c r="S217" s="418"/>
      <c r="T217" s="418"/>
      <c r="U217" s="418"/>
      <c r="V217" s="418"/>
      <c r="W217" s="418"/>
      <c r="X217" s="418"/>
      <c r="Y217" s="418"/>
      <c r="Z217" s="418"/>
      <c r="AA217" s="418"/>
      <c r="AB217" s="418"/>
      <c r="AC217" s="418"/>
      <c r="AD217" s="418"/>
    </row>
    <row r="218">
      <c r="A218" s="417"/>
      <c r="B218" s="418"/>
      <c r="C218" s="418"/>
      <c r="D218" s="494"/>
      <c r="E218" s="494"/>
      <c r="F218" s="494"/>
      <c r="G218" s="494"/>
      <c r="H218" s="417"/>
      <c r="I218" s="417"/>
      <c r="J218" s="417"/>
      <c r="K218" s="494"/>
      <c r="L218" s="495"/>
      <c r="M218" s="495"/>
      <c r="N218" s="422"/>
      <c r="O218" s="423"/>
      <c r="P218" s="418"/>
      <c r="Q218" s="418"/>
      <c r="R218" s="418"/>
      <c r="S218" s="418"/>
      <c r="T218" s="418"/>
      <c r="U218" s="418"/>
      <c r="V218" s="418"/>
      <c r="W218" s="418"/>
      <c r="X218" s="418"/>
      <c r="Y218" s="418"/>
      <c r="Z218" s="418"/>
      <c r="AA218" s="418"/>
      <c r="AB218" s="418"/>
      <c r="AC218" s="418"/>
      <c r="AD218" s="418"/>
    </row>
    <row r="219">
      <c r="A219" s="417"/>
      <c r="B219" s="418"/>
      <c r="C219" s="418"/>
      <c r="D219" s="494"/>
      <c r="E219" s="494"/>
      <c r="F219" s="494"/>
      <c r="G219" s="494"/>
      <c r="H219" s="417"/>
      <c r="I219" s="417"/>
      <c r="J219" s="417"/>
      <c r="K219" s="494"/>
      <c r="L219" s="495"/>
      <c r="M219" s="495"/>
      <c r="N219" s="422"/>
      <c r="O219" s="423"/>
      <c r="P219" s="418"/>
      <c r="Q219" s="418"/>
      <c r="R219" s="418"/>
      <c r="S219" s="418"/>
      <c r="T219" s="418"/>
      <c r="U219" s="418"/>
      <c r="V219" s="418"/>
      <c r="W219" s="418"/>
      <c r="X219" s="418"/>
      <c r="Y219" s="418"/>
      <c r="Z219" s="418"/>
      <c r="AA219" s="418"/>
      <c r="AB219" s="418"/>
      <c r="AC219" s="418"/>
      <c r="AD219" s="418"/>
    </row>
    <row r="220">
      <c r="A220" s="417"/>
      <c r="B220" s="418"/>
      <c r="C220" s="418"/>
      <c r="D220" s="494"/>
      <c r="E220" s="494"/>
      <c r="F220" s="494"/>
      <c r="G220" s="494"/>
      <c r="H220" s="417"/>
      <c r="I220" s="417"/>
      <c r="J220" s="417"/>
      <c r="K220" s="494"/>
      <c r="L220" s="495"/>
      <c r="M220" s="495"/>
      <c r="N220" s="422"/>
      <c r="O220" s="423"/>
      <c r="P220" s="418"/>
      <c r="Q220" s="418"/>
      <c r="R220" s="418"/>
      <c r="S220" s="418"/>
      <c r="T220" s="418"/>
      <c r="U220" s="418"/>
      <c r="V220" s="418"/>
      <c r="W220" s="418"/>
      <c r="X220" s="418"/>
      <c r="Y220" s="418"/>
      <c r="Z220" s="418"/>
      <c r="AA220" s="418"/>
      <c r="AB220" s="418"/>
      <c r="AC220" s="418"/>
      <c r="AD220" s="418"/>
    </row>
    <row r="221">
      <c r="A221" s="417"/>
      <c r="B221" s="418"/>
      <c r="C221" s="418"/>
      <c r="D221" s="494"/>
      <c r="E221" s="494"/>
      <c r="F221" s="494"/>
      <c r="G221" s="494"/>
      <c r="H221" s="417"/>
      <c r="I221" s="417"/>
      <c r="J221" s="417"/>
      <c r="K221" s="494"/>
      <c r="L221" s="495"/>
      <c r="M221" s="495"/>
      <c r="N221" s="422"/>
      <c r="O221" s="423"/>
      <c r="P221" s="418"/>
      <c r="Q221" s="418"/>
      <c r="R221" s="418"/>
      <c r="S221" s="418"/>
      <c r="T221" s="418"/>
      <c r="U221" s="418"/>
      <c r="V221" s="418"/>
      <c r="W221" s="418"/>
      <c r="X221" s="418"/>
      <c r="Y221" s="418"/>
      <c r="Z221" s="418"/>
      <c r="AA221" s="418"/>
      <c r="AB221" s="418"/>
      <c r="AC221" s="418"/>
      <c r="AD221" s="418"/>
    </row>
    <row r="222">
      <c r="A222" s="417"/>
      <c r="B222" s="418"/>
      <c r="C222" s="418"/>
      <c r="D222" s="494"/>
      <c r="E222" s="494"/>
      <c r="F222" s="494"/>
      <c r="G222" s="494"/>
      <c r="H222" s="417"/>
      <c r="I222" s="417"/>
      <c r="J222" s="417"/>
      <c r="K222" s="494"/>
      <c r="L222" s="495"/>
      <c r="M222" s="495"/>
      <c r="N222" s="422"/>
      <c r="O222" s="423"/>
      <c r="P222" s="418"/>
      <c r="Q222" s="418"/>
      <c r="R222" s="418"/>
      <c r="S222" s="418"/>
      <c r="T222" s="418"/>
      <c r="U222" s="418"/>
      <c r="V222" s="418"/>
      <c r="W222" s="418"/>
      <c r="X222" s="418"/>
      <c r="Y222" s="418"/>
      <c r="Z222" s="418"/>
      <c r="AA222" s="418"/>
      <c r="AB222" s="418"/>
      <c r="AC222" s="418"/>
      <c r="AD222" s="418"/>
    </row>
    <row r="223">
      <c r="A223" s="417"/>
      <c r="B223" s="418"/>
      <c r="C223" s="418"/>
      <c r="D223" s="494"/>
      <c r="E223" s="494"/>
      <c r="F223" s="494"/>
      <c r="G223" s="494"/>
      <c r="H223" s="417"/>
      <c r="I223" s="417"/>
      <c r="J223" s="417"/>
      <c r="K223" s="494"/>
      <c r="L223" s="495"/>
      <c r="M223" s="495"/>
      <c r="N223" s="422"/>
      <c r="O223" s="423"/>
      <c r="P223" s="418"/>
      <c r="Q223" s="418"/>
      <c r="R223" s="418"/>
      <c r="S223" s="418"/>
      <c r="T223" s="418"/>
      <c r="U223" s="418"/>
      <c r="V223" s="418"/>
      <c r="W223" s="418"/>
      <c r="X223" s="418"/>
      <c r="Y223" s="418"/>
      <c r="Z223" s="418"/>
      <c r="AA223" s="418"/>
      <c r="AB223" s="418"/>
      <c r="AC223" s="418"/>
      <c r="AD223" s="418"/>
    </row>
    <row r="224">
      <c r="A224" s="417"/>
      <c r="B224" s="418"/>
      <c r="C224" s="418"/>
      <c r="D224" s="494"/>
      <c r="E224" s="494"/>
      <c r="F224" s="494"/>
      <c r="G224" s="494"/>
      <c r="H224" s="417"/>
      <c r="I224" s="417"/>
      <c r="J224" s="417"/>
      <c r="K224" s="494"/>
      <c r="L224" s="495"/>
      <c r="M224" s="495"/>
      <c r="N224" s="422"/>
      <c r="O224" s="423"/>
      <c r="P224" s="418"/>
      <c r="Q224" s="418"/>
      <c r="R224" s="418"/>
      <c r="S224" s="418"/>
      <c r="T224" s="418"/>
      <c r="U224" s="418"/>
      <c r="V224" s="418"/>
      <c r="W224" s="418"/>
      <c r="X224" s="418"/>
      <c r="Y224" s="418"/>
      <c r="Z224" s="418"/>
      <c r="AA224" s="418"/>
      <c r="AB224" s="418"/>
      <c r="AC224" s="418"/>
      <c r="AD224" s="418"/>
    </row>
    <row r="225">
      <c r="A225" s="417"/>
      <c r="B225" s="418"/>
      <c r="C225" s="418"/>
      <c r="D225" s="494"/>
      <c r="E225" s="494"/>
      <c r="F225" s="494"/>
      <c r="G225" s="494"/>
      <c r="H225" s="417"/>
      <c r="I225" s="417"/>
      <c r="J225" s="417"/>
      <c r="K225" s="494"/>
      <c r="L225" s="495"/>
      <c r="M225" s="495"/>
      <c r="N225" s="422"/>
      <c r="O225" s="423"/>
      <c r="P225" s="418"/>
      <c r="Q225" s="418"/>
      <c r="R225" s="418"/>
      <c r="S225" s="418"/>
      <c r="T225" s="418"/>
      <c r="U225" s="418"/>
      <c r="V225" s="418"/>
      <c r="W225" s="418"/>
      <c r="X225" s="418"/>
      <c r="Y225" s="418"/>
      <c r="Z225" s="418"/>
      <c r="AA225" s="418"/>
      <c r="AB225" s="418"/>
      <c r="AC225" s="418"/>
      <c r="AD225" s="418"/>
    </row>
    <row r="226">
      <c r="A226" s="417"/>
      <c r="B226" s="418"/>
      <c r="C226" s="418"/>
      <c r="D226" s="494"/>
      <c r="E226" s="494"/>
      <c r="F226" s="494"/>
      <c r="G226" s="494"/>
      <c r="H226" s="417"/>
      <c r="I226" s="417"/>
      <c r="J226" s="417"/>
      <c r="K226" s="494"/>
      <c r="L226" s="495"/>
      <c r="M226" s="495"/>
      <c r="N226" s="422"/>
      <c r="O226" s="423"/>
      <c r="P226" s="418"/>
      <c r="Q226" s="418"/>
      <c r="R226" s="418"/>
      <c r="S226" s="418"/>
      <c r="T226" s="418"/>
      <c r="U226" s="418"/>
      <c r="V226" s="418"/>
      <c r="W226" s="418"/>
      <c r="X226" s="418"/>
      <c r="Y226" s="418"/>
      <c r="Z226" s="418"/>
      <c r="AA226" s="418"/>
      <c r="AB226" s="418"/>
      <c r="AC226" s="418"/>
      <c r="AD226" s="418"/>
    </row>
    <row r="227">
      <c r="A227" s="417"/>
      <c r="B227" s="418"/>
      <c r="C227" s="418"/>
      <c r="D227" s="494"/>
      <c r="E227" s="494"/>
      <c r="F227" s="494"/>
      <c r="G227" s="494"/>
      <c r="H227" s="417"/>
      <c r="I227" s="417"/>
      <c r="J227" s="417"/>
      <c r="K227" s="494"/>
      <c r="L227" s="495"/>
      <c r="M227" s="495"/>
      <c r="N227" s="422"/>
      <c r="O227" s="423"/>
      <c r="P227" s="418"/>
      <c r="Q227" s="418"/>
      <c r="R227" s="418"/>
      <c r="S227" s="418"/>
      <c r="T227" s="418"/>
      <c r="U227" s="418"/>
      <c r="V227" s="418"/>
      <c r="W227" s="418"/>
      <c r="X227" s="418"/>
      <c r="Y227" s="418"/>
      <c r="Z227" s="418"/>
      <c r="AA227" s="418"/>
      <c r="AB227" s="418"/>
      <c r="AC227" s="418"/>
      <c r="AD227" s="418"/>
    </row>
    <row r="228">
      <c r="A228" s="417"/>
      <c r="B228" s="418"/>
      <c r="C228" s="418"/>
      <c r="D228" s="494"/>
      <c r="E228" s="494"/>
      <c r="F228" s="494"/>
      <c r="G228" s="494"/>
      <c r="H228" s="417"/>
      <c r="I228" s="417"/>
      <c r="J228" s="417"/>
      <c r="K228" s="494"/>
      <c r="L228" s="495"/>
      <c r="M228" s="495"/>
      <c r="N228" s="422"/>
      <c r="O228" s="423"/>
      <c r="P228" s="418"/>
      <c r="Q228" s="418"/>
      <c r="R228" s="418"/>
      <c r="S228" s="418"/>
      <c r="T228" s="418"/>
      <c r="U228" s="418"/>
      <c r="V228" s="418"/>
      <c r="W228" s="418"/>
      <c r="X228" s="418"/>
      <c r="Y228" s="418"/>
      <c r="Z228" s="418"/>
      <c r="AA228" s="418"/>
      <c r="AB228" s="418"/>
      <c r="AC228" s="418"/>
      <c r="AD228" s="418"/>
    </row>
    <row r="229">
      <c r="A229" s="417"/>
      <c r="B229" s="418"/>
      <c r="C229" s="418"/>
      <c r="D229" s="494"/>
      <c r="E229" s="494"/>
      <c r="F229" s="494"/>
      <c r="G229" s="494"/>
      <c r="H229" s="417"/>
      <c r="I229" s="417"/>
      <c r="J229" s="417"/>
      <c r="K229" s="494"/>
      <c r="L229" s="495"/>
      <c r="M229" s="495"/>
      <c r="N229" s="422"/>
      <c r="O229" s="423"/>
      <c r="P229" s="418"/>
      <c r="Q229" s="418"/>
      <c r="R229" s="418"/>
      <c r="S229" s="418"/>
      <c r="T229" s="418"/>
      <c r="U229" s="418"/>
      <c r="V229" s="418"/>
      <c r="W229" s="418"/>
      <c r="X229" s="418"/>
      <c r="Y229" s="418"/>
      <c r="Z229" s="418"/>
      <c r="AA229" s="418"/>
      <c r="AB229" s="418"/>
      <c r="AC229" s="418"/>
      <c r="AD229" s="418"/>
    </row>
    <row r="230">
      <c r="A230" s="417"/>
      <c r="B230" s="418"/>
      <c r="C230" s="418"/>
      <c r="D230" s="494"/>
      <c r="E230" s="494"/>
      <c r="F230" s="494"/>
      <c r="G230" s="494"/>
      <c r="H230" s="417"/>
      <c r="I230" s="417"/>
      <c r="J230" s="417"/>
      <c r="K230" s="494"/>
      <c r="L230" s="495"/>
      <c r="M230" s="495"/>
      <c r="N230" s="422"/>
      <c r="O230" s="423"/>
      <c r="P230" s="418"/>
      <c r="Q230" s="418"/>
      <c r="R230" s="418"/>
      <c r="S230" s="418"/>
      <c r="T230" s="418"/>
      <c r="U230" s="418"/>
      <c r="V230" s="418"/>
      <c r="W230" s="418"/>
      <c r="X230" s="418"/>
      <c r="Y230" s="418"/>
      <c r="Z230" s="418"/>
      <c r="AA230" s="418"/>
      <c r="AB230" s="418"/>
      <c r="AC230" s="418"/>
      <c r="AD230" s="418"/>
    </row>
    <row r="231">
      <c r="A231" s="417"/>
      <c r="B231" s="418"/>
      <c r="C231" s="418"/>
      <c r="D231" s="494"/>
      <c r="E231" s="494"/>
      <c r="F231" s="494"/>
      <c r="G231" s="494"/>
      <c r="H231" s="417"/>
      <c r="I231" s="417"/>
      <c r="J231" s="417"/>
      <c r="K231" s="494"/>
      <c r="L231" s="495"/>
      <c r="M231" s="495"/>
      <c r="N231" s="422"/>
      <c r="O231" s="423"/>
      <c r="P231" s="418"/>
      <c r="Q231" s="418"/>
      <c r="R231" s="418"/>
      <c r="S231" s="418"/>
      <c r="T231" s="418"/>
      <c r="U231" s="418"/>
      <c r="V231" s="418"/>
      <c r="W231" s="418"/>
      <c r="X231" s="418"/>
      <c r="Y231" s="418"/>
      <c r="Z231" s="418"/>
      <c r="AA231" s="418"/>
      <c r="AB231" s="418"/>
      <c r="AC231" s="418"/>
      <c r="AD231" s="418"/>
    </row>
    <row r="232">
      <c r="A232" s="417"/>
      <c r="B232" s="418"/>
      <c r="C232" s="418"/>
      <c r="D232" s="494"/>
      <c r="E232" s="494"/>
      <c r="F232" s="494"/>
      <c r="G232" s="494"/>
      <c r="H232" s="417"/>
      <c r="I232" s="417"/>
      <c r="J232" s="417"/>
      <c r="K232" s="494"/>
      <c r="L232" s="495"/>
      <c r="M232" s="495"/>
      <c r="N232" s="422"/>
      <c r="O232" s="423"/>
      <c r="P232" s="418"/>
      <c r="Q232" s="418"/>
      <c r="R232" s="418"/>
      <c r="S232" s="418"/>
      <c r="T232" s="418"/>
      <c r="U232" s="418"/>
      <c r="V232" s="418"/>
      <c r="W232" s="418"/>
      <c r="X232" s="418"/>
      <c r="Y232" s="418"/>
      <c r="Z232" s="418"/>
      <c r="AA232" s="418"/>
      <c r="AB232" s="418"/>
      <c r="AC232" s="418"/>
      <c r="AD232" s="418"/>
    </row>
    <row r="233">
      <c r="A233" s="417"/>
      <c r="B233" s="418"/>
      <c r="C233" s="418"/>
      <c r="D233" s="494"/>
      <c r="E233" s="494"/>
      <c r="F233" s="494"/>
      <c r="G233" s="494"/>
      <c r="H233" s="417"/>
      <c r="I233" s="417"/>
      <c r="J233" s="417"/>
      <c r="K233" s="494"/>
      <c r="L233" s="495"/>
      <c r="M233" s="495"/>
      <c r="N233" s="422"/>
      <c r="O233" s="423"/>
      <c r="P233" s="418"/>
      <c r="Q233" s="418"/>
      <c r="R233" s="418"/>
      <c r="S233" s="418"/>
      <c r="T233" s="418"/>
      <c r="U233" s="418"/>
      <c r="V233" s="418"/>
      <c r="W233" s="418"/>
      <c r="X233" s="418"/>
      <c r="Y233" s="418"/>
      <c r="Z233" s="418"/>
      <c r="AA233" s="418"/>
      <c r="AB233" s="418"/>
      <c r="AC233" s="418"/>
      <c r="AD233" s="418"/>
    </row>
    <row r="234">
      <c r="A234" s="417"/>
      <c r="B234" s="418"/>
      <c r="C234" s="418"/>
      <c r="D234" s="494"/>
      <c r="E234" s="494"/>
      <c r="F234" s="494"/>
      <c r="G234" s="494"/>
      <c r="H234" s="417"/>
      <c r="I234" s="417"/>
      <c r="J234" s="417"/>
      <c r="K234" s="494"/>
      <c r="L234" s="495"/>
      <c r="M234" s="495"/>
      <c r="N234" s="422"/>
      <c r="O234" s="423"/>
      <c r="P234" s="418"/>
      <c r="Q234" s="418"/>
      <c r="R234" s="418"/>
      <c r="S234" s="418"/>
      <c r="T234" s="418"/>
      <c r="U234" s="418"/>
      <c r="V234" s="418"/>
      <c r="W234" s="418"/>
      <c r="X234" s="418"/>
      <c r="Y234" s="418"/>
      <c r="Z234" s="418"/>
      <c r="AA234" s="418"/>
      <c r="AB234" s="418"/>
      <c r="AC234" s="418"/>
      <c r="AD234" s="418"/>
    </row>
    <row r="235">
      <c r="A235" s="417"/>
      <c r="B235" s="418"/>
      <c r="C235" s="418"/>
      <c r="D235" s="494"/>
      <c r="E235" s="494"/>
      <c r="F235" s="494"/>
      <c r="G235" s="494"/>
      <c r="H235" s="417"/>
      <c r="I235" s="417"/>
      <c r="J235" s="417"/>
      <c r="K235" s="494"/>
      <c r="L235" s="495"/>
      <c r="M235" s="495"/>
      <c r="N235" s="422"/>
      <c r="O235" s="423"/>
      <c r="P235" s="418"/>
      <c r="Q235" s="418"/>
      <c r="R235" s="418"/>
      <c r="S235" s="418"/>
      <c r="T235" s="418"/>
      <c r="U235" s="418"/>
      <c r="V235" s="418"/>
      <c r="W235" s="418"/>
      <c r="X235" s="418"/>
      <c r="Y235" s="418"/>
      <c r="Z235" s="418"/>
      <c r="AA235" s="418"/>
      <c r="AB235" s="418"/>
      <c r="AC235" s="418"/>
      <c r="AD235" s="418"/>
    </row>
    <row r="236">
      <c r="A236" s="417"/>
      <c r="B236" s="418"/>
      <c r="C236" s="418"/>
      <c r="D236" s="494"/>
      <c r="E236" s="494"/>
      <c r="F236" s="494"/>
      <c r="G236" s="494"/>
      <c r="H236" s="417"/>
      <c r="I236" s="417"/>
      <c r="J236" s="417"/>
      <c r="K236" s="494"/>
      <c r="L236" s="495"/>
      <c r="M236" s="495"/>
      <c r="N236" s="422"/>
      <c r="O236" s="423"/>
      <c r="P236" s="418"/>
      <c r="Q236" s="418"/>
      <c r="R236" s="418"/>
      <c r="S236" s="418"/>
      <c r="T236" s="418"/>
      <c r="U236" s="418"/>
      <c r="V236" s="418"/>
      <c r="W236" s="418"/>
      <c r="X236" s="418"/>
      <c r="Y236" s="418"/>
      <c r="Z236" s="418"/>
      <c r="AA236" s="418"/>
      <c r="AB236" s="418"/>
      <c r="AC236" s="418"/>
      <c r="AD236" s="418"/>
    </row>
    <row r="237">
      <c r="A237" s="417"/>
      <c r="B237" s="418"/>
      <c r="C237" s="418"/>
      <c r="D237" s="494"/>
      <c r="E237" s="494"/>
      <c r="F237" s="494"/>
      <c r="G237" s="494"/>
      <c r="H237" s="417"/>
      <c r="I237" s="417"/>
      <c r="J237" s="417"/>
      <c r="K237" s="494"/>
      <c r="L237" s="495"/>
      <c r="M237" s="495"/>
      <c r="N237" s="422"/>
      <c r="O237" s="423"/>
      <c r="P237" s="418"/>
      <c r="Q237" s="418"/>
      <c r="R237" s="418"/>
      <c r="S237" s="418"/>
      <c r="T237" s="418"/>
      <c r="U237" s="418"/>
      <c r="V237" s="418"/>
      <c r="W237" s="418"/>
      <c r="X237" s="418"/>
      <c r="Y237" s="418"/>
      <c r="Z237" s="418"/>
      <c r="AA237" s="418"/>
      <c r="AB237" s="418"/>
      <c r="AC237" s="418"/>
      <c r="AD237" s="418"/>
    </row>
    <row r="238">
      <c r="A238" s="417"/>
      <c r="B238" s="418"/>
      <c r="C238" s="418"/>
      <c r="D238" s="494"/>
      <c r="E238" s="494"/>
      <c r="F238" s="494"/>
      <c r="G238" s="494"/>
      <c r="H238" s="417"/>
      <c r="I238" s="417"/>
      <c r="J238" s="417"/>
      <c r="K238" s="494"/>
      <c r="L238" s="495"/>
      <c r="M238" s="495"/>
      <c r="N238" s="422"/>
      <c r="O238" s="423"/>
      <c r="P238" s="418"/>
      <c r="Q238" s="418"/>
      <c r="R238" s="418"/>
      <c r="S238" s="418"/>
      <c r="T238" s="418"/>
      <c r="U238" s="418"/>
      <c r="V238" s="418"/>
      <c r="W238" s="418"/>
      <c r="X238" s="418"/>
      <c r="Y238" s="418"/>
      <c r="Z238" s="418"/>
      <c r="AA238" s="418"/>
      <c r="AB238" s="418"/>
      <c r="AC238" s="418"/>
      <c r="AD238" s="418"/>
    </row>
    <row r="239">
      <c r="A239" s="417"/>
      <c r="B239" s="418"/>
      <c r="C239" s="418"/>
      <c r="D239" s="494"/>
      <c r="E239" s="494"/>
      <c r="F239" s="494"/>
      <c r="G239" s="494"/>
      <c r="H239" s="417"/>
      <c r="I239" s="417"/>
      <c r="J239" s="417"/>
      <c r="K239" s="494"/>
      <c r="L239" s="495"/>
      <c r="M239" s="495"/>
      <c r="N239" s="422"/>
      <c r="O239" s="423"/>
      <c r="P239" s="418"/>
      <c r="Q239" s="418"/>
      <c r="R239" s="418"/>
      <c r="S239" s="418"/>
      <c r="T239" s="418"/>
      <c r="U239" s="418"/>
      <c r="V239" s="418"/>
      <c r="W239" s="418"/>
      <c r="X239" s="418"/>
      <c r="Y239" s="418"/>
      <c r="Z239" s="418"/>
      <c r="AA239" s="418"/>
      <c r="AB239" s="418"/>
      <c r="AC239" s="418"/>
      <c r="AD239" s="418"/>
    </row>
    <row r="240">
      <c r="A240" s="417"/>
      <c r="B240" s="418"/>
      <c r="C240" s="418"/>
      <c r="D240" s="494"/>
      <c r="E240" s="494"/>
      <c r="F240" s="494"/>
      <c r="G240" s="494"/>
      <c r="H240" s="417"/>
      <c r="I240" s="417"/>
      <c r="J240" s="417"/>
      <c r="K240" s="494"/>
      <c r="L240" s="495"/>
      <c r="M240" s="495"/>
      <c r="N240" s="422"/>
      <c r="O240" s="423"/>
      <c r="P240" s="418"/>
      <c r="Q240" s="418"/>
      <c r="R240" s="418"/>
      <c r="S240" s="418"/>
      <c r="T240" s="418"/>
      <c r="U240" s="418"/>
      <c r="V240" s="418"/>
      <c r="W240" s="418"/>
      <c r="X240" s="418"/>
      <c r="Y240" s="418"/>
      <c r="Z240" s="418"/>
      <c r="AA240" s="418"/>
      <c r="AB240" s="418"/>
      <c r="AC240" s="418"/>
      <c r="AD240" s="418"/>
    </row>
    <row r="241">
      <c r="A241" s="417"/>
      <c r="B241" s="418"/>
      <c r="C241" s="418"/>
      <c r="D241" s="494"/>
      <c r="E241" s="494"/>
      <c r="F241" s="494"/>
      <c r="G241" s="494"/>
      <c r="H241" s="417"/>
      <c r="I241" s="417"/>
      <c r="J241" s="417"/>
      <c r="K241" s="494"/>
      <c r="L241" s="495"/>
      <c r="M241" s="495"/>
      <c r="N241" s="422"/>
      <c r="O241" s="423"/>
      <c r="P241" s="418"/>
      <c r="Q241" s="418"/>
      <c r="R241" s="418"/>
      <c r="S241" s="418"/>
      <c r="T241" s="418"/>
      <c r="U241" s="418"/>
      <c r="V241" s="418"/>
      <c r="W241" s="418"/>
      <c r="X241" s="418"/>
      <c r="Y241" s="418"/>
      <c r="Z241" s="418"/>
      <c r="AA241" s="418"/>
      <c r="AB241" s="418"/>
      <c r="AC241" s="418"/>
      <c r="AD241" s="418"/>
    </row>
    <row r="242">
      <c r="A242" s="417"/>
      <c r="B242" s="418"/>
      <c r="C242" s="418"/>
      <c r="D242" s="494"/>
      <c r="E242" s="494"/>
      <c r="F242" s="494"/>
      <c r="G242" s="494"/>
      <c r="H242" s="417"/>
      <c r="I242" s="417"/>
      <c r="J242" s="417"/>
      <c r="K242" s="494"/>
      <c r="L242" s="495"/>
      <c r="M242" s="495"/>
      <c r="N242" s="422"/>
      <c r="O242" s="423"/>
      <c r="P242" s="418"/>
      <c r="Q242" s="418"/>
      <c r="R242" s="418"/>
      <c r="S242" s="418"/>
      <c r="T242" s="418"/>
      <c r="U242" s="418"/>
      <c r="V242" s="418"/>
      <c r="W242" s="418"/>
      <c r="X242" s="418"/>
      <c r="Y242" s="418"/>
      <c r="Z242" s="418"/>
      <c r="AA242" s="418"/>
      <c r="AB242" s="418"/>
      <c r="AC242" s="418"/>
      <c r="AD242" s="418"/>
    </row>
    <row r="243">
      <c r="A243" s="417"/>
      <c r="B243" s="418"/>
      <c r="C243" s="418"/>
      <c r="D243" s="494"/>
      <c r="E243" s="494"/>
      <c r="F243" s="494"/>
      <c r="G243" s="494"/>
      <c r="H243" s="417"/>
      <c r="I243" s="417"/>
      <c r="J243" s="417"/>
      <c r="K243" s="494"/>
      <c r="L243" s="495"/>
      <c r="M243" s="495"/>
      <c r="N243" s="422"/>
      <c r="O243" s="423"/>
      <c r="P243" s="418"/>
      <c r="Q243" s="418"/>
      <c r="R243" s="418"/>
      <c r="S243" s="418"/>
      <c r="T243" s="418"/>
      <c r="U243" s="418"/>
      <c r="V243" s="418"/>
      <c r="W243" s="418"/>
      <c r="X243" s="418"/>
      <c r="Y243" s="418"/>
      <c r="Z243" s="418"/>
      <c r="AA243" s="418"/>
      <c r="AB243" s="418"/>
      <c r="AC243" s="418"/>
      <c r="AD243" s="418"/>
    </row>
    <row r="244">
      <c r="A244" s="417"/>
      <c r="B244" s="418"/>
      <c r="C244" s="418"/>
      <c r="D244" s="494"/>
      <c r="E244" s="494"/>
      <c r="F244" s="494"/>
      <c r="G244" s="494"/>
      <c r="H244" s="417"/>
      <c r="I244" s="417"/>
      <c r="J244" s="417"/>
      <c r="K244" s="494"/>
      <c r="L244" s="495"/>
      <c r="M244" s="495"/>
      <c r="N244" s="422"/>
      <c r="O244" s="423"/>
      <c r="P244" s="418"/>
      <c r="Q244" s="418"/>
      <c r="R244" s="418"/>
      <c r="S244" s="418"/>
      <c r="T244" s="418"/>
      <c r="U244" s="418"/>
      <c r="V244" s="418"/>
      <c r="W244" s="418"/>
      <c r="X244" s="418"/>
      <c r="Y244" s="418"/>
      <c r="Z244" s="418"/>
      <c r="AA244" s="418"/>
      <c r="AB244" s="418"/>
      <c r="AC244" s="418"/>
      <c r="AD244" s="418"/>
    </row>
    <row r="245">
      <c r="A245" s="417"/>
      <c r="B245" s="418"/>
      <c r="C245" s="418"/>
      <c r="D245" s="494"/>
      <c r="E245" s="494"/>
      <c r="F245" s="494"/>
      <c r="G245" s="494"/>
      <c r="H245" s="417"/>
      <c r="I245" s="417"/>
      <c r="J245" s="417"/>
      <c r="K245" s="494"/>
      <c r="L245" s="495"/>
      <c r="M245" s="495"/>
      <c r="N245" s="422"/>
      <c r="O245" s="423"/>
      <c r="P245" s="418"/>
      <c r="Q245" s="418"/>
      <c r="R245" s="418"/>
      <c r="S245" s="418"/>
      <c r="T245" s="418"/>
      <c r="U245" s="418"/>
      <c r="V245" s="418"/>
      <c r="W245" s="418"/>
      <c r="X245" s="418"/>
      <c r="Y245" s="418"/>
      <c r="Z245" s="418"/>
      <c r="AA245" s="418"/>
      <c r="AB245" s="418"/>
      <c r="AC245" s="418"/>
      <c r="AD245" s="418"/>
    </row>
    <row r="246">
      <c r="A246" s="417"/>
      <c r="B246" s="418"/>
      <c r="C246" s="418"/>
      <c r="D246" s="494"/>
      <c r="E246" s="494"/>
      <c r="F246" s="494"/>
      <c r="G246" s="494"/>
      <c r="H246" s="417"/>
      <c r="I246" s="417"/>
      <c r="J246" s="417"/>
      <c r="K246" s="494"/>
      <c r="L246" s="495"/>
      <c r="M246" s="495"/>
      <c r="N246" s="422"/>
      <c r="O246" s="423"/>
      <c r="P246" s="418"/>
      <c r="Q246" s="418"/>
      <c r="R246" s="418"/>
      <c r="S246" s="418"/>
      <c r="T246" s="418"/>
      <c r="U246" s="418"/>
      <c r="V246" s="418"/>
      <c r="W246" s="418"/>
      <c r="X246" s="418"/>
      <c r="Y246" s="418"/>
      <c r="Z246" s="418"/>
      <c r="AA246" s="418"/>
      <c r="AB246" s="418"/>
      <c r="AC246" s="418"/>
      <c r="AD246" s="418"/>
    </row>
    <row r="247">
      <c r="A247" s="417"/>
      <c r="B247" s="418"/>
      <c r="C247" s="418"/>
      <c r="D247" s="494"/>
      <c r="E247" s="494"/>
      <c r="F247" s="494"/>
      <c r="G247" s="494"/>
      <c r="H247" s="417"/>
      <c r="I247" s="417"/>
      <c r="J247" s="417"/>
      <c r="K247" s="494"/>
      <c r="L247" s="495"/>
      <c r="M247" s="495"/>
      <c r="N247" s="422"/>
      <c r="O247" s="423"/>
      <c r="P247" s="418"/>
      <c r="Q247" s="418"/>
      <c r="R247" s="418"/>
      <c r="S247" s="418"/>
      <c r="T247" s="418"/>
      <c r="U247" s="418"/>
      <c r="V247" s="418"/>
      <c r="W247" s="418"/>
      <c r="X247" s="418"/>
      <c r="Y247" s="418"/>
      <c r="Z247" s="418"/>
      <c r="AA247" s="418"/>
      <c r="AB247" s="418"/>
      <c r="AC247" s="418"/>
      <c r="AD247" s="418"/>
    </row>
    <row r="248">
      <c r="A248" s="417"/>
      <c r="B248" s="418"/>
      <c r="C248" s="418"/>
      <c r="D248" s="494"/>
      <c r="E248" s="494"/>
      <c r="F248" s="494"/>
      <c r="G248" s="494"/>
      <c r="H248" s="417"/>
      <c r="I248" s="417"/>
      <c r="J248" s="417"/>
      <c r="K248" s="494"/>
      <c r="L248" s="495"/>
      <c r="M248" s="495"/>
      <c r="N248" s="422"/>
      <c r="O248" s="423"/>
      <c r="P248" s="418"/>
      <c r="Q248" s="418"/>
      <c r="R248" s="418"/>
      <c r="S248" s="418"/>
      <c r="T248" s="418"/>
      <c r="U248" s="418"/>
      <c r="V248" s="418"/>
      <c r="W248" s="418"/>
      <c r="X248" s="418"/>
      <c r="Y248" s="418"/>
      <c r="Z248" s="418"/>
      <c r="AA248" s="418"/>
      <c r="AB248" s="418"/>
      <c r="AC248" s="418"/>
      <c r="AD248" s="418"/>
    </row>
    <row r="249">
      <c r="A249" s="417"/>
      <c r="B249" s="418"/>
      <c r="C249" s="418"/>
      <c r="D249" s="494"/>
      <c r="E249" s="494"/>
      <c r="F249" s="494"/>
      <c r="G249" s="494"/>
      <c r="H249" s="417"/>
      <c r="I249" s="417"/>
      <c r="J249" s="417"/>
      <c r="K249" s="494"/>
      <c r="L249" s="495"/>
      <c r="M249" s="495"/>
      <c r="N249" s="422"/>
      <c r="O249" s="423"/>
      <c r="P249" s="418"/>
      <c r="Q249" s="418"/>
      <c r="R249" s="418"/>
      <c r="S249" s="418"/>
      <c r="T249" s="418"/>
      <c r="U249" s="418"/>
      <c r="V249" s="418"/>
      <c r="W249" s="418"/>
      <c r="X249" s="418"/>
      <c r="Y249" s="418"/>
      <c r="Z249" s="418"/>
      <c r="AA249" s="418"/>
      <c r="AB249" s="418"/>
      <c r="AC249" s="418"/>
      <c r="AD249" s="418"/>
    </row>
    <row r="250">
      <c r="A250" s="417"/>
      <c r="B250" s="418"/>
      <c r="C250" s="418"/>
      <c r="D250" s="494"/>
      <c r="E250" s="494"/>
      <c r="F250" s="494"/>
      <c r="G250" s="494"/>
      <c r="H250" s="417"/>
      <c r="I250" s="417"/>
      <c r="J250" s="417"/>
      <c r="K250" s="494"/>
      <c r="L250" s="495"/>
      <c r="M250" s="495"/>
      <c r="N250" s="422"/>
      <c r="O250" s="423"/>
      <c r="P250" s="418"/>
      <c r="Q250" s="418"/>
      <c r="R250" s="418"/>
      <c r="S250" s="418"/>
      <c r="T250" s="418"/>
      <c r="U250" s="418"/>
      <c r="V250" s="418"/>
      <c r="W250" s="418"/>
      <c r="X250" s="418"/>
      <c r="Y250" s="418"/>
      <c r="Z250" s="418"/>
      <c r="AA250" s="418"/>
      <c r="AB250" s="418"/>
      <c r="AC250" s="418"/>
      <c r="AD250" s="418"/>
    </row>
    <row r="251">
      <c r="A251" s="417"/>
      <c r="B251" s="418"/>
      <c r="C251" s="418"/>
      <c r="D251" s="494"/>
      <c r="E251" s="494"/>
      <c r="F251" s="494"/>
      <c r="G251" s="494"/>
      <c r="H251" s="417"/>
      <c r="I251" s="417"/>
      <c r="J251" s="417"/>
      <c r="K251" s="494"/>
      <c r="L251" s="495"/>
      <c r="M251" s="495"/>
      <c r="N251" s="422"/>
      <c r="O251" s="423"/>
      <c r="P251" s="418"/>
      <c r="Q251" s="418"/>
      <c r="R251" s="418"/>
      <c r="S251" s="418"/>
      <c r="T251" s="418"/>
      <c r="U251" s="418"/>
      <c r="V251" s="418"/>
      <c r="W251" s="418"/>
      <c r="X251" s="418"/>
      <c r="Y251" s="418"/>
      <c r="Z251" s="418"/>
      <c r="AA251" s="418"/>
      <c r="AB251" s="418"/>
      <c r="AC251" s="418"/>
      <c r="AD251" s="418"/>
    </row>
    <row r="252">
      <c r="A252" s="417"/>
      <c r="B252" s="418"/>
      <c r="C252" s="418"/>
      <c r="D252" s="494"/>
      <c r="E252" s="494"/>
      <c r="F252" s="494"/>
      <c r="G252" s="494"/>
      <c r="H252" s="417"/>
      <c r="I252" s="417"/>
      <c r="J252" s="417"/>
      <c r="K252" s="494"/>
      <c r="L252" s="495"/>
      <c r="M252" s="495"/>
      <c r="N252" s="422"/>
      <c r="O252" s="423"/>
      <c r="P252" s="418"/>
      <c r="Q252" s="418"/>
      <c r="R252" s="418"/>
      <c r="S252" s="418"/>
      <c r="T252" s="418"/>
      <c r="U252" s="418"/>
      <c r="V252" s="418"/>
      <c r="W252" s="418"/>
      <c r="X252" s="418"/>
      <c r="Y252" s="418"/>
      <c r="Z252" s="418"/>
      <c r="AA252" s="418"/>
      <c r="AB252" s="418"/>
      <c r="AC252" s="418"/>
      <c r="AD252" s="418"/>
    </row>
    <row r="253">
      <c r="A253" s="417"/>
      <c r="B253" s="418"/>
      <c r="C253" s="418"/>
      <c r="D253" s="494"/>
      <c r="E253" s="494"/>
      <c r="F253" s="494"/>
      <c r="G253" s="494"/>
      <c r="H253" s="417"/>
      <c r="I253" s="417"/>
      <c r="J253" s="417"/>
      <c r="K253" s="494"/>
      <c r="L253" s="495"/>
      <c r="M253" s="495"/>
      <c r="N253" s="422"/>
      <c r="O253" s="423"/>
      <c r="P253" s="418"/>
      <c r="Q253" s="418"/>
      <c r="R253" s="418"/>
      <c r="S253" s="418"/>
      <c r="T253" s="418"/>
      <c r="U253" s="418"/>
      <c r="V253" s="418"/>
      <c r="W253" s="418"/>
      <c r="X253" s="418"/>
      <c r="Y253" s="418"/>
      <c r="Z253" s="418"/>
      <c r="AA253" s="418"/>
      <c r="AB253" s="418"/>
      <c r="AC253" s="418"/>
      <c r="AD253" s="418"/>
    </row>
    <row r="254">
      <c r="A254" s="417"/>
      <c r="B254" s="418"/>
      <c r="C254" s="418"/>
      <c r="D254" s="494"/>
      <c r="E254" s="494"/>
      <c r="F254" s="494"/>
      <c r="G254" s="494"/>
      <c r="H254" s="417"/>
      <c r="I254" s="417"/>
      <c r="J254" s="417"/>
      <c r="K254" s="494"/>
      <c r="L254" s="495"/>
      <c r="M254" s="495"/>
      <c r="N254" s="422"/>
      <c r="O254" s="423"/>
      <c r="P254" s="418"/>
      <c r="Q254" s="418"/>
      <c r="R254" s="418"/>
      <c r="S254" s="418"/>
      <c r="T254" s="418"/>
      <c r="U254" s="418"/>
      <c r="V254" s="418"/>
      <c r="W254" s="418"/>
      <c r="X254" s="418"/>
      <c r="Y254" s="418"/>
      <c r="Z254" s="418"/>
      <c r="AA254" s="418"/>
      <c r="AB254" s="418"/>
      <c r="AC254" s="418"/>
      <c r="AD254" s="418"/>
    </row>
    <row r="255">
      <c r="A255" s="417"/>
      <c r="B255" s="418"/>
      <c r="C255" s="418"/>
      <c r="D255" s="494"/>
      <c r="E255" s="494"/>
      <c r="F255" s="494"/>
      <c r="G255" s="494"/>
      <c r="H255" s="417"/>
      <c r="I255" s="417"/>
      <c r="J255" s="417"/>
      <c r="K255" s="494"/>
      <c r="L255" s="495"/>
      <c r="M255" s="495"/>
      <c r="N255" s="422"/>
      <c r="O255" s="423"/>
      <c r="P255" s="418"/>
      <c r="Q255" s="418"/>
      <c r="R255" s="418"/>
      <c r="S255" s="418"/>
      <c r="T255" s="418"/>
      <c r="U255" s="418"/>
      <c r="V255" s="418"/>
      <c r="W255" s="418"/>
      <c r="X255" s="418"/>
      <c r="Y255" s="418"/>
      <c r="Z255" s="418"/>
      <c r="AA255" s="418"/>
      <c r="AB255" s="418"/>
      <c r="AC255" s="418"/>
      <c r="AD255" s="418"/>
    </row>
    <row r="256">
      <c r="A256" s="417"/>
      <c r="B256" s="418"/>
      <c r="C256" s="418"/>
      <c r="D256" s="494"/>
      <c r="E256" s="494"/>
      <c r="F256" s="494"/>
      <c r="G256" s="494"/>
      <c r="H256" s="417"/>
      <c r="I256" s="417"/>
      <c r="J256" s="417"/>
      <c r="K256" s="494"/>
      <c r="L256" s="495"/>
      <c r="M256" s="495"/>
      <c r="N256" s="422"/>
      <c r="O256" s="423"/>
      <c r="P256" s="418"/>
      <c r="Q256" s="418"/>
      <c r="R256" s="418"/>
      <c r="S256" s="418"/>
      <c r="T256" s="418"/>
      <c r="U256" s="418"/>
      <c r="V256" s="418"/>
      <c r="W256" s="418"/>
      <c r="X256" s="418"/>
      <c r="Y256" s="418"/>
      <c r="Z256" s="418"/>
      <c r="AA256" s="418"/>
      <c r="AB256" s="418"/>
      <c r="AC256" s="418"/>
      <c r="AD256" s="418"/>
    </row>
    <row r="257">
      <c r="A257" s="417"/>
      <c r="B257" s="418"/>
      <c r="C257" s="418"/>
      <c r="D257" s="494"/>
      <c r="E257" s="494"/>
      <c r="F257" s="494"/>
      <c r="G257" s="494"/>
      <c r="H257" s="417"/>
      <c r="I257" s="417"/>
      <c r="J257" s="417"/>
      <c r="K257" s="494"/>
      <c r="L257" s="495"/>
      <c r="M257" s="495"/>
      <c r="N257" s="422"/>
      <c r="O257" s="423"/>
      <c r="P257" s="418"/>
      <c r="Q257" s="418"/>
      <c r="R257" s="418"/>
      <c r="S257" s="418"/>
      <c r="T257" s="418"/>
      <c r="U257" s="418"/>
      <c r="V257" s="418"/>
      <c r="W257" s="418"/>
      <c r="X257" s="418"/>
      <c r="Y257" s="418"/>
      <c r="Z257" s="418"/>
      <c r="AA257" s="418"/>
      <c r="AB257" s="418"/>
      <c r="AC257" s="418"/>
      <c r="AD257" s="418"/>
    </row>
    <row r="258">
      <c r="A258" s="417"/>
      <c r="B258" s="418"/>
      <c r="C258" s="418"/>
      <c r="D258" s="494"/>
      <c r="E258" s="494"/>
      <c r="F258" s="494"/>
      <c r="G258" s="494"/>
      <c r="H258" s="417"/>
      <c r="I258" s="417"/>
      <c r="J258" s="417"/>
      <c r="K258" s="494"/>
      <c r="L258" s="495"/>
      <c r="M258" s="495"/>
      <c r="N258" s="422"/>
      <c r="O258" s="423"/>
      <c r="P258" s="418"/>
      <c r="Q258" s="418"/>
      <c r="R258" s="418"/>
      <c r="S258" s="418"/>
      <c r="T258" s="418"/>
      <c r="U258" s="418"/>
      <c r="V258" s="418"/>
      <c r="W258" s="418"/>
      <c r="X258" s="418"/>
      <c r="Y258" s="418"/>
      <c r="Z258" s="418"/>
      <c r="AA258" s="418"/>
      <c r="AB258" s="418"/>
      <c r="AC258" s="418"/>
      <c r="AD258" s="418"/>
    </row>
    <row r="259">
      <c r="A259" s="417"/>
      <c r="B259" s="418"/>
      <c r="C259" s="418"/>
      <c r="D259" s="494"/>
      <c r="E259" s="494"/>
      <c r="F259" s="494"/>
      <c r="G259" s="494"/>
      <c r="H259" s="417"/>
      <c r="I259" s="417"/>
      <c r="J259" s="417"/>
      <c r="K259" s="494"/>
      <c r="L259" s="495"/>
      <c r="M259" s="495"/>
      <c r="N259" s="422"/>
      <c r="O259" s="423"/>
      <c r="P259" s="418"/>
      <c r="Q259" s="418"/>
      <c r="R259" s="418"/>
      <c r="S259" s="418"/>
      <c r="T259" s="418"/>
      <c r="U259" s="418"/>
      <c r="V259" s="418"/>
      <c r="W259" s="418"/>
      <c r="X259" s="418"/>
      <c r="Y259" s="418"/>
      <c r="Z259" s="418"/>
      <c r="AA259" s="418"/>
      <c r="AB259" s="418"/>
      <c r="AC259" s="418"/>
      <c r="AD259" s="418"/>
    </row>
    <row r="260">
      <c r="A260" s="417"/>
      <c r="B260" s="418"/>
      <c r="C260" s="418"/>
      <c r="D260" s="494"/>
      <c r="E260" s="494"/>
      <c r="F260" s="494"/>
      <c r="G260" s="494"/>
      <c r="H260" s="417"/>
      <c r="I260" s="417"/>
      <c r="J260" s="417"/>
      <c r="K260" s="494"/>
      <c r="L260" s="495"/>
      <c r="M260" s="495"/>
      <c r="N260" s="422"/>
      <c r="O260" s="423"/>
      <c r="P260" s="418"/>
      <c r="Q260" s="418"/>
      <c r="R260" s="418"/>
      <c r="S260" s="418"/>
      <c r="T260" s="418"/>
      <c r="U260" s="418"/>
      <c r="V260" s="418"/>
      <c r="W260" s="418"/>
      <c r="X260" s="418"/>
      <c r="Y260" s="418"/>
      <c r="Z260" s="418"/>
      <c r="AA260" s="418"/>
      <c r="AB260" s="418"/>
      <c r="AC260" s="418"/>
      <c r="AD260" s="418"/>
    </row>
    <row r="261">
      <c r="A261" s="417"/>
      <c r="B261" s="418"/>
      <c r="C261" s="418"/>
      <c r="D261" s="494"/>
      <c r="E261" s="494"/>
      <c r="F261" s="494"/>
      <c r="G261" s="494"/>
      <c r="H261" s="417"/>
      <c r="I261" s="417"/>
      <c r="J261" s="417"/>
      <c r="K261" s="494"/>
      <c r="L261" s="495"/>
      <c r="M261" s="495"/>
      <c r="N261" s="422"/>
      <c r="O261" s="423"/>
      <c r="P261" s="418"/>
      <c r="Q261" s="418"/>
      <c r="R261" s="418"/>
      <c r="S261" s="418"/>
      <c r="T261" s="418"/>
      <c r="U261" s="418"/>
      <c r="V261" s="418"/>
      <c r="W261" s="418"/>
      <c r="X261" s="418"/>
      <c r="Y261" s="418"/>
      <c r="Z261" s="418"/>
      <c r="AA261" s="418"/>
      <c r="AB261" s="418"/>
      <c r="AC261" s="418"/>
      <c r="AD261" s="418"/>
    </row>
    <row r="262">
      <c r="A262" s="417"/>
      <c r="B262" s="418"/>
      <c r="C262" s="418"/>
      <c r="D262" s="494"/>
      <c r="E262" s="494"/>
      <c r="F262" s="494"/>
      <c r="G262" s="494"/>
      <c r="H262" s="417"/>
      <c r="I262" s="417"/>
      <c r="J262" s="417"/>
      <c r="K262" s="494"/>
      <c r="L262" s="495"/>
      <c r="M262" s="495"/>
      <c r="N262" s="422"/>
      <c r="O262" s="423"/>
      <c r="P262" s="418"/>
      <c r="Q262" s="418"/>
      <c r="R262" s="418"/>
      <c r="S262" s="418"/>
      <c r="T262" s="418"/>
      <c r="U262" s="418"/>
      <c r="V262" s="418"/>
      <c r="W262" s="418"/>
      <c r="X262" s="418"/>
      <c r="Y262" s="418"/>
      <c r="Z262" s="418"/>
      <c r="AA262" s="418"/>
      <c r="AB262" s="418"/>
      <c r="AC262" s="418"/>
      <c r="AD262" s="418"/>
    </row>
    <row r="263">
      <c r="A263" s="417"/>
      <c r="B263" s="418"/>
      <c r="C263" s="418"/>
      <c r="D263" s="494"/>
      <c r="E263" s="494"/>
      <c r="F263" s="494"/>
      <c r="G263" s="494"/>
      <c r="H263" s="417"/>
      <c r="I263" s="417"/>
      <c r="J263" s="417"/>
      <c r="K263" s="494"/>
      <c r="L263" s="495"/>
      <c r="M263" s="495"/>
      <c r="N263" s="422"/>
      <c r="O263" s="423"/>
      <c r="P263" s="418"/>
      <c r="Q263" s="418"/>
      <c r="R263" s="418"/>
      <c r="S263" s="418"/>
      <c r="T263" s="418"/>
      <c r="U263" s="418"/>
      <c r="V263" s="418"/>
      <c r="W263" s="418"/>
      <c r="X263" s="418"/>
      <c r="Y263" s="418"/>
      <c r="Z263" s="418"/>
      <c r="AA263" s="418"/>
      <c r="AB263" s="418"/>
      <c r="AC263" s="418"/>
      <c r="AD263" s="418"/>
    </row>
    <row r="264">
      <c r="A264" s="417"/>
      <c r="B264" s="418"/>
      <c r="C264" s="418"/>
      <c r="D264" s="494"/>
      <c r="E264" s="494"/>
      <c r="F264" s="494"/>
      <c r="G264" s="494"/>
      <c r="H264" s="417"/>
      <c r="I264" s="417"/>
      <c r="J264" s="417"/>
      <c r="K264" s="494"/>
      <c r="L264" s="495"/>
      <c r="M264" s="495"/>
      <c r="N264" s="422"/>
      <c r="O264" s="423"/>
      <c r="P264" s="418"/>
      <c r="Q264" s="418"/>
      <c r="R264" s="418"/>
      <c r="S264" s="418"/>
      <c r="T264" s="418"/>
      <c r="U264" s="418"/>
      <c r="V264" s="418"/>
      <c r="W264" s="418"/>
      <c r="X264" s="418"/>
      <c r="Y264" s="418"/>
      <c r="Z264" s="418"/>
      <c r="AA264" s="418"/>
      <c r="AB264" s="418"/>
      <c r="AC264" s="418"/>
      <c r="AD264" s="418"/>
    </row>
    <row r="265">
      <c r="A265" s="417"/>
      <c r="B265" s="418"/>
      <c r="C265" s="418"/>
      <c r="D265" s="494"/>
      <c r="E265" s="494"/>
      <c r="F265" s="494"/>
      <c r="G265" s="494"/>
      <c r="H265" s="417"/>
      <c r="I265" s="417"/>
      <c r="J265" s="417"/>
      <c r="K265" s="494"/>
      <c r="L265" s="495"/>
      <c r="M265" s="495"/>
      <c r="N265" s="422"/>
      <c r="O265" s="423"/>
      <c r="P265" s="418"/>
      <c r="Q265" s="418"/>
      <c r="R265" s="418"/>
      <c r="S265" s="418"/>
      <c r="T265" s="418"/>
      <c r="U265" s="418"/>
      <c r="V265" s="418"/>
      <c r="W265" s="418"/>
      <c r="X265" s="418"/>
      <c r="Y265" s="418"/>
      <c r="Z265" s="418"/>
      <c r="AA265" s="418"/>
      <c r="AB265" s="418"/>
      <c r="AC265" s="418"/>
      <c r="AD265" s="418"/>
    </row>
    <row r="266">
      <c r="A266" s="417"/>
      <c r="B266" s="418"/>
      <c r="C266" s="418"/>
      <c r="D266" s="494"/>
      <c r="E266" s="494"/>
      <c r="F266" s="494"/>
      <c r="G266" s="494"/>
      <c r="H266" s="417"/>
      <c r="I266" s="417"/>
      <c r="J266" s="417"/>
      <c r="K266" s="494"/>
      <c r="L266" s="495"/>
      <c r="M266" s="495"/>
      <c r="N266" s="422"/>
      <c r="O266" s="423"/>
      <c r="P266" s="418"/>
      <c r="Q266" s="418"/>
      <c r="R266" s="418"/>
      <c r="S266" s="418"/>
      <c r="T266" s="418"/>
      <c r="U266" s="418"/>
      <c r="V266" s="418"/>
      <c r="W266" s="418"/>
      <c r="X266" s="418"/>
      <c r="Y266" s="418"/>
      <c r="Z266" s="418"/>
      <c r="AA266" s="418"/>
      <c r="AB266" s="418"/>
      <c r="AC266" s="418"/>
      <c r="AD266" s="418"/>
    </row>
    <row r="267">
      <c r="A267" s="417"/>
      <c r="B267" s="418"/>
      <c r="C267" s="418"/>
      <c r="D267" s="494"/>
      <c r="E267" s="494"/>
      <c r="F267" s="494"/>
      <c r="G267" s="494"/>
      <c r="H267" s="417"/>
      <c r="I267" s="417"/>
      <c r="J267" s="417"/>
      <c r="K267" s="494"/>
      <c r="L267" s="495"/>
      <c r="M267" s="495"/>
      <c r="N267" s="422"/>
      <c r="O267" s="423"/>
      <c r="P267" s="418"/>
      <c r="Q267" s="418"/>
      <c r="R267" s="418"/>
      <c r="S267" s="418"/>
      <c r="T267" s="418"/>
      <c r="U267" s="418"/>
      <c r="V267" s="418"/>
      <c r="W267" s="418"/>
      <c r="X267" s="418"/>
      <c r="Y267" s="418"/>
      <c r="Z267" s="418"/>
      <c r="AA267" s="418"/>
      <c r="AB267" s="418"/>
      <c r="AC267" s="418"/>
      <c r="AD267" s="418"/>
    </row>
    <row r="268">
      <c r="A268" s="417"/>
      <c r="B268" s="418"/>
      <c r="C268" s="418"/>
      <c r="D268" s="494"/>
      <c r="E268" s="494"/>
      <c r="F268" s="494"/>
      <c r="G268" s="494"/>
      <c r="H268" s="417"/>
      <c r="I268" s="417"/>
      <c r="J268" s="417"/>
      <c r="K268" s="494"/>
      <c r="L268" s="495"/>
      <c r="M268" s="495"/>
      <c r="N268" s="422"/>
      <c r="O268" s="423"/>
      <c r="P268" s="418"/>
      <c r="Q268" s="418"/>
      <c r="R268" s="418"/>
      <c r="S268" s="418"/>
      <c r="T268" s="418"/>
      <c r="U268" s="418"/>
      <c r="V268" s="418"/>
      <c r="W268" s="418"/>
      <c r="X268" s="418"/>
      <c r="Y268" s="418"/>
      <c r="Z268" s="418"/>
      <c r="AA268" s="418"/>
      <c r="AB268" s="418"/>
      <c r="AC268" s="418"/>
      <c r="AD268" s="418"/>
    </row>
    <row r="269">
      <c r="A269" s="417"/>
      <c r="B269" s="418"/>
      <c r="C269" s="418"/>
      <c r="D269" s="494"/>
      <c r="E269" s="494"/>
      <c r="F269" s="494"/>
      <c r="G269" s="494"/>
      <c r="H269" s="417"/>
      <c r="I269" s="417"/>
      <c r="J269" s="417"/>
      <c r="K269" s="494"/>
      <c r="L269" s="495"/>
      <c r="M269" s="495"/>
      <c r="N269" s="422"/>
      <c r="O269" s="423"/>
      <c r="P269" s="418"/>
      <c r="Q269" s="418"/>
      <c r="R269" s="418"/>
      <c r="S269" s="418"/>
      <c r="T269" s="418"/>
      <c r="U269" s="418"/>
      <c r="V269" s="418"/>
      <c r="W269" s="418"/>
      <c r="X269" s="418"/>
      <c r="Y269" s="418"/>
      <c r="Z269" s="418"/>
      <c r="AA269" s="418"/>
      <c r="AB269" s="418"/>
      <c r="AC269" s="418"/>
      <c r="AD269" s="418"/>
    </row>
    <row r="270">
      <c r="A270" s="417"/>
      <c r="B270" s="418"/>
      <c r="C270" s="418"/>
      <c r="D270" s="494"/>
      <c r="E270" s="494"/>
      <c r="F270" s="494"/>
      <c r="G270" s="494"/>
      <c r="H270" s="417"/>
      <c r="I270" s="417"/>
      <c r="J270" s="417"/>
      <c r="K270" s="494"/>
      <c r="L270" s="495"/>
      <c r="M270" s="495"/>
      <c r="N270" s="422"/>
      <c r="O270" s="423"/>
      <c r="P270" s="418"/>
      <c r="Q270" s="418"/>
      <c r="R270" s="418"/>
      <c r="S270" s="418"/>
      <c r="T270" s="418"/>
      <c r="U270" s="418"/>
      <c r="V270" s="418"/>
      <c r="W270" s="418"/>
      <c r="X270" s="418"/>
      <c r="Y270" s="418"/>
      <c r="Z270" s="418"/>
      <c r="AA270" s="418"/>
      <c r="AB270" s="418"/>
      <c r="AC270" s="418"/>
      <c r="AD270" s="418"/>
    </row>
    <row r="271">
      <c r="A271" s="417"/>
      <c r="B271" s="418"/>
      <c r="C271" s="418"/>
      <c r="D271" s="494"/>
      <c r="E271" s="494"/>
      <c r="F271" s="494"/>
      <c r="G271" s="494"/>
      <c r="H271" s="417"/>
      <c r="I271" s="417"/>
      <c r="J271" s="417"/>
      <c r="K271" s="494"/>
      <c r="L271" s="495"/>
      <c r="M271" s="495"/>
      <c r="N271" s="422"/>
      <c r="O271" s="423"/>
      <c r="P271" s="418"/>
      <c r="Q271" s="418"/>
      <c r="R271" s="418"/>
      <c r="S271" s="418"/>
      <c r="T271" s="418"/>
      <c r="U271" s="418"/>
      <c r="V271" s="418"/>
      <c r="W271" s="418"/>
      <c r="X271" s="418"/>
      <c r="Y271" s="418"/>
      <c r="Z271" s="418"/>
      <c r="AA271" s="418"/>
      <c r="AB271" s="418"/>
      <c r="AC271" s="418"/>
      <c r="AD271" s="418"/>
    </row>
    <row r="272">
      <c r="A272" s="417"/>
      <c r="B272" s="418"/>
      <c r="C272" s="418"/>
      <c r="D272" s="494"/>
      <c r="E272" s="494"/>
      <c r="F272" s="494"/>
      <c r="G272" s="494"/>
      <c r="H272" s="417"/>
      <c r="I272" s="417"/>
      <c r="J272" s="417"/>
      <c r="K272" s="494"/>
      <c r="L272" s="495"/>
      <c r="M272" s="495"/>
      <c r="N272" s="422"/>
      <c r="O272" s="423"/>
      <c r="P272" s="418"/>
      <c r="Q272" s="418"/>
      <c r="R272" s="418"/>
      <c r="S272" s="418"/>
      <c r="T272" s="418"/>
      <c r="U272" s="418"/>
      <c r="V272" s="418"/>
      <c r="W272" s="418"/>
      <c r="X272" s="418"/>
      <c r="Y272" s="418"/>
      <c r="Z272" s="418"/>
      <c r="AA272" s="418"/>
      <c r="AB272" s="418"/>
      <c r="AC272" s="418"/>
      <c r="AD272" s="418"/>
    </row>
    <row r="273">
      <c r="A273" s="417"/>
      <c r="B273" s="418"/>
      <c r="C273" s="418"/>
      <c r="D273" s="494"/>
      <c r="E273" s="494"/>
      <c r="F273" s="494"/>
      <c r="G273" s="494"/>
      <c r="H273" s="417"/>
      <c r="I273" s="417"/>
      <c r="J273" s="417"/>
      <c r="K273" s="494"/>
      <c r="L273" s="495"/>
      <c r="M273" s="495"/>
      <c r="N273" s="422"/>
      <c r="O273" s="423"/>
      <c r="P273" s="418"/>
      <c r="Q273" s="418"/>
      <c r="R273" s="418"/>
      <c r="S273" s="418"/>
      <c r="T273" s="418"/>
      <c r="U273" s="418"/>
      <c r="V273" s="418"/>
      <c r="W273" s="418"/>
      <c r="X273" s="418"/>
      <c r="Y273" s="418"/>
      <c r="Z273" s="418"/>
      <c r="AA273" s="418"/>
      <c r="AB273" s="418"/>
      <c r="AC273" s="418"/>
      <c r="AD273" s="418"/>
    </row>
    <row r="274">
      <c r="A274" s="417"/>
      <c r="B274" s="418"/>
      <c r="C274" s="418"/>
      <c r="D274" s="494"/>
      <c r="E274" s="494"/>
      <c r="F274" s="494"/>
      <c r="G274" s="494"/>
      <c r="H274" s="417"/>
      <c r="I274" s="417"/>
      <c r="J274" s="417"/>
      <c r="K274" s="494"/>
      <c r="L274" s="495"/>
      <c r="M274" s="495"/>
      <c r="N274" s="422"/>
      <c r="O274" s="423"/>
      <c r="P274" s="418"/>
      <c r="Q274" s="418"/>
      <c r="R274" s="418"/>
      <c r="S274" s="418"/>
      <c r="T274" s="418"/>
      <c r="U274" s="418"/>
      <c r="V274" s="418"/>
      <c r="W274" s="418"/>
      <c r="X274" s="418"/>
      <c r="Y274" s="418"/>
      <c r="Z274" s="418"/>
      <c r="AA274" s="418"/>
      <c r="AB274" s="418"/>
      <c r="AC274" s="418"/>
      <c r="AD274" s="418"/>
    </row>
    <row r="275">
      <c r="A275" s="417"/>
      <c r="B275" s="418"/>
      <c r="C275" s="418"/>
      <c r="D275" s="494"/>
      <c r="E275" s="494"/>
      <c r="F275" s="494"/>
      <c r="G275" s="494"/>
      <c r="H275" s="417"/>
      <c r="I275" s="417"/>
      <c r="J275" s="417"/>
      <c r="K275" s="494"/>
      <c r="L275" s="495"/>
      <c r="M275" s="495"/>
      <c r="N275" s="422"/>
      <c r="O275" s="423"/>
      <c r="P275" s="418"/>
      <c r="Q275" s="418"/>
      <c r="R275" s="418"/>
      <c r="S275" s="418"/>
      <c r="T275" s="418"/>
      <c r="U275" s="418"/>
      <c r="V275" s="418"/>
      <c r="W275" s="418"/>
      <c r="X275" s="418"/>
      <c r="Y275" s="418"/>
      <c r="Z275" s="418"/>
      <c r="AA275" s="418"/>
      <c r="AB275" s="418"/>
      <c r="AC275" s="418"/>
      <c r="AD275" s="418"/>
    </row>
    <row r="276">
      <c r="A276" s="417"/>
      <c r="B276" s="418"/>
      <c r="C276" s="418"/>
      <c r="D276" s="494"/>
      <c r="E276" s="494"/>
      <c r="F276" s="494"/>
      <c r="G276" s="494"/>
      <c r="H276" s="417"/>
      <c r="I276" s="417"/>
      <c r="J276" s="417"/>
      <c r="K276" s="494"/>
      <c r="L276" s="495"/>
      <c r="M276" s="495"/>
      <c r="N276" s="422"/>
      <c r="O276" s="423"/>
      <c r="P276" s="418"/>
      <c r="Q276" s="418"/>
      <c r="R276" s="418"/>
      <c r="S276" s="418"/>
      <c r="T276" s="418"/>
      <c r="U276" s="418"/>
      <c r="V276" s="418"/>
      <c r="W276" s="418"/>
      <c r="X276" s="418"/>
      <c r="Y276" s="418"/>
      <c r="Z276" s="418"/>
      <c r="AA276" s="418"/>
      <c r="AB276" s="418"/>
      <c r="AC276" s="418"/>
      <c r="AD276" s="418"/>
    </row>
    <row r="277">
      <c r="A277" s="417"/>
      <c r="B277" s="418"/>
      <c r="C277" s="418"/>
      <c r="D277" s="494"/>
      <c r="E277" s="494"/>
      <c r="F277" s="494"/>
      <c r="G277" s="494"/>
      <c r="H277" s="417"/>
      <c r="I277" s="417"/>
      <c r="J277" s="417"/>
      <c r="K277" s="494"/>
      <c r="L277" s="495"/>
      <c r="M277" s="495"/>
      <c r="N277" s="422"/>
      <c r="O277" s="423"/>
      <c r="P277" s="418"/>
      <c r="Q277" s="418"/>
      <c r="R277" s="418"/>
      <c r="S277" s="418"/>
      <c r="T277" s="418"/>
      <c r="U277" s="418"/>
      <c r="V277" s="418"/>
      <c r="W277" s="418"/>
      <c r="X277" s="418"/>
      <c r="Y277" s="418"/>
      <c r="Z277" s="418"/>
      <c r="AA277" s="418"/>
      <c r="AB277" s="418"/>
      <c r="AC277" s="418"/>
      <c r="AD277" s="418"/>
    </row>
    <row r="278">
      <c r="A278" s="417"/>
      <c r="B278" s="418"/>
      <c r="C278" s="418"/>
      <c r="D278" s="494"/>
      <c r="E278" s="494"/>
      <c r="F278" s="494"/>
      <c r="G278" s="494"/>
      <c r="H278" s="417"/>
      <c r="I278" s="417"/>
      <c r="J278" s="417"/>
      <c r="K278" s="494"/>
      <c r="L278" s="495"/>
      <c r="M278" s="495"/>
      <c r="N278" s="422"/>
      <c r="O278" s="423"/>
      <c r="P278" s="418"/>
      <c r="Q278" s="418"/>
      <c r="R278" s="418"/>
      <c r="S278" s="418"/>
      <c r="T278" s="418"/>
      <c r="U278" s="418"/>
      <c r="V278" s="418"/>
      <c r="W278" s="418"/>
      <c r="X278" s="418"/>
      <c r="Y278" s="418"/>
      <c r="Z278" s="418"/>
      <c r="AA278" s="418"/>
      <c r="AB278" s="418"/>
      <c r="AC278" s="418"/>
      <c r="AD278" s="418"/>
    </row>
    <row r="279">
      <c r="A279" s="417"/>
      <c r="B279" s="418"/>
      <c r="C279" s="418"/>
      <c r="D279" s="494"/>
      <c r="E279" s="494"/>
      <c r="F279" s="494"/>
      <c r="G279" s="494"/>
      <c r="H279" s="417"/>
      <c r="I279" s="417"/>
      <c r="J279" s="417"/>
      <c r="K279" s="494"/>
      <c r="L279" s="495"/>
      <c r="M279" s="495"/>
      <c r="N279" s="422"/>
      <c r="O279" s="423"/>
      <c r="P279" s="418"/>
      <c r="Q279" s="418"/>
      <c r="R279" s="418"/>
      <c r="S279" s="418"/>
      <c r="T279" s="418"/>
      <c r="U279" s="418"/>
      <c r="V279" s="418"/>
      <c r="W279" s="418"/>
      <c r="X279" s="418"/>
      <c r="Y279" s="418"/>
      <c r="Z279" s="418"/>
      <c r="AA279" s="418"/>
      <c r="AB279" s="418"/>
      <c r="AC279" s="418"/>
      <c r="AD279" s="418"/>
    </row>
    <row r="280">
      <c r="A280" s="417"/>
      <c r="B280" s="418"/>
      <c r="C280" s="418"/>
      <c r="D280" s="494"/>
      <c r="E280" s="494"/>
      <c r="F280" s="494"/>
      <c r="G280" s="494"/>
      <c r="H280" s="417"/>
      <c r="I280" s="417"/>
      <c r="J280" s="417"/>
      <c r="K280" s="494"/>
      <c r="L280" s="495"/>
      <c r="M280" s="495"/>
      <c r="N280" s="422"/>
      <c r="O280" s="423"/>
      <c r="P280" s="418"/>
      <c r="Q280" s="418"/>
      <c r="R280" s="418"/>
      <c r="S280" s="418"/>
      <c r="T280" s="418"/>
      <c r="U280" s="418"/>
      <c r="V280" s="418"/>
      <c r="W280" s="418"/>
      <c r="X280" s="418"/>
      <c r="Y280" s="418"/>
      <c r="Z280" s="418"/>
      <c r="AA280" s="418"/>
      <c r="AB280" s="418"/>
      <c r="AC280" s="418"/>
      <c r="AD280" s="418"/>
    </row>
    <row r="281">
      <c r="A281" s="417"/>
      <c r="B281" s="418"/>
      <c r="C281" s="418"/>
      <c r="D281" s="494"/>
      <c r="E281" s="494"/>
      <c r="F281" s="494"/>
      <c r="G281" s="494"/>
      <c r="H281" s="417"/>
      <c r="I281" s="417"/>
      <c r="J281" s="417"/>
      <c r="K281" s="494"/>
      <c r="L281" s="495"/>
      <c r="M281" s="495"/>
      <c r="N281" s="422"/>
      <c r="O281" s="423"/>
      <c r="P281" s="418"/>
      <c r="Q281" s="418"/>
      <c r="R281" s="418"/>
      <c r="S281" s="418"/>
      <c r="T281" s="418"/>
      <c r="U281" s="418"/>
      <c r="V281" s="418"/>
      <c r="W281" s="418"/>
      <c r="X281" s="418"/>
      <c r="Y281" s="418"/>
      <c r="Z281" s="418"/>
      <c r="AA281" s="418"/>
      <c r="AB281" s="418"/>
      <c r="AC281" s="418"/>
      <c r="AD281" s="418"/>
    </row>
    <row r="282">
      <c r="A282" s="417"/>
      <c r="B282" s="418"/>
      <c r="C282" s="418"/>
      <c r="D282" s="494"/>
      <c r="E282" s="494"/>
      <c r="F282" s="494"/>
      <c r="G282" s="494"/>
      <c r="H282" s="417"/>
      <c r="I282" s="417"/>
      <c r="J282" s="417"/>
      <c r="K282" s="494"/>
      <c r="L282" s="495"/>
      <c r="M282" s="495"/>
      <c r="N282" s="422"/>
      <c r="O282" s="423"/>
      <c r="P282" s="418"/>
      <c r="Q282" s="418"/>
      <c r="R282" s="418"/>
      <c r="S282" s="418"/>
      <c r="T282" s="418"/>
      <c r="U282" s="418"/>
      <c r="V282" s="418"/>
      <c r="W282" s="418"/>
      <c r="X282" s="418"/>
      <c r="Y282" s="418"/>
      <c r="Z282" s="418"/>
      <c r="AA282" s="418"/>
      <c r="AB282" s="418"/>
      <c r="AC282" s="418"/>
      <c r="AD282" s="418"/>
    </row>
    <row r="283">
      <c r="A283" s="417"/>
      <c r="B283" s="418"/>
      <c r="C283" s="418"/>
      <c r="D283" s="494"/>
      <c r="E283" s="494"/>
      <c r="F283" s="494"/>
      <c r="G283" s="494"/>
      <c r="H283" s="417"/>
      <c r="I283" s="417"/>
      <c r="J283" s="417"/>
      <c r="K283" s="494"/>
      <c r="L283" s="495"/>
      <c r="M283" s="495"/>
      <c r="N283" s="422"/>
      <c r="O283" s="423"/>
      <c r="P283" s="418"/>
      <c r="Q283" s="418"/>
      <c r="R283" s="418"/>
      <c r="S283" s="418"/>
      <c r="T283" s="418"/>
      <c r="U283" s="418"/>
      <c r="V283" s="418"/>
      <c r="W283" s="418"/>
      <c r="X283" s="418"/>
      <c r="Y283" s="418"/>
      <c r="Z283" s="418"/>
      <c r="AA283" s="418"/>
      <c r="AB283" s="418"/>
      <c r="AC283" s="418"/>
      <c r="AD283" s="418"/>
    </row>
    <row r="284">
      <c r="A284" s="417"/>
      <c r="B284" s="418"/>
      <c r="C284" s="418"/>
      <c r="D284" s="494"/>
      <c r="E284" s="494"/>
      <c r="F284" s="494"/>
      <c r="G284" s="494"/>
      <c r="H284" s="417"/>
      <c r="I284" s="417"/>
      <c r="J284" s="417"/>
      <c r="K284" s="494"/>
      <c r="L284" s="495"/>
      <c r="M284" s="495"/>
      <c r="N284" s="422"/>
      <c r="O284" s="423"/>
      <c r="P284" s="418"/>
      <c r="Q284" s="418"/>
      <c r="R284" s="418"/>
      <c r="S284" s="418"/>
      <c r="T284" s="418"/>
      <c r="U284" s="418"/>
      <c r="V284" s="418"/>
      <c r="W284" s="418"/>
      <c r="X284" s="418"/>
      <c r="Y284" s="418"/>
      <c r="Z284" s="418"/>
      <c r="AA284" s="418"/>
      <c r="AB284" s="418"/>
      <c r="AC284" s="418"/>
      <c r="AD284" s="418"/>
    </row>
    <row r="285">
      <c r="A285" s="417"/>
      <c r="B285" s="418"/>
      <c r="C285" s="418"/>
      <c r="D285" s="494"/>
      <c r="E285" s="494"/>
      <c r="F285" s="494"/>
      <c r="G285" s="494"/>
      <c r="H285" s="417"/>
      <c r="I285" s="417"/>
      <c r="J285" s="417"/>
      <c r="K285" s="494"/>
      <c r="L285" s="495"/>
      <c r="M285" s="495"/>
      <c r="N285" s="422"/>
      <c r="O285" s="423"/>
      <c r="P285" s="418"/>
      <c r="Q285" s="418"/>
      <c r="R285" s="418"/>
      <c r="S285" s="418"/>
      <c r="T285" s="418"/>
      <c r="U285" s="418"/>
      <c r="V285" s="418"/>
      <c r="W285" s="418"/>
      <c r="X285" s="418"/>
      <c r="Y285" s="418"/>
      <c r="Z285" s="418"/>
      <c r="AA285" s="418"/>
      <c r="AB285" s="418"/>
      <c r="AC285" s="418"/>
      <c r="AD285" s="418"/>
    </row>
    <row r="286">
      <c r="A286" s="417"/>
      <c r="B286" s="418"/>
      <c r="C286" s="418"/>
      <c r="D286" s="494"/>
      <c r="E286" s="494"/>
      <c r="F286" s="494"/>
      <c r="G286" s="494"/>
      <c r="H286" s="417"/>
      <c r="I286" s="417"/>
      <c r="J286" s="417"/>
      <c r="K286" s="494"/>
      <c r="L286" s="495"/>
      <c r="M286" s="495"/>
      <c r="N286" s="422"/>
      <c r="O286" s="423"/>
      <c r="P286" s="418"/>
      <c r="Q286" s="418"/>
      <c r="R286" s="418"/>
      <c r="S286" s="418"/>
      <c r="T286" s="418"/>
      <c r="U286" s="418"/>
      <c r="V286" s="418"/>
      <c r="W286" s="418"/>
      <c r="X286" s="418"/>
      <c r="Y286" s="418"/>
      <c r="Z286" s="418"/>
      <c r="AA286" s="418"/>
      <c r="AB286" s="418"/>
      <c r="AC286" s="418"/>
      <c r="AD286" s="418"/>
    </row>
    <row r="287">
      <c r="A287" s="417"/>
      <c r="B287" s="418"/>
      <c r="C287" s="418"/>
      <c r="D287" s="494"/>
      <c r="E287" s="494"/>
      <c r="F287" s="494"/>
      <c r="G287" s="494"/>
      <c r="H287" s="417"/>
      <c r="I287" s="417"/>
      <c r="J287" s="417"/>
      <c r="K287" s="494"/>
      <c r="L287" s="495"/>
      <c r="M287" s="495"/>
      <c r="N287" s="422"/>
      <c r="O287" s="423"/>
      <c r="P287" s="418"/>
      <c r="Q287" s="418"/>
      <c r="R287" s="418"/>
      <c r="S287" s="418"/>
      <c r="T287" s="418"/>
      <c r="U287" s="418"/>
      <c r="V287" s="418"/>
      <c r="W287" s="418"/>
      <c r="X287" s="418"/>
      <c r="Y287" s="418"/>
      <c r="Z287" s="418"/>
      <c r="AA287" s="418"/>
      <c r="AB287" s="418"/>
      <c r="AC287" s="418"/>
      <c r="AD287" s="418"/>
    </row>
    <row r="288">
      <c r="A288" s="417"/>
      <c r="B288" s="418"/>
      <c r="C288" s="418"/>
      <c r="D288" s="494"/>
      <c r="E288" s="494"/>
      <c r="F288" s="494"/>
      <c r="G288" s="494"/>
      <c r="H288" s="417"/>
      <c r="I288" s="417"/>
      <c r="J288" s="417"/>
      <c r="K288" s="494"/>
      <c r="L288" s="495"/>
      <c r="M288" s="495"/>
      <c r="N288" s="422"/>
      <c r="O288" s="423"/>
      <c r="P288" s="418"/>
      <c r="Q288" s="418"/>
      <c r="R288" s="418"/>
      <c r="S288" s="418"/>
      <c r="T288" s="418"/>
      <c r="U288" s="418"/>
      <c r="V288" s="418"/>
      <c r="W288" s="418"/>
      <c r="X288" s="418"/>
      <c r="Y288" s="418"/>
      <c r="Z288" s="418"/>
      <c r="AA288" s="418"/>
      <c r="AB288" s="418"/>
      <c r="AC288" s="418"/>
      <c r="AD288" s="418"/>
    </row>
    <row r="289">
      <c r="A289" s="417"/>
      <c r="B289" s="418"/>
      <c r="C289" s="418"/>
      <c r="D289" s="494"/>
      <c r="E289" s="494"/>
      <c r="F289" s="494"/>
      <c r="G289" s="494"/>
      <c r="H289" s="417"/>
      <c r="I289" s="417"/>
      <c r="J289" s="417"/>
      <c r="K289" s="494"/>
      <c r="L289" s="495"/>
      <c r="M289" s="495"/>
      <c r="N289" s="422"/>
      <c r="O289" s="423"/>
      <c r="P289" s="418"/>
      <c r="Q289" s="418"/>
      <c r="R289" s="418"/>
      <c r="S289" s="418"/>
      <c r="T289" s="418"/>
      <c r="U289" s="418"/>
      <c r="V289" s="418"/>
      <c r="W289" s="418"/>
      <c r="X289" s="418"/>
      <c r="Y289" s="418"/>
      <c r="Z289" s="418"/>
      <c r="AA289" s="418"/>
      <c r="AB289" s="418"/>
      <c r="AC289" s="418"/>
      <c r="AD289" s="418"/>
    </row>
    <row r="290">
      <c r="A290" s="417"/>
      <c r="B290" s="418"/>
      <c r="C290" s="418"/>
      <c r="D290" s="494"/>
      <c r="E290" s="494"/>
      <c r="F290" s="494"/>
      <c r="G290" s="494"/>
      <c r="H290" s="417"/>
      <c r="I290" s="417"/>
      <c r="J290" s="417"/>
      <c r="K290" s="494"/>
      <c r="L290" s="495"/>
      <c r="M290" s="495"/>
      <c r="N290" s="422"/>
      <c r="O290" s="423"/>
      <c r="P290" s="418"/>
      <c r="Q290" s="418"/>
      <c r="R290" s="418"/>
      <c r="S290" s="418"/>
      <c r="T290" s="418"/>
      <c r="U290" s="418"/>
      <c r="V290" s="418"/>
      <c r="W290" s="418"/>
      <c r="X290" s="418"/>
      <c r="Y290" s="418"/>
      <c r="Z290" s="418"/>
      <c r="AA290" s="418"/>
      <c r="AB290" s="418"/>
      <c r="AC290" s="418"/>
      <c r="AD290" s="418"/>
    </row>
    <row r="291">
      <c r="A291" s="417"/>
      <c r="B291" s="418"/>
      <c r="C291" s="418"/>
      <c r="D291" s="494"/>
      <c r="E291" s="494"/>
      <c r="F291" s="494"/>
      <c r="G291" s="494"/>
      <c r="H291" s="417"/>
      <c r="I291" s="417"/>
      <c r="J291" s="417"/>
      <c r="K291" s="494"/>
      <c r="L291" s="495"/>
      <c r="M291" s="495"/>
      <c r="N291" s="422"/>
      <c r="O291" s="423"/>
      <c r="P291" s="418"/>
      <c r="Q291" s="418"/>
      <c r="R291" s="418"/>
      <c r="S291" s="418"/>
      <c r="T291" s="418"/>
      <c r="U291" s="418"/>
      <c r="V291" s="418"/>
      <c r="W291" s="418"/>
      <c r="X291" s="418"/>
      <c r="Y291" s="418"/>
      <c r="Z291" s="418"/>
      <c r="AA291" s="418"/>
      <c r="AB291" s="418"/>
      <c r="AC291" s="418"/>
      <c r="AD291" s="418"/>
    </row>
    <row r="292">
      <c r="A292" s="417"/>
      <c r="B292" s="418"/>
      <c r="C292" s="418"/>
      <c r="D292" s="494"/>
      <c r="E292" s="494"/>
      <c r="F292" s="494"/>
      <c r="G292" s="494"/>
      <c r="H292" s="417"/>
      <c r="I292" s="417"/>
      <c r="J292" s="417"/>
      <c r="K292" s="494"/>
      <c r="L292" s="495"/>
      <c r="M292" s="495"/>
      <c r="N292" s="422"/>
      <c r="O292" s="423"/>
      <c r="P292" s="418"/>
      <c r="Q292" s="418"/>
      <c r="R292" s="418"/>
      <c r="S292" s="418"/>
      <c r="T292" s="418"/>
      <c r="U292" s="418"/>
      <c r="V292" s="418"/>
      <c r="W292" s="418"/>
      <c r="X292" s="418"/>
      <c r="Y292" s="418"/>
      <c r="Z292" s="418"/>
      <c r="AA292" s="418"/>
      <c r="AB292" s="418"/>
      <c r="AC292" s="418"/>
      <c r="AD292" s="418"/>
    </row>
    <row r="293">
      <c r="A293" s="417"/>
      <c r="B293" s="418"/>
      <c r="C293" s="418"/>
      <c r="D293" s="494"/>
      <c r="E293" s="494"/>
      <c r="F293" s="494"/>
      <c r="G293" s="494"/>
      <c r="H293" s="417"/>
      <c r="I293" s="417"/>
      <c r="J293" s="417"/>
      <c r="K293" s="494"/>
      <c r="L293" s="495"/>
      <c r="M293" s="495"/>
      <c r="N293" s="422"/>
      <c r="O293" s="423"/>
      <c r="P293" s="418"/>
      <c r="Q293" s="418"/>
      <c r="R293" s="418"/>
      <c r="S293" s="418"/>
      <c r="T293" s="418"/>
      <c r="U293" s="418"/>
      <c r="V293" s="418"/>
      <c r="W293" s="418"/>
      <c r="X293" s="418"/>
      <c r="Y293" s="418"/>
      <c r="Z293" s="418"/>
      <c r="AA293" s="418"/>
      <c r="AB293" s="418"/>
      <c r="AC293" s="418"/>
      <c r="AD293" s="418"/>
    </row>
    <row r="294">
      <c r="A294" s="417"/>
      <c r="B294" s="418"/>
      <c r="C294" s="418"/>
      <c r="D294" s="494"/>
      <c r="E294" s="494"/>
      <c r="F294" s="494"/>
      <c r="G294" s="494"/>
      <c r="H294" s="417"/>
      <c r="I294" s="417"/>
      <c r="J294" s="417"/>
      <c r="K294" s="494"/>
      <c r="L294" s="495"/>
      <c r="M294" s="495"/>
      <c r="N294" s="422"/>
      <c r="O294" s="423"/>
      <c r="P294" s="418"/>
      <c r="Q294" s="418"/>
      <c r="R294" s="418"/>
      <c r="S294" s="418"/>
      <c r="T294" s="418"/>
      <c r="U294" s="418"/>
      <c r="V294" s="418"/>
      <c r="W294" s="418"/>
      <c r="X294" s="418"/>
      <c r="Y294" s="418"/>
      <c r="Z294" s="418"/>
      <c r="AA294" s="418"/>
      <c r="AB294" s="418"/>
      <c r="AC294" s="418"/>
      <c r="AD294" s="418"/>
    </row>
    <row r="295">
      <c r="A295" s="417"/>
      <c r="B295" s="418"/>
      <c r="C295" s="418"/>
      <c r="D295" s="494"/>
      <c r="E295" s="494"/>
      <c r="F295" s="494"/>
      <c r="G295" s="494"/>
      <c r="H295" s="417"/>
      <c r="I295" s="417"/>
      <c r="J295" s="417"/>
      <c r="K295" s="494"/>
      <c r="L295" s="495"/>
      <c r="M295" s="495"/>
      <c r="N295" s="422"/>
      <c r="O295" s="423"/>
      <c r="P295" s="418"/>
      <c r="Q295" s="418"/>
      <c r="R295" s="418"/>
      <c r="S295" s="418"/>
      <c r="T295" s="418"/>
      <c r="U295" s="418"/>
      <c r="V295" s="418"/>
      <c r="W295" s="418"/>
      <c r="X295" s="418"/>
      <c r="Y295" s="418"/>
      <c r="Z295" s="418"/>
      <c r="AA295" s="418"/>
      <c r="AB295" s="418"/>
      <c r="AC295" s="418"/>
      <c r="AD295" s="418"/>
    </row>
    <row r="296">
      <c r="A296" s="417"/>
      <c r="B296" s="418"/>
      <c r="C296" s="418"/>
      <c r="D296" s="494"/>
      <c r="E296" s="494"/>
      <c r="F296" s="494"/>
      <c r="G296" s="494"/>
      <c r="H296" s="417"/>
      <c r="I296" s="417"/>
      <c r="J296" s="417"/>
      <c r="K296" s="494"/>
      <c r="L296" s="495"/>
      <c r="M296" s="495"/>
      <c r="N296" s="422"/>
      <c r="O296" s="423"/>
      <c r="P296" s="418"/>
      <c r="Q296" s="418"/>
      <c r="R296" s="418"/>
      <c r="S296" s="418"/>
      <c r="T296" s="418"/>
      <c r="U296" s="418"/>
      <c r="V296" s="418"/>
      <c r="W296" s="418"/>
      <c r="X296" s="418"/>
      <c r="Y296" s="418"/>
      <c r="Z296" s="418"/>
      <c r="AA296" s="418"/>
      <c r="AB296" s="418"/>
      <c r="AC296" s="418"/>
      <c r="AD296" s="418"/>
    </row>
    <row r="297">
      <c r="A297" s="417"/>
      <c r="B297" s="418"/>
      <c r="C297" s="418"/>
      <c r="D297" s="494"/>
      <c r="E297" s="494"/>
      <c r="F297" s="494"/>
      <c r="G297" s="494"/>
      <c r="H297" s="417"/>
      <c r="I297" s="417"/>
      <c r="J297" s="417"/>
      <c r="K297" s="494"/>
      <c r="L297" s="495"/>
      <c r="M297" s="495"/>
      <c r="N297" s="422"/>
      <c r="O297" s="423"/>
      <c r="P297" s="418"/>
      <c r="Q297" s="418"/>
      <c r="R297" s="418"/>
      <c r="S297" s="418"/>
      <c r="T297" s="418"/>
      <c r="U297" s="418"/>
      <c r="V297" s="418"/>
      <c r="W297" s="418"/>
      <c r="X297" s="418"/>
      <c r="Y297" s="418"/>
      <c r="Z297" s="418"/>
      <c r="AA297" s="418"/>
      <c r="AB297" s="418"/>
      <c r="AC297" s="418"/>
      <c r="AD297" s="418"/>
    </row>
    <row r="298">
      <c r="A298" s="417"/>
      <c r="B298" s="418"/>
      <c r="C298" s="418"/>
      <c r="D298" s="494"/>
      <c r="E298" s="494"/>
      <c r="F298" s="494"/>
      <c r="G298" s="494"/>
      <c r="H298" s="417"/>
      <c r="I298" s="417"/>
      <c r="J298" s="417"/>
      <c r="K298" s="494"/>
      <c r="L298" s="495"/>
      <c r="M298" s="495"/>
      <c r="N298" s="422"/>
      <c r="O298" s="423"/>
      <c r="P298" s="418"/>
      <c r="Q298" s="418"/>
      <c r="R298" s="418"/>
      <c r="S298" s="418"/>
      <c r="T298" s="418"/>
      <c r="U298" s="418"/>
      <c r="V298" s="418"/>
      <c r="W298" s="418"/>
      <c r="X298" s="418"/>
      <c r="Y298" s="418"/>
      <c r="Z298" s="418"/>
      <c r="AA298" s="418"/>
      <c r="AB298" s="418"/>
      <c r="AC298" s="418"/>
      <c r="AD298" s="418"/>
    </row>
    <row r="299">
      <c r="A299" s="417"/>
      <c r="B299" s="418"/>
      <c r="C299" s="418"/>
      <c r="D299" s="494"/>
      <c r="E299" s="494"/>
      <c r="F299" s="494"/>
      <c r="G299" s="494"/>
      <c r="H299" s="417"/>
      <c r="I299" s="417"/>
      <c r="J299" s="417"/>
      <c r="K299" s="494"/>
      <c r="L299" s="495"/>
      <c r="M299" s="495"/>
      <c r="N299" s="422"/>
      <c r="O299" s="423"/>
      <c r="P299" s="418"/>
      <c r="Q299" s="418"/>
      <c r="R299" s="418"/>
      <c r="S299" s="418"/>
      <c r="T299" s="418"/>
      <c r="U299" s="418"/>
      <c r="V299" s="418"/>
      <c r="W299" s="418"/>
      <c r="X299" s="418"/>
      <c r="Y299" s="418"/>
      <c r="Z299" s="418"/>
      <c r="AA299" s="418"/>
      <c r="AB299" s="418"/>
      <c r="AC299" s="418"/>
      <c r="AD299" s="418"/>
    </row>
    <row r="300">
      <c r="A300" s="417"/>
      <c r="B300" s="418"/>
      <c r="C300" s="418"/>
      <c r="D300" s="494"/>
      <c r="E300" s="494"/>
      <c r="F300" s="494"/>
      <c r="G300" s="494"/>
      <c r="H300" s="417"/>
      <c r="I300" s="417"/>
      <c r="J300" s="417"/>
      <c r="K300" s="494"/>
      <c r="L300" s="495"/>
      <c r="M300" s="495"/>
      <c r="N300" s="422"/>
      <c r="O300" s="423"/>
      <c r="P300" s="418"/>
      <c r="Q300" s="418"/>
      <c r="R300" s="418"/>
      <c r="S300" s="418"/>
      <c r="T300" s="418"/>
      <c r="U300" s="418"/>
      <c r="V300" s="418"/>
      <c r="W300" s="418"/>
      <c r="X300" s="418"/>
      <c r="Y300" s="418"/>
      <c r="Z300" s="418"/>
      <c r="AA300" s="418"/>
      <c r="AB300" s="418"/>
      <c r="AC300" s="418"/>
      <c r="AD300" s="418"/>
    </row>
    <row r="301">
      <c r="A301" s="417"/>
      <c r="B301" s="418"/>
      <c r="C301" s="418"/>
      <c r="D301" s="494"/>
      <c r="E301" s="494"/>
      <c r="F301" s="494"/>
      <c r="G301" s="494"/>
      <c r="H301" s="417"/>
      <c r="I301" s="417"/>
      <c r="J301" s="417"/>
      <c r="K301" s="494"/>
      <c r="L301" s="495"/>
      <c r="M301" s="495"/>
      <c r="N301" s="422"/>
      <c r="O301" s="423"/>
      <c r="P301" s="418"/>
      <c r="Q301" s="418"/>
      <c r="R301" s="418"/>
      <c r="S301" s="418"/>
      <c r="T301" s="418"/>
      <c r="U301" s="418"/>
      <c r="V301" s="418"/>
      <c r="W301" s="418"/>
      <c r="X301" s="418"/>
      <c r="Y301" s="418"/>
      <c r="Z301" s="418"/>
      <c r="AA301" s="418"/>
      <c r="AB301" s="418"/>
      <c r="AC301" s="418"/>
      <c r="AD301" s="418"/>
    </row>
    <row r="302">
      <c r="A302" s="417"/>
      <c r="B302" s="418"/>
      <c r="C302" s="418"/>
      <c r="D302" s="494"/>
      <c r="E302" s="494"/>
      <c r="F302" s="494"/>
      <c r="G302" s="494"/>
      <c r="H302" s="417"/>
      <c r="I302" s="417"/>
      <c r="J302" s="417"/>
      <c r="K302" s="494"/>
      <c r="L302" s="495"/>
      <c r="M302" s="495"/>
      <c r="N302" s="422"/>
      <c r="O302" s="423"/>
      <c r="P302" s="418"/>
      <c r="Q302" s="418"/>
      <c r="R302" s="418"/>
      <c r="S302" s="418"/>
      <c r="T302" s="418"/>
      <c r="U302" s="418"/>
      <c r="V302" s="418"/>
      <c r="W302" s="418"/>
      <c r="X302" s="418"/>
      <c r="Y302" s="418"/>
      <c r="Z302" s="418"/>
      <c r="AA302" s="418"/>
      <c r="AB302" s="418"/>
      <c r="AC302" s="418"/>
      <c r="AD302" s="418"/>
    </row>
    <row r="303">
      <c r="A303" s="417"/>
      <c r="B303" s="418"/>
      <c r="C303" s="418"/>
      <c r="D303" s="494"/>
      <c r="E303" s="494"/>
      <c r="F303" s="494"/>
      <c r="G303" s="494"/>
      <c r="H303" s="417"/>
      <c r="I303" s="417"/>
      <c r="J303" s="417"/>
      <c r="K303" s="494"/>
      <c r="L303" s="495"/>
      <c r="M303" s="495"/>
      <c r="N303" s="422"/>
      <c r="O303" s="423"/>
      <c r="P303" s="418"/>
      <c r="Q303" s="418"/>
      <c r="R303" s="418"/>
      <c r="S303" s="418"/>
      <c r="T303" s="418"/>
      <c r="U303" s="418"/>
      <c r="V303" s="418"/>
      <c r="W303" s="418"/>
      <c r="X303" s="418"/>
      <c r="Y303" s="418"/>
      <c r="Z303" s="418"/>
      <c r="AA303" s="418"/>
      <c r="AB303" s="418"/>
      <c r="AC303" s="418"/>
      <c r="AD303" s="418"/>
    </row>
    <row r="304">
      <c r="A304" s="417"/>
      <c r="B304" s="418"/>
      <c r="C304" s="418"/>
      <c r="D304" s="494"/>
      <c r="E304" s="494"/>
      <c r="F304" s="494"/>
      <c r="G304" s="494"/>
      <c r="H304" s="417"/>
      <c r="I304" s="417"/>
      <c r="J304" s="417"/>
      <c r="K304" s="494"/>
      <c r="L304" s="495"/>
      <c r="M304" s="495"/>
      <c r="N304" s="422"/>
      <c r="O304" s="423"/>
      <c r="P304" s="418"/>
      <c r="Q304" s="418"/>
      <c r="R304" s="418"/>
      <c r="S304" s="418"/>
      <c r="T304" s="418"/>
      <c r="U304" s="418"/>
      <c r="V304" s="418"/>
      <c r="W304" s="418"/>
      <c r="X304" s="418"/>
      <c r="Y304" s="418"/>
      <c r="Z304" s="418"/>
      <c r="AA304" s="418"/>
      <c r="AB304" s="418"/>
      <c r="AC304" s="418"/>
      <c r="AD304" s="418"/>
    </row>
    <row r="305">
      <c r="A305" s="417"/>
      <c r="B305" s="418"/>
      <c r="C305" s="418"/>
      <c r="D305" s="494"/>
      <c r="E305" s="494"/>
      <c r="F305" s="494"/>
      <c r="G305" s="494"/>
      <c r="H305" s="417"/>
      <c r="I305" s="417"/>
      <c r="J305" s="417"/>
      <c r="K305" s="494"/>
      <c r="L305" s="495"/>
      <c r="M305" s="495"/>
      <c r="N305" s="422"/>
      <c r="O305" s="423"/>
      <c r="P305" s="418"/>
      <c r="Q305" s="418"/>
      <c r="R305" s="418"/>
      <c r="S305" s="418"/>
      <c r="T305" s="418"/>
      <c r="U305" s="418"/>
      <c r="V305" s="418"/>
      <c r="W305" s="418"/>
      <c r="X305" s="418"/>
      <c r="Y305" s="418"/>
      <c r="Z305" s="418"/>
      <c r="AA305" s="418"/>
      <c r="AB305" s="418"/>
      <c r="AC305" s="418"/>
      <c r="AD305" s="418"/>
    </row>
    <row r="306">
      <c r="A306" s="417"/>
      <c r="B306" s="418"/>
      <c r="C306" s="418"/>
      <c r="D306" s="494"/>
      <c r="E306" s="494"/>
      <c r="F306" s="494"/>
      <c r="G306" s="494"/>
      <c r="H306" s="417"/>
      <c r="I306" s="417"/>
      <c r="J306" s="417"/>
      <c r="K306" s="494"/>
      <c r="L306" s="495"/>
      <c r="M306" s="495"/>
      <c r="N306" s="422"/>
      <c r="O306" s="423"/>
      <c r="P306" s="418"/>
      <c r="Q306" s="418"/>
      <c r="R306" s="418"/>
      <c r="S306" s="418"/>
      <c r="T306" s="418"/>
      <c r="U306" s="418"/>
      <c r="V306" s="418"/>
      <c r="W306" s="418"/>
      <c r="X306" s="418"/>
      <c r="Y306" s="418"/>
      <c r="Z306" s="418"/>
      <c r="AA306" s="418"/>
      <c r="AB306" s="418"/>
      <c r="AC306" s="418"/>
      <c r="AD306" s="418"/>
    </row>
    <row r="307">
      <c r="A307" s="417"/>
      <c r="B307" s="418"/>
      <c r="C307" s="418"/>
      <c r="D307" s="494"/>
      <c r="E307" s="494"/>
      <c r="F307" s="494"/>
      <c r="G307" s="494"/>
      <c r="H307" s="417"/>
      <c r="I307" s="417"/>
      <c r="J307" s="417"/>
      <c r="K307" s="494"/>
      <c r="L307" s="495"/>
      <c r="M307" s="495"/>
      <c r="N307" s="422"/>
      <c r="O307" s="423"/>
      <c r="P307" s="418"/>
      <c r="Q307" s="418"/>
      <c r="R307" s="418"/>
      <c r="S307" s="418"/>
      <c r="T307" s="418"/>
      <c r="U307" s="418"/>
      <c r="V307" s="418"/>
      <c r="W307" s="418"/>
      <c r="X307" s="418"/>
      <c r="Y307" s="418"/>
      <c r="Z307" s="418"/>
      <c r="AA307" s="418"/>
      <c r="AB307" s="418"/>
      <c r="AC307" s="418"/>
      <c r="AD307" s="418"/>
    </row>
    <row r="308">
      <c r="A308" s="417"/>
      <c r="B308" s="418"/>
      <c r="C308" s="418"/>
      <c r="D308" s="494"/>
      <c r="E308" s="494"/>
      <c r="F308" s="494"/>
      <c r="G308" s="494"/>
      <c r="H308" s="417"/>
      <c r="I308" s="417"/>
      <c r="J308" s="417"/>
      <c r="K308" s="494"/>
      <c r="L308" s="495"/>
      <c r="M308" s="495"/>
      <c r="N308" s="422"/>
      <c r="O308" s="423"/>
      <c r="P308" s="418"/>
      <c r="Q308" s="418"/>
      <c r="R308" s="418"/>
      <c r="S308" s="418"/>
      <c r="T308" s="418"/>
      <c r="U308" s="418"/>
      <c r="V308" s="418"/>
      <c r="W308" s="418"/>
      <c r="X308" s="418"/>
      <c r="Y308" s="418"/>
      <c r="Z308" s="418"/>
      <c r="AA308" s="418"/>
      <c r="AB308" s="418"/>
      <c r="AC308" s="418"/>
      <c r="AD308" s="418"/>
    </row>
    <row r="309">
      <c r="A309" s="417"/>
      <c r="B309" s="418"/>
      <c r="C309" s="418"/>
      <c r="D309" s="494"/>
      <c r="E309" s="494"/>
      <c r="F309" s="494"/>
      <c r="G309" s="494"/>
      <c r="H309" s="417"/>
      <c r="I309" s="417"/>
      <c r="J309" s="417"/>
      <c r="K309" s="494"/>
      <c r="L309" s="495"/>
      <c r="M309" s="495"/>
      <c r="N309" s="422"/>
      <c r="O309" s="423"/>
      <c r="P309" s="418"/>
      <c r="Q309" s="418"/>
      <c r="R309" s="418"/>
      <c r="S309" s="418"/>
      <c r="T309" s="418"/>
      <c r="U309" s="418"/>
      <c r="V309" s="418"/>
      <c r="W309" s="418"/>
      <c r="X309" s="418"/>
      <c r="Y309" s="418"/>
      <c r="Z309" s="418"/>
      <c r="AA309" s="418"/>
      <c r="AB309" s="418"/>
      <c r="AC309" s="418"/>
      <c r="AD309" s="418"/>
    </row>
    <row r="310">
      <c r="A310" s="417"/>
      <c r="B310" s="418"/>
      <c r="C310" s="418"/>
      <c r="D310" s="494"/>
      <c r="E310" s="494"/>
      <c r="F310" s="494"/>
      <c r="G310" s="494"/>
      <c r="H310" s="417"/>
      <c r="I310" s="417"/>
      <c r="J310" s="417"/>
      <c r="K310" s="494"/>
      <c r="L310" s="495"/>
      <c r="M310" s="495"/>
      <c r="N310" s="422"/>
      <c r="O310" s="423"/>
      <c r="P310" s="418"/>
      <c r="Q310" s="418"/>
      <c r="R310" s="418"/>
      <c r="S310" s="418"/>
      <c r="T310" s="418"/>
      <c r="U310" s="418"/>
      <c r="V310" s="418"/>
      <c r="W310" s="418"/>
      <c r="X310" s="418"/>
      <c r="Y310" s="418"/>
      <c r="Z310" s="418"/>
      <c r="AA310" s="418"/>
      <c r="AB310" s="418"/>
      <c r="AC310" s="418"/>
      <c r="AD310" s="418"/>
    </row>
    <row r="311">
      <c r="A311" s="417"/>
      <c r="B311" s="418"/>
      <c r="C311" s="418"/>
      <c r="D311" s="494"/>
      <c r="E311" s="494"/>
      <c r="F311" s="494"/>
      <c r="G311" s="494"/>
      <c r="H311" s="417"/>
      <c r="I311" s="417"/>
      <c r="J311" s="417"/>
      <c r="K311" s="494"/>
      <c r="L311" s="495"/>
      <c r="M311" s="495"/>
      <c r="N311" s="422"/>
      <c r="O311" s="423"/>
      <c r="P311" s="418"/>
      <c r="Q311" s="418"/>
      <c r="R311" s="418"/>
      <c r="S311" s="418"/>
      <c r="T311" s="418"/>
      <c r="U311" s="418"/>
      <c r="V311" s="418"/>
      <c r="W311" s="418"/>
      <c r="X311" s="418"/>
      <c r="Y311" s="418"/>
      <c r="Z311" s="418"/>
      <c r="AA311" s="418"/>
      <c r="AB311" s="418"/>
      <c r="AC311" s="418"/>
      <c r="AD311" s="418"/>
    </row>
    <row r="312">
      <c r="A312" s="417"/>
      <c r="B312" s="418"/>
      <c r="C312" s="418"/>
      <c r="D312" s="494"/>
      <c r="E312" s="494"/>
      <c r="F312" s="494"/>
      <c r="G312" s="494"/>
      <c r="H312" s="417"/>
      <c r="I312" s="417"/>
      <c r="J312" s="417"/>
      <c r="K312" s="494"/>
      <c r="L312" s="495"/>
      <c r="M312" s="495"/>
      <c r="N312" s="422"/>
      <c r="O312" s="423"/>
      <c r="P312" s="418"/>
      <c r="Q312" s="418"/>
      <c r="R312" s="418"/>
      <c r="S312" s="418"/>
      <c r="T312" s="418"/>
      <c r="U312" s="418"/>
      <c r="V312" s="418"/>
      <c r="W312" s="418"/>
      <c r="X312" s="418"/>
      <c r="Y312" s="418"/>
      <c r="Z312" s="418"/>
      <c r="AA312" s="418"/>
      <c r="AB312" s="418"/>
      <c r="AC312" s="418"/>
      <c r="AD312" s="418"/>
    </row>
    <row r="313">
      <c r="A313" s="417"/>
      <c r="B313" s="418"/>
      <c r="C313" s="418"/>
      <c r="D313" s="494"/>
      <c r="E313" s="494"/>
      <c r="F313" s="494"/>
      <c r="G313" s="494"/>
      <c r="H313" s="417"/>
      <c r="I313" s="417"/>
      <c r="J313" s="417"/>
      <c r="K313" s="494"/>
      <c r="L313" s="495"/>
      <c r="M313" s="495"/>
      <c r="N313" s="422"/>
      <c r="O313" s="423"/>
      <c r="P313" s="418"/>
      <c r="Q313" s="418"/>
      <c r="R313" s="418"/>
      <c r="S313" s="418"/>
      <c r="T313" s="418"/>
      <c r="U313" s="418"/>
      <c r="V313" s="418"/>
      <c r="W313" s="418"/>
      <c r="X313" s="418"/>
      <c r="Y313" s="418"/>
      <c r="Z313" s="418"/>
      <c r="AA313" s="418"/>
      <c r="AB313" s="418"/>
      <c r="AC313" s="418"/>
      <c r="AD313" s="418"/>
    </row>
    <row r="314">
      <c r="A314" s="417"/>
      <c r="B314" s="418"/>
      <c r="C314" s="418"/>
      <c r="D314" s="494"/>
      <c r="E314" s="494"/>
      <c r="F314" s="494"/>
      <c r="G314" s="494"/>
      <c r="H314" s="417"/>
      <c r="I314" s="417"/>
      <c r="J314" s="417"/>
      <c r="K314" s="494"/>
      <c r="L314" s="495"/>
      <c r="M314" s="495"/>
      <c r="N314" s="422"/>
      <c r="O314" s="423"/>
      <c r="P314" s="418"/>
      <c r="Q314" s="418"/>
      <c r="R314" s="418"/>
      <c r="S314" s="418"/>
      <c r="T314" s="418"/>
      <c r="U314" s="418"/>
      <c r="V314" s="418"/>
      <c r="W314" s="418"/>
      <c r="X314" s="418"/>
      <c r="Y314" s="418"/>
      <c r="Z314" s="418"/>
      <c r="AA314" s="418"/>
      <c r="AB314" s="418"/>
      <c r="AC314" s="418"/>
      <c r="AD314" s="418"/>
    </row>
    <row r="315">
      <c r="A315" s="417"/>
      <c r="B315" s="418"/>
      <c r="C315" s="418"/>
      <c r="D315" s="494"/>
      <c r="E315" s="494"/>
      <c r="F315" s="494"/>
      <c r="G315" s="494"/>
      <c r="H315" s="417"/>
      <c r="I315" s="417"/>
      <c r="J315" s="417"/>
      <c r="K315" s="494"/>
      <c r="L315" s="495"/>
      <c r="M315" s="495"/>
      <c r="N315" s="422"/>
      <c r="O315" s="423"/>
      <c r="P315" s="418"/>
      <c r="Q315" s="418"/>
      <c r="R315" s="418"/>
      <c r="S315" s="418"/>
      <c r="T315" s="418"/>
      <c r="U315" s="418"/>
      <c r="V315" s="418"/>
      <c r="W315" s="418"/>
      <c r="X315" s="418"/>
      <c r="Y315" s="418"/>
      <c r="Z315" s="418"/>
      <c r="AA315" s="418"/>
      <c r="AB315" s="418"/>
      <c r="AC315" s="418"/>
      <c r="AD315" s="418"/>
    </row>
    <row r="316">
      <c r="A316" s="417"/>
      <c r="B316" s="418"/>
      <c r="C316" s="418"/>
      <c r="D316" s="494"/>
      <c r="E316" s="494"/>
      <c r="F316" s="494"/>
      <c r="G316" s="494"/>
      <c r="H316" s="417"/>
      <c r="I316" s="417"/>
      <c r="J316" s="417"/>
      <c r="K316" s="494"/>
      <c r="L316" s="495"/>
      <c r="M316" s="495"/>
      <c r="N316" s="422"/>
      <c r="O316" s="423"/>
      <c r="P316" s="418"/>
      <c r="Q316" s="418"/>
      <c r="R316" s="418"/>
      <c r="S316" s="418"/>
      <c r="T316" s="418"/>
      <c r="U316" s="418"/>
      <c r="V316" s="418"/>
      <c r="W316" s="418"/>
      <c r="X316" s="418"/>
      <c r="Y316" s="418"/>
      <c r="Z316" s="418"/>
      <c r="AA316" s="418"/>
      <c r="AB316" s="418"/>
      <c r="AC316" s="418"/>
      <c r="AD316" s="418"/>
    </row>
    <row r="317">
      <c r="A317" s="417"/>
      <c r="B317" s="418"/>
      <c r="C317" s="418"/>
      <c r="D317" s="494"/>
      <c r="E317" s="494"/>
      <c r="F317" s="494"/>
      <c r="G317" s="494"/>
      <c r="H317" s="417"/>
      <c r="I317" s="417"/>
      <c r="J317" s="417"/>
      <c r="K317" s="494"/>
      <c r="L317" s="495"/>
      <c r="M317" s="495"/>
      <c r="N317" s="422"/>
      <c r="O317" s="423"/>
      <c r="P317" s="418"/>
      <c r="Q317" s="418"/>
      <c r="R317" s="418"/>
      <c r="S317" s="418"/>
      <c r="T317" s="418"/>
      <c r="U317" s="418"/>
      <c r="V317" s="418"/>
      <c r="W317" s="418"/>
      <c r="X317" s="418"/>
      <c r="Y317" s="418"/>
      <c r="Z317" s="418"/>
      <c r="AA317" s="418"/>
      <c r="AB317" s="418"/>
      <c r="AC317" s="418"/>
      <c r="AD317" s="418"/>
    </row>
    <row r="318">
      <c r="A318" s="417"/>
      <c r="B318" s="418"/>
      <c r="C318" s="418"/>
      <c r="D318" s="494"/>
      <c r="E318" s="494"/>
      <c r="F318" s="494"/>
      <c r="G318" s="494"/>
      <c r="H318" s="417"/>
      <c r="I318" s="417"/>
      <c r="J318" s="417"/>
      <c r="K318" s="494"/>
      <c r="L318" s="495"/>
      <c r="M318" s="495"/>
      <c r="N318" s="422"/>
      <c r="O318" s="423"/>
      <c r="P318" s="418"/>
      <c r="Q318" s="418"/>
      <c r="R318" s="418"/>
      <c r="S318" s="418"/>
      <c r="T318" s="418"/>
      <c r="U318" s="418"/>
      <c r="V318" s="418"/>
      <c r="W318" s="418"/>
      <c r="X318" s="418"/>
      <c r="Y318" s="418"/>
      <c r="Z318" s="418"/>
      <c r="AA318" s="418"/>
      <c r="AB318" s="418"/>
      <c r="AC318" s="418"/>
      <c r="AD318" s="418"/>
    </row>
    <row r="319">
      <c r="A319" s="417"/>
      <c r="B319" s="418"/>
      <c r="C319" s="418"/>
      <c r="D319" s="494"/>
      <c r="E319" s="494"/>
      <c r="F319" s="494"/>
      <c r="G319" s="494"/>
      <c r="H319" s="417"/>
      <c r="I319" s="417"/>
      <c r="J319" s="417"/>
      <c r="K319" s="494"/>
      <c r="L319" s="495"/>
      <c r="M319" s="495"/>
      <c r="N319" s="422"/>
      <c r="O319" s="423"/>
      <c r="P319" s="418"/>
      <c r="Q319" s="418"/>
      <c r="R319" s="418"/>
      <c r="S319" s="418"/>
      <c r="T319" s="418"/>
      <c r="U319" s="418"/>
      <c r="V319" s="418"/>
      <c r="W319" s="418"/>
      <c r="X319" s="418"/>
      <c r="Y319" s="418"/>
      <c r="Z319" s="418"/>
      <c r="AA319" s="418"/>
      <c r="AB319" s="418"/>
      <c r="AC319" s="418"/>
      <c r="AD319" s="418"/>
    </row>
    <row r="320">
      <c r="A320" s="417"/>
      <c r="B320" s="418"/>
      <c r="C320" s="418"/>
      <c r="D320" s="494"/>
      <c r="E320" s="494"/>
      <c r="F320" s="494"/>
      <c r="G320" s="494"/>
      <c r="H320" s="417"/>
      <c r="I320" s="417"/>
      <c r="J320" s="417"/>
      <c r="K320" s="494"/>
      <c r="L320" s="495"/>
      <c r="M320" s="495"/>
      <c r="N320" s="422"/>
      <c r="O320" s="423"/>
      <c r="P320" s="418"/>
      <c r="Q320" s="418"/>
      <c r="R320" s="418"/>
      <c r="S320" s="418"/>
      <c r="T320" s="418"/>
      <c r="U320" s="418"/>
      <c r="V320" s="418"/>
      <c r="W320" s="418"/>
      <c r="X320" s="418"/>
      <c r="Y320" s="418"/>
      <c r="Z320" s="418"/>
      <c r="AA320" s="418"/>
      <c r="AB320" s="418"/>
      <c r="AC320" s="418"/>
      <c r="AD320" s="418"/>
    </row>
    <row r="321">
      <c r="A321" s="417"/>
      <c r="B321" s="418"/>
      <c r="C321" s="418"/>
      <c r="D321" s="494"/>
      <c r="E321" s="494"/>
      <c r="F321" s="494"/>
      <c r="G321" s="494"/>
      <c r="H321" s="417"/>
      <c r="I321" s="417"/>
      <c r="J321" s="417"/>
      <c r="K321" s="494"/>
      <c r="L321" s="495"/>
      <c r="M321" s="495"/>
      <c r="N321" s="422"/>
      <c r="O321" s="423"/>
      <c r="P321" s="418"/>
      <c r="Q321" s="418"/>
      <c r="R321" s="418"/>
      <c r="S321" s="418"/>
      <c r="T321" s="418"/>
      <c r="U321" s="418"/>
      <c r="V321" s="418"/>
      <c r="W321" s="418"/>
      <c r="X321" s="418"/>
      <c r="Y321" s="418"/>
      <c r="Z321" s="418"/>
      <c r="AA321" s="418"/>
      <c r="AB321" s="418"/>
      <c r="AC321" s="418"/>
      <c r="AD321" s="418"/>
    </row>
    <row r="322">
      <c r="A322" s="417"/>
      <c r="B322" s="418"/>
      <c r="C322" s="418"/>
      <c r="D322" s="494"/>
      <c r="E322" s="494"/>
      <c r="F322" s="494"/>
      <c r="G322" s="494"/>
      <c r="H322" s="417"/>
      <c r="I322" s="417"/>
      <c r="J322" s="417"/>
      <c r="K322" s="494"/>
      <c r="L322" s="495"/>
      <c r="M322" s="495"/>
      <c r="N322" s="422"/>
      <c r="O322" s="423"/>
      <c r="P322" s="418"/>
      <c r="Q322" s="418"/>
      <c r="R322" s="418"/>
      <c r="S322" s="418"/>
      <c r="T322" s="418"/>
      <c r="U322" s="418"/>
      <c r="V322" s="418"/>
      <c r="W322" s="418"/>
      <c r="X322" s="418"/>
      <c r="Y322" s="418"/>
      <c r="Z322" s="418"/>
      <c r="AA322" s="418"/>
      <c r="AB322" s="418"/>
      <c r="AC322" s="418"/>
      <c r="AD322" s="418"/>
    </row>
    <row r="323">
      <c r="A323" s="417"/>
      <c r="B323" s="418"/>
      <c r="C323" s="418"/>
      <c r="D323" s="494"/>
      <c r="E323" s="494"/>
      <c r="F323" s="494"/>
      <c r="G323" s="494"/>
      <c r="H323" s="417"/>
      <c r="I323" s="417"/>
      <c r="J323" s="417"/>
      <c r="K323" s="494"/>
      <c r="L323" s="495"/>
      <c r="M323" s="495"/>
      <c r="N323" s="422"/>
      <c r="O323" s="423"/>
      <c r="P323" s="418"/>
      <c r="Q323" s="418"/>
      <c r="R323" s="418"/>
      <c r="S323" s="418"/>
      <c r="T323" s="418"/>
      <c r="U323" s="418"/>
      <c r="V323" s="418"/>
      <c r="W323" s="418"/>
      <c r="X323" s="418"/>
      <c r="Y323" s="418"/>
      <c r="Z323" s="418"/>
      <c r="AA323" s="418"/>
      <c r="AB323" s="418"/>
      <c r="AC323" s="418"/>
      <c r="AD323" s="418"/>
    </row>
    <row r="324">
      <c r="A324" s="417"/>
      <c r="B324" s="418"/>
      <c r="C324" s="418"/>
      <c r="D324" s="494"/>
      <c r="E324" s="494"/>
      <c r="F324" s="494"/>
      <c r="G324" s="494"/>
      <c r="H324" s="417"/>
      <c r="I324" s="417"/>
      <c r="J324" s="417"/>
      <c r="K324" s="494"/>
      <c r="L324" s="495"/>
      <c r="M324" s="495"/>
      <c r="N324" s="422"/>
      <c r="O324" s="423"/>
      <c r="P324" s="418"/>
      <c r="Q324" s="418"/>
      <c r="R324" s="418"/>
      <c r="S324" s="418"/>
      <c r="T324" s="418"/>
      <c r="U324" s="418"/>
      <c r="V324" s="418"/>
      <c r="W324" s="418"/>
      <c r="X324" s="418"/>
      <c r="Y324" s="418"/>
      <c r="Z324" s="418"/>
      <c r="AA324" s="418"/>
      <c r="AB324" s="418"/>
      <c r="AC324" s="418"/>
      <c r="AD324" s="418"/>
    </row>
    <row r="325">
      <c r="A325" s="417"/>
      <c r="B325" s="418"/>
      <c r="C325" s="418"/>
      <c r="D325" s="494"/>
      <c r="E325" s="494"/>
      <c r="F325" s="494"/>
      <c r="G325" s="494"/>
      <c r="H325" s="417"/>
      <c r="I325" s="417"/>
      <c r="J325" s="417"/>
      <c r="K325" s="494"/>
      <c r="L325" s="495"/>
      <c r="M325" s="495"/>
      <c r="N325" s="422"/>
      <c r="O325" s="423"/>
      <c r="P325" s="418"/>
      <c r="Q325" s="418"/>
      <c r="R325" s="418"/>
      <c r="S325" s="418"/>
      <c r="T325" s="418"/>
      <c r="U325" s="418"/>
      <c r="V325" s="418"/>
      <c r="W325" s="418"/>
      <c r="X325" s="418"/>
      <c r="Y325" s="418"/>
      <c r="Z325" s="418"/>
      <c r="AA325" s="418"/>
      <c r="AB325" s="418"/>
      <c r="AC325" s="418"/>
      <c r="AD325" s="418"/>
    </row>
    <row r="326">
      <c r="A326" s="417"/>
      <c r="B326" s="418"/>
      <c r="C326" s="418"/>
      <c r="D326" s="494"/>
      <c r="E326" s="494"/>
      <c r="F326" s="494"/>
      <c r="G326" s="494"/>
      <c r="H326" s="417"/>
      <c r="I326" s="417"/>
      <c r="J326" s="417"/>
      <c r="K326" s="494"/>
      <c r="L326" s="495"/>
      <c r="M326" s="495"/>
      <c r="N326" s="422"/>
      <c r="O326" s="423"/>
      <c r="P326" s="418"/>
      <c r="Q326" s="418"/>
      <c r="R326" s="418"/>
      <c r="S326" s="418"/>
      <c r="T326" s="418"/>
      <c r="U326" s="418"/>
      <c r="V326" s="418"/>
      <c r="W326" s="418"/>
      <c r="X326" s="418"/>
      <c r="Y326" s="418"/>
      <c r="Z326" s="418"/>
      <c r="AA326" s="418"/>
      <c r="AB326" s="418"/>
      <c r="AC326" s="418"/>
      <c r="AD326" s="418"/>
    </row>
    <row r="327">
      <c r="A327" s="417"/>
      <c r="B327" s="418"/>
      <c r="C327" s="418"/>
      <c r="D327" s="494"/>
      <c r="E327" s="494"/>
      <c r="F327" s="494"/>
      <c r="G327" s="494"/>
      <c r="H327" s="417"/>
      <c r="I327" s="417"/>
      <c r="J327" s="417"/>
      <c r="K327" s="494"/>
      <c r="L327" s="495"/>
      <c r="M327" s="495"/>
      <c r="N327" s="422"/>
      <c r="O327" s="423"/>
      <c r="P327" s="418"/>
      <c r="Q327" s="418"/>
      <c r="R327" s="418"/>
      <c r="S327" s="418"/>
      <c r="T327" s="418"/>
      <c r="U327" s="418"/>
      <c r="V327" s="418"/>
      <c r="W327" s="418"/>
      <c r="X327" s="418"/>
      <c r="Y327" s="418"/>
      <c r="Z327" s="418"/>
      <c r="AA327" s="418"/>
      <c r="AB327" s="418"/>
      <c r="AC327" s="418"/>
      <c r="AD327" s="418"/>
    </row>
    <row r="328">
      <c r="A328" s="417"/>
      <c r="B328" s="418"/>
      <c r="C328" s="418"/>
      <c r="D328" s="494"/>
      <c r="E328" s="494"/>
      <c r="F328" s="494"/>
      <c r="G328" s="494"/>
      <c r="H328" s="417"/>
      <c r="I328" s="417"/>
      <c r="J328" s="417"/>
      <c r="K328" s="494"/>
      <c r="L328" s="495"/>
      <c r="M328" s="495"/>
      <c r="N328" s="422"/>
      <c r="O328" s="423"/>
      <c r="P328" s="418"/>
      <c r="Q328" s="418"/>
      <c r="R328" s="418"/>
      <c r="S328" s="418"/>
      <c r="T328" s="418"/>
      <c r="U328" s="418"/>
      <c r="V328" s="418"/>
      <c r="W328" s="418"/>
      <c r="X328" s="418"/>
      <c r="Y328" s="418"/>
      <c r="Z328" s="418"/>
      <c r="AA328" s="418"/>
      <c r="AB328" s="418"/>
      <c r="AC328" s="418"/>
      <c r="AD328" s="418"/>
    </row>
    <row r="329">
      <c r="A329" s="417"/>
      <c r="B329" s="418"/>
      <c r="C329" s="418"/>
      <c r="D329" s="494"/>
      <c r="E329" s="494"/>
      <c r="F329" s="494"/>
      <c r="G329" s="494"/>
      <c r="H329" s="417"/>
      <c r="I329" s="417"/>
      <c r="J329" s="417"/>
      <c r="K329" s="494"/>
      <c r="L329" s="495"/>
      <c r="M329" s="495"/>
      <c r="N329" s="422"/>
      <c r="O329" s="423"/>
      <c r="P329" s="418"/>
      <c r="Q329" s="418"/>
      <c r="R329" s="418"/>
      <c r="S329" s="418"/>
      <c r="T329" s="418"/>
      <c r="U329" s="418"/>
      <c r="V329" s="418"/>
      <c r="W329" s="418"/>
      <c r="X329" s="418"/>
      <c r="Y329" s="418"/>
      <c r="Z329" s="418"/>
      <c r="AA329" s="418"/>
      <c r="AB329" s="418"/>
      <c r="AC329" s="418"/>
      <c r="AD329" s="418"/>
    </row>
    <row r="330">
      <c r="A330" s="417"/>
      <c r="B330" s="418"/>
      <c r="C330" s="418"/>
      <c r="D330" s="494"/>
      <c r="E330" s="494"/>
      <c r="F330" s="494"/>
      <c r="G330" s="494"/>
      <c r="H330" s="417"/>
      <c r="I330" s="417"/>
      <c r="J330" s="417"/>
      <c r="K330" s="494"/>
      <c r="L330" s="495"/>
      <c r="M330" s="495"/>
      <c r="N330" s="422"/>
      <c r="O330" s="423"/>
      <c r="P330" s="418"/>
      <c r="Q330" s="418"/>
      <c r="R330" s="418"/>
      <c r="S330" s="418"/>
      <c r="T330" s="418"/>
      <c r="U330" s="418"/>
      <c r="V330" s="418"/>
      <c r="W330" s="418"/>
      <c r="X330" s="418"/>
      <c r="Y330" s="418"/>
      <c r="Z330" s="418"/>
      <c r="AA330" s="418"/>
      <c r="AB330" s="418"/>
      <c r="AC330" s="418"/>
      <c r="AD330" s="418"/>
    </row>
    <row r="331">
      <c r="A331" s="417"/>
      <c r="B331" s="418"/>
      <c r="C331" s="418"/>
      <c r="D331" s="494"/>
      <c r="E331" s="494"/>
      <c r="F331" s="494"/>
      <c r="G331" s="494"/>
      <c r="H331" s="417"/>
      <c r="I331" s="417"/>
      <c r="J331" s="417"/>
      <c r="K331" s="494"/>
      <c r="L331" s="495"/>
      <c r="M331" s="495"/>
      <c r="N331" s="422"/>
      <c r="O331" s="423"/>
      <c r="P331" s="418"/>
      <c r="Q331" s="418"/>
      <c r="R331" s="418"/>
      <c r="S331" s="418"/>
      <c r="T331" s="418"/>
      <c r="U331" s="418"/>
      <c r="V331" s="418"/>
      <c r="W331" s="418"/>
      <c r="X331" s="418"/>
      <c r="Y331" s="418"/>
      <c r="Z331" s="418"/>
      <c r="AA331" s="418"/>
      <c r="AB331" s="418"/>
      <c r="AC331" s="418"/>
      <c r="AD331" s="418"/>
    </row>
    <row r="332">
      <c r="A332" s="417"/>
      <c r="B332" s="418"/>
      <c r="C332" s="418"/>
      <c r="D332" s="494"/>
      <c r="E332" s="494"/>
      <c r="F332" s="494"/>
      <c r="G332" s="494"/>
      <c r="H332" s="417"/>
      <c r="I332" s="417"/>
      <c r="J332" s="417"/>
      <c r="K332" s="494"/>
      <c r="L332" s="495"/>
      <c r="M332" s="495"/>
      <c r="N332" s="422"/>
      <c r="O332" s="423"/>
      <c r="P332" s="418"/>
      <c r="Q332" s="418"/>
      <c r="R332" s="418"/>
      <c r="S332" s="418"/>
      <c r="T332" s="418"/>
      <c r="U332" s="418"/>
      <c r="V332" s="418"/>
      <c r="W332" s="418"/>
      <c r="X332" s="418"/>
      <c r="Y332" s="418"/>
      <c r="Z332" s="418"/>
      <c r="AA332" s="418"/>
      <c r="AB332" s="418"/>
      <c r="AC332" s="418"/>
      <c r="AD332" s="418"/>
    </row>
    <row r="333">
      <c r="A333" s="417"/>
      <c r="B333" s="418"/>
      <c r="C333" s="418"/>
      <c r="D333" s="494"/>
      <c r="E333" s="494"/>
      <c r="F333" s="494"/>
      <c r="G333" s="494"/>
      <c r="H333" s="417"/>
      <c r="I333" s="417"/>
      <c r="J333" s="417"/>
      <c r="K333" s="494"/>
      <c r="L333" s="495"/>
      <c r="M333" s="495"/>
      <c r="N333" s="422"/>
      <c r="O333" s="423"/>
      <c r="P333" s="418"/>
      <c r="Q333" s="418"/>
      <c r="R333" s="418"/>
      <c r="S333" s="418"/>
      <c r="T333" s="418"/>
      <c r="U333" s="418"/>
      <c r="V333" s="418"/>
      <c r="W333" s="418"/>
      <c r="X333" s="418"/>
      <c r="Y333" s="418"/>
      <c r="Z333" s="418"/>
      <c r="AA333" s="418"/>
      <c r="AB333" s="418"/>
      <c r="AC333" s="418"/>
      <c r="AD333" s="418"/>
    </row>
    <row r="334">
      <c r="A334" s="417"/>
      <c r="B334" s="418"/>
      <c r="C334" s="418"/>
      <c r="D334" s="494"/>
      <c r="E334" s="494"/>
      <c r="F334" s="494"/>
      <c r="G334" s="494"/>
      <c r="H334" s="417"/>
      <c r="I334" s="417"/>
      <c r="J334" s="417"/>
      <c r="K334" s="494"/>
      <c r="L334" s="495"/>
      <c r="M334" s="495"/>
      <c r="N334" s="422"/>
      <c r="O334" s="423"/>
      <c r="P334" s="418"/>
      <c r="Q334" s="418"/>
      <c r="R334" s="418"/>
      <c r="S334" s="418"/>
      <c r="T334" s="418"/>
      <c r="U334" s="418"/>
      <c r="V334" s="418"/>
      <c r="W334" s="418"/>
      <c r="X334" s="418"/>
      <c r="Y334" s="418"/>
      <c r="Z334" s="418"/>
      <c r="AA334" s="418"/>
      <c r="AB334" s="418"/>
      <c r="AC334" s="418"/>
      <c r="AD334" s="418"/>
    </row>
    <row r="335">
      <c r="A335" s="417"/>
      <c r="B335" s="418"/>
      <c r="C335" s="418"/>
      <c r="D335" s="494"/>
      <c r="E335" s="494"/>
      <c r="F335" s="494"/>
      <c r="G335" s="494"/>
      <c r="H335" s="417"/>
      <c r="I335" s="417"/>
      <c r="J335" s="417"/>
      <c r="K335" s="494"/>
      <c r="L335" s="495"/>
      <c r="M335" s="495"/>
      <c r="N335" s="422"/>
      <c r="O335" s="423"/>
      <c r="P335" s="418"/>
      <c r="Q335" s="418"/>
      <c r="R335" s="418"/>
      <c r="S335" s="418"/>
      <c r="T335" s="418"/>
      <c r="U335" s="418"/>
      <c r="V335" s="418"/>
      <c r="W335" s="418"/>
      <c r="X335" s="418"/>
      <c r="Y335" s="418"/>
      <c r="Z335" s="418"/>
      <c r="AA335" s="418"/>
      <c r="AB335" s="418"/>
      <c r="AC335" s="418"/>
      <c r="AD335" s="418"/>
    </row>
    <row r="336">
      <c r="A336" s="417"/>
      <c r="B336" s="418"/>
      <c r="C336" s="418"/>
      <c r="D336" s="494"/>
      <c r="E336" s="494"/>
      <c r="F336" s="494"/>
      <c r="G336" s="494"/>
      <c r="H336" s="417"/>
      <c r="I336" s="417"/>
      <c r="J336" s="417"/>
      <c r="K336" s="494"/>
      <c r="L336" s="495"/>
      <c r="M336" s="495"/>
      <c r="N336" s="422"/>
      <c r="O336" s="423"/>
      <c r="P336" s="418"/>
      <c r="Q336" s="418"/>
      <c r="R336" s="418"/>
      <c r="S336" s="418"/>
      <c r="T336" s="418"/>
      <c r="U336" s="418"/>
      <c r="V336" s="418"/>
      <c r="W336" s="418"/>
      <c r="X336" s="418"/>
      <c r="Y336" s="418"/>
      <c r="Z336" s="418"/>
      <c r="AA336" s="418"/>
      <c r="AB336" s="418"/>
      <c r="AC336" s="418"/>
      <c r="AD336" s="418"/>
    </row>
    <row r="337">
      <c r="A337" s="417"/>
      <c r="B337" s="418"/>
      <c r="C337" s="418"/>
      <c r="D337" s="494"/>
      <c r="E337" s="494"/>
      <c r="F337" s="494"/>
      <c r="G337" s="494"/>
      <c r="H337" s="417"/>
      <c r="I337" s="417"/>
      <c r="J337" s="417"/>
      <c r="K337" s="494"/>
      <c r="L337" s="495"/>
      <c r="M337" s="495"/>
      <c r="N337" s="422"/>
      <c r="O337" s="423"/>
      <c r="P337" s="418"/>
      <c r="Q337" s="418"/>
      <c r="R337" s="418"/>
      <c r="S337" s="418"/>
      <c r="T337" s="418"/>
      <c r="U337" s="418"/>
      <c r="V337" s="418"/>
      <c r="W337" s="418"/>
      <c r="X337" s="418"/>
      <c r="Y337" s="418"/>
      <c r="Z337" s="418"/>
      <c r="AA337" s="418"/>
      <c r="AB337" s="418"/>
      <c r="AC337" s="418"/>
      <c r="AD337" s="418"/>
    </row>
    <row r="338">
      <c r="A338" s="417"/>
      <c r="B338" s="418"/>
      <c r="C338" s="418"/>
      <c r="D338" s="494"/>
      <c r="E338" s="494"/>
      <c r="F338" s="494"/>
      <c r="G338" s="494"/>
      <c r="H338" s="417"/>
      <c r="I338" s="417"/>
      <c r="J338" s="417"/>
      <c r="K338" s="494"/>
      <c r="L338" s="495"/>
      <c r="M338" s="495"/>
      <c r="N338" s="422"/>
      <c r="O338" s="423"/>
      <c r="P338" s="418"/>
      <c r="Q338" s="418"/>
      <c r="R338" s="418"/>
      <c r="S338" s="418"/>
      <c r="T338" s="418"/>
      <c r="U338" s="418"/>
      <c r="V338" s="418"/>
      <c r="W338" s="418"/>
      <c r="X338" s="418"/>
      <c r="Y338" s="418"/>
      <c r="Z338" s="418"/>
      <c r="AA338" s="418"/>
      <c r="AB338" s="418"/>
      <c r="AC338" s="418"/>
      <c r="AD338" s="418"/>
    </row>
    <row r="339">
      <c r="A339" s="417"/>
      <c r="B339" s="418"/>
      <c r="C339" s="418"/>
      <c r="D339" s="494"/>
      <c r="E339" s="494"/>
      <c r="F339" s="494"/>
      <c r="G339" s="494"/>
      <c r="H339" s="417"/>
      <c r="I339" s="417"/>
      <c r="J339" s="417"/>
      <c r="K339" s="494"/>
      <c r="L339" s="495"/>
      <c r="M339" s="495"/>
      <c r="N339" s="422"/>
      <c r="O339" s="423"/>
      <c r="P339" s="418"/>
      <c r="Q339" s="418"/>
      <c r="R339" s="418"/>
      <c r="S339" s="418"/>
      <c r="T339" s="418"/>
      <c r="U339" s="418"/>
      <c r="V339" s="418"/>
      <c r="W339" s="418"/>
      <c r="X339" s="418"/>
      <c r="Y339" s="418"/>
      <c r="Z339" s="418"/>
      <c r="AA339" s="418"/>
      <c r="AB339" s="418"/>
      <c r="AC339" s="418"/>
      <c r="AD339" s="418"/>
    </row>
    <row r="340">
      <c r="A340" s="417"/>
      <c r="B340" s="418"/>
      <c r="C340" s="418"/>
      <c r="D340" s="494"/>
      <c r="E340" s="494"/>
      <c r="F340" s="494"/>
      <c r="G340" s="494"/>
      <c r="H340" s="417"/>
      <c r="I340" s="417"/>
      <c r="J340" s="417"/>
      <c r="K340" s="494"/>
      <c r="L340" s="495"/>
      <c r="M340" s="495"/>
      <c r="N340" s="422"/>
      <c r="O340" s="423"/>
      <c r="P340" s="418"/>
      <c r="Q340" s="418"/>
      <c r="R340" s="418"/>
      <c r="S340" s="418"/>
      <c r="T340" s="418"/>
      <c r="U340" s="418"/>
      <c r="V340" s="418"/>
      <c r="W340" s="418"/>
      <c r="X340" s="418"/>
      <c r="Y340" s="418"/>
      <c r="Z340" s="418"/>
      <c r="AA340" s="418"/>
      <c r="AB340" s="418"/>
      <c r="AC340" s="418"/>
      <c r="AD340" s="418"/>
    </row>
    <row r="341">
      <c r="A341" s="417"/>
      <c r="B341" s="418"/>
      <c r="C341" s="418"/>
      <c r="D341" s="494"/>
      <c r="E341" s="494"/>
      <c r="F341" s="494"/>
      <c r="G341" s="494"/>
      <c r="H341" s="417"/>
      <c r="I341" s="417"/>
      <c r="J341" s="417"/>
      <c r="K341" s="494"/>
      <c r="L341" s="495"/>
      <c r="M341" s="495"/>
      <c r="N341" s="422"/>
      <c r="O341" s="423"/>
      <c r="P341" s="418"/>
      <c r="Q341" s="418"/>
      <c r="R341" s="418"/>
      <c r="S341" s="418"/>
      <c r="T341" s="418"/>
      <c r="U341" s="418"/>
      <c r="V341" s="418"/>
      <c r="W341" s="418"/>
      <c r="X341" s="418"/>
      <c r="Y341" s="418"/>
      <c r="Z341" s="418"/>
      <c r="AA341" s="418"/>
      <c r="AB341" s="418"/>
      <c r="AC341" s="418"/>
      <c r="AD341" s="418"/>
    </row>
    <row r="342">
      <c r="A342" s="417"/>
      <c r="B342" s="418"/>
      <c r="C342" s="418"/>
      <c r="D342" s="494"/>
      <c r="E342" s="494"/>
      <c r="F342" s="494"/>
      <c r="G342" s="494"/>
      <c r="H342" s="417"/>
      <c r="I342" s="417"/>
      <c r="J342" s="417"/>
      <c r="K342" s="494"/>
      <c r="L342" s="495"/>
      <c r="M342" s="495"/>
      <c r="N342" s="422"/>
      <c r="O342" s="423"/>
      <c r="P342" s="418"/>
      <c r="Q342" s="418"/>
      <c r="R342" s="418"/>
      <c r="S342" s="418"/>
      <c r="T342" s="418"/>
      <c r="U342" s="418"/>
      <c r="V342" s="418"/>
      <c r="W342" s="418"/>
      <c r="X342" s="418"/>
      <c r="Y342" s="418"/>
      <c r="Z342" s="418"/>
      <c r="AA342" s="418"/>
      <c r="AB342" s="418"/>
      <c r="AC342" s="418"/>
      <c r="AD342" s="418"/>
    </row>
    <row r="343">
      <c r="A343" s="417"/>
      <c r="B343" s="418"/>
      <c r="C343" s="418"/>
      <c r="D343" s="494"/>
      <c r="E343" s="494"/>
      <c r="F343" s="494"/>
      <c r="G343" s="494"/>
      <c r="H343" s="417"/>
      <c r="I343" s="417"/>
      <c r="J343" s="417"/>
      <c r="K343" s="494"/>
      <c r="L343" s="495"/>
      <c r="M343" s="495"/>
      <c r="N343" s="422"/>
      <c r="O343" s="423"/>
      <c r="P343" s="418"/>
      <c r="Q343" s="418"/>
      <c r="R343" s="418"/>
      <c r="S343" s="418"/>
      <c r="T343" s="418"/>
      <c r="U343" s="418"/>
      <c r="V343" s="418"/>
      <c r="W343" s="418"/>
      <c r="X343" s="418"/>
      <c r="Y343" s="418"/>
      <c r="Z343" s="418"/>
      <c r="AA343" s="418"/>
      <c r="AB343" s="418"/>
      <c r="AC343" s="418"/>
      <c r="AD343" s="418"/>
    </row>
    <row r="344">
      <c r="A344" s="417"/>
      <c r="B344" s="418"/>
      <c r="C344" s="418"/>
      <c r="D344" s="494"/>
      <c r="E344" s="494"/>
      <c r="F344" s="494"/>
      <c r="G344" s="494"/>
      <c r="H344" s="417"/>
      <c r="I344" s="417"/>
      <c r="J344" s="417"/>
      <c r="K344" s="494"/>
      <c r="L344" s="495"/>
      <c r="M344" s="495"/>
      <c r="N344" s="422"/>
      <c r="O344" s="423"/>
      <c r="P344" s="418"/>
      <c r="Q344" s="418"/>
      <c r="R344" s="418"/>
      <c r="S344" s="418"/>
      <c r="T344" s="418"/>
      <c r="U344" s="418"/>
      <c r="V344" s="418"/>
      <c r="W344" s="418"/>
      <c r="X344" s="418"/>
      <c r="Y344" s="418"/>
      <c r="Z344" s="418"/>
      <c r="AA344" s="418"/>
      <c r="AB344" s="418"/>
      <c r="AC344" s="418"/>
      <c r="AD344" s="418"/>
    </row>
    <row r="345">
      <c r="A345" s="417"/>
      <c r="B345" s="418"/>
      <c r="C345" s="418"/>
      <c r="D345" s="494"/>
      <c r="E345" s="494"/>
      <c r="F345" s="494"/>
      <c r="G345" s="494"/>
      <c r="H345" s="417"/>
      <c r="I345" s="417"/>
      <c r="J345" s="417"/>
      <c r="K345" s="494"/>
      <c r="L345" s="495"/>
      <c r="M345" s="495"/>
      <c r="N345" s="422"/>
      <c r="O345" s="423"/>
      <c r="P345" s="418"/>
      <c r="Q345" s="418"/>
      <c r="R345" s="418"/>
      <c r="S345" s="418"/>
      <c r="T345" s="418"/>
      <c r="U345" s="418"/>
      <c r="V345" s="418"/>
      <c r="W345" s="418"/>
      <c r="X345" s="418"/>
      <c r="Y345" s="418"/>
      <c r="Z345" s="418"/>
      <c r="AA345" s="418"/>
      <c r="AB345" s="418"/>
      <c r="AC345" s="418"/>
      <c r="AD345" s="418"/>
    </row>
    <row r="346">
      <c r="A346" s="417"/>
      <c r="B346" s="418"/>
      <c r="C346" s="418"/>
      <c r="D346" s="494"/>
      <c r="E346" s="494"/>
      <c r="F346" s="494"/>
      <c r="G346" s="494"/>
      <c r="H346" s="417"/>
      <c r="I346" s="417"/>
      <c r="J346" s="417"/>
      <c r="K346" s="494"/>
      <c r="L346" s="495"/>
      <c r="M346" s="495"/>
      <c r="N346" s="422"/>
      <c r="O346" s="423"/>
      <c r="P346" s="418"/>
      <c r="Q346" s="418"/>
      <c r="R346" s="418"/>
      <c r="S346" s="418"/>
      <c r="T346" s="418"/>
      <c r="U346" s="418"/>
      <c r="V346" s="418"/>
      <c r="W346" s="418"/>
      <c r="X346" s="418"/>
      <c r="Y346" s="418"/>
      <c r="Z346" s="418"/>
      <c r="AA346" s="418"/>
      <c r="AB346" s="418"/>
      <c r="AC346" s="418"/>
      <c r="AD346" s="418"/>
    </row>
    <row r="347">
      <c r="A347" s="417"/>
      <c r="B347" s="418"/>
      <c r="C347" s="418"/>
      <c r="D347" s="494"/>
      <c r="E347" s="494"/>
      <c r="F347" s="494"/>
      <c r="G347" s="494"/>
      <c r="H347" s="417"/>
      <c r="I347" s="417"/>
      <c r="J347" s="417"/>
      <c r="K347" s="494"/>
      <c r="L347" s="495"/>
      <c r="M347" s="495"/>
      <c r="N347" s="422"/>
      <c r="O347" s="423"/>
      <c r="P347" s="418"/>
      <c r="Q347" s="418"/>
      <c r="R347" s="418"/>
      <c r="S347" s="418"/>
      <c r="T347" s="418"/>
      <c r="U347" s="418"/>
      <c r="V347" s="418"/>
      <c r="W347" s="418"/>
      <c r="X347" s="418"/>
      <c r="Y347" s="418"/>
      <c r="Z347" s="418"/>
      <c r="AA347" s="418"/>
      <c r="AB347" s="418"/>
      <c r="AC347" s="418"/>
      <c r="AD347" s="418"/>
    </row>
    <row r="348">
      <c r="A348" s="417"/>
      <c r="B348" s="418"/>
      <c r="C348" s="418"/>
      <c r="D348" s="494"/>
      <c r="E348" s="494"/>
      <c r="F348" s="494"/>
      <c r="G348" s="494"/>
      <c r="H348" s="417"/>
      <c r="I348" s="417"/>
      <c r="J348" s="417"/>
      <c r="K348" s="494"/>
      <c r="L348" s="495"/>
      <c r="M348" s="495"/>
      <c r="N348" s="422"/>
      <c r="O348" s="423"/>
      <c r="P348" s="418"/>
      <c r="Q348" s="418"/>
      <c r="R348" s="418"/>
      <c r="S348" s="418"/>
      <c r="T348" s="418"/>
      <c r="U348" s="418"/>
      <c r="V348" s="418"/>
      <c r="W348" s="418"/>
      <c r="X348" s="418"/>
      <c r="Y348" s="418"/>
      <c r="Z348" s="418"/>
      <c r="AA348" s="418"/>
      <c r="AB348" s="418"/>
      <c r="AC348" s="418"/>
      <c r="AD348" s="418"/>
    </row>
    <row r="349">
      <c r="A349" s="417"/>
      <c r="B349" s="418"/>
      <c r="C349" s="418"/>
      <c r="D349" s="494"/>
      <c r="E349" s="494"/>
      <c r="F349" s="494"/>
      <c r="G349" s="494"/>
      <c r="H349" s="417"/>
      <c r="I349" s="417"/>
      <c r="J349" s="417"/>
      <c r="K349" s="494"/>
      <c r="L349" s="495"/>
      <c r="M349" s="495"/>
      <c r="N349" s="422"/>
      <c r="O349" s="423"/>
      <c r="P349" s="418"/>
      <c r="Q349" s="418"/>
      <c r="R349" s="418"/>
      <c r="S349" s="418"/>
      <c r="T349" s="418"/>
      <c r="U349" s="418"/>
      <c r="V349" s="418"/>
      <c r="W349" s="418"/>
      <c r="X349" s="418"/>
      <c r="Y349" s="418"/>
      <c r="Z349" s="418"/>
      <c r="AA349" s="418"/>
      <c r="AB349" s="418"/>
      <c r="AC349" s="418"/>
      <c r="AD349" s="418"/>
    </row>
    <row r="350">
      <c r="A350" s="417"/>
      <c r="B350" s="418"/>
      <c r="C350" s="418"/>
      <c r="D350" s="494"/>
      <c r="E350" s="494"/>
      <c r="F350" s="494"/>
      <c r="G350" s="494"/>
      <c r="H350" s="417"/>
      <c r="I350" s="417"/>
      <c r="J350" s="417"/>
      <c r="K350" s="494"/>
      <c r="L350" s="495"/>
      <c r="M350" s="495"/>
      <c r="N350" s="422"/>
      <c r="O350" s="423"/>
      <c r="P350" s="418"/>
      <c r="Q350" s="418"/>
      <c r="R350" s="418"/>
      <c r="S350" s="418"/>
      <c r="T350" s="418"/>
      <c r="U350" s="418"/>
      <c r="V350" s="418"/>
      <c r="W350" s="418"/>
      <c r="X350" s="418"/>
      <c r="Y350" s="418"/>
      <c r="Z350" s="418"/>
      <c r="AA350" s="418"/>
      <c r="AB350" s="418"/>
      <c r="AC350" s="418"/>
      <c r="AD350" s="418"/>
    </row>
    <row r="351">
      <c r="A351" s="417"/>
      <c r="B351" s="418"/>
      <c r="C351" s="418"/>
      <c r="D351" s="494"/>
      <c r="E351" s="494"/>
      <c r="F351" s="494"/>
      <c r="G351" s="494"/>
      <c r="H351" s="417"/>
      <c r="I351" s="417"/>
      <c r="J351" s="417"/>
      <c r="K351" s="494"/>
      <c r="L351" s="495"/>
      <c r="M351" s="495"/>
      <c r="N351" s="422"/>
      <c r="O351" s="423"/>
      <c r="P351" s="418"/>
      <c r="Q351" s="418"/>
      <c r="R351" s="418"/>
      <c r="S351" s="418"/>
      <c r="T351" s="418"/>
      <c r="U351" s="418"/>
      <c r="V351" s="418"/>
      <c r="W351" s="418"/>
      <c r="X351" s="418"/>
      <c r="Y351" s="418"/>
      <c r="Z351" s="418"/>
      <c r="AA351" s="418"/>
      <c r="AB351" s="418"/>
      <c r="AC351" s="418"/>
      <c r="AD351" s="418"/>
    </row>
    <row r="352">
      <c r="A352" s="417"/>
      <c r="B352" s="418"/>
      <c r="C352" s="418"/>
      <c r="D352" s="494"/>
      <c r="E352" s="494"/>
      <c r="F352" s="494"/>
      <c r="G352" s="494"/>
      <c r="H352" s="417"/>
      <c r="I352" s="417"/>
      <c r="J352" s="417"/>
      <c r="K352" s="494"/>
      <c r="L352" s="495"/>
      <c r="M352" s="495"/>
      <c r="N352" s="422"/>
      <c r="O352" s="423"/>
      <c r="P352" s="418"/>
      <c r="Q352" s="418"/>
      <c r="R352" s="418"/>
      <c r="S352" s="418"/>
      <c r="T352" s="418"/>
      <c r="U352" s="418"/>
      <c r="V352" s="418"/>
      <c r="W352" s="418"/>
      <c r="X352" s="418"/>
      <c r="Y352" s="418"/>
      <c r="Z352" s="418"/>
      <c r="AA352" s="418"/>
      <c r="AB352" s="418"/>
      <c r="AC352" s="418"/>
      <c r="AD352" s="418"/>
    </row>
    <row r="353">
      <c r="A353" s="417"/>
      <c r="B353" s="418"/>
      <c r="C353" s="418"/>
      <c r="D353" s="494"/>
      <c r="E353" s="494"/>
      <c r="F353" s="494"/>
      <c r="G353" s="494"/>
      <c r="H353" s="417"/>
      <c r="I353" s="417"/>
      <c r="J353" s="417"/>
      <c r="K353" s="494"/>
      <c r="L353" s="495"/>
      <c r="M353" s="495"/>
      <c r="N353" s="422"/>
      <c r="O353" s="423"/>
      <c r="P353" s="418"/>
      <c r="Q353" s="418"/>
      <c r="R353" s="418"/>
      <c r="S353" s="418"/>
      <c r="T353" s="418"/>
      <c r="U353" s="418"/>
      <c r="V353" s="418"/>
      <c r="W353" s="418"/>
      <c r="X353" s="418"/>
      <c r="Y353" s="418"/>
      <c r="Z353" s="418"/>
      <c r="AA353" s="418"/>
      <c r="AB353" s="418"/>
      <c r="AC353" s="418"/>
      <c r="AD353" s="418"/>
    </row>
    <row r="354">
      <c r="A354" s="417"/>
      <c r="B354" s="418"/>
      <c r="C354" s="418"/>
      <c r="D354" s="494"/>
      <c r="E354" s="494"/>
      <c r="F354" s="494"/>
      <c r="G354" s="494"/>
      <c r="H354" s="417"/>
      <c r="I354" s="417"/>
      <c r="J354" s="417"/>
      <c r="K354" s="494"/>
      <c r="L354" s="495"/>
      <c r="M354" s="495"/>
      <c r="N354" s="422"/>
      <c r="O354" s="423"/>
      <c r="P354" s="418"/>
      <c r="Q354" s="418"/>
      <c r="R354" s="418"/>
      <c r="S354" s="418"/>
      <c r="T354" s="418"/>
      <c r="U354" s="418"/>
      <c r="V354" s="418"/>
      <c r="W354" s="418"/>
      <c r="X354" s="418"/>
      <c r="Y354" s="418"/>
      <c r="Z354" s="418"/>
      <c r="AA354" s="418"/>
      <c r="AB354" s="418"/>
      <c r="AC354" s="418"/>
      <c r="AD354" s="418"/>
    </row>
    <row r="355">
      <c r="A355" s="417"/>
      <c r="B355" s="418"/>
      <c r="C355" s="418"/>
      <c r="D355" s="494"/>
      <c r="E355" s="494"/>
      <c r="F355" s="494"/>
      <c r="G355" s="494"/>
      <c r="H355" s="417"/>
      <c r="I355" s="417"/>
      <c r="J355" s="417"/>
      <c r="K355" s="494"/>
      <c r="L355" s="495"/>
      <c r="M355" s="495"/>
      <c r="N355" s="422"/>
      <c r="O355" s="423"/>
      <c r="P355" s="418"/>
      <c r="Q355" s="418"/>
      <c r="R355" s="418"/>
      <c r="S355" s="418"/>
      <c r="T355" s="418"/>
      <c r="U355" s="418"/>
      <c r="V355" s="418"/>
      <c r="W355" s="418"/>
      <c r="X355" s="418"/>
      <c r="Y355" s="418"/>
      <c r="Z355" s="418"/>
      <c r="AA355" s="418"/>
      <c r="AB355" s="418"/>
      <c r="AC355" s="418"/>
      <c r="AD355" s="418"/>
    </row>
    <row r="356">
      <c r="A356" s="417"/>
      <c r="B356" s="418"/>
      <c r="C356" s="418"/>
      <c r="D356" s="494"/>
      <c r="E356" s="494"/>
      <c r="F356" s="494"/>
      <c r="G356" s="494"/>
      <c r="H356" s="417"/>
      <c r="I356" s="417"/>
      <c r="J356" s="417"/>
      <c r="K356" s="494"/>
      <c r="L356" s="495"/>
      <c r="M356" s="495"/>
      <c r="N356" s="422"/>
      <c r="O356" s="423"/>
      <c r="P356" s="418"/>
      <c r="Q356" s="418"/>
      <c r="R356" s="418"/>
      <c r="S356" s="418"/>
      <c r="T356" s="418"/>
      <c r="U356" s="418"/>
      <c r="V356" s="418"/>
      <c r="W356" s="418"/>
      <c r="X356" s="418"/>
      <c r="Y356" s="418"/>
      <c r="Z356" s="418"/>
      <c r="AA356" s="418"/>
      <c r="AB356" s="418"/>
      <c r="AC356" s="418"/>
      <c r="AD356" s="418"/>
    </row>
    <row r="357">
      <c r="A357" s="417"/>
      <c r="B357" s="418"/>
      <c r="C357" s="418"/>
      <c r="D357" s="494"/>
      <c r="E357" s="494"/>
      <c r="F357" s="494"/>
      <c r="G357" s="494"/>
      <c r="H357" s="417"/>
      <c r="I357" s="417"/>
      <c r="J357" s="417"/>
      <c r="K357" s="494"/>
      <c r="L357" s="495"/>
      <c r="M357" s="495"/>
      <c r="N357" s="422"/>
      <c r="O357" s="423"/>
      <c r="P357" s="418"/>
      <c r="Q357" s="418"/>
      <c r="R357" s="418"/>
      <c r="S357" s="418"/>
      <c r="T357" s="418"/>
      <c r="U357" s="418"/>
      <c r="V357" s="418"/>
      <c r="W357" s="418"/>
      <c r="X357" s="418"/>
      <c r="Y357" s="418"/>
      <c r="Z357" s="418"/>
      <c r="AA357" s="418"/>
      <c r="AB357" s="418"/>
      <c r="AC357" s="418"/>
      <c r="AD357" s="418"/>
    </row>
    <row r="358">
      <c r="A358" s="417"/>
      <c r="B358" s="418"/>
      <c r="C358" s="418"/>
      <c r="D358" s="494"/>
      <c r="E358" s="494"/>
      <c r="F358" s="494"/>
      <c r="G358" s="494"/>
      <c r="H358" s="417"/>
      <c r="I358" s="417"/>
      <c r="J358" s="417"/>
      <c r="K358" s="494"/>
      <c r="L358" s="495"/>
      <c r="M358" s="495"/>
      <c r="N358" s="422"/>
      <c r="O358" s="423"/>
      <c r="P358" s="418"/>
      <c r="Q358" s="418"/>
      <c r="R358" s="418"/>
      <c r="S358" s="418"/>
      <c r="T358" s="418"/>
      <c r="U358" s="418"/>
      <c r="V358" s="418"/>
      <c r="W358" s="418"/>
      <c r="X358" s="418"/>
      <c r="Y358" s="418"/>
      <c r="Z358" s="418"/>
      <c r="AA358" s="418"/>
      <c r="AB358" s="418"/>
      <c r="AC358" s="418"/>
      <c r="AD358" s="418"/>
    </row>
    <row r="359">
      <c r="A359" s="417"/>
      <c r="B359" s="418"/>
      <c r="C359" s="418"/>
      <c r="D359" s="494"/>
      <c r="E359" s="494"/>
      <c r="F359" s="494"/>
      <c r="G359" s="494"/>
      <c r="H359" s="417"/>
      <c r="I359" s="417"/>
      <c r="J359" s="417"/>
      <c r="K359" s="494"/>
      <c r="L359" s="495"/>
      <c r="M359" s="495"/>
      <c r="N359" s="422"/>
      <c r="O359" s="423"/>
      <c r="P359" s="418"/>
      <c r="Q359" s="418"/>
      <c r="R359" s="418"/>
      <c r="S359" s="418"/>
      <c r="T359" s="418"/>
      <c r="U359" s="418"/>
      <c r="V359" s="418"/>
      <c r="W359" s="418"/>
      <c r="X359" s="418"/>
      <c r="Y359" s="418"/>
      <c r="Z359" s="418"/>
      <c r="AA359" s="418"/>
      <c r="AB359" s="418"/>
      <c r="AC359" s="418"/>
      <c r="AD359" s="418"/>
    </row>
    <row r="360">
      <c r="A360" s="417"/>
      <c r="B360" s="418"/>
      <c r="C360" s="418"/>
      <c r="D360" s="494"/>
      <c r="E360" s="494"/>
      <c r="F360" s="494"/>
      <c r="G360" s="494"/>
      <c r="H360" s="417"/>
      <c r="I360" s="417"/>
      <c r="J360" s="417"/>
      <c r="K360" s="494"/>
      <c r="L360" s="495"/>
      <c r="M360" s="495"/>
      <c r="N360" s="422"/>
      <c r="O360" s="423"/>
      <c r="P360" s="418"/>
      <c r="Q360" s="418"/>
      <c r="R360" s="418"/>
      <c r="S360" s="418"/>
      <c r="T360" s="418"/>
      <c r="U360" s="418"/>
      <c r="V360" s="418"/>
      <c r="W360" s="418"/>
      <c r="X360" s="418"/>
      <c r="Y360" s="418"/>
      <c r="Z360" s="418"/>
      <c r="AA360" s="418"/>
      <c r="AB360" s="418"/>
      <c r="AC360" s="418"/>
      <c r="AD360" s="418"/>
    </row>
    <row r="361">
      <c r="A361" s="417"/>
      <c r="B361" s="418"/>
      <c r="C361" s="418"/>
      <c r="D361" s="494"/>
      <c r="E361" s="494"/>
      <c r="F361" s="494"/>
      <c r="G361" s="494"/>
      <c r="H361" s="417"/>
      <c r="I361" s="417"/>
      <c r="J361" s="417"/>
      <c r="K361" s="494"/>
      <c r="L361" s="495"/>
      <c r="M361" s="495"/>
      <c r="N361" s="422"/>
      <c r="O361" s="423"/>
      <c r="P361" s="418"/>
      <c r="Q361" s="418"/>
      <c r="R361" s="418"/>
      <c r="S361" s="418"/>
      <c r="T361" s="418"/>
      <c r="U361" s="418"/>
      <c r="V361" s="418"/>
      <c r="W361" s="418"/>
      <c r="X361" s="418"/>
      <c r="Y361" s="418"/>
      <c r="Z361" s="418"/>
      <c r="AA361" s="418"/>
      <c r="AB361" s="418"/>
      <c r="AC361" s="418"/>
      <c r="AD361" s="418"/>
    </row>
    <row r="362">
      <c r="A362" s="417"/>
      <c r="B362" s="418"/>
      <c r="C362" s="418"/>
      <c r="D362" s="494"/>
      <c r="E362" s="494"/>
      <c r="F362" s="494"/>
      <c r="G362" s="494"/>
      <c r="H362" s="417"/>
      <c r="I362" s="417"/>
      <c r="J362" s="417"/>
      <c r="K362" s="494"/>
      <c r="L362" s="495"/>
      <c r="M362" s="495"/>
      <c r="N362" s="422"/>
      <c r="O362" s="423"/>
      <c r="P362" s="418"/>
      <c r="Q362" s="418"/>
      <c r="R362" s="418"/>
      <c r="S362" s="418"/>
      <c r="T362" s="418"/>
      <c r="U362" s="418"/>
      <c r="V362" s="418"/>
      <c r="W362" s="418"/>
      <c r="X362" s="418"/>
      <c r="Y362" s="418"/>
      <c r="Z362" s="418"/>
      <c r="AA362" s="418"/>
      <c r="AB362" s="418"/>
      <c r="AC362" s="418"/>
      <c r="AD362" s="418"/>
    </row>
    <row r="363">
      <c r="A363" s="417"/>
      <c r="B363" s="418"/>
      <c r="C363" s="418"/>
      <c r="D363" s="494"/>
      <c r="E363" s="494"/>
      <c r="F363" s="494"/>
      <c r="G363" s="494"/>
      <c r="H363" s="417"/>
      <c r="I363" s="417"/>
      <c r="J363" s="417"/>
      <c r="K363" s="494"/>
      <c r="L363" s="495"/>
      <c r="M363" s="495"/>
      <c r="N363" s="422"/>
      <c r="O363" s="423"/>
      <c r="P363" s="418"/>
      <c r="Q363" s="418"/>
      <c r="R363" s="418"/>
      <c r="S363" s="418"/>
      <c r="T363" s="418"/>
      <c r="U363" s="418"/>
      <c r="V363" s="418"/>
      <c r="W363" s="418"/>
      <c r="X363" s="418"/>
      <c r="Y363" s="418"/>
      <c r="Z363" s="418"/>
      <c r="AA363" s="418"/>
      <c r="AB363" s="418"/>
      <c r="AC363" s="418"/>
      <c r="AD363" s="418"/>
    </row>
    <row r="364">
      <c r="A364" s="417"/>
      <c r="B364" s="418"/>
      <c r="C364" s="418"/>
      <c r="D364" s="494"/>
      <c r="E364" s="494"/>
      <c r="F364" s="494"/>
      <c r="G364" s="494"/>
      <c r="H364" s="417"/>
      <c r="I364" s="417"/>
      <c r="J364" s="417"/>
      <c r="K364" s="494"/>
      <c r="L364" s="495"/>
      <c r="M364" s="495"/>
      <c r="N364" s="422"/>
      <c r="O364" s="423"/>
      <c r="P364" s="418"/>
      <c r="Q364" s="418"/>
      <c r="R364" s="418"/>
      <c r="S364" s="418"/>
      <c r="T364" s="418"/>
      <c r="U364" s="418"/>
      <c r="V364" s="418"/>
      <c r="W364" s="418"/>
      <c r="X364" s="418"/>
      <c r="Y364" s="418"/>
      <c r="Z364" s="418"/>
      <c r="AA364" s="418"/>
      <c r="AB364" s="418"/>
      <c r="AC364" s="418"/>
      <c r="AD364" s="418"/>
    </row>
    <row r="365">
      <c r="A365" s="417"/>
      <c r="B365" s="418"/>
      <c r="C365" s="418"/>
      <c r="D365" s="494"/>
      <c r="E365" s="494"/>
      <c r="F365" s="494"/>
      <c r="G365" s="494"/>
      <c r="H365" s="417"/>
      <c r="I365" s="417"/>
      <c r="J365" s="417"/>
      <c r="K365" s="494"/>
      <c r="L365" s="495"/>
      <c r="M365" s="495"/>
      <c r="N365" s="422"/>
      <c r="O365" s="423"/>
      <c r="P365" s="418"/>
      <c r="Q365" s="418"/>
      <c r="R365" s="418"/>
      <c r="S365" s="418"/>
      <c r="T365" s="418"/>
      <c r="U365" s="418"/>
      <c r="V365" s="418"/>
      <c r="W365" s="418"/>
      <c r="X365" s="418"/>
      <c r="Y365" s="418"/>
      <c r="Z365" s="418"/>
      <c r="AA365" s="418"/>
      <c r="AB365" s="418"/>
      <c r="AC365" s="418"/>
      <c r="AD365" s="418"/>
    </row>
    <row r="366">
      <c r="A366" s="417"/>
      <c r="B366" s="418"/>
      <c r="C366" s="418"/>
      <c r="D366" s="494"/>
      <c r="E366" s="494"/>
      <c r="F366" s="494"/>
      <c r="G366" s="494"/>
      <c r="H366" s="417"/>
      <c r="I366" s="417"/>
      <c r="J366" s="417"/>
      <c r="K366" s="494"/>
      <c r="L366" s="495"/>
      <c r="M366" s="495"/>
      <c r="N366" s="422"/>
      <c r="O366" s="423"/>
      <c r="P366" s="418"/>
      <c r="Q366" s="418"/>
      <c r="R366" s="418"/>
      <c r="S366" s="418"/>
      <c r="T366" s="418"/>
      <c r="U366" s="418"/>
      <c r="V366" s="418"/>
      <c r="W366" s="418"/>
      <c r="X366" s="418"/>
      <c r="Y366" s="418"/>
      <c r="Z366" s="418"/>
      <c r="AA366" s="418"/>
      <c r="AB366" s="418"/>
      <c r="AC366" s="418"/>
      <c r="AD366" s="418"/>
    </row>
    <row r="367">
      <c r="A367" s="417"/>
      <c r="B367" s="418"/>
      <c r="C367" s="418"/>
      <c r="D367" s="494"/>
      <c r="E367" s="494"/>
      <c r="F367" s="494"/>
      <c r="G367" s="494"/>
      <c r="H367" s="417"/>
      <c r="I367" s="417"/>
      <c r="J367" s="417"/>
      <c r="K367" s="494"/>
      <c r="L367" s="495"/>
      <c r="M367" s="495"/>
      <c r="N367" s="422"/>
      <c r="O367" s="423"/>
      <c r="P367" s="418"/>
      <c r="Q367" s="418"/>
      <c r="R367" s="418"/>
      <c r="S367" s="418"/>
      <c r="T367" s="418"/>
      <c r="U367" s="418"/>
      <c r="V367" s="418"/>
      <c r="W367" s="418"/>
      <c r="X367" s="418"/>
      <c r="Y367" s="418"/>
      <c r="Z367" s="418"/>
      <c r="AA367" s="418"/>
      <c r="AB367" s="418"/>
      <c r="AC367" s="418"/>
      <c r="AD367" s="418"/>
    </row>
    <row r="368">
      <c r="A368" s="417"/>
      <c r="B368" s="418"/>
      <c r="C368" s="418"/>
      <c r="D368" s="494"/>
      <c r="E368" s="494"/>
      <c r="F368" s="494"/>
      <c r="G368" s="494"/>
      <c r="H368" s="417"/>
      <c r="I368" s="417"/>
      <c r="J368" s="417"/>
      <c r="K368" s="494"/>
      <c r="L368" s="495"/>
      <c r="M368" s="495"/>
      <c r="N368" s="422"/>
      <c r="O368" s="423"/>
      <c r="P368" s="418"/>
      <c r="Q368" s="418"/>
      <c r="R368" s="418"/>
      <c r="S368" s="418"/>
      <c r="T368" s="418"/>
      <c r="U368" s="418"/>
      <c r="V368" s="418"/>
      <c r="W368" s="418"/>
      <c r="X368" s="418"/>
      <c r="Y368" s="418"/>
      <c r="Z368" s="418"/>
      <c r="AA368" s="418"/>
      <c r="AB368" s="418"/>
      <c r="AC368" s="418"/>
      <c r="AD368" s="418"/>
    </row>
    <row r="369">
      <c r="A369" s="417"/>
      <c r="B369" s="418"/>
      <c r="C369" s="418"/>
      <c r="D369" s="494"/>
      <c r="E369" s="494"/>
      <c r="F369" s="494"/>
      <c r="G369" s="494"/>
      <c r="H369" s="417"/>
      <c r="I369" s="417"/>
      <c r="J369" s="417"/>
      <c r="K369" s="494"/>
      <c r="L369" s="495"/>
      <c r="M369" s="495"/>
      <c r="N369" s="422"/>
      <c r="O369" s="423"/>
      <c r="P369" s="418"/>
      <c r="Q369" s="418"/>
      <c r="R369" s="418"/>
      <c r="S369" s="418"/>
      <c r="T369" s="418"/>
      <c r="U369" s="418"/>
      <c r="V369" s="418"/>
      <c r="W369" s="418"/>
      <c r="X369" s="418"/>
      <c r="Y369" s="418"/>
      <c r="Z369" s="418"/>
      <c r="AA369" s="418"/>
      <c r="AB369" s="418"/>
      <c r="AC369" s="418"/>
      <c r="AD369" s="418"/>
    </row>
    <row r="370">
      <c r="A370" s="417"/>
      <c r="B370" s="418"/>
      <c r="C370" s="418"/>
      <c r="D370" s="494"/>
      <c r="E370" s="494"/>
      <c r="F370" s="494"/>
      <c r="G370" s="494"/>
      <c r="H370" s="417"/>
      <c r="I370" s="417"/>
      <c r="J370" s="417"/>
      <c r="K370" s="494"/>
      <c r="L370" s="495"/>
      <c r="M370" s="495"/>
      <c r="N370" s="422"/>
      <c r="O370" s="423"/>
      <c r="P370" s="418"/>
      <c r="Q370" s="418"/>
      <c r="R370" s="418"/>
      <c r="S370" s="418"/>
      <c r="T370" s="418"/>
      <c r="U370" s="418"/>
      <c r="V370" s="418"/>
      <c r="W370" s="418"/>
      <c r="X370" s="418"/>
      <c r="Y370" s="418"/>
      <c r="Z370" s="418"/>
      <c r="AA370" s="418"/>
      <c r="AB370" s="418"/>
      <c r="AC370" s="418"/>
      <c r="AD370" s="418"/>
    </row>
    <row r="371">
      <c r="A371" s="417"/>
      <c r="B371" s="418"/>
      <c r="C371" s="418"/>
      <c r="D371" s="494"/>
      <c r="E371" s="494"/>
      <c r="F371" s="494"/>
      <c r="G371" s="494"/>
      <c r="H371" s="417"/>
      <c r="I371" s="417"/>
      <c r="J371" s="417"/>
      <c r="K371" s="494"/>
      <c r="L371" s="495"/>
      <c r="M371" s="495"/>
      <c r="N371" s="422"/>
      <c r="O371" s="423"/>
      <c r="P371" s="418"/>
      <c r="Q371" s="418"/>
      <c r="R371" s="418"/>
      <c r="S371" s="418"/>
      <c r="T371" s="418"/>
      <c r="U371" s="418"/>
      <c r="V371" s="418"/>
      <c r="W371" s="418"/>
      <c r="X371" s="418"/>
      <c r="Y371" s="418"/>
      <c r="Z371" s="418"/>
      <c r="AA371" s="418"/>
      <c r="AB371" s="418"/>
      <c r="AC371" s="418"/>
      <c r="AD371" s="418"/>
    </row>
    <row r="372">
      <c r="A372" s="417"/>
      <c r="B372" s="418"/>
      <c r="C372" s="418"/>
      <c r="D372" s="494"/>
      <c r="E372" s="494"/>
      <c r="F372" s="494"/>
      <c r="G372" s="494"/>
      <c r="H372" s="417"/>
      <c r="I372" s="417"/>
      <c r="J372" s="417"/>
      <c r="K372" s="494"/>
      <c r="L372" s="495"/>
      <c r="M372" s="495"/>
      <c r="N372" s="422"/>
      <c r="O372" s="423"/>
      <c r="P372" s="418"/>
      <c r="Q372" s="418"/>
      <c r="R372" s="418"/>
      <c r="S372" s="418"/>
      <c r="T372" s="418"/>
      <c r="U372" s="418"/>
      <c r="V372" s="418"/>
      <c r="W372" s="418"/>
      <c r="X372" s="418"/>
      <c r="Y372" s="418"/>
      <c r="Z372" s="418"/>
      <c r="AA372" s="418"/>
      <c r="AB372" s="418"/>
      <c r="AC372" s="418"/>
      <c r="AD372" s="418"/>
    </row>
    <row r="373">
      <c r="A373" s="417"/>
      <c r="B373" s="418"/>
      <c r="C373" s="418"/>
      <c r="D373" s="494"/>
      <c r="E373" s="494"/>
      <c r="F373" s="494"/>
      <c r="G373" s="494"/>
      <c r="H373" s="417"/>
      <c r="I373" s="417"/>
      <c r="J373" s="417"/>
      <c r="K373" s="494"/>
      <c r="L373" s="495"/>
      <c r="M373" s="495"/>
      <c r="N373" s="422"/>
      <c r="O373" s="423"/>
      <c r="P373" s="418"/>
      <c r="Q373" s="418"/>
      <c r="R373" s="418"/>
      <c r="S373" s="418"/>
      <c r="T373" s="418"/>
      <c r="U373" s="418"/>
      <c r="V373" s="418"/>
      <c r="W373" s="418"/>
      <c r="X373" s="418"/>
      <c r="Y373" s="418"/>
      <c r="Z373" s="418"/>
      <c r="AA373" s="418"/>
      <c r="AB373" s="418"/>
      <c r="AC373" s="418"/>
      <c r="AD373" s="418"/>
    </row>
    <row r="374">
      <c r="A374" s="417"/>
      <c r="B374" s="418"/>
      <c r="C374" s="418"/>
      <c r="D374" s="494"/>
      <c r="E374" s="494"/>
      <c r="F374" s="494"/>
      <c r="G374" s="494"/>
      <c r="H374" s="417"/>
      <c r="I374" s="417"/>
      <c r="J374" s="417"/>
      <c r="K374" s="494"/>
      <c r="L374" s="495"/>
      <c r="M374" s="495"/>
      <c r="N374" s="422"/>
      <c r="O374" s="423"/>
      <c r="P374" s="418"/>
      <c r="Q374" s="418"/>
      <c r="R374" s="418"/>
      <c r="S374" s="418"/>
      <c r="T374" s="418"/>
      <c r="U374" s="418"/>
      <c r="V374" s="418"/>
      <c r="W374" s="418"/>
      <c r="X374" s="418"/>
      <c r="Y374" s="418"/>
      <c r="Z374" s="418"/>
      <c r="AA374" s="418"/>
      <c r="AB374" s="418"/>
      <c r="AC374" s="418"/>
      <c r="AD374" s="418"/>
    </row>
    <row r="375">
      <c r="A375" s="417"/>
      <c r="B375" s="418"/>
      <c r="C375" s="418"/>
      <c r="D375" s="494"/>
      <c r="E375" s="494"/>
      <c r="F375" s="494"/>
      <c r="G375" s="494"/>
      <c r="H375" s="417"/>
      <c r="I375" s="417"/>
      <c r="J375" s="417"/>
      <c r="K375" s="494"/>
      <c r="L375" s="495"/>
      <c r="M375" s="495"/>
      <c r="N375" s="422"/>
      <c r="O375" s="423"/>
      <c r="P375" s="418"/>
      <c r="Q375" s="418"/>
      <c r="R375" s="418"/>
      <c r="S375" s="418"/>
      <c r="T375" s="418"/>
      <c r="U375" s="418"/>
      <c r="V375" s="418"/>
      <c r="W375" s="418"/>
      <c r="X375" s="418"/>
      <c r="Y375" s="418"/>
      <c r="Z375" s="418"/>
      <c r="AA375" s="418"/>
      <c r="AB375" s="418"/>
      <c r="AC375" s="418"/>
      <c r="AD375" s="418"/>
    </row>
    <row r="376">
      <c r="A376" s="417"/>
      <c r="B376" s="418"/>
      <c r="C376" s="418"/>
      <c r="D376" s="494"/>
      <c r="E376" s="494"/>
      <c r="F376" s="494"/>
      <c r="G376" s="494"/>
      <c r="H376" s="417"/>
      <c r="I376" s="417"/>
      <c r="J376" s="417"/>
      <c r="K376" s="494"/>
      <c r="L376" s="495"/>
      <c r="M376" s="495"/>
      <c r="N376" s="422"/>
      <c r="O376" s="423"/>
      <c r="P376" s="418"/>
      <c r="Q376" s="418"/>
      <c r="R376" s="418"/>
      <c r="S376" s="418"/>
      <c r="T376" s="418"/>
      <c r="U376" s="418"/>
      <c r="V376" s="418"/>
      <c r="W376" s="418"/>
      <c r="X376" s="418"/>
      <c r="Y376" s="418"/>
      <c r="Z376" s="418"/>
      <c r="AA376" s="418"/>
      <c r="AB376" s="418"/>
      <c r="AC376" s="418"/>
      <c r="AD376" s="418"/>
    </row>
    <row r="377">
      <c r="A377" s="417"/>
      <c r="B377" s="418"/>
      <c r="C377" s="418"/>
      <c r="D377" s="494"/>
      <c r="E377" s="494"/>
      <c r="F377" s="494"/>
      <c r="G377" s="494"/>
      <c r="H377" s="417"/>
      <c r="I377" s="417"/>
      <c r="J377" s="417"/>
      <c r="K377" s="494"/>
      <c r="L377" s="495"/>
      <c r="M377" s="495"/>
      <c r="N377" s="422"/>
      <c r="O377" s="423"/>
      <c r="P377" s="418"/>
      <c r="Q377" s="418"/>
      <c r="R377" s="418"/>
      <c r="S377" s="418"/>
      <c r="T377" s="418"/>
      <c r="U377" s="418"/>
      <c r="V377" s="418"/>
      <c r="W377" s="418"/>
      <c r="X377" s="418"/>
      <c r="Y377" s="418"/>
      <c r="Z377" s="418"/>
      <c r="AA377" s="418"/>
      <c r="AB377" s="418"/>
      <c r="AC377" s="418"/>
      <c r="AD377" s="418"/>
    </row>
    <row r="378">
      <c r="A378" s="417"/>
      <c r="B378" s="418"/>
      <c r="C378" s="418"/>
      <c r="D378" s="494"/>
      <c r="E378" s="494"/>
      <c r="F378" s="494"/>
      <c r="G378" s="494"/>
      <c r="H378" s="417"/>
      <c r="I378" s="417"/>
      <c r="J378" s="417"/>
      <c r="K378" s="494"/>
      <c r="L378" s="495"/>
      <c r="M378" s="495"/>
      <c r="N378" s="422"/>
      <c r="O378" s="423"/>
      <c r="P378" s="418"/>
      <c r="Q378" s="418"/>
      <c r="R378" s="418"/>
      <c r="S378" s="418"/>
      <c r="T378" s="418"/>
      <c r="U378" s="418"/>
      <c r="V378" s="418"/>
      <c r="W378" s="418"/>
      <c r="X378" s="418"/>
      <c r="Y378" s="418"/>
      <c r="Z378" s="418"/>
      <c r="AA378" s="418"/>
      <c r="AB378" s="418"/>
      <c r="AC378" s="418"/>
      <c r="AD378" s="418"/>
    </row>
    <row r="379">
      <c r="A379" s="417"/>
      <c r="B379" s="418"/>
      <c r="C379" s="418"/>
      <c r="D379" s="494"/>
      <c r="E379" s="494"/>
      <c r="F379" s="494"/>
      <c r="G379" s="494"/>
      <c r="H379" s="417"/>
      <c r="I379" s="417"/>
      <c r="J379" s="417"/>
      <c r="K379" s="494"/>
      <c r="L379" s="495"/>
      <c r="M379" s="495"/>
      <c r="N379" s="422"/>
      <c r="O379" s="423"/>
      <c r="P379" s="418"/>
      <c r="Q379" s="418"/>
      <c r="R379" s="418"/>
      <c r="S379" s="418"/>
      <c r="T379" s="418"/>
      <c r="U379" s="418"/>
      <c r="V379" s="418"/>
      <c r="W379" s="418"/>
      <c r="X379" s="418"/>
      <c r="Y379" s="418"/>
      <c r="Z379" s="418"/>
      <c r="AA379" s="418"/>
      <c r="AB379" s="418"/>
      <c r="AC379" s="418"/>
      <c r="AD379" s="418"/>
    </row>
    <row r="380">
      <c r="A380" s="417"/>
      <c r="B380" s="418"/>
      <c r="C380" s="418"/>
      <c r="D380" s="494"/>
      <c r="E380" s="494"/>
      <c r="F380" s="494"/>
      <c r="G380" s="494"/>
      <c r="H380" s="417"/>
      <c r="I380" s="417"/>
      <c r="J380" s="417"/>
      <c r="K380" s="494"/>
      <c r="L380" s="495"/>
      <c r="M380" s="495"/>
      <c r="N380" s="422"/>
      <c r="O380" s="423"/>
      <c r="P380" s="418"/>
      <c r="Q380" s="418"/>
      <c r="R380" s="418"/>
      <c r="S380" s="418"/>
      <c r="T380" s="418"/>
      <c r="U380" s="418"/>
      <c r="V380" s="418"/>
      <c r="W380" s="418"/>
      <c r="X380" s="418"/>
      <c r="Y380" s="418"/>
      <c r="Z380" s="418"/>
      <c r="AA380" s="418"/>
      <c r="AB380" s="418"/>
      <c r="AC380" s="418"/>
      <c r="AD380" s="418"/>
    </row>
    <row r="381">
      <c r="A381" s="417"/>
      <c r="B381" s="418"/>
      <c r="C381" s="418"/>
      <c r="D381" s="494"/>
      <c r="E381" s="494"/>
      <c r="F381" s="494"/>
      <c r="G381" s="494"/>
      <c r="H381" s="417"/>
      <c r="I381" s="417"/>
      <c r="J381" s="417"/>
      <c r="K381" s="494"/>
      <c r="L381" s="495"/>
      <c r="M381" s="495"/>
      <c r="N381" s="422"/>
      <c r="O381" s="423"/>
      <c r="P381" s="418"/>
      <c r="Q381" s="418"/>
      <c r="R381" s="418"/>
      <c r="S381" s="418"/>
      <c r="T381" s="418"/>
      <c r="U381" s="418"/>
      <c r="V381" s="418"/>
      <c r="W381" s="418"/>
      <c r="X381" s="418"/>
      <c r="Y381" s="418"/>
      <c r="Z381" s="418"/>
      <c r="AA381" s="418"/>
      <c r="AB381" s="418"/>
      <c r="AC381" s="418"/>
      <c r="AD381" s="418"/>
    </row>
    <row r="382">
      <c r="A382" s="417"/>
      <c r="B382" s="418"/>
      <c r="C382" s="418"/>
      <c r="D382" s="494"/>
      <c r="E382" s="494"/>
      <c r="F382" s="494"/>
      <c r="G382" s="494"/>
      <c r="H382" s="417"/>
      <c r="I382" s="417"/>
      <c r="J382" s="417"/>
      <c r="K382" s="494"/>
      <c r="L382" s="495"/>
      <c r="M382" s="495"/>
      <c r="N382" s="422"/>
      <c r="O382" s="423"/>
      <c r="P382" s="418"/>
      <c r="Q382" s="418"/>
      <c r="R382" s="418"/>
      <c r="S382" s="418"/>
      <c r="T382" s="418"/>
      <c r="U382" s="418"/>
      <c r="V382" s="418"/>
      <c r="W382" s="418"/>
      <c r="X382" s="418"/>
      <c r="Y382" s="418"/>
      <c r="Z382" s="418"/>
      <c r="AA382" s="418"/>
      <c r="AB382" s="418"/>
      <c r="AC382" s="418"/>
      <c r="AD382" s="418"/>
    </row>
    <row r="383">
      <c r="A383" s="417"/>
      <c r="B383" s="418"/>
      <c r="C383" s="418"/>
      <c r="D383" s="494"/>
      <c r="E383" s="494"/>
      <c r="F383" s="494"/>
      <c r="G383" s="494"/>
      <c r="H383" s="417"/>
      <c r="I383" s="417"/>
      <c r="J383" s="417"/>
      <c r="K383" s="494"/>
      <c r="L383" s="495"/>
      <c r="M383" s="495"/>
      <c r="N383" s="422"/>
      <c r="O383" s="423"/>
      <c r="P383" s="418"/>
      <c r="Q383" s="418"/>
      <c r="R383" s="418"/>
      <c r="S383" s="418"/>
      <c r="T383" s="418"/>
      <c r="U383" s="418"/>
      <c r="V383" s="418"/>
      <c r="W383" s="418"/>
      <c r="X383" s="418"/>
      <c r="Y383" s="418"/>
      <c r="Z383" s="418"/>
      <c r="AA383" s="418"/>
      <c r="AB383" s="418"/>
      <c r="AC383" s="418"/>
      <c r="AD383" s="418"/>
    </row>
    <row r="384">
      <c r="A384" s="417"/>
      <c r="B384" s="418"/>
      <c r="C384" s="418"/>
      <c r="D384" s="494"/>
      <c r="E384" s="494"/>
      <c r="F384" s="494"/>
      <c r="G384" s="494"/>
      <c r="H384" s="417"/>
      <c r="I384" s="417"/>
      <c r="J384" s="417"/>
      <c r="K384" s="494"/>
      <c r="L384" s="495"/>
      <c r="M384" s="495"/>
      <c r="N384" s="422"/>
      <c r="O384" s="423"/>
      <c r="P384" s="418"/>
      <c r="Q384" s="418"/>
      <c r="R384" s="418"/>
      <c r="S384" s="418"/>
      <c r="T384" s="418"/>
      <c r="U384" s="418"/>
      <c r="V384" s="418"/>
      <c r="W384" s="418"/>
      <c r="X384" s="418"/>
      <c r="Y384" s="418"/>
      <c r="Z384" s="418"/>
      <c r="AA384" s="418"/>
      <c r="AB384" s="418"/>
      <c r="AC384" s="418"/>
      <c r="AD384" s="418"/>
    </row>
    <row r="385">
      <c r="A385" s="417"/>
      <c r="B385" s="418"/>
      <c r="C385" s="418"/>
      <c r="D385" s="494"/>
      <c r="E385" s="494"/>
      <c r="F385" s="494"/>
      <c r="G385" s="494"/>
      <c r="H385" s="417"/>
      <c r="I385" s="417"/>
      <c r="J385" s="417"/>
      <c r="K385" s="494"/>
      <c r="L385" s="495"/>
      <c r="M385" s="495"/>
      <c r="N385" s="422"/>
      <c r="O385" s="423"/>
      <c r="P385" s="418"/>
      <c r="Q385" s="418"/>
      <c r="R385" s="418"/>
      <c r="S385" s="418"/>
      <c r="T385" s="418"/>
      <c r="U385" s="418"/>
      <c r="V385" s="418"/>
      <c r="W385" s="418"/>
      <c r="X385" s="418"/>
      <c r="Y385" s="418"/>
      <c r="Z385" s="418"/>
      <c r="AA385" s="418"/>
      <c r="AB385" s="418"/>
      <c r="AC385" s="418"/>
      <c r="AD385" s="418"/>
    </row>
    <row r="386">
      <c r="A386" s="417"/>
      <c r="B386" s="418"/>
      <c r="C386" s="418"/>
      <c r="D386" s="494"/>
      <c r="E386" s="494"/>
      <c r="F386" s="494"/>
      <c r="G386" s="494"/>
      <c r="H386" s="417"/>
      <c r="I386" s="417"/>
      <c r="J386" s="417"/>
      <c r="K386" s="494"/>
      <c r="L386" s="495"/>
      <c r="M386" s="495"/>
      <c r="N386" s="422"/>
      <c r="O386" s="423"/>
      <c r="P386" s="418"/>
      <c r="Q386" s="418"/>
      <c r="R386" s="418"/>
      <c r="S386" s="418"/>
      <c r="T386" s="418"/>
      <c r="U386" s="418"/>
      <c r="V386" s="418"/>
      <c r="W386" s="418"/>
      <c r="X386" s="418"/>
      <c r="Y386" s="418"/>
      <c r="Z386" s="418"/>
      <c r="AA386" s="418"/>
      <c r="AB386" s="418"/>
      <c r="AC386" s="418"/>
      <c r="AD386" s="418"/>
    </row>
    <row r="387">
      <c r="A387" s="417"/>
      <c r="B387" s="418"/>
      <c r="C387" s="418"/>
      <c r="D387" s="494"/>
      <c r="E387" s="494"/>
      <c r="F387" s="494"/>
      <c r="G387" s="494"/>
      <c r="H387" s="417"/>
      <c r="I387" s="417"/>
      <c r="J387" s="417"/>
      <c r="K387" s="494"/>
      <c r="L387" s="495"/>
      <c r="M387" s="495"/>
      <c r="N387" s="422"/>
      <c r="O387" s="423"/>
      <c r="P387" s="418"/>
      <c r="Q387" s="418"/>
      <c r="R387" s="418"/>
      <c r="S387" s="418"/>
      <c r="T387" s="418"/>
      <c r="U387" s="418"/>
      <c r="V387" s="418"/>
      <c r="W387" s="418"/>
      <c r="X387" s="418"/>
      <c r="Y387" s="418"/>
      <c r="Z387" s="418"/>
      <c r="AA387" s="418"/>
      <c r="AB387" s="418"/>
      <c r="AC387" s="418"/>
      <c r="AD387" s="418"/>
    </row>
    <row r="388">
      <c r="A388" s="417"/>
      <c r="B388" s="418"/>
      <c r="C388" s="418"/>
      <c r="D388" s="494"/>
      <c r="E388" s="494"/>
      <c r="F388" s="494"/>
      <c r="G388" s="494"/>
      <c r="H388" s="417"/>
      <c r="I388" s="417"/>
      <c r="J388" s="417"/>
      <c r="K388" s="494"/>
      <c r="L388" s="495"/>
      <c r="M388" s="495"/>
      <c r="N388" s="422"/>
      <c r="O388" s="423"/>
      <c r="P388" s="418"/>
      <c r="Q388" s="418"/>
      <c r="R388" s="418"/>
      <c r="S388" s="418"/>
      <c r="T388" s="418"/>
      <c r="U388" s="418"/>
      <c r="V388" s="418"/>
      <c r="W388" s="418"/>
      <c r="X388" s="418"/>
      <c r="Y388" s="418"/>
      <c r="Z388" s="418"/>
      <c r="AA388" s="418"/>
      <c r="AB388" s="418"/>
      <c r="AC388" s="418"/>
      <c r="AD388" s="418"/>
    </row>
    <row r="389">
      <c r="A389" s="417"/>
      <c r="B389" s="418"/>
      <c r="C389" s="418"/>
      <c r="D389" s="494"/>
      <c r="E389" s="494"/>
      <c r="F389" s="494"/>
      <c r="G389" s="494"/>
      <c r="H389" s="417"/>
      <c r="I389" s="417"/>
      <c r="J389" s="417"/>
      <c r="K389" s="494"/>
      <c r="L389" s="495"/>
      <c r="M389" s="495"/>
      <c r="N389" s="422"/>
      <c r="O389" s="423"/>
      <c r="P389" s="418"/>
      <c r="Q389" s="418"/>
      <c r="R389" s="418"/>
      <c r="S389" s="418"/>
      <c r="T389" s="418"/>
      <c r="U389" s="418"/>
      <c r="V389" s="418"/>
      <c r="W389" s="418"/>
      <c r="X389" s="418"/>
      <c r="Y389" s="418"/>
      <c r="Z389" s="418"/>
      <c r="AA389" s="418"/>
      <c r="AB389" s="418"/>
      <c r="AC389" s="418"/>
      <c r="AD389" s="418"/>
    </row>
    <row r="390">
      <c r="A390" s="417"/>
      <c r="B390" s="418"/>
      <c r="C390" s="418"/>
      <c r="D390" s="494"/>
      <c r="E390" s="494"/>
      <c r="F390" s="494"/>
      <c r="G390" s="494"/>
      <c r="H390" s="417"/>
      <c r="I390" s="417"/>
      <c r="J390" s="417"/>
      <c r="K390" s="494"/>
      <c r="L390" s="495"/>
      <c r="M390" s="495"/>
      <c r="N390" s="422"/>
      <c r="O390" s="423"/>
      <c r="P390" s="418"/>
      <c r="Q390" s="418"/>
      <c r="R390" s="418"/>
      <c r="S390" s="418"/>
      <c r="T390" s="418"/>
      <c r="U390" s="418"/>
      <c r="V390" s="418"/>
      <c r="W390" s="418"/>
      <c r="X390" s="418"/>
      <c r="Y390" s="418"/>
      <c r="Z390" s="418"/>
      <c r="AA390" s="418"/>
      <c r="AB390" s="418"/>
      <c r="AC390" s="418"/>
      <c r="AD390" s="418"/>
    </row>
    <row r="391">
      <c r="A391" s="417"/>
      <c r="B391" s="418"/>
      <c r="C391" s="418"/>
      <c r="D391" s="494"/>
      <c r="E391" s="494"/>
      <c r="F391" s="494"/>
      <c r="G391" s="494"/>
      <c r="H391" s="417"/>
      <c r="I391" s="417"/>
      <c r="J391" s="417"/>
      <c r="K391" s="494"/>
      <c r="L391" s="495"/>
      <c r="M391" s="495"/>
      <c r="N391" s="422"/>
      <c r="O391" s="423"/>
      <c r="P391" s="418"/>
      <c r="Q391" s="418"/>
      <c r="R391" s="418"/>
      <c r="S391" s="418"/>
      <c r="T391" s="418"/>
      <c r="U391" s="418"/>
      <c r="V391" s="418"/>
      <c r="W391" s="418"/>
      <c r="X391" s="418"/>
      <c r="Y391" s="418"/>
      <c r="Z391" s="418"/>
      <c r="AA391" s="418"/>
      <c r="AB391" s="418"/>
      <c r="AC391" s="418"/>
      <c r="AD391" s="418"/>
    </row>
    <row r="392">
      <c r="A392" s="417"/>
      <c r="B392" s="418"/>
      <c r="C392" s="418"/>
      <c r="D392" s="494"/>
      <c r="E392" s="494"/>
      <c r="F392" s="494"/>
      <c r="G392" s="494"/>
      <c r="H392" s="417"/>
      <c r="I392" s="417"/>
      <c r="J392" s="417"/>
      <c r="K392" s="494"/>
      <c r="L392" s="495"/>
      <c r="M392" s="495"/>
      <c r="N392" s="422"/>
      <c r="O392" s="423"/>
      <c r="P392" s="418"/>
      <c r="Q392" s="418"/>
      <c r="R392" s="418"/>
      <c r="S392" s="418"/>
      <c r="T392" s="418"/>
      <c r="U392" s="418"/>
      <c r="V392" s="418"/>
      <c r="W392" s="418"/>
      <c r="X392" s="418"/>
      <c r="Y392" s="418"/>
      <c r="Z392" s="418"/>
      <c r="AA392" s="418"/>
      <c r="AB392" s="418"/>
      <c r="AC392" s="418"/>
      <c r="AD392" s="418"/>
    </row>
    <row r="393">
      <c r="A393" s="417"/>
      <c r="B393" s="418"/>
      <c r="C393" s="418"/>
      <c r="D393" s="494"/>
      <c r="E393" s="494"/>
      <c r="F393" s="494"/>
      <c r="G393" s="494"/>
      <c r="H393" s="417"/>
      <c r="I393" s="417"/>
      <c r="J393" s="417"/>
      <c r="K393" s="494"/>
      <c r="L393" s="495"/>
      <c r="M393" s="495"/>
      <c r="N393" s="422"/>
      <c r="O393" s="423"/>
      <c r="P393" s="418"/>
      <c r="Q393" s="418"/>
      <c r="R393" s="418"/>
      <c r="S393" s="418"/>
      <c r="T393" s="418"/>
      <c r="U393" s="418"/>
      <c r="V393" s="418"/>
      <c r="W393" s="418"/>
      <c r="X393" s="418"/>
      <c r="Y393" s="418"/>
      <c r="Z393" s="418"/>
      <c r="AA393" s="418"/>
      <c r="AB393" s="418"/>
      <c r="AC393" s="418"/>
      <c r="AD393" s="418"/>
    </row>
    <row r="394">
      <c r="A394" s="417"/>
      <c r="B394" s="418"/>
      <c r="C394" s="418"/>
      <c r="D394" s="494"/>
      <c r="E394" s="494"/>
      <c r="F394" s="494"/>
      <c r="G394" s="494"/>
      <c r="H394" s="417"/>
      <c r="I394" s="417"/>
      <c r="J394" s="417"/>
      <c r="K394" s="494"/>
      <c r="L394" s="495"/>
      <c r="M394" s="495"/>
      <c r="N394" s="422"/>
      <c r="O394" s="423"/>
      <c r="P394" s="418"/>
      <c r="Q394" s="418"/>
      <c r="R394" s="418"/>
      <c r="S394" s="418"/>
      <c r="T394" s="418"/>
      <c r="U394" s="418"/>
      <c r="V394" s="418"/>
      <c r="W394" s="418"/>
      <c r="X394" s="418"/>
      <c r="Y394" s="418"/>
      <c r="Z394" s="418"/>
      <c r="AA394" s="418"/>
      <c r="AB394" s="418"/>
      <c r="AC394" s="418"/>
      <c r="AD394" s="418"/>
    </row>
    <row r="395">
      <c r="A395" s="417"/>
      <c r="B395" s="418"/>
      <c r="C395" s="418"/>
      <c r="D395" s="494"/>
      <c r="E395" s="494"/>
      <c r="F395" s="494"/>
      <c r="G395" s="494"/>
      <c r="H395" s="417"/>
      <c r="I395" s="417"/>
      <c r="J395" s="417"/>
      <c r="K395" s="494"/>
      <c r="L395" s="495"/>
      <c r="M395" s="495"/>
      <c r="N395" s="422"/>
      <c r="O395" s="423"/>
      <c r="P395" s="418"/>
      <c r="Q395" s="418"/>
      <c r="R395" s="418"/>
      <c r="S395" s="418"/>
      <c r="T395" s="418"/>
      <c r="U395" s="418"/>
      <c r="V395" s="418"/>
      <c r="W395" s="418"/>
      <c r="X395" s="418"/>
      <c r="Y395" s="418"/>
      <c r="Z395" s="418"/>
      <c r="AA395" s="418"/>
      <c r="AB395" s="418"/>
      <c r="AC395" s="418"/>
      <c r="AD395" s="418"/>
    </row>
    <row r="396">
      <c r="A396" s="417"/>
      <c r="B396" s="418"/>
      <c r="C396" s="418"/>
      <c r="D396" s="494"/>
      <c r="E396" s="494"/>
      <c r="F396" s="494"/>
      <c r="G396" s="494"/>
      <c r="H396" s="417"/>
      <c r="I396" s="417"/>
      <c r="J396" s="417"/>
      <c r="K396" s="494"/>
      <c r="L396" s="495"/>
      <c r="M396" s="495"/>
      <c r="N396" s="422"/>
      <c r="O396" s="423"/>
      <c r="P396" s="418"/>
      <c r="Q396" s="418"/>
      <c r="R396" s="418"/>
      <c r="S396" s="418"/>
      <c r="T396" s="418"/>
      <c r="U396" s="418"/>
      <c r="V396" s="418"/>
      <c r="W396" s="418"/>
      <c r="X396" s="418"/>
      <c r="Y396" s="418"/>
      <c r="Z396" s="418"/>
      <c r="AA396" s="418"/>
      <c r="AB396" s="418"/>
      <c r="AC396" s="418"/>
      <c r="AD396" s="418"/>
    </row>
    <row r="397">
      <c r="A397" s="417"/>
      <c r="B397" s="418"/>
      <c r="C397" s="418"/>
      <c r="D397" s="494"/>
      <c r="E397" s="494"/>
      <c r="F397" s="494"/>
      <c r="G397" s="494"/>
      <c r="H397" s="417"/>
      <c r="I397" s="417"/>
      <c r="J397" s="417"/>
      <c r="K397" s="494"/>
      <c r="L397" s="495"/>
      <c r="M397" s="495"/>
      <c r="N397" s="422"/>
      <c r="O397" s="423"/>
      <c r="P397" s="418"/>
      <c r="Q397" s="418"/>
      <c r="R397" s="418"/>
      <c r="S397" s="418"/>
      <c r="T397" s="418"/>
      <c r="U397" s="418"/>
      <c r="V397" s="418"/>
      <c r="W397" s="418"/>
      <c r="X397" s="418"/>
      <c r="Y397" s="418"/>
      <c r="Z397" s="418"/>
      <c r="AA397" s="418"/>
      <c r="AB397" s="418"/>
      <c r="AC397" s="418"/>
      <c r="AD397" s="418"/>
    </row>
    <row r="398">
      <c r="A398" s="417"/>
      <c r="B398" s="418"/>
      <c r="C398" s="418"/>
      <c r="D398" s="494"/>
      <c r="E398" s="494"/>
      <c r="F398" s="494"/>
      <c r="G398" s="494"/>
      <c r="H398" s="417"/>
      <c r="I398" s="417"/>
      <c r="J398" s="417"/>
      <c r="K398" s="494"/>
      <c r="L398" s="495"/>
      <c r="M398" s="495"/>
      <c r="N398" s="422"/>
      <c r="O398" s="423"/>
      <c r="P398" s="418"/>
      <c r="Q398" s="418"/>
      <c r="R398" s="418"/>
      <c r="S398" s="418"/>
      <c r="T398" s="418"/>
      <c r="U398" s="418"/>
      <c r="V398" s="418"/>
      <c r="W398" s="418"/>
      <c r="X398" s="418"/>
      <c r="Y398" s="418"/>
      <c r="Z398" s="418"/>
      <c r="AA398" s="418"/>
      <c r="AB398" s="418"/>
      <c r="AC398" s="418"/>
      <c r="AD398" s="418"/>
    </row>
    <row r="399">
      <c r="A399" s="417"/>
      <c r="B399" s="418"/>
      <c r="C399" s="418"/>
      <c r="D399" s="494"/>
      <c r="E399" s="494"/>
      <c r="F399" s="494"/>
      <c r="G399" s="494"/>
      <c r="H399" s="417"/>
      <c r="I399" s="417"/>
      <c r="J399" s="417"/>
      <c r="K399" s="494"/>
      <c r="L399" s="495"/>
      <c r="M399" s="495"/>
      <c r="N399" s="422"/>
      <c r="O399" s="423"/>
      <c r="P399" s="418"/>
      <c r="Q399" s="418"/>
      <c r="R399" s="418"/>
      <c r="S399" s="418"/>
      <c r="T399" s="418"/>
      <c r="U399" s="418"/>
      <c r="V399" s="418"/>
      <c r="W399" s="418"/>
      <c r="X399" s="418"/>
      <c r="Y399" s="418"/>
      <c r="Z399" s="418"/>
      <c r="AA399" s="418"/>
      <c r="AB399" s="418"/>
      <c r="AC399" s="418"/>
      <c r="AD399" s="418"/>
    </row>
    <row r="400">
      <c r="A400" s="417"/>
      <c r="B400" s="418"/>
      <c r="C400" s="418"/>
      <c r="D400" s="494"/>
      <c r="E400" s="494"/>
      <c r="F400" s="494"/>
      <c r="G400" s="494"/>
      <c r="H400" s="417"/>
      <c r="I400" s="417"/>
      <c r="J400" s="417"/>
      <c r="K400" s="494"/>
      <c r="L400" s="495"/>
      <c r="M400" s="495"/>
      <c r="N400" s="422"/>
      <c r="O400" s="423"/>
      <c r="P400" s="418"/>
      <c r="Q400" s="418"/>
      <c r="R400" s="418"/>
      <c r="S400" s="418"/>
      <c r="T400" s="418"/>
      <c r="U400" s="418"/>
      <c r="V400" s="418"/>
      <c r="W400" s="418"/>
      <c r="X400" s="418"/>
      <c r="Y400" s="418"/>
      <c r="Z400" s="418"/>
      <c r="AA400" s="418"/>
      <c r="AB400" s="418"/>
      <c r="AC400" s="418"/>
      <c r="AD400" s="418"/>
    </row>
    <row r="401">
      <c r="A401" s="417"/>
      <c r="B401" s="418"/>
      <c r="C401" s="418"/>
      <c r="D401" s="494"/>
      <c r="E401" s="494"/>
      <c r="F401" s="494"/>
      <c r="G401" s="494"/>
      <c r="H401" s="417"/>
      <c r="I401" s="417"/>
      <c r="J401" s="417"/>
      <c r="K401" s="494"/>
      <c r="L401" s="495"/>
      <c r="M401" s="495"/>
      <c r="N401" s="422"/>
      <c r="O401" s="423"/>
      <c r="P401" s="418"/>
      <c r="Q401" s="418"/>
      <c r="R401" s="418"/>
      <c r="S401" s="418"/>
      <c r="T401" s="418"/>
      <c r="U401" s="418"/>
      <c r="V401" s="418"/>
      <c r="W401" s="418"/>
      <c r="X401" s="418"/>
      <c r="Y401" s="418"/>
      <c r="Z401" s="418"/>
      <c r="AA401" s="418"/>
      <c r="AB401" s="418"/>
      <c r="AC401" s="418"/>
      <c r="AD401" s="418"/>
    </row>
    <row r="402">
      <c r="A402" s="417"/>
      <c r="B402" s="418"/>
      <c r="C402" s="418"/>
      <c r="D402" s="494"/>
      <c r="E402" s="494"/>
      <c r="F402" s="494"/>
      <c r="G402" s="494"/>
      <c r="H402" s="417"/>
      <c r="I402" s="417"/>
      <c r="J402" s="417"/>
      <c r="K402" s="494"/>
      <c r="L402" s="495"/>
      <c r="M402" s="495"/>
      <c r="N402" s="422"/>
      <c r="O402" s="423"/>
      <c r="P402" s="418"/>
      <c r="Q402" s="418"/>
      <c r="R402" s="418"/>
      <c r="S402" s="418"/>
      <c r="T402" s="418"/>
      <c r="U402" s="418"/>
      <c r="V402" s="418"/>
      <c r="W402" s="418"/>
      <c r="X402" s="418"/>
      <c r="Y402" s="418"/>
      <c r="Z402" s="418"/>
      <c r="AA402" s="418"/>
      <c r="AB402" s="418"/>
      <c r="AC402" s="418"/>
      <c r="AD402" s="418"/>
    </row>
    <row r="403">
      <c r="A403" s="417"/>
      <c r="B403" s="418"/>
      <c r="C403" s="418"/>
      <c r="D403" s="494"/>
      <c r="E403" s="494"/>
      <c r="F403" s="494"/>
      <c r="G403" s="494"/>
      <c r="H403" s="417"/>
      <c r="I403" s="417"/>
      <c r="J403" s="417"/>
      <c r="K403" s="494"/>
      <c r="L403" s="495"/>
      <c r="M403" s="495"/>
      <c r="N403" s="422"/>
      <c r="O403" s="423"/>
      <c r="P403" s="418"/>
      <c r="Q403" s="418"/>
      <c r="R403" s="418"/>
      <c r="S403" s="418"/>
      <c r="T403" s="418"/>
      <c r="U403" s="418"/>
      <c r="V403" s="418"/>
      <c r="W403" s="418"/>
      <c r="X403" s="418"/>
      <c r="Y403" s="418"/>
      <c r="Z403" s="418"/>
      <c r="AA403" s="418"/>
      <c r="AB403" s="418"/>
      <c r="AC403" s="418"/>
      <c r="AD403" s="418"/>
    </row>
    <row r="404">
      <c r="A404" s="417"/>
      <c r="B404" s="418"/>
      <c r="C404" s="418"/>
      <c r="D404" s="494"/>
      <c r="E404" s="494"/>
      <c r="F404" s="494"/>
      <c r="G404" s="494"/>
      <c r="H404" s="417"/>
      <c r="I404" s="417"/>
      <c r="J404" s="417"/>
      <c r="K404" s="494"/>
      <c r="L404" s="495"/>
      <c r="M404" s="495"/>
      <c r="N404" s="422"/>
      <c r="O404" s="423"/>
      <c r="P404" s="418"/>
      <c r="Q404" s="418"/>
      <c r="R404" s="418"/>
      <c r="S404" s="418"/>
      <c r="T404" s="418"/>
      <c r="U404" s="418"/>
      <c r="V404" s="418"/>
      <c r="W404" s="418"/>
      <c r="X404" s="418"/>
      <c r="Y404" s="418"/>
      <c r="Z404" s="418"/>
      <c r="AA404" s="418"/>
      <c r="AB404" s="418"/>
      <c r="AC404" s="418"/>
      <c r="AD404" s="418"/>
    </row>
    <row r="405">
      <c r="A405" s="417"/>
      <c r="B405" s="418"/>
      <c r="C405" s="418"/>
      <c r="D405" s="494"/>
      <c r="E405" s="494"/>
      <c r="F405" s="494"/>
      <c r="G405" s="494"/>
      <c r="H405" s="417"/>
      <c r="I405" s="417"/>
      <c r="J405" s="417"/>
      <c r="K405" s="494"/>
      <c r="L405" s="495"/>
      <c r="M405" s="495"/>
      <c r="N405" s="422"/>
      <c r="O405" s="423"/>
      <c r="P405" s="418"/>
      <c r="Q405" s="418"/>
      <c r="R405" s="418"/>
      <c r="S405" s="418"/>
      <c r="T405" s="418"/>
      <c r="U405" s="418"/>
      <c r="V405" s="418"/>
      <c r="W405" s="418"/>
      <c r="X405" s="418"/>
      <c r="Y405" s="418"/>
      <c r="Z405" s="418"/>
      <c r="AA405" s="418"/>
      <c r="AB405" s="418"/>
      <c r="AC405" s="418"/>
      <c r="AD405" s="418"/>
    </row>
    <row r="406">
      <c r="A406" s="417"/>
      <c r="B406" s="418"/>
      <c r="C406" s="418"/>
      <c r="D406" s="494"/>
      <c r="E406" s="494"/>
      <c r="F406" s="494"/>
      <c r="G406" s="494"/>
      <c r="H406" s="417"/>
      <c r="I406" s="417"/>
      <c r="J406" s="417"/>
      <c r="K406" s="494"/>
      <c r="L406" s="495"/>
      <c r="M406" s="495"/>
      <c r="N406" s="422"/>
      <c r="O406" s="423"/>
      <c r="P406" s="418"/>
      <c r="Q406" s="418"/>
      <c r="R406" s="418"/>
      <c r="S406" s="418"/>
      <c r="T406" s="418"/>
      <c r="U406" s="418"/>
      <c r="V406" s="418"/>
      <c r="W406" s="418"/>
      <c r="X406" s="418"/>
      <c r="Y406" s="418"/>
      <c r="Z406" s="418"/>
      <c r="AA406" s="418"/>
      <c r="AB406" s="418"/>
      <c r="AC406" s="418"/>
      <c r="AD406" s="418"/>
    </row>
    <row r="407">
      <c r="A407" s="417"/>
      <c r="B407" s="418"/>
      <c r="C407" s="418"/>
      <c r="D407" s="494"/>
      <c r="E407" s="494"/>
      <c r="F407" s="494"/>
      <c r="G407" s="494"/>
      <c r="H407" s="417"/>
      <c r="I407" s="417"/>
      <c r="J407" s="417"/>
      <c r="K407" s="494"/>
      <c r="L407" s="495"/>
      <c r="M407" s="495"/>
      <c r="N407" s="422"/>
      <c r="O407" s="423"/>
      <c r="P407" s="418"/>
      <c r="Q407" s="418"/>
      <c r="R407" s="418"/>
      <c r="S407" s="418"/>
      <c r="T407" s="418"/>
      <c r="U407" s="418"/>
      <c r="V407" s="418"/>
      <c r="W407" s="418"/>
      <c r="X407" s="418"/>
      <c r="Y407" s="418"/>
      <c r="Z407" s="418"/>
      <c r="AA407" s="418"/>
      <c r="AB407" s="418"/>
      <c r="AC407" s="418"/>
      <c r="AD407" s="418"/>
    </row>
    <row r="408">
      <c r="A408" s="417"/>
      <c r="B408" s="418"/>
      <c r="C408" s="418"/>
      <c r="D408" s="494"/>
      <c r="E408" s="494"/>
      <c r="F408" s="494"/>
      <c r="G408" s="494"/>
      <c r="H408" s="417"/>
      <c r="I408" s="417"/>
      <c r="J408" s="417"/>
      <c r="K408" s="494"/>
      <c r="L408" s="495"/>
      <c r="M408" s="495"/>
      <c r="N408" s="422"/>
      <c r="O408" s="423"/>
      <c r="P408" s="418"/>
      <c r="Q408" s="418"/>
      <c r="R408" s="418"/>
      <c r="S408" s="418"/>
      <c r="T408" s="418"/>
      <c r="U408" s="418"/>
      <c r="V408" s="418"/>
      <c r="W408" s="418"/>
      <c r="X408" s="418"/>
      <c r="Y408" s="418"/>
      <c r="Z408" s="418"/>
      <c r="AA408" s="418"/>
      <c r="AB408" s="418"/>
      <c r="AC408" s="418"/>
      <c r="AD408" s="418"/>
    </row>
    <row r="409">
      <c r="A409" s="417"/>
      <c r="B409" s="418"/>
      <c r="C409" s="418"/>
      <c r="D409" s="494"/>
      <c r="E409" s="494"/>
      <c r="F409" s="494"/>
      <c r="G409" s="494"/>
      <c r="H409" s="417"/>
      <c r="I409" s="417"/>
      <c r="J409" s="417"/>
      <c r="K409" s="494"/>
      <c r="L409" s="495"/>
      <c r="M409" s="495"/>
      <c r="N409" s="422"/>
      <c r="O409" s="423"/>
      <c r="P409" s="418"/>
      <c r="Q409" s="418"/>
      <c r="R409" s="418"/>
      <c r="S409" s="418"/>
      <c r="T409" s="418"/>
      <c r="U409" s="418"/>
      <c r="V409" s="418"/>
      <c r="W409" s="418"/>
      <c r="X409" s="418"/>
      <c r="Y409" s="418"/>
      <c r="Z409" s="418"/>
      <c r="AA409" s="418"/>
      <c r="AB409" s="418"/>
      <c r="AC409" s="418"/>
      <c r="AD409" s="418"/>
    </row>
    <row r="410">
      <c r="A410" s="417"/>
      <c r="B410" s="418"/>
      <c r="C410" s="418"/>
      <c r="D410" s="494"/>
      <c r="E410" s="494"/>
      <c r="F410" s="494"/>
      <c r="G410" s="494"/>
      <c r="H410" s="417"/>
      <c r="I410" s="417"/>
      <c r="J410" s="417"/>
      <c r="K410" s="494"/>
      <c r="L410" s="495"/>
      <c r="M410" s="495"/>
      <c r="N410" s="422"/>
      <c r="O410" s="423"/>
      <c r="P410" s="418"/>
      <c r="Q410" s="418"/>
      <c r="R410" s="418"/>
      <c r="S410" s="418"/>
      <c r="T410" s="418"/>
      <c r="U410" s="418"/>
      <c r="V410" s="418"/>
      <c r="W410" s="418"/>
      <c r="X410" s="418"/>
      <c r="Y410" s="418"/>
      <c r="Z410" s="418"/>
      <c r="AA410" s="418"/>
      <c r="AB410" s="418"/>
      <c r="AC410" s="418"/>
      <c r="AD410" s="418"/>
    </row>
    <row r="411">
      <c r="A411" s="417"/>
      <c r="B411" s="418"/>
      <c r="C411" s="418"/>
      <c r="D411" s="494"/>
      <c r="E411" s="494"/>
      <c r="F411" s="494"/>
      <c r="G411" s="494"/>
      <c r="H411" s="417"/>
      <c r="I411" s="417"/>
      <c r="J411" s="417"/>
      <c r="K411" s="494"/>
      <c r="L411" s="495"/>
      <c r="M411" s="495"/>
      <c r="N411" s="422"/>
      <c r="O411" s="423"/>
      <c r="P411" s="418"/>
      <c r="Q411" s="418"/>
      <c r="R411" s="418"/>
      <c r="S411" s="418"/>
      <c r="T411" s="418"/>
      <c r="U411" s="418"/>
      <c r="V411" s="418"/>
      <c r="W411" s="418"/>
      <c r="X411" s="418"/>
      <c r="Y411" s="418"/>
      <c r="Z411" s="418"/>
      <c r="AA411" s="418"/>
      <c r="AB411" s="418"/>
      <c r="AC411" s="418"/>
      <c r="AD411" s="418"/>
    </row>
    <row r="412">
      <c r="A412" s="417"/>
      <c r="B412" s="418"/>
      <c r="C412" s="418"/>
      <c r="D412" s="494"/>
      <c r="E412" s="494"/>
      <c r="F412" s="494"/>
      <c r="G412" s="494"/>
      <c r="H412" s="417"/>
      <c r="I412" s="417"/>
      <c r="J412" s="417"/>
      <c r="K412" s="494"/>
      <c r="L412" s="495"/>
      <c r="M412" s="495"/>
      <c r="N412" s="422"/>
      <c r="O412" s="423"/>
      <c r="P412" s="418"/>
      <c r="Q412" s="418"/>
      <c r="R412" s="418"/>
      <c r="S412" s="418"/>
      <c r="T412" s="418"/>
      <c r="U412" s="418"/>
      <c r="V412" s="418"/>
      <c r="W412" s="418"/>
      <c r="X412" s="418"/>
      <c r="Y412" s="418"/>
      <c r="Z412" s="418"/>
      <c r="AA412" s="418"/>
      <c r="AB412" s="418"/>
      <c r="AC412" s="418"/>
      <c r="AD412" s="418"/>
    </row>
    <row r="413">
      <c r="A413" s="417"/>
      <c r="B413" s="418"/>
      <c r="C413" s="418"/>
      <c r="D413" s="494"/>
      <c r="E413" s="494"/>
      <c r="F413" s="494"/>
      <c r="G413" s="494"/>
      <c r="H413" s="417"/>
      <c r="I413" s="417"/>
      <c r="J413" s="417"/>
      <c r="K413" s="494"/>
      <c r="L413" s="495"/>
      <c r="M413" s="495"/>
      <c r="N413" s="422"/>
      <c r="O413" s="423"/>
      <c r="P413" s="418"/>
      <c r="Q413" s="418"/>
      <c r="R413" s="418"/>
      <c r="S413" s="418"/>
      <c r="T413" s="418"/>
      <c r="U413" s="418"/>
      <c r="V413" s="418"/>
      <c r="W413" s="418"/>
      <c r="X413" s="418"/>
      <c r="Y413" s="418"/>
      <c r="Z413" s="418"/>
      <c r="AA413" s="418"/>
      <c r="AB413" s="418"/>
      <c r="AC413" s="418"/>
      <c r="AD413" s="418"/>
    </row>
    <row r="414">
      <c r="A414" s="417"/>
      <c r="B414" s="418"/>
      <c r="C414" s="418"/>
      <c r="D414" s="494"/>
      <c r="E414" s="494"/>
      <c r="F414" s="494"/>
      <c r="G414" s="494"/>
      <c r="H414" s="417"/>
      <c r="I414" s="417"/>
      <c r="J414" s="417"/>
      <c r="K414" s="494"/>
      <c r="L414" s="495"/>
      <c r="M414" s="495"/>
      <c r="N414" s="422"/>
      <c r="O414" s="423"/>
      <c r="P414" s="418"/>
      <c r="Q414" s="418"/>
      <c r="R414" s="418"/>
      <c r="S414" s="418"/>
      <c r="T414" s="418"/>
      <c r="U414" s="418"/>
      <c r="V414" s="418"/>
      <c r="W414" s="418"/>
      <c r="X414" s="418"/>
      <c r="Y414" s="418"/>
      <c r="Z414" s="418"/>
      <c r="AA414" s="418"/>
      <c r="AB414" s="418"/>
      <c r="AC414" s="418"/>
      <c r="AD414" s="418"/>
    </row>
    <row r="415">
      <c r="A415" s="417"/>
      <c r="B415" s="418"/>
      <c r="C415" s="418"/>
      <c r="D415" s="494"/>
      <c r="E415" s="494"/>
      <c r="F415" s="494"/>
      <c r="G415" s="494"/>
      <c r="H415" s="417"/>
      <c r="I415" s="417"/>
      <c r="J415" s="417"/>
      <c r="K415" s="494"/>
      <c r="L415" s="495"/>
      <c r="M415" s="495"/>
      <c r="N415" s="422"/>
      <c r="O415" s="423"/>
      <c r="P415" s="418"/>
      <c r="Q415" s="418"/>
      <c r="R415" s="418"/>
      <c r="S415" s="418"/>
      <c r="T415" s="418"/>
      <c r="U415" s="418"/>
      <c r="V415" s="418"/>
      <c r="W415" s="418"/>
      <c r="X415" s="418"/>
      <c r="Y415" s="418"/>
      <c r="Z415" s="418"/>
      <c r="AA415" s="418"/>
      <c r="AB415" s="418"/>
      <c r="AC415" s="418"/>
      <c r="AD415" s="418"/>
    </row>
    <row r="416">
      <c r="A416" s="417"/>
      <c r="B416" s="418"/>
      <c r="C416" s="418"/>
      <c r="D416" s="494"/>
      <c r="E416" s="494"/>
      <c r="F416" s="494"/>
      <c r="G416" s="494"/>
      <c r="H416" s="417"/>
      <c r="I416" s="417"/>
      <c r="J416" s="417"/>
      <c r="K416" s="494"/>
      <c r="L416" s="495"/>
      <c r="M416" s="495"/>
      <c r="N416" s="422"/>
      <c r="O416" s="423"/>
      <c r="P416" s="418"/>
      <c r="Q416" s="418"/>
      <c r="R416" s="418"/>
      <c r="S416" s="418"/>
      <c r="T416" s="418"/>
      <c r="U416" s="418"/>
      <c r="V416" s="418"/>
      <c r="W416" s="418"/>
      <c r="X416" s="418"/>
      <c r="Y416" s="418"/>
      <c r="Z416" s="418"/>
      <c r="AA416" s="418"/>
      <c r="AB416" s="418"/>
      <c r="AC416" s="418"/>
      <c r="AD416" s="418"/>
    </row>
    <row r="417">
      <c r="A417" s="417"/>
      <c r="B417" s="418"/>
      <c r="C417" s="418"/>
      <c r="D417" s="494"/>
      <c r="E417" s="494"/>
      <c r="F417" s="494"/>
      <c r="G417" s="494"/>
      <c r="H417" s="417"/>
      <c r="I417" s="417"/>
      <c r="J417" s="417"/>
      <c r="K417" s="494"/>
      <c r="L417" s="495"/>
      <c r="M417" s="495"/>
      <c r="N417" s="422"/>
      <c r="O417" s="423"/>
      <c r="P417" s="418"/>
      <c r="Q417" s="418"/>
      <c r="R417" s="418"/>
      <c r="S417" s="418"/>
      <c r="T417" s="418"/>
      <c r="U417" s="418"/>
      <c r="V417" s="418"/>
      <c r="W417" s="418"/>
      <c r="X417" s="418"/>
      <c r="Y417" s="418"/>
      <c r="Z417" s="418"/>
      <c r="AA417" s="418"/>
      <c r="AB417" s="418"/>
      <c r="AC417" s="418"/>
      <c r="AD417" s="418"/>
    </row>
    <row r="418">
      <c r="A418" s="417"/>
      <c r="B418" s="418"/>
      <c r="C418" s="418"/>
      <c r="D418" s="494"/>
      <c r="E418" s="494"/>
      <c r="F418" s="494"/>
      <c r="G418" s="494"/>
      <c r="H418" s="417"/>
      <c r="I418" s="417"/>
      <c r="J418" s="417"/>
      <c r="K418" s="494"/>
      <c r="L418" s="495"/>
      <c r="M418" s="495"/>
      <c r="N418" s="422"/>
      <c r="O418" s="423"/>
      <c r="P418" s="418"/>
      <c r="Q418" s="418"/>
      <c r="R418" s="418"/>
      <c r="S418" s="418"/>
      <c r="T418" s="418"/>
      <c r="U418" s="418"/>
      <c r="V418" s="418"/>
      <c r="W418" s="418"/>
      <c r="X418" s="418"/>
      <c r="Y418" s="418"/>
      <c r="Z418" s="418"/>
      <c r="AA418" s="418"/>
      <c r="AB418" s="418"/>
      <c r="AC418" s="418"/>
      <c r="AD418" s="418"/>
    </row>
    <row r="419">
      <c r="A419" s="417"/>
      <c r="B419" s="418"/>
      <c r="C419" s="418"/>
      <c r="D419" s="494"/>
      <c r="E419" s="494"/>
      <c r="F419" s="494"/>
      <c r="G419" s="494"/>
      <c r="H419" s="417"/>
      <c r="I419" s="417"/>
      <c r="J419" s="417"/>
      <c r="K419" s="494"/>
      <c r="L419" s="495"/>
      <c r="M419" s="495"/>
      <c r="N419" s="422"/>
      <c r="O419" s="423"/>
      <c r="P419" s="418"/>
      <c r="Q419" s="418"/>
      <c r="R419" s="418"/>
      <c r="S419" s="418"/>
      <c r="T419" s="418"/>
      <c r="U419" s="418"/>
      <c r="V419" s="418"/>
      <c r="W419" s="418"/>
      <c r="X419" s="418"/>
      <c r="Y419" s="418"/>
      <c r="Z419" s="418"/>
      <c r="AA419" s="418"/>
      <c r="AB419" s="418"/>
      <c r="AC419" s="418"/>
      <c r="AD419" s="418"/>
    </row>
    <row r="420">
      <c r="A420" s="417"/>
      <c r="B420" s="418"/>
      <c r="C420" s="418"/>
      <c r="D420" s="494"/>
      <c r="E420" s="494"/>
      <c r="F420" s="494"/>
      <c r="G420" s="494"/>
      <c r="H420" s="417"/>
      <c r="I420" s="417"/>
      <c r="J420" s="417"/>
      <c r="K420" s="494"/>
      <c r="L420" s="495"/>
      <c r="M420" s="495"/>
      <c r="N420" s="422"/>
      <c r="O420" s="423"/>
      <c r="P420" s="418"/>
      <c r="Q420" s="418"/>
      <c r="R420" s="418"/>
      <c r="S420" s="418"/>
      <c r="T420" s="418"/>
      <c r="U420" s="418"/>
      <c r="V420" s="418"/>
      <c r="W420" s="418"/>
      <c r="X420" s="418"/>
      <c r="Y420" s="418"/>
      <c r="Z420" s="418"/>
      <c r="AA420" s="418"/>
      <c r="AB420" s="418"/>
      <c r="AC420" s="418"/>
      <c r="AD420" s="418"/>
    </row>
    <row r="421">
      <c r="A421" s="417"/>
      <c r="B421" s="418"/>
      <c r="C421" s="418"/>
      <c r="D421" s="494"/>
      <c r="E421" s="494"/>
      <c r="F421" s="494"/>
      <c r="G421" s="494"/>
      <c r="H421" s="417"/>
      <c r="I421" s="417"/>
      <c r="J421" s="417"/>
      <c r="K421" s="494"/>
      <c r="L421" s="495"/>
      <c r="M421" s="495"/>
      <c r="N421" s="422"/>
      <c r="O421" s="423"/>
      <c r="P421" s="418"/>
      <c r="Q421" s="418"/>
      <c r="R421" s="418"/>
      <c r="S421" s="418"/>
      <c r="T421" s="418"/>
      <c r="U421" s="418"/>
      <c r="V421" s="418"/>
      <c r="W421" s="418"/>
      <c r="X421" s="418"/>
      <c r="Y421" s="418"/>
      <c r="Z421" s="418"/>
      <c r="AA421" s="418"/>
      <c r="AB421" s="418"/>
      <c r="AC421" s="418"/>
      <c r="AD421" s="418"/>
    </row>
    <row r="422">
      <c r="A422" s="417"/>
      <c r="B422" s="418"/>
      <c r="C422" s="418"/>
      <c r="D422" s="494"/>
      <c r="E422" s="494"/>
      <c r="F422" s="494"/>
      <c r="G422" s="494"/>
      <c r="H422" s="417"/>
      <c r="I422" s="417"/>
      <c r="J422" s="417"/>
      <c r="K422" s="494"/>
      <c r="L422" s="495"/>
      <c r="M422" s="495"/>
      <c r="N422" s="422"/>
      <c r="O422" s="423"/>
      <c r="P422" s="418"/>
      <c r="Q422" s="418"/>
      <c r="R422" s="418"/>
      <c r="S422" s="418"/>
      <c r="T422" s="418"/>
      <c r="U422" s="418"/>
      <c r="V422" s="418"/>
      <c r="W422" s="418"/>
      <c r="X422" s="418"/>
      <c r="Y422" s="418"/>
      <c r="Z422" s="418"/>
      <c r="AA422" s="418"/>
      <c r="AB422" s="418"/>
      <c r="AC422" s="418"/>
      <c r="AD422" s="418"/>
    </row>
    <row r="423">
      <c r="A423" s="417"/>
      <c r="B423" s="418"/>
      <c r="C423" s="418"/>
      <c r="D423" s="494"/>
      <c r="E423" s="494"/>
      <c r="F423" s="494"/>
      <c r="G423" s="494"/>
      <c r="H423" s="417"/>
      <c r="I423" s="417"/>
      <c r="J423" s="417"/>
      <c r="K423" s="494"/>
      <c r="L423" s="495"/>
      <c r="M423" s="495"/>
      <c r="N423" s="422"/>
      <c r="O423" s="423"/>
      <c r="P423" s="418"/>
      <c r="Q423" s="418"/>
      <c r="R423" s="418"/>
      <c r="S423" s="418"/>
      <c r="T423" s="418"/>
      <c r="U423" s="418"/>
      <c r="V423" s="418"/>
      <c r="W423" s="418"/>
      <c r="X423" s="418"/>
      <c r="Y423" s="418"/>
      <c r="Z423" s="418"/>
      <c r="AA423" s="418"/>
      <c r="AB423" s="418"/>
      <c r="AC423" s="418"/>
      <c r="AD423" s="418"/>
    </row>
    <row r="424">
      <c r="A424" s="417"/>
      <c r="B424" s="418"/>
      <c r="C424" s="418"/>
      <c r="D424" s="494"/>
      <c r="E424" s="494"/>
      <c r="F424" s="494"/>
      <c r="G424" s="494"/>
      <c r="H424" s="417"/>
      <c r="I424" s="417"/>
      <c r="J424" s="417"/>
      <c r="K424" s="494"/>
      <c r="L424" s="495"/>
      <c r="M424" s="495"/>
      <c r="N424" s="422"/>
      <c r="O424" s="423"/>
      <c r="P424" s="418"/>
      <c r="Q424" s="418"/>
      <c r="R424" s="418"/>
      <c r="S424" s="418"/>
      <c r="T424" s="418"/>
      <c r="U424" s="418"/>
      <c r="V424" s="418"/>
      <c r="W424" s="418"/>
      <c r="X424" s="418"/>
      <c r="Y424" s="418"/>
      <c r="Z424" s="418"/>
      <c r="AA424" s="418"/>
      <c r="AB424" s="418"/>
      <c r="AC424" s="418"/>
      <c r="AD424" s="418"/>
    </row>
    <row r="425">
      <c r="A425" s="417"/>
      <c r="B425" s="418"/>
      <c r="C425" s="418"/>
      <c r="D425" s="494"/>
      <c r="E425" s="494"/>
      <c r="F425" s="494"/>
      <c r="G425" s="494"/>
      <c r="H425" s="417"/>
      <c r="I425" s="417"/>
      <c r="J425" s="417"/>
      <c r="K425" s="494"/>
      <c r="L425" s="495"/>
      <c r="M425" s="495"/>
      <c r="N425" s="422"/>
      <c r="O425" s="423"/>
      <c r="P425" s="418"/>
      <c r="Q425" s="418"/>
      <c r="R425" s="418"/>
      <c r="S425" s="418"/>
      <c r="T425" s="418"/>
      <c r="U425" s="418"/>
      <c r="V425" s="418"/>
      <c r="W425" s="418"/>
      <c r="X425" s="418"/>
      <c r="Y425" s="418"/>
      <c r="Z425" s="418"/>
      <c r="AA425" s="418"/>
      <c r="AB425" s="418"/>
      <c r="AC425" s="418"/>
      <c r="AD425" s="418"/>
    </row>
    <row r="426">
      <c r="A426" s="417"/>
      <c r="B426" s="418"/>
      <c r="C426" s="418"/>
      <c r="D426" s="494"/>
      <c r="E426" s="494"/>
      <c r="F426" s="494"/>
      <c r="G426" s="494"/>
      <c r="H426" s="417"/>
      <c r="I426" s="417"/>
      <c r="J426" s="417"/>
      <c r="K426" s="494"/>
      <c r="L426" s="495"/>
      <c r="M426" s="495"/>
      <c r="N426" s="422"/>
      <c r="O426" s="423"/>
      <c r="P426" s="418"/>
      <c r="Q426" s="418"/>
      <c r="R426" s="418"/>
      <c r="S426" s="418"/>
      <c r="T426" s="418"/>
      <c r="U426" s="418"/>
      <c r="V426" s="418"/>
      <c r="W426" s="418"/>
      <c r="X426" s="418"/>
      <c r="Y426" s="418"/>
      <c r="Z426" s="418"/>
      <c r="AA426" s="418"/>
      <c r="AB426" s="418"/>
      <c r="AC426" s="418"/>
      <c r="AD426" s="418"/>
    </row>
    <row r="427">
      <c r="A427" s="417"/>
      <c r="B427" s="418"/>
      <c r="C427" s="418"/>
      <c r="D427" s="494"/>
      <c r="E427" s="494"/>
      <c r="F427" s="494"/>
      <c r="G427" s="494"/>
      <c r="H427" s="417"/>
      <c r="I427" s="417"/>
      <c r="J427" s="417"/>
      <c r="K427" s="494"/>
      <c r="L427" s="495"/>
      <c r="M427" s="495"/>
      <c r="N427" s="422"/>
      <c r="O427" s="423"/>
      <c r="P427" s="418"/>
      <c r="Q427" s="418"/>
      <c r="R427" s="418"/>
      <c r="S427" s="418"/>
      <c r="T427" s="418"/>
      <c r="U427" s="418"/>
      <c r="V427" s="418"/>
      <c r="W427" s="418"/>
      <c r="X427" s="418"/>
      <c r="Y427" s="418"/>
      <c r="Z427" s="418"/>
      <c r="AA427" s="418"/>
      <c r="AB427" s="418"/>
      <c r="AC427" s="418"/>
      <c r="AD427" s="418"/>
    </row>
    <row r="428">
      <c r="A428" s="417"/>
      <c r="B428" s="418"/>
      <c r="C428" s="418"/>
      <c r="D428" s="494"/>
      <c r="E428" s="494"/>
      <c r="F428" s="494"/>
      <c r="G428" s="494"/>
      <c r="H428" s="417"/>
      <c r="I428" s="417"/>
      <c r="J428" s="417"/>
      <c r="K428" s="494"/>
      <c r="L428" s="495"/>
      <c r="M428" s="495"/>
      <c r="N428" s="422"/>
      <c r="O428" s="423"/>
      <c r="P428" s="418"/>
      <c r="Q428" s="418"/>
      <c r="R428" s="418"/>
      <c r="S428" s="418"/>
      <c r="T428" s="418"/>
      <c r="U428" s="418"/>
      <c r="V428" s="418"/>
      <c r="W428" s="418"/>
      <c r="X428" s="418"/>
      <c r="Y428" s="418"/>
      <c r="Z428" s="418"/>
      <c r="AA428" s="418"/>
      <c r="AB428" s="418"/>
      <c r="AC428" s="418"/>
      <c r="AD428" s="418"/>
    </row>
    <row r="429">
      <c r="A429" s="417"/>
      <c r="B429" s="418"/>
      <c r="C429" s="418"/>
      <c r="D429" s="494"/>
      <c r="E429" s="494"/>
      <c r="F429" s="494"/>
      <c r="G429" s="494"/>
      <c r="H429" s="417"/>
      <c r="I429" s="417"/>
      <c r="J429" s="417"/>
      <c r="K429" s="494"/>
      <c r="L429" s="495"/>
      <c r="M429" s="495"/>
      <c r="N429" s="422"/>
      <c r="O429" s="423"/>
      <c r="P429" s="418"/>
      <c r="Q429" s="418"/>
      <c r="R429" s="418"/>
      <c r="S429" s="418"/>
      <c r="T429" s="418"/>
      <c r="U429" s="418"/>
      <c r="V429" s="418"/>
      <c r="W429" s="418"/>
      <c r="X429" s="418"/>
      <c r="Y429" s="418"/>
      <c r="Z429" s="418"/>
      <c r="AA429" s="418"/>
      <c r="AB429" s="418"/>
      <c r="AC429" s="418"/>
      <c r="AD429" s="418"/>
    </row>
    <row r="430">
      <c r="A430" s="417"/>
      <c r="B430" s="418"/>
      <c r="C430" s="418"/>
      <c r="D430" s="494"/>
      <c r="E430" s="494"/>
      <c r="F430" s="494"/>
      <c r="G430" s="494"/>
      <c r="H430" s="417"/>
      <c r="I430" s="417"/>
      <c r="J430" s="417"/>
      <c r="K430" s="494"/>
      <c r="L430" s="495"/>
      <c r="M430" s="495"/>
      <c r="N430" s="422"/>
      <c r="O430" s="423"/>
      <c r="P430" s="418"/>
      <c r="Q430" s="418"/>
      <c r="R430" s="418"/>
      <c r="S430" s="418"/>
      <c r="T430" s="418"/>
      <c r="U430" s="418"/>
      <c r="V430" s="418"/>
      <c r="W430" s="418"/>
      <c r="X430" s="418"/>
      <c r="Y430" s="418"/>
      <c r="Z430" s="418"/>
      <c r="AA430" s="418"/>
      <c r="AB430" s="418"/>
      <c r="AC430" s="418"/>
      <c r="AD430" s="418"/>
    </row>
    <row r="431">
      <c r="A431" s="417"/>
      <c r="B431" s="418"/>
      <c r="C431" s="418"/>
      <c r="D431" s="494"/>
      <c r="E431" s="494"/>
      <c r="F431" s="494"/>
      <c r="G431" s="494"/>
      <c r="H431" s="417"/>
      <c r="I431" s="417"/>
      <c r="J431" s="417"/>
      <c r="K431" s="494"/>
      <c r="L431" s="495"/>
      <c r="M431" s="495"/>
      <c r="N431" s="422"/>
      <c r="O431" s="423"/>
      <c r="P431" s="418"/>
      <c r="Q431" s="418"/>
      <c r="R431" s="418"/>
      <c r="S431" s="418"/>
      <c r="T431" s="418"/>
      <c r="U431" s="418"/>
      <c r="V431" s="418"/>
      <c r="W431" s="418"/>
      <c r="X431" s="418"/>
      <c r="Y431" s="418"/>
      <c r="Z431" s="418"/>
      <c r="AA431" s="418"/>
      <c r="AB431" s="418"/>
      <c r="AC431" s="418"/>
      <c r="AD431" s="418"/>
    </row>
    <row r="432">
      <c r="A432" s="417"/>
      <c r="B432" s="418"/>
      <c r="C432" s="418"/>
      <c r="D432" s="494"/>
      <c r="E432" s="494"/>
      <c r="F432" s="494"/>
      <c r="G432" s="494"/>
      <c r="H432" s="417"/>
      <c r="I432" s="417"/>
      <c r="J432" s="417"/>
      <c r="K432" s="494"/>
      <c r="L432" s="495"/>
      <c r="M432" s="495"/>
      <c r="N432" s="422"/>
      <c r="O432" s="423"/>
      <c r="P432" s="418"/>
      <c r="Q432" s="418"/>
      <c r="R432" s="418"/>
      <c r="S432" s="418"/>
      <c r="T432" s="418"/>
      <c r="U432" s="418"/>
      <c r="V432" s="418"/>
      <c r="W432" s="418"/>
      <c r="X432" s="418"/>
      <c r="Y432" s="418"/>
      <c r="Z432" s="418"/>
      <c r="AA432" s="418"/>
      <c r="AB432" s="418"/>
      <c r="AC432" s="418"/>
      <c r="AD432" s="418"/>
    </row>
    <row r="433">
      <c r="A433" s="417"/>
      <c r="B433" s="418"/>
      <c r="C433" s="418"/>
      <c r="D433" s="494"/>
      <c r="E433" s="494"/>
      <c r="F433" s="494"/>
      <c r="G433" s="494"/>
      <c r="H433" s="417"/>
      <c r="I433" s="417"/>
      <c r="J433" s="417"/>
      <c r="K433" s="494"/>
      <c r="L433" s="495"/>
      <c r="M433" s="495"/>
      <c r="N433" s="422"/>
      <c r="O433" s="423"/>
      <c r="P433" s="418"/>
      <c r="Q433" s="418"/>
      <c r="R433" s="418"/>
      <c r="S433" s="418"/>
      <c r="T433" s="418"/>
      <c r="U433" s="418"/>
      <c r="V433" s="418"/>
      <c r="W433" s="418"/>
      <c r="X433" s="418"/>
      <c r="Y433" s="418"/>
      <c r="Z433" s="418"/>
      <c r="AA433" s="418"/>
      <c r="AB433" s="418"/>
      <c r="AC433" s="418"/>
      <c r="AD433" s="418"/>
    </row>
    <row r="434">
      <c r="A434" s="417"/>
      <c r="B434" s="418"/>
      <c r="C434" s="418"/>
      <c r="D434" s="494"/>
      <c r="E434" s="494"/>
      <c r="F434" s="494"/>
      <c r="G434" s="494"/>
      <c r="H434" s="417"/>
      <c r="I434" s="417"/>
      <c r="J434" s="417"/>
      <c r="K434" s="494"/>
      <c r="L434" s="495"/>
      <c r="M434" s="495"/>
      <c r="N434" s="422"/>
      <c r="O434" s="423"/>
      <c r="P434" s="418"/>
      <c r="Q434" s="418"/>
      <c r="R434" s="418"/>
      <c r="S434" s="418"/>
      <c r="T434" s="418"/>
      <c r="U434" s="418"/>
      <c r="V434" s="418"/>
      <c r="W434" s="418"/>
      <c r="X434" s="418"/>
      <c r="Y434" s="418"/>
      <c r="Z434" s="418"/>
      <c r="AA434" s="418"/>
      <c r="AB434" s="418"/>
      <c r="AC434" s="418"/>
      <c r="AD434" s="418"/>
    </row>
    <row r="435">
      <c r="A435" s="417"/>
      <c r="B435" s="418"/>
      <c r="C435" s="418"/>
      <c r="D435" s="494"/>
      <c r="E435" s="494"/>
      <c r="F435" s="494"/>
      <c r="G435" s="494"/>
      <c r="H435" s="417"/>
      <c r="I435" s="417"/>
      <c r="J435" s="417"/>
      <c r="K435" s="494"/>
      <c r="L435" s="495"/>
      <c r="M435" s="495"/>
      <c r="N435" s="422"/>
      <c r="O435" s="423"/>
      <c r="P435" s="418"/>
      <c r="Q435" s="418"/>
      <c r="R435" s="418"/>
      <c r="S435" s="418"/>
      <c r="T435" s="418"/>
      <c r="U435" s="418"/>
      <c r="V435" s="418"/>
      <c r="W435" s="418"/>
      <c r="X435" s="418"/>
      <c r="Y435" s="418"/>
      <c r="Z435" s="418"/>
      <c r="AA435" s="418"/>
      <c r="AB435" s="418"/>
      <c r="AC435" s="418"/>
      <c r="AD435" s="418"/>
    </row>
    <row r="436">
      <c r="A436" s="417"/>
      <c r="B436" s="418"/>
      <c r="C436" s="418"/>
      <c r="D436" s="494"/>
      <c r="E436" s="494"/>
      <c r="F436" s="494"/>
      <c r="G436" s="494"/>
      <c r="H436" s="417"/>
      <c r="I436" s="417"/>
      <c r="J436" s="417"/>
      <c r="K436" s="494"/>
      <c r="L436" s="495"/>
      <c r="M436" s="495"/>
      <c r="N436" s="422"/>
      <c r="O436" s="423"/>
      <c r="P436" s="418"/>
      <c r="Q436" s="418"/>
      <c r="R436" s="418"/>
      <c r="S436" s="418"/>
      <c r="T436" s="418"/>
      <c r="U436" s="418"/>
      <c r="V436" s="418"/>
      <c r="W436" s="418"/>
      <c r="X436" s="418"/>
      <c r="Y436" s="418"/>
      <c r="Z436" s="418"/>
      <c r="AA436" s="418"/>
      <c r="AB436" s="418"/>
      <c r="AC436" s="418"/>
      <c r="AD436" s="418"/>
    </row>
    <row r="437">
      <c r="A437" s="417"/>
      <c r="B437" s="418"/>
      <c r="C437" s="418"/>
      <c r="D437" s="494"/>
      <c r="E437" s="494"/>
      <c r="F437" s="494"/>
      <c r="G437" s="494"/>
      <c r="H437" s="417"/>
      <c r="I437" s="417"/>
      <c r="J437" s="417"/>
      <c r="K437" s="494"/>
      <c r="L437" s="495"/>
      <c r="M437" s="495"/>
      <c r="N437" s="422"/>
      <c r="O437" s="423"/>
      <c r="P437" s="418"/>
      <c r="Q437" s="418"/>
      <c r="R437" s="418"/>
      <c r="S437" s="418"/>
      <c r="T437" s="418"/>
      <c r="U437" s="418"/>
      <c r="V437" s="418"/>
      <c r="W437" s="418"/>
      <c r="X437" s="418"/>
      <c r="Y437" s="418"/>
      <c r="Z437" s="418"/>
      <c r="AA437" s="418"/>
      <c r="AB437" s="418"/>
      <c r="AC437" s="418"/>
      <c r="AD437" s="418"/>
    </row>
    <row r="438">
      <c r="A438" s="417"/>
      <c r="B438" s="418"/>
      <c r="C438" s="418"/>
      <c r="D438" s="494"/>
      <c r="E438" s="494"/>
      <c r="F438" s="494"/>
      <c r="G438" s="494"/>
      <c r="H438" s="417"/>
      <c r="I438" s="417"/>
      <c r="J438" s="417"/>
      <c r="K438" s="494"/>
      <c r="L438" s="495"/>
      <c r="M438" s="495"/>
      <c r="N438" s="422"/>
      <c r="O438" s="423"/>
      <c r="P438" s="418"/>
      <c r="Q438" s="418"/>
      <c r="R438" s="418"/>
      <c r="S438" s="418"/>
      <c r="T438" s="418"/>
      <c r="U438" s="418"/>
      <c r="V438" s="418"/>
      <c r="W438" s="418"/>
      <c r="X438" s="418"/>
      <c r="Y438" s="418"/>
      <c r="Z438" s="418"/>
      <c r="AA438" s="418"/>
      <c r="AB438" s="418"/>
      <c r="AC438" s="418"/>
      <c r="AD438" s="418"/>
    </row>
    <row r="439">
      <c r="A439" s="417"/>
      <c r="B439" s="418"/>
      <c r="C439" s="418"/>
      <c r="D439" s="494"/>
      <c r="E439" s="494"/>
      <c r="F439" s="494"/>
      <c r="G439" s="494"/>
      <c r="H439" s="417"/>
      <c r="I439" s="417"/>
      <c r="J439" s="417"/>
      <c r="K439" s="494"/>
      <c r="L439" s="495"/>
      <c r="M439" s="495"/>
      <c r="N439" s="422"/>
      <c r="O439" s="423"/>
      <c r="P439" s="418"/>
      <c r="Q439" s="418"/>
      <c r="R439" s="418"/>
      <c r="S439" s="418"/>
      <c r="T439" s="418"/>
      <c r="U439" s="418"/>
      <c r="V439" s="418"/>
      <c r="W439" s="418"/>
      <c r="X439" s="418"/>
      <c r="Y439" s="418"/>
      <c r="Z439" s="418"/>
      <c r="AA439" s="418"/>
      <c r="AB439" s="418"/>
      <c r="AC439" s="418"/>
      <c r="AD439" s="418"/>
    </row>
    <row r="440">
      <c r="A440" s="417"/>
      <c r="B440" s="418"/>
      <c r="C440" s="418"/>
      <c r="D440" s="494"/>
      <c r="E440" s="494"/>
      <c r="F440" s="494"/>
      <c r="G440" s="494"/>
      <c r="H440" s="417"/>
      <c r="I440" s="417"/>
      <c r="J440" s="417"/>
      <c r="K440" s="494"/>
      <c r="L440" s="495"/>
      <c r="M440" s="495"/>
      <c r="N440" s="422"/>
      <c r="O440" s="423"/>
      <c r="P440" s="418"/>
      <c r="Q440" s="418"/>
      <c r="R440" s="418"/>
      <c r="S440" s="418"/>
      <c r="T440" s="418"/>
      <c r="U440" s="418"/>
      <c r="V440" s="418"/>
      <c r="W440" s="418"/>
      <c r="X440" s="418"/>
      <c r="Y440" s="418"/>
      <c r="Z440" s="418"/>
      <c r="AA440" s="418"/>
      <c r="AB440" s="418"/>
      <c r="AC440" s="418"/>
      <c r="AD440" s="418"/>
    </row>
    <row r="441">
      <c r="A441" s="417"/>
      <c r="B441" s="418"/>
      <c r="C441" s="418"/>
      <c r="D441" s="494"/>
      <c r="E441" s="494"/>
      <c r="F441" s="494"/>
      <c r="G441" s="494"/>
      <c r="H441" s="417"/>
      <c r="I441" s="417"/>
      <c r="J441" s="417"/>
      <c r="K441" s="494"/>
      <c r="L441" s="495"/>
      <c r="M441" s="495"/>
      <c r="N441" s="422"/>
      <c r="O441" s="423"/>
      <c r="P441" s="418"/>
      <c r="Q441" s="418"/>
      <c r="R441" s="418"/>
      <c r="S441" s="418"/>
      <c r="T441" s="418"/>
      <c r="U441" s="418"/>
      <c r="V441" s="418"/>
      <c r="W441" s="418"/>
      <c r="X441" s="418"/>
      <c r="Y441" s="418"/>
      <c r="Z441" s="418"/>
      <c r="AA441" s="418"/>
      <c r="AB441" s="418"/>
      <c r="AC441" s="418"/>
      <c r="AD441" s="418"/>
    </row>
    <row r="442">
      <c r="A442" s="417"/>
      <c r="B442" s="418"/>
      <c r="C442" s="418"/>
      <c r="D442" s="494"/>
      <c r="E442" s="494"/>
      <c r="F442" s="494"/>
      <c r="G442" s="494"/>
      <c r="H442" s="417"/>
      <c r="I442" s="417"/>
      <c r="J442" s="417"/>
      <c r="K442" s="494"/>
      <c r="L442" s="495"/>
      <c r="M442" s="495"/>
      <c r="N442" s="422"/>
      <c r="O442" s="423"/>
      <c r="P442" s="418"/>
      <c r="Q442" s="418"/>
      <c r="R442" s="418"/>
      <c r="S442" s="418"/>
      <c r="T442" s="418"/>
      <c r="U442" s="418"/>
      <c r="V442" s="418"/>
      <c r="W442" s="418"/>
      <c r="X442" s="418"/>
      <c r="Y442" s="418"/>
      <c r="Z442" s="418"/>
      <c r="AA442" s="418"/>
      <c r="AB442" s="418"/>
      <c r="AC442" s="418"/>
      <c r="AD442" s="418"/>
    </row>
    <row r="443">
      <c r="A443" s="417"/>
      <c r="B443" s="418"/>
      <c r="C443" s="418"/>
      <c r="D443" s="494"/>
      <c r="E443" s="494"/>
      <c r="F443" s="494"/>
      <c r="G443" s="494"/>
      <c r="H443" s="417"/>
      <c r="I443" s="417"/>
      <c r="J443" s="417"/>
      <c r="K443" s="494"/>
      <c r="L443" s="495"/>
      <c r="M443" s="495"/>
      <c r="N443" s="422"/>
      <c r="O443" s="423"/>
      <c r="P443" s="418"/>
      <c r="Q443" s="418"/>
      <c r="R443" s="418"/>
      <c r="S443" s="418"/>
      <c r="T443" s="418"/>
      <c r="U443" s="418"/>
      <c r="V443" s="418"/>
      <c r="W443" s="418"/>
      <c r="X443" s="418"/>
      <c r="Y443" s="418"/>
      <c r="Z443" s="418"/>
      <c r="AA443" s="418"/>
      <c r="AB443" s="418"/>
      <c r="AC443" s="418"/>
      <c r="AD443" s="418"/>
    </row>
    <row r="444">
      <c r="A444" s="417"/>
      <c r="B444" s="418"/>
      <c r="C444" s="418"/>
      <c r="D444" s="494"/>
      <c r="E444" s="494"/>
      <c r="F444" s="494"/>
      <c r="G444" s="494"/>
      <c r="H444" s="417"/>
      <c r="I444" s="417"/>
      <c r="J444" s="417"/>
      <c r="K444" s="494"/>
      <c r="L444" s="495"/>
      <c r="M444" s="495"/>
      <c r="N444" s="422"/>
      <c r="O444" s="423"/>
      <c r="P444" s="418"/>
      <c r="Q444" s="418"/>
      <c r="R444" s="418"/>
      <c r="S444" s="418"/>
      <c r="T444" s="418"/>
      <c r="U444" s="418"/>
      <c r="V444" s="418"/>
      <c r="W444" s="418"/>
      <c r="X444" s="418"/>
      <c r="Y444" s="418"/>
      <c r="Z444" s="418"/>
      <c r="AA444" s="418"/>
      <c r="AB444" s="418"/>
      <c r="AC444" s="418"/>
      <c r="AD444" s="418"/>
    </row>
    <row r="445">
      <c r="A445" s="417"/>
      <c r="B445" s="418"/>
      <c r="C445" s="418"/>
      <c r="D445" s="494"/>
      <c r="E445" s="494"/>
      <c r="F445" s="494"/>
      <c r="G445" s="494"/>
      <c r="H445" s="417"/>
      <c r="I445" s="417"/>
      <c r="J445" s="417"/>
      <c r="K445" s="494"/>
      <c r="L445" s="495"/>
      <c r="M445" s="495"/>
      <c r="N445" s="422"/>
      <c r="O445" s="423"/>
      <c r="P445" s="418"/>
      <c r="Q445" s="418"/>
      <c r="R445" s="418"/>
      <c r="S445" s="418"/>
      <c r="T445" s="418"/>
      <c r="U445" s="418"/>
      <c r="V445" s="418"/>
      <c r="W445" s="418"/>
      <c r="X445" s="418"/>
      <c r="Y445" s="418"/>
      <c r="Z445" s="418"/>
      <c r="AA445" s="418"/>
      <c r="AB445" s="418"/>
      <c r="AC445" s="418"/>
      <c r="AD445" s="418"/>
    </row>
    <row r="446">
      <c r="A446" s="417"/>
      <c r="B446" s="418"/>
      <c r="C446" s="418"/>
      <c r="D446" s="494"/>
      <c r="E446" s="494"/>
      <c r="F446" s="494"/>
      <c r="G446" s="494"/>
      <c r="H446" s="417"/>
      <c r="I446" s="417"/>
      <c r="J446" s="417"/>
      <c r="K446" s="494"/>
      <c r="L446" s="495"/>
      <c r="M446" s="495"/>
      <c r="N446" s="422"/>
      <c r="O446" s="423"/>
      <c r="P446" s="418"/>
      <c r="Q446" s="418"/>
      <c r="R446" s="418"/>
      <c r="S446" s="418"/>
      <c r="T446" s="418"/>
      <c r="U446" s="418"/>
      <c r="V446" s="418"/>
      <c r="W446" s="418"/>
      <c r="X446" s="418"/>
      <c r="Y446" s="418"/>
      <c r="Z446" s="418"/>
      <c r="AA446" s="418"/>
      <c r="AB446" s="418"/>
      <c r="AC446" s="418"/>
      <c r="AD446" s="418"/>
    </row>
    <row r="447">
      <c r="A447" s="417"/>
      <c r="B447" s="418"/>
      <c r="C447" s="418"/>
      <c r="D447" s="494"/>
      <c r="E447" s="494"/>
      <c r="F447" s="494"/>
      <c r="G447" s="494"/>
      <c r="H447" s="417"/>
      <c r="I447" s="417"/>
      <c r="J447" s="417"/>
      <c r="K447" s="494"/>
      <c r="L447" s="495"/>
      <c r="M447" s="495"/>
      <c r="N447" s="422"/>
      <c r="O447" s="423"/>
      <c r="P447" s="418"/>
      <c r="Q447" s="418"/>
      <c r="R447" s="418"/>
      <c r="S447" s="418"/>
      <c r="T447" s="418"/>
      <c r="U447" s="418"/>
      <c r="V447" s="418"/>
      <c r="W447" s="418"/>
      <c r="X447" s="418"/>
      <c r="Y447" s="418"/>
      <c r="Z447" s="418"/>
      <c r="AA447" s="418"/>
      <c r="AB447" s="418"/>
      <c r="AC447" s="418"/>
      <c r="AD447" s="418"/>
    </row>
    <row r="448">
      <c r="A448" s="417"/>
      <c r="B448" s="418"/>
      <c r="C448" s="418"/>
      <c r="D448" s="494"/>
      <c r="E448" s="494"/>
      <c r="F448" s="494"/>
      <c r="G448" s="494"/>
      <c r="H448" s="417"/>
      <c r="I448" s="417"/>
      <c r="J448" s="417"/>
      <c r="K448" s="494"/>
      <c r="L448" s="495"/>
      <c r="M448" s="495"/>
      <c r="N448" s="422"/>
      <c r="O448" s="423"/>
      <c r="P448" s="418"/>
      <c r="Q448" s="418"/>
      <c r="R448" s="418"/>
      <c r="S448" s="418"/>
      <c r="T448" s="418"/>
      <c r="U448" s="418"/>
      <c r="V448" s="418"/>
      <c r="W448" s="418"/>
      <c r="X448" s="418"/>
      <c r="Y448" s="418"/>
      <c r="Z448" s="418"/>
      <c r="AA448" s="418"/>
      <c r="AB448" s="418"/>
      <c r="AC448" s="418"/>
      <c r="AD448" s="418"/>
    </row>
    <row r="449">
      <c r="A449" s="417"/>
      <c r="B449" s="418"/>
      <c r="C449" s="418"/>
      <c r="D449" s="494"/>
      <c r="E449" s="494"/>
      <c r="F449" s="494"/>
      <c r="G449" s="494"/>
      <c r="H449" s="417"/>
      <c r="I449" s="417"/>
      <c r="J449" s="417"/>
      <c r="K449" s="494"/>
      <c r="L449" s="495"/>
      <c r="M449" s="495"/>
      <c r="N449" s="422"/>
      <c r="O449" s="423"/>
      <c r="P449" s="418"/>
      <c r="Q449" s="418"/>
      <c r="R449" s="418"/>
      <c r="S449" s="418"/>
      <c r="T449" s="418"/>
      <c r="U449" s="418"/>
      <c r="V449" s="418"/>
      <c r="W449" s="418"/>
      <c r="X449" s="418"/>
      <c r="Y449" s="418"/>
      <c r="Z449" s="418"/>
      <c r="AA449" s="418"/>
      <c r="AB449" s="418"/>
      <c r="AC449" s="418"/>
      <c r="AD449" s="418"/>
    </row>
    <row r="450">
      <c r="A450" s="417"/>
      <c r="B450" s="418"/>
      <c r="C450" s="418"/>
      <c r="D450" s="494"/>
      <c r="E450" s="494"/>
      <c r="F450" s="494"/>
      <c r="G450" s="494"/>
      <c r="H450" s="417"/>
      <c r="I450" s="417"/>
      <c r="J450" s="417"/>
      <c r="K450" s="494"/>
      <c r="L450" s="495"/>
      <c r="M450" s="495"/>
      <c r="N450" s="422"/>
      <c r="O450" s="423"/>
      <c r="P450" s="418"/>
      <c r="Q450" s="418"/>
      <c r="R450" s="418"/>
      <c r="S450" s="418"/>
      <c r="T450" s="418"/>
      <c r="U450" s="418"/>
      <c r="V450" s="418"/>
      <c r="W450" s="418"/>
      <c r="X450" s="418"/>
      <c r="Y450" s="418"/>
      <c r="Z450" s="418"/>
      <c r="AA450" s="418"/>
      <c r="AB450" s="418"/>
      <c r="AC450" s="418"/>
      <c r="AD450" s="418"/>
    </row>
    <row r="451">
      <c r="A451" s="417"/>
      <c r="B451" s="418"/>
      <c r="C451" s="418"/>
      <c r="D451" s="494"/>
      <c r="E451" s="494"/>
      <c r="F451" s="494"/>
      <c r="G451" s="494"/>
      <c r="H451" s="417"/>
      <c r="I451" s="417"/>
      <c r="J451" s="417"/>
      <c r="K451" s="494"/>
      <c r="L451" s="495"/>
      <c r="M451" s="495"/>
      <c r="N451" s="422"/>
      <c r="O451" s="423"/>
      <c r="P451" s="418"/>
      <c r="Q451" s="418"/>
      <c r="R451" s="418"/>
      <c r="S451" s="418"/>
      <c r="T451" s="418"/>
      <c r="U451" s="418"/>
      <c r="V451" s="418"/>
      <c r="W451" s="418"/>
      <c r="X451" s="418"/>
      <c r="Y451" s="418"/>
      <c r="Z451" s="418"/>
      <c r="AA451" s="418"/>
      <c r="AB451" s="418"/>
      <c r="AC451" s="418"/>
      <c r="AD451" s="418"/>
    </row>
    <row r="452">
      <c r="A452" s="417"/>
      <c r="B452" s="418"/>
      <c r="C452" s="418"/>
      <c r="D452" s="494"/>
      <c r="E452" s="494"/>
      <c r="F452" s="494"/>
      <c r="G452" s="494"/>
      <c r="H452" s="417"/>
      <c r="I452" s="417"/>
      <c r="J452" s="417"/>
      <c r="K452" s="494"/>
      <c r="L452" s="495"/>
      <c r="M452" s="495"/>
      <c r="N452" s="422"/>
      <c r="O452" s="423"/>
      <c r="P452" s="418"/>
      <c r="Q452" s="418"/>
      <c r="R452" s="418"/>
      <c r="S452" s="418"/>
      <c r="T452" s="418"/>
      <c r="U452" s="418"/>
      <c r="V452" s="418"/>
      <c r="W452" s="418"/>
      <c r="X452" s="418"/>
      <c r="Y452" s="418"/>
      <c r="Z452" s="418"/>
      <c r="AA452" s="418"/>
      <c r="AB452" s="418"/>
      <c r="AC452" s="418"/>
      <c r="AD452" s="418"/>
    </row>
    <row r="453">
      <c r="A453" s="417"/>
      <c r="B453" s="418"/>
      <c r="C453" s="418"/>
      <c r="D453" s="494"/>
      <c r="E453" s="494"/>
      <c r="F453" s="494"/>
      <c r="G453" s="494"/>
      <c r="H453" s="417"/>
      <c r="I453" s="417"/>
      <c r="J453" s="417"/>
      <c r="K453" s="494"/>
      <c r="L453" s="495"/>
      <c r="M453" s="495"/>
      <c r="N453" s="422"/>
      <c r="O453" s="423"/>
      <c r="P453" s="418"/>
      <c r="Q453" s="418"/>
      <c r="R453" s="418"/>
      <c r="S453" s="418"/>
      <c r="T453" s="418"/>
      <c r="U453" s="418"/>
      <c r="V453" s="418"/>
      <c r="W453" s="418"/>
      <c r="X453" s="418"/>
      <c r="Y453" s="418"/>
      <c r="Z453" s="418"/>
      <c r="AA453" s="418"/>
      <c r="AB453" s="418"/>
      <c r="AC453" s="418"/>
      <c r="AD453" s="418"/>
    </row>
    <row r="454">
      <c r="A454" s="417"/>
      <c r="B454" s="418"/>
      <c r="C454" s="418"/>
      <c r="D454" s="494"/>
      <c r="E454" s="494"/>
      <c r="F454" s="494"/>
      <c r="G454" s="494"/>
      <c r="H454" s="417"/>
      <c r="I454" s="417"/>
      <c r="J454" s="417"/>
      <c r="K454" s="494"/>
      <c r="L454" s="495"/>
      <c r="M454" s="495"/>
      <c r="N454" s="422"/>
      <c r="O454" s="423"/>
      <c r="P454" s="418"/>
      <c r="Q454" s="418"/>
      <c r="R454" s="418"/>
      <c r="S454" s="418"/>
      <c r="T454" s="418"/>
      <c r="U454" s="418"/>
      <c r="V454" s="418"/>
      <c r="W454" s="418"/>
      <c r="X454" s="418"/>
      <c r="Y454" s="418"/>
      <c r="Z454" s="418"/>
      <c r="AA454" s="418"/>
      <c r="AB454" s="418"/>
      <c r="AC454" s="418"/>
      <c r="AD454" s="418"/>
    </row>
    <row r="455">
      <c r="A455" s="417"/>
      <c r="B455" s="418"/>
      <c r="C455" s="418"/>
      <c r="D455" s="494"/>
      <c r="E455" s="494"/>
      <c r="F455" s="494"/>
      <c r="G455" s="494"/>
      <c r="H455" s="417"/>
      <c r="I455" s="417"/>
      <c r="J455" s="417"/>
      <c r="K455" s="494"/>
      <c r="L455" s="495"/>
      <c r="M455" s="495"/>
      <c r="N455" s="422"/>
      <c r="O455" s="423"/>
      <c r="P455" s="418"/>
      <c r="Q455" s="418"/>
      <c r="R455" s="418"/>
      <c r="S455" s="418"/>
      <c r="T455" s="418"/>
      <c r="U455" s="418"/>
      <c r="V455" s="418"/>
      <c r="W455" s="418"/>
      <c r="X455" s="418"/>
      <c r="Y455" s="418"/>
      <c r="Z455" s="418"/>
      <c r="AA455" s="418"/>
      <c r="AB455" s="418"/>
      <c r="AC455" s="418"/>
      <c r="AD455" s="418"/>
    </row>
    <row r="456">
      <c r="A456" s="417"/>
      <c r="B456" s="418"/>
      <c r="C456" s="418"/>
      <c r="D456" s="494"/>
      <c r="E456" s="494"/>
      <c r="F456" s="494"/>
      <c r="G456" s="494"/>
      <c r="H456" s="417"/>
      <c r="I456" s="417"/>
      <c r="J456" s="417"/>
      <c r="K456" s="494"/>
      <c r="L456" s="495"/>
      <c r="M456" s="495"/>
      <c r="N456" s="422"/>
      <c r="O456" s="423"/>
      <c r="P456" s="418"/>
      <c r="Q456" s="418"/>
      <c r="R456" s="418"/>
      <c r="S456" s="418"/>
      <c r="T456" s="418"/>
      <c r="U456" s="418"/>
      <c r="V456" s="418"/>
      <c r="W456" s="418"/>
      <c r="X456" s="418"/>
      <c r="Y456" s="418"/>
      <c r="Z456" s="418"/>
      <c r="AA456" s="418"/>
      <c r="AB456" s="418"/>
      <c r="AC456" s="418"/>
      <c r="AD456" s="418"/>
    </row>
    <row r="457">
      <c r="A457" s="417"/>
      <c r="B457" s="418"/>
      <c r="C457" s="418"/>
      <c r="D457" s="494"/>
      <c r="E457" s="494"/>
      <c r="F457" s="494"/>
      <c r="G457" s="494"/>
      <c r="H457" s="417"/>
      <c r="I457" s="417"/>
      <c r="J457" s="417"/>
      <c r="K457" s="494"/>
      <c r="L457" s="495"/>
      <c r="M457" s="495"/>
      <c r="N457" s="422"/>
      <c r="O457" s="423"/>
      <c r="P457" s="418"/>
      <c r="Q457" s="418"/>
      <c r="R457" s="418"/>
      <c r="S457" s="418"/>
      <c r="T457" s="418"/>
      <c r="U457" s="418"/>
      <c r="V457" s="418"/>
      <c r="W457" s="418"/>
      <c r="X457" s="418"/>
      <c r="Y457" s="418"/>
      <c r="Z457" s="418"/>
      <c r="AA457" s="418"/>
      <c r="AB457" s="418"/>
      <c r="AC457" s="418"/>
      <c r="AD457" s="418"/>
    </row>
    <row r="458">
      <c r="A458" s="417"/>
      <c r="B458" s="418"/>
      <c r="C458" s="418"/>
      <c r="D458" s="494"/>
      <c r="E458" s="494"/>
      <c r="F458" s="494"/>
      <c r="G458" s="494"/>
      <c r="H458" s="417"/>
      <c r="I458" s="417"/>
      <c r="J458" s="417"/>
      <c r="K458" s="494"/>
      <c r="L458" s="495"/>
      <c r="M458" s="495"/>
      <c r="N458" s="422"/>
      <c r="O458" s="423"/>
      <c r="P458" s="418"/>
      <c r="Q458" s="418"/>
      <c r="R458" s="418"/>
      <c r="S458" s="418"/>
      <c r="T458" s="418"/>
      <c r="U458" s="418"/>
      <c r="V458" s="418"/>
      <c r="W458" s="418"/>
      <c r="X458" s="418"/>
      <c r="Y458" s="418"/>
      <c r="Z458" s="418"/>
      <c r="AA458" s="418"/>
      <c r="AB458" s="418"/>
      <c r="AC458" s="418"/>
      <c r="AD458" s="418"/>
    </row>
    <row r="459">
      <c r="A459" s="417"/>
      <c r="B459" s="418"/>
      <c r="C459" s="418"/>
      <c r="D459" s="494"/>
      <c r="E459" s="494"/>
      <c r="F459" s="494"/>
      <c r="G459" s="494"/>
      <c r="H459" s="417"/>
      <c r="I459" s="417"/>
      <c r="J459" s="417"/>
      <c r="K459" s="494"/>
      <c r="L459" s="495"/>
      <c r="M459" s="495"/>
      <c r="N459" s="422"/>
      <c r="O459" s="423"/>
      <c r="P459" s="418"/>
      <c r="Q459" s="418"/>
      <c r="R459" s="418"/>
      <c r="S459" s="418"/>
      <c r="T459" s="418"/>
      <c r="U459" s="418"/>
      <c r="V459" s="418"/>
      <c r="W459" s="418"/>
      <c r="X459" s="418"/>
      <c r="Y459" s="418"/>
      <c r="Z459" s="418"/>
      <c r="AA459" s="418"/>
      <c r="AB459" s="418"/>
      <c r="AC459" s="418"/>
      <c r="AD459" s="418"/>
    </row>
    <row r="460">
      <c r="A460" s="417"/>
      <c r="B460" s="418"/>
      <c r="C460" s="418"/>
      <c r="D460" s="494"/>
      <c r="E460" s="494"/>
      <c r="F460" s="494"/>
      <c r="G460" s="494"/>
      <c r="H460" s="417"/>
      <c r="I460" s="417"/>
      <c r="J460" s="417"/>
      <c r="K460" s="494"/>
      <c r="L460" s="495"/>
      <c r="M460" s="495"/>
      <c r="N460" s="422"/>
      <c r="O460" s="423"/>
      <c r="P460" s="418"/>
      <c r="Q460" s="418"/>
      <c r="R460" s="418"/>
      <c r="S460" s="418"/>
      <c r="T460" s="418"/>
      <c r="U460" s="418"/>
      <c r="V460" s="418"/>
      <c r="W460" s="418"/>
      <c r="X460" s="418"/>
      <c r="Y460" s="418"/>
      <c r="Z460" s="418"/>
      <c r="AA460" s="418"/>
      <c r="AB460" s="418"/>
      <c r="AC460" s="418"/>
      <c r="AD460" s="418"/>
    </row>
    <row r="461">
      <c r="A461" s="417"/>
      <c r="B461" s="418"/>
      <c r="C461" s="418"/>
      <c r="D461" s="494"/>
      <c r="E461" s="494"/>
      <c r="F461" s="494"/>
      <c r="G461" s="494"/>
      <c r="H461" s="417"/>
      <c r="I461" s="417"/>
      <c r="J461" s="417"/>
      <c r="K461" s="494"/>
      <c r="L461" s="495"/>
      <c r="M461" s="495"/>
      <c r="N461" s="422"/>
      <c r="O461" s="423"/>
      <c r="P461" s="418"/>
      <c r="Q461" s="418"/>
      <c r="R461" s="418"/>
      <c r="S461" s="418"/>
      <c r="T461" s="418"/>
      <c r="U461" s="418"/>
      <c r="V461" s="418"/>
      <c r="W461" s="418"/>
      <c r="X461" s="418"/>
      <c r="Y461" s="418"/>
      <c r="Z461" s="418"/>
      <c r="AA461" s="418"/>
      <c r="AB461" s="418"/>
      <c r="AC461" s="418"/>
      <c r="AD461" s="418"/>
    </row>
    <row r="462">
      <c r="A462" s="417"/>
      <c r="B462" s="418"/>
      <c r="C462" s="418"/>
      <c r="D462" s="494"/>
      <c r="E462" s="494"/>
      <c r="F462" s="494"/>
      <c r="G462" s="494"/>
      <c r="H462" s="417"/>
      <c r="I462" s="417"/>
      <c r="J462" s="417"/>
      <c r="K462" s="494"/>
      <c r="L462" s="495"/>
      <c r="M462" s="495"/>
      <c r="N462" s="422"/>
      <c r="O462" s="423"/>
      <c r="P462" s="418"/>
      <c r="Q462" s="418"/>
      <c r="R462" s="418"/>
      <c r="S462" s="418"/>
      <c r="T462" s="418"/>
      <c r="U462" s="418"/>
      <c r="V462" s="418"/>
      <c r="W462" s="418"/>
      <c r="X462" s="418"/>
      <c r="Y462" s="418"/>
      <c r="Z462" s="418"/>
      <c r="AA462" s="418"/>
      <c r="AB462" s="418"/>
      <c r="AC462" s="418"/>
      <c r="AD462" s="418"/>
    </row>
    <row r="463">
      <c r="A463" s="417"/>
      <c r="B463" s="418"/>
      <c r="C463" s="418"/>
      <c r="D463" s="494"/>
      <c r="E463" s="494"/>
      <c r="F463" s="494"/>
      <c r="G463" s="494"/>
      <c r="H463" s="417"/>
      <c r="I463" s="417"/>
      <c r="J463" s="417"/>
      <c r="K463" s="494"/>
      <c r="L463" s="495"/>
      <c r="M463" s="495"/>
      <c r="N463" s="422"/>
      <c r="O463" s="423"/>
      <c r="P463" s="418"/>
      <c r="Q463" s="418"/>
      <c r="R463" s="418"/>
      <c r="S463" s="418"/>
      <c r="T463" s="418"/>
      <c r="U463" s="418"/>
      <c r="V463" s="418"/>
      <c r="W463" s="418"/>
      <c r="X463" s="418"/>
      <c r="Y463" s="418"/>
      <c r="Z463" s="418"/>
      <c r="AA463" s="418"/>
      <c r="AB463" s="418"/>
      <c r="AC463" s="418"/>
      <c r="AD463" s="418"/>
    </row>
    <row r="464">
      <c r="A464" s="417"/>
      <c r="B464" s="418"/>
      <c r="C464" s="418"/>
      <c r="D464" s="494"/>
      <c r="E464" s="494"/>
      <c r="F464" s="494"/>
      <c r="G464" s="494"/>
      <c r="H464" s="417"/>
      <c r="I464" s="417"/>
      <c r="J464" s="417"/>
      <c r="K464" s="494"/>
      <c r="L464" s="495"/>
      <c r="M464" s="495"/>
      <c r="N464" s="422"/>
      <c r="O464" s="423"/>
      <c r="P464" s="418"/>
      <c r="Q464" s="418"/>
      <c r="R464" s="418"/>
      <c r="S464" s="418"/>
      <c r="T464" s="418"/>
      <c r="U464" s="418"/>
      <c r="V464" s="418"/>
      <c r="W464" s="418"/>
      <c r="X464" s="418"/>
      <c r="Y464" s="418"/>
      <c r="Z464" s="418"/>
      <c r="AA464" s="418"/>
      <c r="AB464" s="418"/>
      <c r="AC464" s="418"/>
      <c r="AD464" s="418"/>
    </row>
    <row r="465">
      <c r="A465" s="417"/>
      <c r="B465" s="418"/>
      <c r="C465" s="418"/>
      <c r="D465" s="494"/>
      <c r="E465" s="494"/>
      <c r="F465" s="494"/>
      <c r="G465" s="494"/>
      <c r="H465" s="417"/>
      <c r="I465" s="417"/>
      <c r="J465" s="417"/>
      <c r="K465" s="494"/>
      <c r="L465" s="495"/>
      <c r="M465" s="495"/>
      <c r="N465" s="422"/>
      <c r="O465" s="423"/>
      <c r="P465" s="418"/>
      <c r="Q465" s="418"/>
      <c r="R465" s="418"/>
      <c r="S465" s="418"/>
      <c r="T465" s="418"/>
      <c r="U465" s="418"/>
      <c r="V465" s="418"/>
      <c r="W465" s="418"/>
      <c r="X465" s="418"/>
      <c r="Y465" s="418"/>
      <c r="Z465" s="418"/>
      <c r="AA465" s="418"/>
      <c r="AB465" s="418"/>
      <c r="AC465" s="418"/>
      <c r="AD465" s="418"/>
    </row>
    <row r="466">
      <c r="A466" s="417"/>
      <c r="B466" s="418"/>
      <c r="C466" s="418"/>
      <c r="D466" s="494"/>
      <c r="E466" s="494"/>
      <c r="F466" s="494"/>
      <c r="G466" s="494"/>
      <c r="H466" s="417"/>
      <c r="I466" s="417"/>
      <c r="J466" s="417"/>
      <c r="K466" s="494"/>
      <c r="L466" s="495"/>
      <c r="M466" s="495"/>
      <c r="N466" s="422"/>
      <c r="O466" s="423"/>
      <c r="P466" s="418"/>
      <c r="Q466" s="418"/>
      <c r="R466" s="418"/>
      <c r="S466" s="418"/>
      <c r="T466" s="418"/>
      <c r="U466" s="418"/>
      <c r="V466" s="418"/>
      <c r="W466" s="418"/>
      <c r="X466" s="418"/>
      <c r="Y466" s="418"/>
      <c r="Z466" s="418"/>
      <c r="AA466" s="418"/>
      <c r="AB466" s="418"/>
      <c r="AC466" s="418"/>
      <c r="AD466" s="418"/>
    </row>
    <row r="467">
      <c r="A467" s="417"/>
      <c r="B467" s="418"/>
      <c r="C467" s="418"/>
      <c r="D467" s="494"/>
      <c r="E467" s="494"/>
      <c r="F467" s="494"/>
      <c r="G467" s="494"/>
      <c r="H467" s="417"/>
      <c r="I467" s="417"/>
      <c r="J467" s="417"/>
      <c r="K467" s="494"/>
      <c r="L467" s="495"/>
      <c r="M467" s="495"/>
      <c r="N467" s="422"/>
      <c r="O467" s="423"/>
      <c r="P467" s="418"/>
      <c r="Q467" s="418"/>
      <c r="R467" s="418"/>
      <c r="S467" s="418"/>
      <c r="T467" s="418"/>
      <c r="U467" s="418"/>
      <c r="V467" s="418"/>
      <c r="W467" s="418"/>
      <c r="X467" s="418"/>
      <c r="Y467" s="418"/>
      <c r="Z467" s="418"/>
      <c r="AA467" s="418"/>
      <c r="AB467" s="418"/>
      <c r="AC467" s="418"/>
      <c r="AD467" s="418"/>
    </row>
    <row r="468">
      <c r="A468" s="417"/>
      <c r="B468" s="418"/>
      <c r="C468" s="418"/>
      <c r="D468" s="494"/>
      <c r="E468" s="494"/>
      <c r="F468" s="494"/>
      <c r="G468" s="494"/>
      <c r="H468" s="417"/>
      <c r="I468" s="417"/>
      <c r="J468" s="417"/>
      <c r="K468" s="494"/>
      <c r="L468" s="495"/>
      <c r="M468" s="495"/>
      <c r="N468" s="422"/>
      <c r="O468" s="423"/>
      <c r="P468" s="418"/>
      <c r="Q468" s="418"/>
      <c r="R468" s="418"/>
      <c r="S468" s="418"/>
      <c r="T468" s="418"/>
      <c r="U468" s="418"/>
      <c r="V468" s="418"/>
      <c r="W468" s="418"/>
      <c r="X468" s="418"/>
      <c r="Y468" s="418"/>
      <c r="Z468" s="418"/>
      <c r="AA468" s="418"/>
      <c r="AB468" s="418"/>
      <c r="AC468" s="418"/>
      <c r="AD468" s="418"/>
    </row>
    <row r="469">
      <c r="A469" s="417"/>
      <c r="B469" s="418"/>
      <c r="C469" s="418"/>
      <c r="D469" s="494"/>
      <c r="E469" s="494"/>
      <c r="F469" s="494"/>
      <c r="G469" s="494"/>
      <c r="H469" s="417"/>
      <c r="I469" s="417"/>
      <c r="J469" s="417"/>
      <c r="K469" s="494"/>
      <c r="L469" s="495"/>
      <c r="M469" s="495"/>
      <c r="N469" s="422"/>
      <c r="O469" s="423"/>
      <c r="P469" s="418"/>
      <c r="Q469" s="418"/>
      <c r="R469" s="418"/>
      <c r="S469" s="418"/>
      <c r="T469" s="418"/>
      <c r="U469" s="418"/>
      <c r="V469" s="418"/>
      <c r="W469" s="418"/>
      <c r="X469" s="418"/>
      <c r="Y469" s="418"/>
      <c r="Z469" s="418"/>
      <c r="AA469" s="418"/>
      <c r="AB469" s="418"/>
      <c r="AC469" s="418"/>
      <c r="AD469" s="418"/>
    </row>
    <row r="470">
      <c r="A470" s="417"/>
      <c r="B470" s="418"/>
      <c r="C470" s="418"/>
      <c r="D470" s="494"/>
      <c r="E470" s="494"/>
      <c r="F470" s="494"/>
      <c r="G470" s="494"/>
      <c r="H470" s="417"/>
      <c r="I470" s="417"/>
      <c r="J470" s="417"/>
      <c r="K470" s="494"/>
      <c r="L470" s="495"/>
      <c r="M470" s="495"/>
      <c r="N470" s="422"/>
      <c r="O470" s="423"/>
      <c r="P470" s="418"/>
      <c r="Q470" s="418"/>
      <c r="R470" s="418"/>
      <c r="S470" s="418"/>
      <c r="T470" s="418"/>
      <c r="U470" s="418"/>
      <c r="V470" s="418"/>
      <c r="W470" s="418"/>
      <c r="X470" s="418"/>
      <c r="Y470" s="418"/>
      <c r="Z470" s="418"/>
      <c r="AA470" s="418"/>
      <c r="AB470" s="418"/>
      <c r="AC470" s="418"/>
      <c r="AD470" s="418"/>
    </row>
    <row r="471">
      <c r="A471" s="417"/>
      <c r="B471" s="418"/>
      <c r="C471" s="418"/>
      <c r="D471" s="494"/>
      <c r="E471" s="494"/>
      <c r="F471" s="494"/>
      <c r="G471" s="494"/>
      <c r="H471" s="417"/>
      <c r="I471" s="417"/>
      <c r="J471" s="417"/>
      <c r="K471" s="494"/>
      <c r="L471" s="495"/>
      <c r="M471" s="495"/>
      <c r="N471" s="422"/>
      <c r="O471" s="423"/>
      <c r="P471" s="418"/>
      <c r="Q471" s="418"/>
      <c r="R471" s="418"/>
      <c r="S471" s="418"/>
      <c r="T471" s="418"/>
      <c r="U471" s="418"/>
      <c r="V471" s="418"/>
      <c r="W471" s="418"/>
      <c r="X471" s="418"/>
      <c r="Y471" s="418"/>
      <c r="Z471" s="418"/>
      <c r="AA471" s="418"/>
      <c r="AB471" s="418"/>
      <c r="AC471" s="418"/>
      <c r="AD471" s="418"/>
    </row>
    <row r="472">
      <c r="A472" s="417"/>
      <c r="B472" s="418"/>
      <c r="C472" s="418"/>
      <c r="D472" s="494"/>
      <c r="E472" s="494"/>
      <c r="F472" s="494"/>
      <c r="G472" s="494"/>
      <c r="H472" s="417"/>
      <c r="I472" s="417"/>
      <c r="J472" s="417"/>
      <c r="K472" s="494"/>
      <c r="L472" s="495"/>
      <c r="M472" s="495"/>
      <c r="N472" s="422"/>
      <c r="O472" s="423"/>
      <c r="P472" s="418"/>
      <c r="Q472" s="418"/>
      <c r="R472" s="418"/>
      <c r="S472" s="418"/>
      <c r="T472" s="418"/>
      <c r="U472" s="418"/>
      <c r="V472" s="418"/>
      <c r="W472" s="418"/>
      <c r="X472" s="418"/>
      <c r="Y472" s="418"/>
      <c r="Z472" s="418"/>
      <c r="AA472" s="418"/>
      <c r="AB472" s="418"/>
      <c r="AC472" s="418"/>
      <c r="AD472" s="418"/>
    </row>
    <row r="473">
      <c r="A473" s="417"/>
      <c r="B473" s="418"/>
      <c r="C473" s="418"/>
      <c r="D473" s="494"/>
      <c r="E473" s="494"/>
      <c r="F473" s="494"/>
      <c r="G473" s="494"/>
      <c r="H473" s="417"/>
      <c r="I473" s="417"/>
      <c r="J473" s="417"/>
      <c r="K473" s="494"/>
      <c r="L473" s="495"/>
      <c r="M473" s="495"/>
      <c r="N473" s="422"/>
      <c r="O473" s="423"/>
      <c r="P473" s="418"/>
      <c r="Q473" s="418"/>
      <c r="R473" s="418"/>
      <c r="S473" s="418"/>
      <c r="T473" s="418"/>
      <c r="U473" s="418"/>
      <c r="V473" s="418"/>
      <c r="W473" s="418"/>
      <c r="X473" s="418"/>
      <c r="Y473" s="418"/>
      <c r="Z473" s="418"/>
      <c r="AA473" s="418"/>
      <c r="AB473" s="418"/>
      <c r="AC473" s="418"/>
      <c r="AD473" s="418"/>
    </row>
    <row r="474">
      <c r="A474" s="417"/>
      <c r="B474" s="418"/>
      <c r="C474" s="418"/>
      <c r="D474" s="494"/>
      <c r="E474" s="494"/>
      <c r="F474" s="494"/>
      <c r="G474" s="494"/>
      <c r="H474" s="417"/>
      <c r="I474" s="417"/>
      <c r="J474" s="417"/>
      <c r="K474" s="494"/>
      <c r="L474" s="495"/>
      <c r="M474" s="495"/>
      <c r="N474" s="422"/>
      <c r="O474" s="423"/>
      <c r="P474" s="418"/>
      <c r="Q474" s="418"/>
      <c r="R474" s="418"/>
      <c r="S474" s="418"/>
      <c r="T474" s="418"/>
      <c r="U474" s="418"/>
      <c r="V474" s="418"/>
      <c r="W474" s="418"/>
      <c r="X474" s="418"/>
      <c r="Y474" s="418"/>
      <c r="Z474" s="418"/>
      <c r="AA474" s="418"/>
      <c r="AB474" s="418"/>
      <c r="AC474" s="418"/>
      <c r="AD474" s="418"/>
    </row>
    <row r="475">
      <c r="A475" s="417"/>
      <c r="B475" s="418"/>
      <c r="C475" s="418"/>
      <c r="D475" s="494"/>
      <c r="E475" s="494"/>
      <c r="F475" s="494"/>
      <c r="G475" s="494"/>
      <c r="H475" s="417"/>
      <c r="I475" s="417"/>
      <c r="J475" s="417"/>
      <c r="K475" s="494"/>
      <c r="L475" s="495"/>
      <c r="M475" s="495"/>
      <c r="N475" s="422"/>
      <c r="O475" s="423"/>
      <c r="P475" s="418"/>
      <c r="Q475" s="418"/>
      <c r="R475" s="418"/>
      <c r="S475" s="418"/>
      <c r="T475" s="418"/>
      <c r="U475" s="418"/>
      <c r="V475" s="418"/>
      <c r="W475" s="418"/>
      <c r="X475" s="418"/>
      <c r="Y475" s="418"/>
      <c r="Z475" s="418"/>
      <c r="AA475" s="418"/>
      <c r="AB475" s="418"/>
      <c r="AC475" s="418"/>
      <c r="AD475" s="418"/>
    </row>
    <row r="476">
      <c r="A476" s="417"/>
      <c r="B476" s="418"/>
      <c r="C476" s="418"/>
      <c r="D476" s="494"/>
      <c r="E476" s="494"/>
      <c r="F476" s="494"/>
      <c r="G476" s="494"/>
      <c r="H476" s="417"/>
      <c r="I476" s="417"/>
      <c r="J476" s="417"/>
      <c r="K476" s="494"/>
      <c r="L476" s="495"/>
      <c r="M476" s="495"/>
      <c r="N476" s="422"/>
      <c r="O476" s="423"/>
      <c r="P476" s="418"/>
      <c r="Q476" s="418"/>
      <c r="R476" s="418"/>
      <c r="S476" s="418"/>
      <c r="T476" s="418"/>
      <c r="U476" s="418"/>
      <c r="V476" s="418"/>
      <c r="W476" s="418"/>
      <c r="X476" s="418"/>
      <c r="Y476" s="418"/>
      <c r="Z476" s="418"/>
      <c r="AA476" s="418"/>
      <c r="AB476" s="418"/>
      <c r="AC476" s="418"/>
      <c r="AD476" s="418"/>
    </row>
    <row r="477">
      <c r="A477" s="417"/>
      <c r="B477" s="418"/>
      <c r="C477" s="418"/>
      <c r="D477" s="494"/>
      <c r="E477" s="494"/>
      <c r="F477" s="494"/>
      <c r="G477" s="494"/>
      <c r="H477" s="417"/>
      <c r="I477" s="417"/>
      <c r="J477" s="417"/>
      <c r="K477" s="494"/>
      <c r="L477" s="495"/>
      <c r="M477" s="495"/>
      <c r="N477" s="422"/>
      <c r="O477" s="423"/>
      <c r="P477" s="418"/>
      <c r="Q477" s="418"/>
      <c r="R477" s="418"/>
      <c r="S477" s="418"/>
      <c r="T477" s="418"/>
      <c r="U477" s="418"/>
      <c r="V477" s="418"/>
      <c r="W477" s="418"/>
      <c r="X477" s="418"/>
      <c r="Y477" s="418"/>
      <c r="Z477" s="418"/>
      <c r="AA477" s="418"/>
      <c r="AB477" s="418"/>
      <c r="AC477" s="418"/>
      <c r="AD477" s="418"/>
    </row>
    <row r="478">
      <c r="A478" s="417"/>
      <c r="B478" s="418"/>
      <c r="C478" s="418"/>
      <c r="D478" s="494"/>
      <c r="E478" s="494"/>
      <c r="F478" s="494"/>
      <c r="G478" s="494"/>
      <c r="H478" s="417"/>
      <c r="I478" s="417"/>
      <c r="J478" s="417"/>
      <c r="K478" s="494"/>
      <c r="L478" s="495"/>
      <c r="M478" s="495"/>
      <c r="N478" s="422"/>
      <c r="O478" s="423"/>
      <c r="P478" s="418"/>
      <c r="Q478" s="418"/>
      <c r="R478" s="418"/>
      <c r="S478" s="418"/>
      <c r="T478" s="418"/>
      <c r="U478" s="418"/>
      <c r="V478" s="418"/>
      <c r="W478" s="418"/>
      <c r="X478" s="418"/>
      <c r="Y478" s="418"/>
      <c r="Z478" s="418"/>
      <c r="AA478" s="418"/>
      <c r="AB478" s="418"/>
      <c r="AC478" s="418"/>
      <c r="AD478" s="418"/>
    </row>
    <row r="479">
      <c r="A479" s="417"/>
      <c r="B479" s="418"/>
      <c r="C479" s="418"/>
      <c r="D479" s="494"/>
      <c r="E479" s="494"/>
      <c r="F479" s="494"/>
      <c r="G479" s="494"/>
      <c r="H479" s="417"/>
      <c r="I479" s="417"/>
      <c r="J479" s="417"/>
      <c r="K479" s="494"/>
      <c r="L479" s="495"/>
      <c r="M479" s="495"/>
      <c r="N479" s="422"/>
      <c r="O479" s="423"/>
      <c r="P479" s="418"/>
      <c r="Q479" s="418"/>
      <c r="R479" s="418"/>
      <c r="S479" s="418"/>
      <c r="T479" s="418"/>
      <c r="U479" s="418"/>
      <c r="V479" s="418"/>
      <c r="W479" s="418"/>
      <c r="X479" s="418"/>
      <c r="Y479" s="418"/>
      <c r="Z479" s="418"/>
      <c r="AA479" s="418"/>
      <c r="AB479" s="418"/>
      <c r="AC479" s="418"/>
      <c r="AD479" s="418"/>
    </row>
    <row r="480">
      <c r="A480" s="417"/>
      <c r="B480" s="418"/>
      <c r="C480" s="418"/>
      <c r="D480" s="494"/>
      <c r="E480" s="494"/>
      <c r="F480" s="494"/>
      <c r="G480" s="494"/>
      <c r="H480" s="417"/>
      <c r="I480" s="417"/>
      <c r="J480" s="417"/>
      <c r="K480" s="494"/>
      <c r="L480" s="495"/>
      <c r="M480" s="495"/>
      <c r="N480" s="422"/>
      <c r="O480" s="423"/>
      <c r="P480" s="418"/>
      <c r="Q480" s="418"/>
      <c r="R480" s="418"/>
      <c r="S480" s="418"/>
      <c r="T480" s="418"/>
      <c r="U480" s="418"/>
      <c r="V480" s="418"/>
      <c r="W480" s="418"/>
      <c r="X480" s="418"/>
      <c r="Y480" s="418"/>
      <c r="Z480" s="418"/>
      <c r="AA480" s="418"/>
      <c r="AB480" s="418"/>
      <c r="AC480" s="418"/>
      <c r="AD480" s="418"/>
    </row>
    <row r="481">
      <c r="A481" s="417"/>
      <c r="B481" s="418"/>
      <c r="C481" s="418"/>
      <c r="D481" s="494"/>
      <c r="E481" s="494"/>
      <c r="F481" s="494"/>
      <c r="G481" s="494"/>
      <c r="H481" s="417"/>
      <c r="I481" s="417"/>
      <c r="J481" s="417"/>
      <c r="K481" s="494"/>
      <c r="L481" s="495"/>
      <c r="M481" s="495"/>
      <c r="N481" s="422"/>
      <c r="O481" s="423"/>
      <c r="P481" s="418"/>
      <c r="Q481" s="418"/>
      <c r="R481" s="418"/>
      <c r="S481" s="418"/>
      <c r="T481" s="418"/>
      <c r="U481" s="418"/>
      <c r="V481" s="418"/>
      <c r="W481" s="418"/>
      <c r="X481" s="418"/>
      <c r="Y481" s="418"/>
      <c r="Z481" s="418"/>
      <c r="AA481" s="418"/>
      <c r="AB481" s="418"/>
      <c r="AC481" s="418"/>
      <c r="AD481" s="418"/>
    </row>
    <row r="482">
      <c r="A482" s="417"/>
      <c r="B482" s="418"/>
      <c r="C482" s="418"/>
      <c r="D482" s="494"/>
      <c r="E482" s="494"/>
      <c r="F482" s="494"/>
      <c r="G482" s="494"/>
      <c r="H482" s="417"/>
      <c r="I482" s="417"/>
      <c r="J482" s="417"/>
      <c r="K482" s="494"/>
      <c r="L482" s="495"/>
      <c r="M482" s="495"/>
      <c r="N482" s="422"/>
      <c r="O482" s="423"/>
      <c r="P482" s="418"/>
      <c r="Q482" s="418"/>
      <c r="R482" s="418"/>
      <c r="S482" s="418"/>
      <c r="T482" s="418"/>
      <c r="U482" s="418"/>
      <c r="V482" s="418"/>
      <c r="W482" s="418"/>
      <c r="X482" s="418"/>
      <c r="Y482" s="418"/>
      <c r="Z482" s="418"/>
      <c r="AA482" s="418"/>
      <c r="AB482" s="418"/>
      <c r="AC482" s="418"/>
      <c r="AD482" s="418"/>
    </row>
    <row r="483">
      <c r="A483" s="417"/>
      <c r="B483" s="418"/>
      <c r="C483" s="418"/>
      <c r="D483" s="494"/>
      <c r="E483" s="494"/>
      <c r="F483" s="494"/>
      <c r="G483" s="494"/>
      <c r="H483" s="417"/>
      <c r="I483" s="417"/>
      <c r="J483" s="417"/>
      <c r="K483" s="494"/>
      <c r="L483" s="495"/>
      <c r="M483" s="495"/>
      <c r="N483" s="422"/>
      <c r="O483" s="423"/>
      <c r="P483" s="418"/>
      <c r="Q483" s="418"/>
      <c r="R483" s="418"/>
      <c r="S483" s="418"/>
      <c r="T483" s="418"/>
      <c r="U483" s="418"/>
      <c r="V483" s="418"/>
      <c r="W483" s="418"/>
      <c r="X483" s="418"/>
      <c r="Y483" s="418"/>
      <c r="Z483" s="418"/>
      <c r="AA483" s="418"/>
      <c r="AB483" s="418"/>
      <c r="AC483" s="418"/>
      <c r="AD483" s="418"/>
    </row>
    <row r="484">
      <c r="A484" s="417"/>
      <c r="B484" s="418"/>
      <c r="C484" s="418"/>
      <c r="D484" s="494"/>
      <c r="E484" s="494"/>
      <c r="F484" s="494"/>
      <c r="G484" s="494"/>
      <c r="H484" s="417"/>
      <c r="I484" s="417"/>
      <c r="J484" s="417"/>
      <c r="K484" s="494"/>
      <c r="L484" s="495"/>
      <c r="M484" s="495"/>
      <c r="N484" s="422"/>
      <c r="O484" s="423"/>
      <c r="P484" s="418"/>
      <c r="Q484" s="418"/>
      <c r="R484" s="418"/>
      <c r="S484" s="418"/>
      <c r="T484" s="418"/>
      <c r="U484" s="418"/>
      <c r="V484" s="418"/>
      <c r="W484" s="418"/>
      <c r="X484" s="418"/>
      <c r="Y484" s="418"/>
      <c r="Z484" s="418"/>
      <c r="AA484" s="418"/>
      <c r="AB484" s="418"/>
      <c r="AC484" s="418"/>
      <c r="AD484" s="418"/>
    </row>
    <row r="485">
      <c r="A485" s="417"/>
      <c r="B485" s="418"/>
      <c r="C485" s="418"/>
      <c r="D485" s="494"/>
      <c r="E485" s="494"/>
      <c r="F485" s="494"/>
      <c r="G485" s="494"/>
      <c r="H485" s="417"/>
      <c r="I485" s="417"/>
      <c r="J485" s="417"/>
      <c r="K485" s="494"/>
      <c r="L485" s="495"/>
      <c r="M485" s="495"/>
      <c r="N485" s="422"/>
      <c r="O485" s="423"/>
      <c r="P485" s="418"/>
      <c r="Q485" s="418"/>
      <c r="R485" s="418"/>
      <c r="S485" s="418"/>
      <c r="T485" s="418"/>
      <c r="U485" s="418"/>
      <c r="V485" s="418"/>
      <c r="W485" s="418"/>
      <c r="X485" s="418"/>
      <c r="Y485" s="418"/>
      <c r="Z485" s="418"/>
      <c r="AA485" s="418"/>
      <c r="AB485" s="418"/>
      <c r="AC485" s="418"/>
      <c r="AD485" s="418"/>
    </row>
    <row r="486">
      <c r="A486" s="417"/>
      <c r="B486" s="418"/>
      <c r="C486" s="418"/>
      <c r="D486" s="494"/>
      <c r="E486" s="494"/>
      <c r="F486" s="494"/>
      <c r="G486" s="494"/>
      <c r="H486" s="417"/>
      <c r="I486" s="417"/>
      <c r="J486" s="417"/>
      <c r="K486" s="494"/>
      <c r="L486" s="495"/>
      <c r="M486" s="495"/>
      <c r="N486" s="422"/>
      <c r="O486" s="423"/>
      <c r="P486" s="418"/>
      <c r="Q486" s="418"/>
      <c r="R486" s="418"/>
      <c r="S486" s="418"/>
      <c r="T486" s="418"/>
      <c r="U486" s="418"/>
      <c r="V486" s="418"/>
      <c r="W486" s="418"/>
      <c r="X486" s="418"/>
      <c r="Y486" s="418"/>
      <c r="Z486" s="418"/>
      <c r="AA486" s="418"/>
      <c r="AB486" s="418"/>
      <c r="AC486" s="418"/>
      <c r="AD486" s="418"/>
    </row>
    <row r="487">
      <c r="A487" s="417"/>
      <c r="B487" s="418"/>
      <c r="C487" s="418"/>
      <c r="D487" s="494"/>
      <c r="E487" s="494"/>
      <c r="F487" s="494"/>
      <c r="G487" s="494"/>
      <c r="H487" s="417"/>
      <c r="I487" s="417"/>
      <c r="J487" s="417"/>
      <c r="K487" s="494"/>
      <c r="L487" s="495"/>
      <c r="M487" s="495"/>
      <c r="N487" s="422"/>
      <c r="O487" s="423"/>
      <c r="P487" s="418"/>
      <c r="Q487" s="418"/>
      <c r="R487" s="418"/>
      <c r="S487" s="418"/>
      <c r="T487" s="418"/>
      <c r="U487" s="418"/>
      <c r="V487" s="418"/>
      <c r="W487" s="418"/>
      <c r="X487" s="418"/>
      <c r="Y487" s="418"/>
      <c r="Z487" s="418"/>
      <c r="AA487" s="418"/>
      <c r="AB487" s="418"/>
      <c r="AC487" s="418"/>
      <c r="AD487" s="418"/>
    </row>
    <row r="488">
      <c r="A488" s="417"/>
      <c r="B488" s="418"/>
      <c r="C488" s="418"/>
      <c r="D488" s="494"/>
      <c r="E488" s="494"/>
      <c r="F488" s="494"/>
      <c r="G488" s="494"/>
      <c r="H488" s="417"/>
      <c r="I488" s="417"/>
      <c r="J488" s="417"/>
      <c r="K488" s="494"/>
      <c r="L488" s="495"/>
      <c r="M488" s="495"/>
      <c r="N488" s="422"/>
      <c r="O488" s="423"/>
      <c r="P488" s="418"/>
      <c r="Q488" s="418"/>
      <c r="R488" s="418"/>
      <c r="S488" s="418"/>
      <c r="T488" s="418"/>
      <c r="U488" s="418"/>
      <c r="V488" s="418"/>
      <c r="W488" s="418"/>
      <c r="X488" s="418"/>
      <c r="Y488" s="418"/>
      <c r="Z488" s="418"/>
      <c r="AA488" s="418"/>
      <c r="AB488" s="418"/>
      <c r="AC488" s="418"/>
      <c r="AD488" s="418"/>
    </row>
    <row r="489">
      <c r="A489" s="417"/>
      <c r="B489" s="418"/>
      <c r="C489" s="418"/>
      <c r="D489" s="494"/>
      <c r="E489" s="494"/>
      <c r="F489" s="494"/>
      <c r="G489" s="494"/>
      <c r="H489" s="417"/>
      <c r="I489" s="417"/>
      <c r="J489" s="417"/>
      <c r="K489" s="494"/>
      <c r="L489" s="495"/>
      <c r="M489" s="495"/>
      <c r="N489" s="422"/>
      <c r="O489" s="423"/>
      <c r="P489" s="418"/>
      <c r="Q489" s="418"/>
      <c r="R489" s="418"/>
      <c r="S489" s="418"/>
      <c r="T489" s="418"/>
      <c r="U489" s="418"/>
      <c r="V489" s="418"/>
      <c r="W489" s="418"/>
      <c r="X489" s="418"/>
      <c r="Y489" s="418"/>
      <c r="Z489" s="418"/>
      <c r="AA489" s="418"/>
      <c r="AB489" s="418"/>
      <c r="AC489" s="418"/>
      <c r="AD489" s="418"/>
    </row>
    <row r="490">
      <c r="A490" s="417"/>
      <c r="B490" s="418"/>
      <c r="C490" s="418"/>
      <c r="D490" s="494"/>
      <c r="E490" s="494"/>
      <c r="F490" s="494"/>
      <c r="G490" s="494"/>
      <c r="H490" s="417"/>
      <c r="I490" s="417"/>
      <c r="J490" s="417"/>
      <c r="K490" s="494"/>
      <c r="L490" s="495"/>
      <c r="M490" s="495"/>
      <c r="N490" s="422"/>
      <c r="O490" s="423"/>
      <c r="P490" s="418"/>
      <c r="Q490" s="418"/>
      <c r="R490" s="418"/>
      <c r="S490" s="418"/>
      <c r="T490" s="418"/>
      <c r="U490" s="418"/>
      <c r="V490" s="418"/>
      <c r="W490" s="418"/>
      <c r="X490" s="418"/>
      <c r="Y490" s="418"/>
      <c r="Z490" s="418"/>
      <c r="AA490" s="418"/>
      <c r="AB490" s="418"/>
      <c r="AC490" s="418"/>
      <c r="AD490" s="418"/>
    </row>
    <row r="491">
      <c r="A491" s="417"/>
      <c r="B491" s="418"/>
      <c r="C491" s="418"/>
      <c r="D491" s="494"/>
      <c r="E491" s="494"/>
      <c r="F491" s="494"/>
      <c r="G491" s="494"/>
      <c r="H491" s="417"/>
      <c r="I491" s="417"/>
      <c r="J491" s="417"/>
      <c r="K491" s="494"/>
      <c r="L491" s="495"/>
      <c r="M491" s="495"/>
      <c r="N491" s="422"/>
      <c r="O491" s="423"/>
      <c r="P491" s="418"/>
      <c r="Q491" s="418"/>
      <c r="R491" s="418"/>
      <c r="S491" s="418"/>
      <c r="T491" s="418"/>
      <c r="U491" s="418"/>
      <c r="V491" s="418"/>
      <c r="W491" s="418"/>
      <c r="X491" s="418"/>
      <c r="Y491" s="418"/>
      <c r="Z491" s="418"/>
      <c r="AA491" s="418"/>
      <c r="AB491" s="418"/>
      <c r="AC491" s="418"/>
      <c r="AD491" s="418"/>
    </row>
    <row r="492">
      <c r="A492" s="417"/>
      <c r="B492" s="418"/>
      <c r="C492" s="418"/>
      <c r="D492" s="494"/>
      <c r="E492" s="494"/>
      <c r="F492" s="494"/>
      <c r="G492" s="494"/>
      <c r="H492" s="417"/>
      <c r="I492" s="417"/>
      <c r="J492" s="417"/>
      <c r="K492" s="494"/>
      <c r="L492" s="495"/>
      <c r="M492" s="495"/>
      <c r="N492" s="422"/>
      <c r="O492" s="423"/>
      <c r="P492" s="418"/>
      <c r="Q492" s="418"/>
      <c r="R492" s="418"/>
      <c r="S492" s="418"/>
      <c r="T492" s="418"/>
      <c r="U492" s="418"/>
      <c r="V492" s="418"/>
      <c r="W492" s="418"/>
      <c r="X492" s="418"/>
      <c r="Y492" s="418"/>
      <c r="Z492" s="418"/>
      <c r="AA492" s="418"/>
      <c r="AB492" s="418"/>
      <c r="AC492" s="418"/>
      <c r="AD492" s="418"/>
    </row>
    <row r="493">
      <c r="A493" s="417"/>
      <c r="B493" s="418"/>
      <c r="C493" s="418"/>
      <c r="D493" s="494"/>
      <c r="E493" s="494"/>
      <c r="F493" s="494"/>
      <c r="G493" s="494"/>
      <c r="H493" s="417"/>
      <c r="I493" s="417"/>
      <c r="J493" s="417"/>
      <c r="K493" s="494"/>
      <c r="L493" s="495"/>
      <c r="M493" s="495"/>
      <c r="N493" s="422"/>
      <c r="O493" s="423"/>
      <c r="P493" s="418"/>
      <c r="Q493" s="418"/>
      <c r="R493" s="418"/>
      <c r="S493" s="418"/>
      <c r="T493" s="418"/>
      <c r="U493" s="418"/>
      <c r="V493" s="418"/>
      <c r="W493" s="418"/>
      <c r="X493" s="418"/>
      <c r="Y493" s="418"/>
      <c r="Z493" s="418"/>
      <c r="AA493" s="418"/>
      <c r="AB493" s="418"/>
      <c r="AC493" s="418"/>
      <c r="AD493" s="418"/>
    </row>
    <row r="494">
      <c r="A494" s="417"/>
      <c r="B494" s="418"/>
      <c r="C494" s="418"/>
      <c r="D494" s="494"/>
      <c r="E494" s="494"/>
      <c r="F494" s="494"/>
      <c r="G494" s="494"/>
      <c r="H494" s="417"/>
      <c r="I494" s="417"/>
      <c r="J494" s="417"/>
      <c r="K494" s="494"/>
      <c r="L494" s="495"/>
      <c r="M494" s="495"/>
      <c r="N494" s="422"/>
      <c r="O494" s="423"/>
      <c r="P494" s="418"/>
      <c r="Q494" s="418"/>
      <c r="R494" s="418"/>
      <c r="S494" s="418"/>
      <c r="T494" s="418"/>
      <c r="U494" s="418"/>
      <c r="V494" s="418"/>
      <c r="W494" s="418"/>
      <c r="X494" s="418"/>
      <c r="Y494" s="418"/>
      <c r="Z494" s="418"/>
      <c r="AA494" s="418"/>
      <c r="AB494" s="418"/>
      <c r="AC494" s="418"/>
      <c r="AD494" s="418"/>
    </row>
    <row r="495">
      <c r="A495" s="417"/>
      <c r="B495" s="418"/>
      <c r="C495" s="418"/>
      <c r="D495" s="494"/>
      <c r="E495" s="494"/>
      <c r="F495" s="494"/>
      <c r="G495" s="494"/>
      <c r="H495" s="417"/>
      <c r="I495" s="417"/>
      <c r="J495" s="417"/>
      <c r="K495" s="494"/>
      <c r="L495" s="495"/>
      <c r="M495" s="495"/>
      <c r="N495" s="422"/>
      <c r="O495" s="423"/>
      <c r="P495" s="418"/>
      <c r="Q495" s="418"/>
      <c r="R495" s="418"/>
      <c r="S495" s="418"/>
      <c r="T495" s="418"/>
      <c r="U495" s="418"/>
      <c r="V495" s="418"/>
      <c r="W495" s="418"/>
      <c r="X495" s="418"/>
      <c r="Y495" s="418"/>
      <c r="Z495" s="418"/>
      <c r="AA495" s="418"/>
      <c r="AB495" s="418"/>
      <c r="AC495" s="418"/>
      <c r="AD495" s="418"/>
    </row>
    <row r="496">
      <c r="A496" s="417"/>
      <c r="B496" s="418"/>
      <c r="C496" s="418"/>
      <c r="D496" s="494"/>
      <c r="E496" s="494"/>
      <c r="F496" s="494"/>
      <c r="G496" s="494"/>
      <c r="H496" s="417"/>
      <c r="I496" s="417"/>
      <c r="J496" s="417"/>
      <c r="K496" s="494"/>
      <c r="L496" s="495"/>
      <c r="M496" s="495"/>
      <c r="N496" s="422"/>
      <c r="O496" s="423"/>
      <c r="P496" s="418"/>
      <c r="Q496" s="418"/>
      <c r="R496" s="418"/>
      <c r="S496" s="418"/>
      <c r="T496" s="418"/>
      <c r="U496" s="418"/>
      <c r="V496" s="418"/>
      <c r="W496" s="418"/>
      <c r="X496" s="418"/>
      <c r="Y496" s="418"/>
      <c r="Z496" s="418"/>
      <c r="AA496" s="418"/>
      <c r="AB496" s="418"/>
      <c r="AC496" s="418"/>
      <c r="AD496" s="418"/>
    </row>
    <row r="497">
      <c r="A497" s="417"/>
      <c r="B497" s="418"/>
      <c r="C497" s="418"/>
      <c r="D497" s="494"/>
      <c r="E497" s="494"/>
      <c r="F497" s="494"/>
      <c r="G497" s="494"/>
      <c r="H497" s="417"/>
      <c r="I497" s="417"/>
      <c r="J497" s="417"/>
      <c r="K497" s="494"/>
      <c r="L497" s="495"/>
      <c r="M497" s="495"/>
      <c r="N497" s="422"/>
      <c r="O497" s="423"/>
      <c r="P497" s="418"/>
      <c r="Q497" s="418"/>
      <c r="R497" s="418"/>
      <c r="S497" s="418"/>
      <c r="T497" s="418"/>
      <c r="U497" s="418"/>
      <c r="V497" s="418"/>
      <c r="W497" s="418"/>
      <c r="X497" s="418"/>
      <c r="Y497" s="418"/>
      <c r="Z497" s="418"/>
      <c r="AA497" s="418"/>
      <c r="AB497" s="418"/>
      <c r="AC497" s="418"/>
      <c r="AD497" s="418"/>
    </row>
    <row r="498">
      <c r="A498" s="417"/>
      <c r="B498" s="418"/>
      <c r="C498" s="418"/>
      <c r="D498" s="494"/>
      <c r="E498" s="494"/>
      <c r="F498" s="494"/>
      <c r="G498" s="494"/>
      <c r="H498" s="417"/>
      <c r="I498" s="417"/>
      <c r="J498" s="417"/>
      <c r="K498" s="494"/>
      <c r="L498" s="495"/>
      <c r="M498" s="495"/>
      <c r="N498" s="422"/>
      <c r="O498" s="423"/>
      <c r="P498" s="418"/>
      <c r="Q498" s="418"/>
      <c r="R498" s="418"/>
      <c r="S498" s="418"/>
      <c r="T498" s="418"/>
      <c r="U498" s="418"/>
      <c r="V498" s="418"/>
      <c r="W498" s="418"/>
      <c r="X498" s="418"/>
      <c r="Y498" s="418"/>
      <c r="Z498" s="418"/>
      <c r="AA498" s="418"/>
      <c r="AB498" s="418"/>
      <c r="AC498" s="418"/>
      <c r="AD498" s="418"/>
    </row>
    <row r="499">
      <c r="A499" s="417"/>
      <c r="B499" s="418"/>
      <c r="C499" s="418"/>
      <c r="D499" s="494"/>
      <c r="E499" s="494"/>
      <c r="F499" s="494"/>
      <c r="G499" s="494"/>
      <c r="H499" s="417"/>
      <c r="I499" s="417"/>
      <c r="J499" s="417"/>
      <c r="K499" s="494"/>
      <c r="L499" s="495"/>
      <c r="M499" s="495"/>
      <c r="N499" s="422"/>
      <c r="O499" s="423"/>
      <c r="P499" s="418"/>
      <c r="Q499" s="418"/>
      <c r="R499" s="418"/>
      <c r="S499" s="418"/>
      <c r="T499" s="418"/>
      <c r="U499" s="418"/>
      <c r="V499" s="418"/>
      <c r="W499" s="418"/>
      <c r="X499" s="418"/>
      <c r="Y499" s="418"/>
      <c r="Z499" s="418"/>
      <c r="AA499" s="418"/>
      <c r="AB499" s="418"/>
      <c r="AC499" s="418"/>
      <c r="AD499" s="418"/>
    </row>
    <row r="500">
      <c r="A500" s="417"/>
      <c r="B500" s="418"/>
      <c r="C500" s="418"/>
      <c r="D500" s="494"/>
      <c r="E500" s="494"/>
      <c r="F500" s="494"/>
      <c r="G500" s="494"/>
      <c r="H500" s="417"/>
      <c r="I500" s="417"/>
      <c r="J500" s="417"/>
      <c r="K500" s="494"/>
      <c r="L500" s="495"/>
      <c r="M500" s="495"/>
      <c r="N500" s="422"/>
      <c r="O500" s="423"/>
      <c r="P500" s="418"/>
      <c r="Q500" s="418"/>
      <c r="R500" s="418"/>
      <c r="S500" s="418"/>
      <c r="T500" s="418"/>
      <c r="U500" s="418"/>
      <c r="V500" s="418"/>
      <c r="W500" s="418"/>
      <c r="X500" s="418"/>
      <c r="Y500" s="418"/>
      <c r="Z500" s="418"/>
      <c r="AA500" s="418"/>
      <c r="AB500" s="418"/>
      <c r="AC500" s="418"/>
      <c r="AD500" s="418"/>
    </row>
    <row r="501">
      <c r="A501" s="417"/>
      <c r="B501" s="418"/>
      <c r="C501" s="418"/>
      <c r="D501" s="494"/>
      <c r="E501" s="494"/>
      <c r="F501" s="494"/>
      <c r="G501" s="494"/>
      <c r="H501" s="417"/>
      <c r="I501" s="417"/>
      <c r="J501" s="417"/>
      <c r="K501" s="494"/>
      <c r="L501" s="495"/>
      <c r="M501" s="495"/>
      <c r="N501" s="422"/>
      <c r="O501" s="423"/>
      <c r="P501" s="418"/>
      <c r="Q501" s="418"/>
      <c r="R501" s="418"/>
      <c r="S501" s="418"/>
      <c r="T501" s="418"/>
      <c r="U501" s="418"/>
      <c r="V501" s="418"/>
      <c r="W501" s="418"/>
      <c r="X501" s="418"/>
      <c r="Y501" s="418"/>
      <c r="Z501" s="418"/>
      <c r="AA501" s="418"/>
      <c r="AB501" s="418"/>
      <c r="AC501" s="418"/>
      <c r="AD501" s="418"/>
    </row>
    <row r="502">
      <c r="A502" s="417"/>
      <c r="B502" s="418"/>
      <c r="C502" s="418"/>
      <c r="D502" s="494"/>
      <c r="E502" s="494"/>
      <c r="F502" s="494"/>
      <c r="G502" s="494"/>
      <c r="H502" s="417"/>
      <c r="I502" s="417"/>
      <c r="J502" s="417"/>
      <c r="K502" s="494"/>
      <c r="L502" s="495"/>
      <c r="M502" s="495"/>
      <c r="N502" s="422"/>
      <c r="O502" s="423"/>
      <c r="P502" s="418"/>
      <c r="Q502" s="418"/>
      <c r="R502" s="418"/>
      <c r="S502" s="418"/>
      <c r="T502" s="418"/>
      <c r="U502" s="418"/>
      <c r="V502" s="418"/>
      <c r="W502" s="418"/>
      <c r="X502" s="418"/>
      <c r="Y502" s="418"/>
      <c r="Z502" s="418"/>
      <c r="AA502" s="418"/>
      <c r="AB502" s="418"/>
      <c r="AC502" s="418"/>
      <c r="AD502" s="418"/>
    </row>
    <row r="503">
      <c r="A503" s="417"/>
      <c r="B503" s="418"/>
      <c r="C503" s="418"/>
      <c r="D503" s="494"/>
      <c r="E503" s="494"/>
      <c r="F503" s="494"/>
      <c r="G503" s="494"/>
      <c r="H503" s="417"/>
      <c r="I503" s="417"/>
      <c r="J503" s="417"/>
      <c r="K503" s="494"/>
      <c r="L503" s="495"/>
      <c r="M503" s="495"/>
      <c r="N503" s="422"/>
      <c r="O503" s="423"/>
      <c r="P503" s="418"/>
      <c r="Q503" s="418"/>
      <c r="R503" s="418"/>
      <c r="S503" s="418"/>
      <c r="T503" s="418"/>
      <c r="U503" s="418"/>
      <c r="V503" s="418"/>
      <c r="W503" s="418"/>
      <c r="X503" s="418"/>
      <c r="Y503" s="418"/>
      <c r="Z503" s="418"/>
      <c r="AA503" s="418"/>
      <c r="AB503" s="418"/>
      <c r="AC503" s="418"/>
      <c r="AD503" s="418"/>
    </row>
    <row r="504">
      <c r="A504" s="417"/>
      <c r="B504" s="418"/>
      <c r="C504" s="418"/>
      <c r="D504" s="494"/>
      <c r="E504" s="494"/>
      <c r="F504" s="494"/>
      <c r="G504" s="494"/>
      <c r="H504" s="417"/>
      <c r="I504" s="417"/>
      <c r="J504" s="417"/>
      <c r="K504" s="494"/>
      <c r="L504" s="495"/>
      <c r="M504" s="495"/>
      <c r="N504" s="422"/>
      <c r="O504" s="423"/>
      <c r="P504" s="418"/>
      <c r="Q504" s="418"/>
      <c r="R504" s="418"/>
      <c r="S504" s="418"/>
      <c r="T504" s="418"/>
      <c r="U504" s="418"/>
      <c r="V504" s="418"/>
      <c r="W504" s="418"/>
      <c r="X504" s="418"/>
      <c r="Y504" s="418"/>
      <c r="Z504" s="418"/>
      <c r="AA504" s="418"/>
      <c r="AB504" s="418"/>
      <c r="AC504" s="418"/>
      <c r="AD504" s="418"/>
    </row>
    <row r="505">
      <c r="A505" s="417"/>
      <c r="B505" s="418"/>
      <c r="C505" s="418"/>
      <c r="D505" s="494"/>
      <c r="E505" s="494"/>
      <c r="F505" s="494"/>
      <c r="G505" s="494"/>
      <c r="H505" s="417"/>
      <c r="I505" s="417"/>
      <c r="J505" s="417"/>
      <c r="K505" s="494"/>
      <c r="L505" s="495"/>
      <c r="M505" s="495"/>
      <c r="N505" s="422"/>
      <c r="O505" s="423"/>
      <c r="P505" s="418"/>
      <c r="Q505" s="418"/>
      <c r="R505" s="418"/>
      <c r="S505" s="418"/>
      <c r="T505" s="418"/>
      <c r="U505" s="418"/>
      <c r="V505" s="418"/>
      <c r="W505" s="418"/>
      <c r="X505" s="418"/>
      <c r="Y505" s="418"/>
      <c r="Z505" s="418"/>
      <c r="AA505" s="418"/>
      <c r="AB505" s="418"/>
      <c r="AC505" s="418"/>
      <c r="AD505" s="418"/>
    </row>
    <row r="506">
      <c r="A506" s="417"/>
      <c r="B506" s="418"/>
      <c r="C506" s="418"/>
      <c r="D506" s="494"/>
      <c r="E506" s="494"/>
      <c r="F506" s="494"/>
      <c r="G506" s="494"/>
      <c r="H506" s="417"/>
      <c r="I506" s="417"/>
      <c r="J506" s="417"/>
      <c r="K506" s="494"/>
      <c r="L506" s="495"/>
      <c r="M506" s="495"/>
      <c r="N506" s="422"/>
      <c r="O506" s="423"/>
      <c r="P506" s="418"/>
      <c r="Q506" s="418"/>
      <c r="R506" s="418"/>
      <c r="S506" s="418"/>
      <c r="T506" s="418"/>
      <c r="U506" s="418"/>
      <c r="V506" s="418"/>
      <c r="W506" s="418"/>
      <c r="X506" s="418"/>
      <c r="Y506" s="418"/>
      <c r="Z506" s="418"/>
      <c r="AA506" s="418"/>
      <c r="AB506" s="418"/>
      <c r="AC506" s="418"/>
      <c r="AD506" s="418"/>
    </row>
    <row r="507">
      <c r="A507" s="417"/>
      <c r="B507" s="418"/>
      <c r="C507" s="418"/>
      <c r="D507" s="494"/>
      <c r="E507" s="494"/>
      <c r="F507" s="494"/>
      <c r="G507" s="494"/>
      <c r="H507" s="417"/>
      <c r="I507" s="417"/>
      <c r="J507" s="417"/>
      <c r="K507" s="494"/>
      <c r="L507" s="495"/>
      <c r="M507" s="495"/>
      <c r="N507" s="422"/>
      <c r="O507" s="423"/>
      <c r="P507" s="418"/>
      <c r="Q507" s="418"/>
      <c r="R507" s="418"/>
      <c r="S507" s="418"/>
      <c r="T507" s="418"/>
      <c r="U507" s="418"/>
      <c r="V507" s="418"/>
      <c r="W507" s="418"/>
      <c r="X507" s="418"/>
      <c r="Y507" s="418"/>
      <c r="Z507" s="418"/>
      <c r="AA507" s="418"/>
      <c r="AB507" s="418"/>
      <c r="AC507" s="418"/>
      <c r="AD507" s="418"/>
    </row>
    <row r="508">
      <c r="A508" s="417"/>
      <c r="B508" s="418"/>
      <c r="C508" s="418"/>
      <c r="D508" s="494"/>
      <c r="E508" s="494"/>
      <c r="F508" s="494"/>
      <c r="G508" s="494"/>
      <c r="H508" s="417"/>
      <c r="I508" s="417"/>
      <c r="J508" s="417"/>
      <c r="K508" s="494"/>
      <c r="L508" s="495"/>
      <c r="M508" s="495"/>
      <c r="N508" s="422"/>
      <c r="O508" s="423"/>
      <c r="P508" s="418"/>
      <c r="Q508" s="418"/>
      <c r="R508" s="418"/>
      <c r="S508" s="418"/>
      <c r="T508" s="418"/>
      <c r="U508" s="418"/>
      <c r="V508" s="418"/>
      <c r="W508" s="418"/>
      <c r="X508" s="418"/>
      <c r="Y508" s="418"/>
      <c r="Z508" s="418"/>
      <c r="AA508" s="418"/>
      <c r="AB508" s="418"/>
      <c r="AC508" s="418"/>
      <c r="AD508" s="418"/>
    </row>
    <row r="509">
      <c r="A509" s="417"/>
      <c r="B509" s="418"/>
      <c r="C509" s="418"/>
      <c r="D509" s="494"/>
      <c r="E509" s="494"/>
      <c r="F509" s="494"/>
      <c r="G509" s="494"/>
      <c r="H509" s="417"/>
      <c r="I509" s="417"/>
      <c r="J509" s="417"/>
      <c r="K509" s="494"/>
      <c r="L509" s="495"/>
      <c r="M509" s="495"/>
      <c r="N509" s="422"/>
      <c r="O509" s="423"/>
      <c r="P509" s="418"/>
      <c r="Q509" s="418"/>
      <c r="R509" s="418"/>
      <c r="S509" s="418"/>
      <c r="T509" s="418"/>
      <c r="U509" s="418"/>
      <c r="V509" s="418"/>
      <c r="W509" s="418"/>
      <c r="X509" s="418"/>
      <c r="Y509" s="418"/>
      <c r="Z509" s="418"/>
      <c r="AA509" s="418"/>
      <c r="AB509" s="418"/>
      <c r="AC509" s="418"/>
      <c r="AD509" s="418"/>
    </row>
    <row r="510">
      <c r="A510" s="417"/>
      <c r="B510" s="418"/>
      <c r="C510" s="418"/>
      <c r="D510" s="494"/>
      <c r="E510" s="494"/>
      <c r="F510" s="494"/>
      <c r="G510" s="494"/>
      <c r="H510" s="417"/>
      <c r="I510" s="417"/>
      <c r="J510" s="417"/>
      <c r="K510" s="494"/>
      <c r="L510" s="495"/>
      <c r="M510" s="495"/>
      <c r="N510" s="422"/>
      <c r="O510" s="423"/>
      <c r="P510" s="418"/>
      <c r="Q510" s="418"/>
      <c r="R510" s="418"/>
      <c r="S510" s="418"/>
      <c r="T510" s="418"/>
      <c r="U510" s="418"/>
      <c r="V510" s="418"/>
      <c r="W510" s="418"/>
      <c r="X510" s="418"/>
      <c r="Y510" s="418"/>
      <c r="Z510" s="418"/>
      <c r="AA510" s="418"/>
      <c r="AB510" s="418"/>
      <c r="AC510" s="418"/>
      <c r="AD510" s="418"/>
    </row>
    <row r="511">
      <c r="A511" s="417"/>
      <c r="B511" s="418"/>
      <c r="C511" s="418"/>
      <c r="D511" s="494"/>
      <c r="E511" s="494"/>
      <c r="F511" s="494"/>
      <c r="G511" s="494"/>
      <c r="H511" s="417"/>
      <c r="I511" s="417"/>
      <c r="J511" s="417"/>
      <c r="K511" s="494"/>
      <c r="L511" s="495"/>
      <c r="M511" s="495"/>
      <c r="N511" s="422"/>
      <c r="O511" s="423"/>
      <c r="P511" s="418"/>
      <c r="Q511" s="418"/>
      <c r="R511" s="418"/>
      <c r="S511" s="418"/>
      <c r="T511" s="418"/>
      <c r="U511" s="418"/>
      <c r="V511" s="418"/>
      <c r="W511" s="418"/>
      <c r="X511" s="418"/>
      <c r="Y511" s="418"/>
      <c r="Z511" s="418"/>
      <c r="AA511" s="418"/>
      <c r="AB511" s="418"/>
      <c r="AC511" s="418"/>
      <c r="AD511" s="418"/>
    </row>
    <row r="512">
      <c r="A512" s="417"/>
      <c r="B512" s="418"/>
      <c r="C512" s="418"/>
      <c r="D512" s="494"/>
      <c r="E512" s="494"/>
      <c r="F512" s="494"/>
      <c r="G512" s="494"/>
      <c r="H512" s="417"/>
      <c r="I512" s="417"/>
      <c r="J512" s="417"/>
      <c r="K512" s="494"/>
      <c r="L512" s="495"/>
      <c r="M512" s="495"/>
      <c r="N512" s="422"/>
      <c r="O512" s="423"/>
      <c r="P512" s="418"/>
      <c r="Q512" s="418"/>
      <c r="R512" s="418"/>
      <c r="S512" s="418"/>
      <c r="T512" s="418"/>
      <c r="U512" s="418"/>
      <c r="V512" s="418"/>
      <c r="W512" s="418"/>
      <c r="X512" s="418"/>
      <c r="Y512" s="418"/>
      <c r="Z512" s="418"/>
      <c r="AA512" s="418"/>
      <c r="AB512" s="418"/>
      <c r="AC512" s="418"/>
      <c r="AD512" s="418"/>
    </row>
    <row r="513">
      <c r="A513" s="417"/>
      <c r="B513" s="418"/>
      <c r="C513" s="418"/>
      <c r="D513" s="494"/>
      <c r="E513" s="494"/>
      <c r="F513" s="494"/>
      <c r="G513" s="494"/>
      <c r="H513" s="417"/>
      <c r="I513" s="417"/>
      <c r="J513" s="417"/>
      <c r="K513" s="494"/>
      <c r="L513" s="495"/>
      <c r="M513" s="495"/>
      <c r="N513" s="422"/>
      <c r="O513" s="423"/>
      <c r="P513" s="418"/>
      <c r="Q513" s="418"/>
      <c r="R513" s="418"/>
      <c r="S513" s="418"/>
      <c r="T513" s="418"/>
      <c r="U513" s="418"/>
      <c r="V513" s="418"/>
      <c r="W513" s="418"/>
      <c r="X513" s="418"/>
      <c r="Y513" s="418"/>
      <c r="Z513" s="418"/>
      <c r="AA513" s="418"/>
      <c r="AB513" s="418"/>
      <c r="AC513" s="418"/>
      <c r="AD513" s="418"/>
    </row>
    <row r="514">
      <c r="A514" s="417"/>
      <c r="B514" s="418"/>
      <c r="C514" s="418"/>
      <c r="D514" s="494"/>
      <c r="E514" s="494"/>
      <c r="F514" s="494"/>
      <c r="G514" s="494"/>
      <c r="H514" s="417"/>
      <c r="I514" s="417"/>
      <c r="J514" s="417"/>
      <c r="K514" s="494"/>
      <c r="L514" s="495"/>
      <c r="M514" s="495"/>
      <c r="N514" s="422"/>
      <c r="O514" s="423"/>
      <c r="P514" s="418"/>
      <c r="Q514" s="418"/>
      <c r="R514" s="418"/>
      <c r="S514" s="418"/>
      <c r="T514" s="418"/>
      <c r="U514" s="418"/>
      <c r="V514" s="418"/>
      <c r="W514" s="418"/>
      <c r="X514" s="418"/>
      <c r="Y514" s="418"/>
      <c r="Z514" s="418"/>
      <c r="AA514" s="418"/>
      <c r="AB514" s="418"/>
      <c r="AC514" s="418"/>
      <c r="AD514" s="418"/>
    </row>
    <row r="515">
      <c r="A515" s="417"/>
      <c r="B515" s="418"/>
      <c r="C515" s="418"/>
      <c r="D515" s="494"/>
      <c r="E515" s="494"/>
      <c r="F515" s="494"/>
      <c r="G515" s="494"/>
      <c r="H515" s="417"/>
      <c r="I515" s="417"/>
      <c r="J515" s="417"/>
      <c r="K515" s="494"/>
      <c r="L515" s="495"/>
      <c r="M515" s="495"/>
      <c r="N515" s="422"/>
      <c r="O515" s="423"/>
      <c r="P515" s="418"/>
      <c r="Q515" s="418"/>
      <c r="R515" s="418"/>
      <c r="S515" s="418"/>
      <c r="T515" s="418"/>
      <c r="U515" s="418"/>
      <c r="V515" s="418"/>
      <c r="W515" s="418"/>
      <c r="X515" s="418"/>
      <c r="Y515" s="418"/>
      <c r="Z515" s="418"/>
      <c r="AA515" s="418"/>
      <c r="AB515" s="418"/>
      <c r="AC515" s="418"/>
      <c r="AD515" s="418"/>
    </row>
    <row r="516">
      <c r="A516" s="417"/>
      <c r="B516" s="418"/>
      <c r="C516" s="418"/>
      <c r="D516" s="494"/>
      <c r="E516" s="494"/>
      <c r="F516" s="494"/>
      <c r="G516" s="494"/>
      <c r="H516" s="417"/>
      <c r="I516" s="417"/>
      <c r="J516" s="417"/>
      <c r="K516" s="494"/>
      <c r="L516" s="495"/>
      <c r="M516" s="495"/>
      <c r="N516" s="422"/>
      <c r="O516" s="423"/>
      <c r="P516" s="418"/>
      <c r="Q516" s="418"/>
      <c r="R516" s="418"/>
      <c r="S516" s="418"/>
      <c r="T516" s="418"/>
      <c r="U516" s="418"/>
      <c r="V516" s="418"/>
      <c r="W516" s="418"/>
      <c r="X516" s="418"/>
      <c r="Y516" s="418"/>
      <c r="Z516" s="418"/>
      <c r="AA516" s="418"/>
      <c r="AB516" s="418"/>
      <c r="AC516" s="418"/>
      <c r="AD516" s="418"/>
    </row>
    <row r="517">
      <c r="A517" s="417"/>
      <c r="B517" s="418"/>
      <c r="C517" s="418"/>
      <c r="D517" s="494"/>
      <c r="E517" s="494"/>
      <c r="F517" s="494"/>
      <c r="G517" s="494"/>
      <c r="H517" s="417"/>
      <c r="I517" s="417"/>
      <c r="J517" s="417"/>
      <c r="K517" s="494"/>
      <c r="L517" s="495"/>
      <c r="M517" s="495"/>
      <c r="N517" s="422"/>
      <c r="O517" s="423"/>
      <c r="P517" s="418"/>
      <c r="Q517" s="418"/>
      <c r="R517" s="418"/>
      <c r="S517" s="418"/>
      <c r="T517" s="418"/>
      <c r="U517" s="418"/>
      <c r="V517" s="418"/>
      <c r="W517" s="418"/>
      <c r="X517" s="418"/>
      <c r="Y517" s="418"/>
      <c r="Z517" s="418"/>
      <c r="AA517" s="418"/>
      <c r="AB517" s="418"/>
      <c r="AC517" s="418"/>
      <c r="AD517" s="418"/>
    </row>
    <row r="518">
      <c r="A518" s="417"/>
      <c r="B518" s="418"/>
      <c r="C518" s="418"/>
      <c r="D518" s="494"/>
      <c r="E518" s="494"/>
      <c r="F518" s="494"/>
      <c r="G518" s="494"/>
      <c r="H518" s="417"/>
      <c r="I518" s="417"/>
      <c r="J518" s="417"/>
      <c r="K518" s="494"/>
      <c r="L518" s="495"/>
      <c r="M518" s="495"/>
      <c r="N518" s="422"/>
      <c r="O518" s="423"/>
      <c r="P518" s="418"/>
      <c r="Q518" s="418"/>
      <c r="R518" s="418"/>
      <c r="S518" s="418"/>
      <c r="T518" s="418"/>
      <c r="U518" s="418"/>
      <c r="V518" s="418"/>
      <c r="W518" s="418"/>
      <c r="X518" s="418"/>
      <c r="Y518" s="418"/>
      <c r="Z518" s="418"/>
      <c r="AA518" s="418"/>
      <c r="AB518" s="418"/>
      <c r="AC518" s="418"/>
      <c r="AD518" s="418"/>
    </row>
    <row r="519">
      <c r="A519" s="417"/>
      <c r="B519" s="418"/>
      <c r="C519" s="418"/>
      <c r="D519" s="494"/>
      <c r="E519" s="494"/>
      <c r="F519" s="494"/>
      <c r="G519" s="494"/>
      <c r="H519" s="417"/>
      <c r="I519" s="417"/>
      <c r="J519" s="417"/>
      <c r="K519" s="494"/>
      <c r="L519" s="495"/>
      <c r="M519" s="495"/>
      <c r="N519" s="422"/>
      <c r="O519" s="423"/>
      <c r="P519" s="418"/>
      <c r="Q519" s="418"/>
      <c r="R519" s="418"/>
      <c r="S519" s="418"/>
      <c r="T519" s="418"/>
      <c r="U519" s="418"/>
      <c r="V519" s="418"/>
      <c r="W519" s="418"/>
      <c r="X519" s="418"/>
      <c r="Y519" s="418"/>
      <c r="Z519" s="418"/>
      <c r="AA519" s="418"/>
      <c r="AB519" s="418"/>
      <c r="AC519" s="418"/>
      <c r="AD519" s="418"/>
    </row>
    <row r="520">
      <c r="A520" s="417"/>
      <c r="B520" s="418"/>
      <c r="C520" s="418"/>
      <c r="D520" s="494"/>
      <c r="E520" s="494"/>
      <c r="F520" s="494"/>
      <c r="G520" s="494"/>
      <c r="H520" s="417"/>
      <c r="I520" s="417"/>
      <c r="J520" s="417"/>
      <c r="K520" s="494"/>
      <c r="L520" s="495"/>
      <c r="M520" s="495"/>
      <c r="N520" s="422"/>
      <c r="O520" s="423"/>
      <c r="P520" s="418"/>
      <c r="Q520" s="418"/>
      <c r="R520" s="418"/>
      <c r="S520" s="418"/>
      <c r="T520" s="418"/>
      <c r="U520" s="418"/>
      <c r="V520" s="418"/>
      <c r="W520" s="418"/>
      <c r="X520" s="418"/>
      <c r="Y520" s="418"/>
      <c r="Z520" s="418"/>
      <c r="AA520" s="418"/>
      <c r="AB520" s="418"/>
      <c r="AC520" s="418"/>
      <c r="AD520" s="418"/>
    </row>
    <row r="521">
      <c r="A521" s="417"/>
      <c r="B521" s="418"/>
      <c r="C521" s="418"/>
      <c r="D521" s="494"/>
      <c r="E521" s="494"/>
      <c r="F521" s="494"/>
      <c r="G521" s="494"/>
      <c r="H521" s="417"/>
      <c r="I521" s="417"/>
      <c r="J521" s="417"/>
      <c r="K521" s="494"/>
      <c r="L521" s="495"/>
      <c r="M521" s="495"/>
      <c r="N521" s="422"/>
      <c r="O521" s="423"/>
      <c r="P521" s="418"/>
      <c r="Q521" s="418"/>
      <c r="R521" s="418"/>
      <c r="S521" s="418"/>
      <c r="T521" s="418"/>
      <c r="U521" s="418"/>
      <c r="V521" s="418"/>
      <c r="W521" s="418"/>
      <c r="X521" s="418"/>
      <c r="Y521" s="418"/>
      <c r="Z521" s="418"/>
      <c r="AA521" s="418"/>
      <c r="AB521" s="418"/>
      <c r="AC521" s="418"/>
      <c r="AD521" s="418"/>
    </row>
    <row r="522">
      <c r="A522" s="417"/>
      <c r="B522" s="418"/>
      <c r="C522" s="418"/>
      <c r="D522" s="494"/>
      <c r="E522" s="494"/>
      <c r="F522" s="494"/>
      <c r="G522" s="494"/>
      <c r="H522" s="417"/>
      <c r="I522" s="417"/>
      <c r="J522" s="417"/>
      <c r="K522" s="494"/>
      <c r="L522" s="495"/>
      <c r="M522" s="495"/>
      <c r="N522" s="422"/>
      <c r="O522" s="423"/>
      <c r="P522" s="418"/>
      <c r="Q522" s="418"/>
      <c r="R522" s="418"/>
      <c r="S522" s="418"/>
      <c r="T522" s="418"/>
      <c r="U522" s="418"/>
      <c r="V522" s="418"/>
      <c r="W522" s="418"/>
      <c r="X522" s="418"/>
      <c r="Y522" s="418"/>
      <c r="Z522" s="418"/>
      <c r="AA522" s="418"/>
      <c r="AB522" s="418"/>
      <c r="AC522" s="418"/>
      <c r="AD522" s="418"/>
    </row>
    <row r="523">
      <c r="A523" s="417"/>
      <c r="B523" s="418"/>
      <c r="C523" s="418"/>
      <c r="D523" s="494"/>
      <c r="E523" s="494"/>
      <c r="F523" s="494"/>
      <c r="G523" s="494"/>
      <c r="H523" s="417"/>
      <c r="I523" s="417"/>
      <c r="J523" s="417"/>
      <c r="K523" s="494"/>
      <c r="L523" s="495"/>
      <c r="M523" s="495"/>
      <c r="N523" s="422"/>
      <c r="O523" s="423"/>
      <c r="P523" s="418"/>
      <c r="Q523" s="418"/>
      <c r="R523" s="418"/>
      <c r="S523" s="418"/>
      <c r="T523" s="418"/>
      <c r="U523" s="418"/>
      <c r="V523" s="418"/>
      <c r="W523" s="418"/>
      <c r="X523" s="418"/>
      <c r="Y523" s="418"/>
      <c r="Z523" s="418"/>
      <c r="AA523" s="418"/>
      <c r="AB523" s="418"/>
      <c r="AC523" s="418"/>
      <c r="AD523" s="418"/>
    </row>
    <row r="524">
      <c r="A524" s="417"/>
      <c r="B524" s="418"/>
      <c r="C524" s="418"/>
      <c r="D524" s="494"/>
      <c r="E524" s="494"/>
      <c r="F524" s="494"/>
      <c r="G524" s="494"/>
      <c r="H524" s="417"/>
      <c r="I524" s="417"/>
      <c r="J524" s="417"/>
      <c r="K524" s="494"/>
      <c r="L524" s="495"/>
      <c r="M524" s="495"/>
      <c r="N524" s="422"/>
      <c r="O524" s="423"/>
      <c r="P524" s="418"/>
      <c r="Q524" s="418"/>
      <c r="R524" s="418"/>
      <c r="S524" s="418"/>
      <c r="T524" s="418"/>
      <c r="U524" s="418"/>
      <c r="V524" s="418"/>
      <c r="W524" s="418"/>
      <c r="X524" s="418"/>
      <c r="Y524" s="418"/>
      <c r="Z524" s="418"/>
      <c r="AA524" s="418"/>
      <c r="AB524" s="418"/>
      <c r="AC524" s="418"/>
      <c r="AD524" s="418"/>
    </row>
    <row r="525">
      <c r="A525" s="417"/>
      <c r="B525" s="418"/>
      <c r="C525" s="418"/>
      <c r="D525" s="494"/>
      <c r="E525" s="494"/>
      <c r="F525" s="494"/>
      <c r="G525" s="494"/>
      <c r="H525" s="417"/>
      <c r="I525" s="417"/>
      <c r="J525" s="417"/>
      <c r="K525" s="494"/>
      <c r="L525" s="495"/>
      <c r="M525" s="495"/>
      <c r="N525" s="422"/>
      <c r="O525" s="423"/>
      <c r="P525" s="418"/>
      <c r="Q525" s="418"/>
      <c r="R525" s="418"/>
      <c r="S525" s="418"/>
      <c r="T525" s="418"/>
      <c r="U525" s="418"/>
      <c r="V525" s="418"/>
      <c r="W525" s="418"/>
      <c r="X525" s="418"/>
      <c r="Y525" s="418"/>
      <c r="Z525" s="418"/>
      <c r="AA525" s="418"/>
      <c r="AB525" s="418"/>
      <c r="AC525" s="418"/>
      <c r="AD525" s="418"/>
    </row>
    <row r="526">
      <c r="A526" s="417"/>
      <c r="B526" s="418"/>
      <c r="C526" s="418"/>
      <c r="D526" s="494"/>
      <c r="E526" s="494"/>
      <c r="F526" s="494"/>
      <c r="G526" s="494"/>
      <c r="H526" s="417"/>
      <c r="I526" s="417"/>
      <c r="J526" s="417"/>
      <c r="K526" s="494"/>
      <c r="L526" s="495"/>
      <c r="M526" s="495"/>
      <c r="N526" s="422"/>
      <c r="O526" s="423"/>
      <c r="P526" s="418"/>
      <c r="Q526" s="418"/>
      <c r="R526" s="418"/>
      <c r="S526" s="418"/>
      <c r="T526" s="418"/>
      <c r="U526" s="418"/>
      <c r="V526" s="418"/>
      <c r="W526" s="418"/>
      <c r="X526" s="418"/>
      <c r="Y526" s="418"/>
      <c r="Z526" s="418"/>
      <c r="AA526" s="418"/>
      <c r="AB526" s="418"/>
      <c r="AC526" s="418"/>
      <c r="AD526" s="418"/>
    </row>
    <row r="527">
      <c r="A527" s="417"/>
      <c r="B527" s="418"/>
      <c r="C527" s="418"/>
      <c r="D527" s="494"/>
      <c r="E527" s="494"/>
      <c r="F527" s="494"/>
      <c r="G527" s="494"/>
      <c r="H527" s="417"/>
      <c r="I527" s="417"/>
      <c r="J527" s="417"/>
      <c r="K527" s="494"/>
      <c r="L527" s="495"/>
      <c r="M527" s="495"/>
      <c r="N527" s="422"/>
      <c r="O527" s="423"/>
      <c r="P527" s="418"/>
      <c r="Q527" s="418"/>
      <c r="R527" s="418"/>
      <c r="S527" s="418"/>
      <c r="T527" s="418"/>
      <c r="U527" s="418"/>
      <c r="V527" s="418"/>
      <c r="W527" s="418"/>
      <c r="X527" s="418"/>
      <c r="Y527" s="418"/>
      <c r="Z527" s="418"/>
      <c r="AA527" s="418"/>
      <c r="AB527" s="418"/>
      <c r="AC527" s="418"/>
      <c r="AD527" s="418"/>
    </row>
    <row r="528">
      <c r="A528" s="417"/>
      <c r="B528" s="418"/>
      <c r="C528" s="418"/>
      <c r="D528" s="494"/>
      <c r="E528" s="494"/>
      <c r="F528" s="494"/>
      <c r="G528" s="494"/>
      <c r="H528" s="417"/>
      <c r="I528" s="417"/>
      <c r="J528" s="417"/>
      <c r="K528" s="494"/>
      <c r="L528" s="495"/>
      <c r="M528" s="495"/>
      <c r="N528" s="422"/>
      <c r="O528" s="423"/>
      <c r="P528" s="418"/>
      <c r="Q528" s="418"/>
      <c r="R528" s="418"/>
      <c r="S528" s="418"/>
      <c r="T528" s="418"/>
      <c r="U528" s="418"/>
      <c r="V528" s="418"/>
      <c r="W528" s="418"/>
      <c r="X528" s="418"/>
      <c r="Y528" s="418"/>
      <c r="Z528" s="418"/>
      <c r="AA528" s="418"/>
      <c r="AB528" s="418"/>
      <c r="AC528" s="418"/>
      <c r="AD528" s="418"/>
    </row>
    <row r="529">
      <c r="A529" s="417"/>
      <c r="B529" s="418"/>
      <c r="C529" s="418"/>
      <c r="D529" s="494"/>
      <c r="E529" s="494"/>
      <c r="F529" s="494"/>
      <c r="G529" s="494"/>
      <c r="H529" s="417"/>
      <c r="I529" s="417"/>
      <c r="J529" s="417"/>
      <c r="K529" s="494"/>
      <c r="L529" s="495"/>
      <c r="M529" s="495"/>
      <c r="N529" s="422"/>
      <c r="O529" s="423"/>
      <c r="P529" s="418"/>
      <c r="Q529" s="418"/>
      <c r="R529" s="418"/>
      <c r="S529" s="418"/>
      <c r="T529" s="418"/>
      <c r="U529" s="418"/>
      <c r="V529" s="418"/>
      <c r="W529" s="418"/>
      <c r="X529" s="418"/>
      <c r="Y529" s="418"/>
      <c r="Z529" s="418"/>
      <c r="AA529" s="418"/>
      <c r="AB529" s="418"/>
      <c r="AC529" s="418"/>
      <c r="AD529" s="418"/>
    </row>
    <row r="530">
      <c r="A530" s="417"/>
      <c r="B530" s="418"/>
      <c r="C530" s="418"/>
      <c r="D530" s="494"/>
      <c r="E530" s="494"/>
      <c r="F530" s="494"/>
      <c r="G530" s="494"/>
      <c r="H530" s="417"/>
      <c r="I530" s="417"/>
      <c r="J530" s="417"/>
      <c r="K530" s="494"/>
      <c r="L530" s="495"/>
      <c r="M530" s="495"/>
      <c r="N530" s="422"/>
      <c r="O530" s="423"/>
      <c r="P530" s="418"/>
      <c r="Q530" s="418"/>
      <c r="R530" s="418"/>
      <c r="S530" s="418"/>
      <c r="T530" s="418"/>
      <c r="U530" s="418"/>
      <c r="V530" s="418"/>
      <c r="W530" s="418"/>
      <c r="X530" s="418"/>
      <c r="Y530" s="418"/>
      <c r="Z530" s="418"/>
      <c r="AA530" s="418"/>
      <c r="AB530" s="418"/>
      <c r="AC530" s="418"/>
      <c r="AD530" s="418"/>
    </row>
    <row r="531">
      <c r="A531" s="417"/>
      <c r="B531" s="418"/>
      <c r="C531" s="418"/>
      <c r="D531" s="494"/>
      <c r="E531" s="494"/>
      <c r="F531" s="494"/>
      <c r="G531" s="494"/>
      <c r="H531" s="417"/>
      <c r="I531" s="417"/>
      <c r="J531" s="417"/>
      <c r="K531" s="494"/>
      <c r="L531" s="495"/>
      <c r="M531" s="495"/>
      <c r="N531" s="422"/>
      <c r="O531" s="423"/>
      <c r="P531" s="418"/>
      <c r="Q531" s="418"/>
      <c r="R531" s="418"/>
      <c r="S531" s="418"/>
      <c r="T531" s="418"/>
      <c r="U531" s="418"/>
      <c r="V531" s="418"/>
      <c r="W531" s="418"/>
      <c r="X531" s="418"/>
      <c r="Y531" s="418"/>
      <c r="Z531" s="418"/>
      <c r="AA531" s="418"/>
      <c r="AB531" s="418"/>
      <c r="AC531" s="418"/>
      <c r="AD531" s="418"/>
    </row>
    <row r="532">
      <c r="A532" s="417"/>
      <c r="B532" s="418"/>
      <c r="C532" s="418"/>
      <c r="D532" s="494"/>
      <c r="E532" s="494"/>
      <c r="F532" s="494"/>
      <c r="G532" s="494"/>
      <c r="H532" s="417"/>
      <c r="I532" s="417"/>
      <c r="J532" s="417"/>
      <c r="K532" s="494"/>
      <c r="L532" s="495"/>
      <c r="M532" s="495"/>
      <c r="N532" s="422"/>
      <c r="O532" s="423"/>
      <c r="P532" s="418"/>
      <c r="Q532" s="418"/>
      <c r="R532" s="418"/>
      <c r="S532" s="418"/>
      <c r="T532" s="418"/>
      <c r="U532" s="418"/>
      <c r="V532" s="418"/>
      <c r="W532" s="418"/>
      <c r="X532" s="418"/>
      <c r="Y532" s="418"/>
      <c r="Z532" s="418"/>
      <c r="AA532" s="418"/>
      <c r="AB532" s="418"/>
      <c r="AC532" s="418"/>
      <c r="AD532" s="418"/>
    </row>
    <row r="533">
      <c r="A533" s="417"/>
      <c r="B533" s="418"/>
      <c r="C533" s="418"/>
      <c r="D533" s="494"/>
      <c r="E533" s="494"/>
      <c r="F533" s="494"/>
      <c r="G533" s="494"/>
      <c r="H533" s="417"/>
      <c r="I533" s="417"/>
      <c r="J533" s="417"/>
      <c r="K533" s="494"/>
      <c r="L533" s="495"/>
      <c r="M533" s="495"/>
      <c r="N533" s="422"/>
      <c r="O533" s="423"/>
      <c r="P533" s="418"/>
      <c r="Q533" s="418"/>
      <c r="R533" s="418"/>
      <c r="S533" s="418"/>
      <c r="T533" s="418"/>
      <c r="U533" s="418"/>
      <c r="V533" s="418"/>
      <c r="W533" s="418"/>
      <c r="X533" s="418"/>
      <c r="Y533" s="418"/>
      <c r="Z533" s="418"/>
      <c r="AA533" s="418"/>
      <c r="AB533" s="418"/>
      <c r="AC533" s="418"/>
      <c r="AD533" s="418"/>
    </row>
    <row r="534">
      <c r="A534" s="417"/>
      <c r="B534" s="418"/>
      <c r="C534" s="418"/>
      <c r="D534" s="494"/>
      <c r="E534" s="494"/>
      <c r="F534" s="494"/>
      <c r="G534" s="494"/>
      <c r="H534" s="417"/>
      <c r="I534" s="417"/>
      <c r="J534" s="417"/>
      <c r="K534" s="494"/>
      <c r="L534" s="495"/>
      <c r="M534" s="495"/>
      <c r="N534" s="422"/>
      <c r="O534" s="423"/>
      <c r="P534" s="418"/>
      <c r="Q534" s="418"/>
      <c r="R534" s="418"/>
      <c r="S534" s="418"/>
      <c r="T534" s="418"/>
      <c r="U534" s="418"/>
      <c r="V534" s="418"/>
      <c r="W534" s="418"/>
      <c r="X534" s="418"/>
      <c r="Y534" s="418"/>
      <c r="Z534" s="418"/>
      <c r="AA534" s="418"/>
      <c r="AB534" s="418"/>
      <c r="AC534" s="418"/>
      <c r="AD534" s="418"/>
    </row>
    <row r="535">
      <c r="A535" s="417"/>
      <c r="B535" s="418"/>
      <c r="C535" s="418"/>
      <c r="D535" s="494"/>
      <c r="E535" s="494"/>
      <c r="F535" s="494"/>
      <c r="G535" s="494"/>
      <c r="H535" s="417"/>
      <c r="I535" s="417"/>
      <c r="J535" s="417"/>
      <c r="K535" s="494"/>
      <c r="L535" s="495"/>
      <c r="M535" s="495"/>
      <c r="N535" s="422"/>
      <c r="O535" s="423"/>
      <c r="P535" s="418"/>
      <c r="Q535" s="418"/>
      <c r="R535" s="418"/>
      <c r="S535" s="418"/>
      <c r="T535" s="418"/>
      <c r="U535" s="418"/>
      <c r="V535" s="418"/>
      <c r="W535" s="418"/>
      <c r="X535" s="418"/>
      <c r="Y535" s="418"/>
      <c r="Z535" s="418"/>
      <c r="AA535" s="418"/>
      <c r="AB535" s="418"/>
      <c r="AC535" s="418"/>
      <c r="AD535" s="418"/>
    </row>
    <row r="536">
      <c r="A536" s="417"/>
      <c r="B536" s="418"/>
      <c r="C536" s="418"/>
      <c r="D536" s="494"/>
      <c r="E536" s="494"/>
      <c r="F536" s="494"/>
      <c r="G536" s="494"/>
      <c r="H536" s="417"/>
      <c r="I536" s="417"/>
      <c r="J536" s="417"/>
      <c r="K536" s="494"/>
      <c r="L536" s="495"/>
      <c r="M536" s="495"/>
      <c r="N536" s="422"/>
      <c r="O536" s="423"/>
      <c r="P536" s="418"/>
      <c r="Q536" s="418"/>
      <c r="R536" s="418"/>
      <c r="S536" s="418"/>
      <c r="T536" s="418"/>
      <c r="U536" s="418"/>
      <c r="V536" s="418"/>
      <c r="W536" s="418"/>
      <c r="X536" s="418"/>
      <c r="Y536" s="418"/>
      <c r="Z536" s="418"/>
      <c r="AA536" s="418"/>
      <c r="AB536" s="418"/>
      <c r="AC536" s="418"/>
      <c r="AD536" s="418"/>
    </row>
    <row r="537">
      <c r="A537" s="417"/>
      <c r="B537" s="418"/>
      <c r="C537" s="418"/>
      <c r="D537" s="494"/>
      <c r="E537" s="494"/>
      <c r="F537" s="494"/>
      <c r="G537" s="494"/>
      <c r="H537" s="417"/>
      <c r="I537" s="417"/>
      <c r="J537" s="417"/>
      <c r="K537" s="494"/>
      <c r="L537" s="495"/>
      <c r="M537" s="495"/>
      <c r="N537" s="422"/>
      <c r="O537" s="423"/>
      <c r="P537" s="418"/>
      <c r="Q537" s="418"/>
      <c r="R537" s="418"/>
      <c r="S537" s="418"/>
      <c r="T537" s="418"/>
      <c r="U537" s="418"/>
      <c r="V537" s="418"/>
      <c r="W537" s="418"/>
      <c r="X537" s="418"/>
      <c r="Y537" s="418"/>
      <c r="Z537" s="418"/>
      <c r="AA537" s="418"/>
      <c r="AB537" s="418"/>
      <c r="AC537" s="418"/>
      <c r="AD537" s="418"/>
    </row>
    <row r="538">
      <c r="A538" s="417"/>
      <c r="B538" s="418"/>
      <c r="C538" s="418"/>
      <c r="D538" s="494"/>
      <c r="E538" s="494"/>
      <c r="F538" s="494"/>
      <c r="G538" s="494"/>
      <c r="H538" s="417"/>
      <c r="I538" s="417"/>
      <c r="J538" s="417"/>
      <c r="K538" s="494"/>
      <c r="L538" s="495"/>
      <c r="M538" s="495"/>
      <c r="N538" s="422"/>
      <c r="O538" s="423"/>
      <c r="P538" s="418"/>
      <c r="Q538" s="418"/>
      <c r="R538" s="418"/>
      <c r="S538" s="418"/>
      <c r="T538" s="418"/>
      <c r="U538" s="418"/>
      <c r="V538" s="418"/>
      <c r="W538" s="418"/>
      <c r="X538" s="418"/>
      <c r="Y538" s="418"/>
      <c r="Z538" s="418"/>
      <c r="AA538" s="418"/>
      <c r="AB538" s="418"/>
      <c r="AC538" s="418"/>
      <c r="AD538" s="418"/>
    </row>
    <row r="539">
      <c r="A539" s="417"/>
      <c r="B539" s="418"/>
      <c r="C539" s="418"/>
      <c r="D539" s="494"/>
      <c r="E539" s="494"/>
      <c r="F539" s="494"/>
      <c r="G539" s="494"/>
      <c r="H539" s="417"/>
      <c r="I539" s="417"/>
      <c r="J539" s="417"/>
      <c r="K539" s="494"/>
      <c r="L539" s="495"/>
      <c r="M539" s="495"/>
      <c r="N539" s="422"/>
      <c r="O539" s="423"/>
      <c r="P539" s="418"/>
      <c r="Q539" s="418"/>
      <c r="R539" s="418"/>
      <c r="S539" s="418"/>
      <c r="T539" s="418"/>
      <c r="U539" s="418"/>
      <c r="V539" s="418"/>
      <c r="W539" s="418"/>
      <c r="X539" s="418"/>
      <c r="Y539" s="418"/>
      <c r="Z539" s="418"/>
      <c r="AA539" s="418"/>
      <c r="AB539" s="418"/>
      <c r="AC539" s="418"/>
      <c r="AD539" s="418"/>
    </row>
    <row r="540">
      <c r="A540" s="417"/>
      <c r="B540" s="418"/>
      <c r="C540" s="418"/>
      <c r="D540" s="494"/>
      <c r="E540" s="494"/>
      <c r="F540" s="494"/>
      <c r="G540" s="494"/>
      <c r="H540" s="417"/>
      <c r="I540" s="417"/>
      <c r="J540" s="417"/>
      <c r="K540" s="494"/>
      <c r="L540" s="495"/>
      <c r="M540" s="495"/>
      <c r="N540" s="422"/>
      <c r="O540" s="423"/>
      <c r="P540" s="418"/>
      <c r="Q540" s="418"/>
      <c r="R540" s="418"/>
      <c r="S540" s="418"/>
      <c r="T540" s="418"/>
      <c r="U540" s="418"/>
      <c r="V540" s="418"/>
      <c r="W540" s="418"/>
      <c r="X540" s="418"/>
      <c r="Y540" s="418"/>
      <c r="Z540" s="418"/>
      <c r="AA540" s="418"/>
      <c r="AB540" s="418"/>
      <c r="AC540" s="418"/>
      <c r="AD540" s="418"/>
    </row>
    <row r="541">
      <c r="A541" s="417"/>
      <c r="B541" s="418"/>
      <c r="C541" s="418"/>
      <c r="D541" s="494"/>
      <c r="E541" s="494"/>
      <c r="F541" s="494"/>
      <c r="G541" s="494"/>
      <c r="H541" s="417"/>
      <c r="I541" s="417"/>
      <c r="J541" s="417"/>
      <c r="K541" s="494"/>
      <c r="L541" s="495"/>
      <c r="M541" s="495"/>
      <c r="N541" s="422"/>
      <c r="O541" s="423"/>
      <c r="P541" s="418"/>
      <c r="Q541" s="418"/>
      <c r="R541" s="418"/>
      <c r="S541" s="418"/>
      <c r="T541" s="418"/>
      <c r="U541" s="418"/>
      <c r="V541" s="418"/>
      <c r="W541" s="418"/>
      <c r="X541" s="418"/>
      <c r="Y541" s="418"/>
      <c r="Z541" s="418"/>
      <c r="AA541" s="418"/>
      <c r="AB541" s="418"/>
      <c r="AC541" s="418"/>
      <c r="AD541" s="418"/>
    </row>
    <row r="542">
      <c r="A542" s="417"/>
      <c r="B542" s="418"/>
      <c r="C542" s="418"/>
      <c r="D542" s="494"/>
      <c r="E542" s="494"/>
      <c r="F542" s="494"/>
      <c r="G542" s="494"/>
      <c r="H542" s="417"/>
      <c r="I542" s="417"/>
      <c r="J542" s="417"/>
      <c r="K542" s="494"/>
      <c r="L542" s="495"/>
      <c r="M542" s="495"/>
      <c r="N542" s="422"/>
      <c r="O542" s="423"/>
      <c r="P542" s="418"/>
      <c r="Q542" s="418"/>
      <c r="R542" s="418"/>
      <c r="S542" s="418"/>
      <c r="T542" s="418"/>
      <c r="U542" s="418"/>
      <c r="V542" s="418"/>
      <c r="W542" s="418"/>
      <c r="X542" s="418"/>
      <c r="Y542" s="418"/>
      <c r="Z542" s="418"/>
      <c r="AA542" s="418"/>
      <c r="AB542" s="418"/>
      <c r="AC542" s="418"/>
      <c r="AD542" s="418"/>
    </row>
    <row r="543">
      <c r="A543" s="417"/>
      <c r="B543" s="418"/>
      <c r="C543" s="418"/>
      <c r="D543" s="494"/>
      <c r="E543" s="494"/>
      <c r="F543" s="494"/>
      <c r="G543" s="494"/>
      <c r="H543" s="417"/>
      <c r="I543" s="417"/>
      <c r="J543" s="417"/>
      <c r="K543" s="494"/>
      <c r="L543" s="495"/>
      <c r="M543" s="495"/>
      <c r="N543" s="422"/>
      <c r="O543" s="423"/>
      <c r="P543" s="418"/>
      <c r="Q543" s="418"/>
      <c r="R543" s="418"/>
      <c r="S543" s="418"/>
      <c r="T543" s="418"/>
      <c r="U543" s="418"/>
      <c r="V543" s="418"/>
      <c r="W543" s="418"/>
      <c r="X543" s="418"/>
      <c r="Y543" s="418"/>
      <c r="Z543" s="418"/>
      <c r="AA543" s="418"/>
      <c r="AB543" s="418"/>
      <c r="AC543" s="418"/>
      <c r="AD543" s="418"/>
    </row>
    <row r="544">
      <c r="A544" s="417"/>
      <c r="B544" s="418"/>
      <c r="C544" s="418"/>
      <c r="D544" s="494"/>
      <c r="E544" s="494"/>
      <c r="F544" s="494"/>
      <c r="G544" s="494"/>
      <c r="H544" s="417"/>
      <c r="I544" s="417"/>
      <c r="J544" s="417"/>
      <c r="K544" s="494"/>
      <c r="L544" s="495"/>
      <c r="M544" s="495"/>
      <c r="N544" s="422"/>
      <c r="O544" s="423"/>
      <c r="P544" s="418"/>
      <c r="Q544" s="418"/>
      <c r="R544" s="418"/>
      <c r="S544" s="418"/>
      <c r="T544" s="418"/>
      <c r="U544" s="418"/>
      <c r="V544" s="418"/>
      <c r="W544" s="418"/>
      <c r="X544" s="418"/>
      <c r="Y544" s="418"/>
      <c r="Z544" s="418"/>
      <c r="AA544" s="418"/>
      <c r="AB544" s="418"/>
      <c r="AC544" s="418"/>
      <c r="AD544" s="418"/>
    </row>
    <row r="545">
      <c r="A545" s="417"/>
      <c r="B545" s="418"/>
      <c r="C545" s="418"/>
      <c r="D545" s="494"/>
      <c r="E545" s="494"/>
      <c r="F545" s="494"/>
      <c r="G545" s="494"/>
      <c r="H545" s="417"/>
      <c r="I545" s="417"/>
      <c r="J545" s="417"/>
      <c r="K545" s="494"/>
      <c r="L545" s="495"/>
      <c r="M545" s="495"/>
      <c r="N545" s="422"/>
      <c r="O545" s="423"/>
      <c r="P545" s="418"/>
      <c r="Q545" s="418"/>
      <c r="R545" s="418"/>
      <c r="S545" s="418"/>
      <c r="T545" s="418"/>
      <c r="U545" s="418"/>
      <c r="V545" s="418"/>
      <c r="W545" s="418"/>
      <c r="X545" s="418"/>
      <c r="Y545" s="418"/>
      <c r="Z545" s="418"/>
      <c r="AA545" s="418"/>
      <c r="AB545" s="418"/>
      <c r="AC545" s="418"/>
      <c r="AD545" s="418"/>
    </row>
    <row r="546">
      <c r="A546" s="417"/>
      <c r="B546" s="418"/>
      <c r="C546" s="418"/>
      <c r="D546" s="494"/>
      <c r="E546" s="494"/>
      <c r="F546" s="494"/>
      <c r="G546" s="494"/>
      <c r="H546" s="417"/>
      <c r="I546" s="417"/>
      <c r="J546" s="417"/>
      <c r="K546" s="494"/>
      <c r="L546" s="495"/>
      <c r="M546" s="495"/>
      <c r="N546" s="422"/>
      <c r="O546" s="423"/>
      <c r="P546" s="418"/>
      <c r="Q546" s="418"/>
      <c r="R546" s="418"/>
      <c r="S546" s="418"/>
      <c r="T546" s="418"/>
      <c r="U546" s="418"/>
      <c r="V546" s="418"/>
      <c r="W546" s="418"/>
      <c r="X546" s="418"/>
      <c r="Y546" s="418"/>
      <c r="Z546" s="418"/>
      <c r="AA546" s="418"/>
      <c r="AB546" s="418"/>
      <c r="AC546" s="418"/>
      <c r="AD546" s="418"/>
    </row>
    <row r="547">
      <c r="A547" s="417"/>
      <c r="B547" s="418"/>
      <c r="C547" s="418"/>
      <c r="D547" s="494"/>
      <c r="E547" s="494"/>
      <c r="F547" s="494"/>
      <c r="G547" s="494"/>
      <c r="H547" s="417"/>
      <c r="I547" s="417"/>
      <c r="J547" s="417"/>
      <c r="K547" s="494"/>
      <c r="L547" s="495"/>
      <c r="M547" s="495"/>
      <c r="N547" s="422"/>
      <c r="O547" s="423"/>
      <c r="P547" s="418"/>
      <c r="Q547" s="418"/>
      <c r="R547" s="418"/>
      <c r="S547" s="418"/>
      <c r="T547" s="418"/>
      <c r="U547" s="418"/>
      <c r="V547" s="418"/>
      <c r="W547" s="418"/>
      <c r="X547" s="418"/>
      <c r="Y547" s="418"/>
      <c r="Z547" s="418"/>
      <c r="AA547" s="418"/>
      <c r="AB547" s="418"/>
      <c r="AC547" s="418"/>
      <c r="AD547" s="418"/>
    </row>
    <row r="548">
      <c r="A548" s="417"/>
      <c r="B548" s="418"/>
      <c r="C548" s="418"/>
      <c r="D548" s="494"/>
      <c r="E548" s="494"/>
      <c r="F548" s="494"/>
      <c r="G548" s="494"/>
      <c r="H548" s="417"/>
      <c r="I548" s="417"/>
      <c r="J548" s="417"/>
      <c r="K548" s="494"/>
      <c r="L548" s="495"/>
      <c r="M548" s="495"/>
      <c r="N548" s="422"/>
      <c r="O548" s="423"/>
      <c r="P548" s="418"/>
      <c r="Q548" s="418"/>
      <c r="R548" s="418"/>
      <c r="S548" s="418"/>
      <c r="T548" s="418"/>
      <c r="U548" s="418"/>
      <c r="V548" s="418"/>
      <c r="W548" s="418"/>
      <c r="X548" s="418"/>
      <c r="Y548" s="418"/>
      <c r="Z548" s="418"/>
      <c r="AA548" s="418"/>
      <c r="AB548" s="418"/>
      <c r="AC548" s="418"/>
      <c r="AD548" s="418"/>
    </row>
    <row r="549">
      <c r="A549" s="417"/>
      <c r="B549" s="418"/>
      <c r="C549" s="418"/>
      <c r="D549" s="494"/>
      <c r="E549" s="494"/>
      <c r="F549" s="494"/>
      <c r="G549" s="494"/>
      <c r="H549" s="417"/>
      <c r="I549" s="417"/>
      <c r="J549" s="417"/>
      <c r="K549" s="494"/>
      <c r="L549" s="495"/>
      <c r="M549" s="495"/>
      <c r="N549" s="422"/>
      <c r="O549" s="423"/>
      <c r="P549" s="418"/>
      <c r="Q549" s="418"/>
      <c r="R549" s="418"/>
      <c r="S549" s="418"/>
      <c r="T549" s="418"/>
      <c r="U549" s="418"/>
      <c r="V549" s="418"/>
      <c r="W549" s="418"/>
      <c r="X549" s="418"/>
      <c r="Y549" s="418"/>
      <c r="Z549" s="418"/>
      <c r="AA549" s="418"/>
      <c r="AB549" s="418"/>
      <c r="AC549" s="418"/>
      <c r="AD549" s="418"/>
    </row>
    <row r="550">
      <c r="A550" s="417"/>
      <c r="B550" s="418"/>
      <c r="C550" s="418"/>
      <c r="D550" s="494"/>
      <c r="E550" s="494"/>
      <c r="F550" s="494"/>
      <c r="G550" s="494"/>
      <c r="H550" s="417"/>
      <c r="I550" s="417"/>
      <c r="J550" s="417"/>
      <c r="K550" s="494"/>
      <c r="L550" s="495"/>
      <c r="M550" s="495"/>
      <c r="N550" s="422"/>
      <c r="O550" s="423"/>
      <c r="P550" s="418"/>
      <c r="Q550" s="418"/>
      <c r="R550" s="418"/>
      <c r="S550" s="418"/>
      <c r="T550" s="418"/>
      <c r="U550" s="418"/>
      <c r="V550" s="418"/>
      <c r="W550" s="418"/>
      <c r="X550" s="418"/>
      <c r="Y550" s="418"/>
      <c r="Z550" s="418"/>
      <c r="AA550" s="418"/>
      <c r="AB550" s="418"/>
      <c r="AC550" s="418"/>
      <c r="AD550" s="418"/>
    </row>
    <row r="551">
      <c r="A551" s="417"/>
      <c r="B551" s="418"/>
      <c r="C551" s="418"/>
      <c r="D551" s="494"/>
      <c r="E551" s="494"/>
      <c r="F551" s="494"/>
      <c r="G551" s="494"/>
      <c r="H551" s="417"/>
      <c r="I551" s="417"/>
      <c r="J551" s="417"/>
      <c r="K551" s="494"/>
      <c r="L551" s="495"/>
      <c r="M551" s="495"/>
      <c r="N551" s="422"/>
      <c r="O551" s="423"/>
      <c r="P551" s="418"/>
      <c r="Q551" s="418"/>
      <c r="R551" s="418"/>
      <c r="S551" s="418"/>
      <c r="T551" s="418"/>
      <c r="U551" s="418"/>
      <c r="V551" s="418"/>
      <c r="W551" s="418"/>
      <c r="X551" s="418"/>
      <c r="Y551" s="418"/>
      <c r="Z551" s="418"/>
      <c r="AA551" s="418"/>
      <c r="AB551" s="418"/>
      <c r="AC551" s="418"/>
      <c r="AD551" s="418"/>
    </row>
    <row r="552">
      <c r="A552" s="417"/>
      <c r="B552" s="418"/>
      <c r="C552" s="418"/>
      <c r="D552" s="494"/>
      <c r="E552" s="494"/>
      <c r="F552" s="494"/>
      <c r="G552" s="494"/>
      <c r="H552" s="417"/>
      <c r="I552" s="417"/>
      <c r="J552" s="417"/>
      <c r="K552" s="494"/>
      <c r="L552" s="495"/>
      <c r="M552" s="495"/>
      <c r="N552" s="422"/>
      <c r="O552" s="423"/>
      <c r="P552" s="418"/>
      <c r="Q552" s="418"/>
      <c r="R552" s="418"/>
      <c r="S552" s="418"/>
      <c r="T552" s="418"/>
      <c r="U552" s="418"/>
      <c r="V552" s="418"/>
      <c r="W552" s="418"/>
      <c r="X552" s="418"/>
      <c r="Y552" s="418"/>
      <c r="Z552" s="418"/>
      <c r="AA552" s="418"/>
      <c r="AB552" s="418"/>
      <c r="AC552" s="418"/>
      <c r="AD552" s="418"/>
    </row>
    <row r="553">
      <c r="A553" s="417"/>
      <c r="B553" s="418"/>
      <c r="C553" s="418"/>
      <c r="D553" s="494"/>
      <c r="E553" s="494"/>
      <c r="F553" s="494"/>
      <c r="G553" s="494"/>
      <c r="H553" s="417"/>
      <c r="I553" s="417"/>
      <c r="J553" s="417"/>
      <c r="K553" s="494"/>
      <c r="L553" s="495"/>
      <c r="M553" s="495"/>
      <c r="N553" s="422"/>
      <c r="O553" s="423"/>
      <c r="P553" s="418"/>
      <c r="Q553" s="418"/>
      <c r="R553" s="418"/>
      <c r="S553" s="418"/>
      <c r="T553" s="418"/>
      <c r="U553" s="418"/>
      <c r="V553" s="418"/>
      <c r="W553" s="418"/>
      <c r="X553" s="418"/>
      <c r="Y553" s="418"/>
      <c r="Z553" s="418"/>
      <c r="AA553" s="418"/>
      <c r="AB553" s="418"/>
      <c r="AC553" s="418"/>
      <c r="AD553" s="418"/>
    </row>
    <row r="554">
      <c r="A554" s="417"/>
      <c r="B554" s="418"/>
      <c r="C554" s="418"/>
      <c r="D554" s="494"/>
      <c r="E554" s="494"/>
      <c r="F554" s="494"/>
      <c r="G554" s="494"/>
      <c r="H554" s="417"/>
      <c r="I554" s="417"/>
      <c r="J554" s="417"/>
      <c r="K554" s="494"/>
      <c r="L554" s="495"/>
      <c r="M554" s="495"/>
      <c r="N554" s="422"/>
      <c r="O554" s="423"/>
      <c r="P554" s="418"/>
      <c r="Q554" s="418"/>
      <c r="R554" s="418"/>
      <c r="S554" s="418"/>
      <c r="T554" s="418"/>
      <c r="U554" s="418"/>
      <c r="V554" s="418"/>
      <c r="W554" s="418"/>
      <c r="X554" s="418"/>
      <c r="Y554" s="418"/>
      <c r="Z554" s="418"/>
      <c r="AA554" s="418"/>
      <c r="AB554" s="418"/>
      <c r="AC554" s="418"/>
      <c r="AD554" s="418"/>
    </row>
    <row r="555">
      <c r="A555" s="417"/>
      <c r="B555" s="418"/>
      <c r="C555" s="418"/>
      <c r="D555" s="494"/>
      <c r="E555" s="494"/>
      <c r="F555" s="494"/>
      <c r="G555" s="494"/>
      <c r="H555" s="417"/>
      <c r="I555" s="417"/>
      <c r="J555" s="417"/>
      <c r="K555" s="494"/>
      <c r="L555" s="495"/>
      <c r="M555" s="495"/>
      <c r="N555" s="422"/>
      <c r="O555" s="423"/>
      <c r="P555" s="418"/>
      <c r="Q555" s="418"/>
      <c r="R555" s="418"/>
      <c r="S555" s="418"/>
      <c r="T555" s="418"/>
      <c r="U555" s="418"/>
      <c r="V555" s="418"/>
      <c r="W555" s="418"/>
      <c r="X555" s="418"/>
      <c r="Y555" s="418"/>
      <c r="Z555" s="418"/>
      <c r="AA555" s="418"/>
      <c r="AB555" s="418"/>
      <c r="AC555" s="418"/>
      <c r="AD555" s="418"/>
    </row>
    <row r="556">
      <c r="A556" s="417"/>
      <c r="B556" s="418"/>
      <c r="C556" s="418"/>
      <c r="D556" s="494"/>
      <c r="E556" s="494"/>
      <c r="F556" s="494"/>
      <c r="G556" s="494"/>
      <c r="H556" s="417"/>
      <c r="I556" s="417"/>
      <c r="J556" s="417"/>
      <c r="K556" s="494"/>
      <c r="L556" s="495"/>
      <c r="M556" s="495"/>
      <c r="N556" s="422"/>
      <c r="O556" s="423"/>
      <c r="P556" s="418"/>
      <c r="Q556" s="418"/>
      <c r="R556" s="418"/>
      <c r="S556" s="418"/>
      <c r="T556" s="418"/>
      <c r="U556" s="418"/>
      <c r="V556" s="418"/>
      <c r="W556" s="418"/>
      <c r="X556" s="418"/>
      <c r="Y556" s="418"/>
      <c r="Z556" s="418"/>
      <c r="AA556" s="418"/>
      <c r="AB556" s="418"/>
      <c r="AC556" s="418"/>
      <c r="AD556" s="418"/>
    </row>
    <row r="557">
      <c r="A557" s="417"/>
      <c r="B557" s="418"/>
      <c r="C557" s="418"/>
      <c r="D557" s="494"/>
      <c r="E557" s="494"/>
      <c r="F557" s="494"/>
      <c r="G557" s="494"/>
      <c r="H557" s="417"/>
      <c r="I557" s="417"/>
      <c r="J557" s="417"/>
      <c r="K557" s="494"/>
      <c r="L557" s="495"/>
      <c r="M557" s="495"/>
      <c r="N557" s="422"/>
      <c r="O557" s="423"/>
      <c r="P557" s="418"/>
      <c r="Q557" s="418"/>
      <c r="R557" s="418"/>
      <c r="S557" s="418"/>
      <c r="T557" s="418"/>
      <c r="U557" s="418"/>
      <c r="V557" s="418"/>
      <c r="W557" s="418"/>
      <c r="X557" s="418"/>
      <c r="Y557" s="418"/>
      <c r="Z557" s="418"/>
      <c r="AA557" s="418"/>
      <c r="AB557" s="418"/>
      <c r="AC557" s="418"/>
      <c r="AD557" s="418"/>
    </row>
    <row r="558">
      <c r="A558" s="417"/>
      <c r="B558" s="418"/>
      <c r="C558" s="418"/>
      <c r="D558" s="494"/>
      <c r="E558" s="494"/>
      <c r="F558" s="494"/>
      <c r="G558" s="494"/>
      <c r="H558" s="417"/>
      <c r="I558" s="417"/>
      <c r="J558" s="417"/>
      <c r="K558" s="494"/>
      <c r="L558" s="495"/>
      <c r="M558" s="495"/>
      <c r="N558" s="422"/>
      <c r="O558" s="423"/>
      <c r="P558" s="418"/>
      <c r="Q558" s="418"/>
      <c r="R558" s="418"/>
      <c r="S558" s="418"/>
      <c r="T558" s="418"/>
      <c r="U558" s="418"/>
      <c r="V558" s="418"/>
      <c r="W558" s="418"/>
      <c r="X558" s="418"/>
      <c r="Y558" s="418"/>
      <c r="Z558" s="418"/>
      <c r="AA558" s="418"/>
      <c r="AB558" s="418"/>
      <c r="AC558" s="418"/>
      <c r="AD558" s="418"/>
    </row>
    <row r="559">
      <c r="A559" s="417"/>
      <c r="B559" s="418"/>
      <c r="C559" s="418"/>
      <c r="D559" s="494"/>
      <c r="E559" s="494"/>
      <c r="F559" s="494"/>
      <c r="G559" s="494"/>
      <c r="H559" s="417"/>
      <c r="I559" s="417"/>
      <c r="J559" s="417"/>
      <c r="K559" s="494"/>
      <c r="L559" s="495"/>
      <c r="M559" s="495"/>
      <c r="N559" s="422"/>
      <c r="O559" s="423"/>
      <c r="P559" s="418"/>
      <c r="Q559" s="418"/>
      <c r="R559" s="418"/>
      <c r="S559" s="418"/>
      <c r="T559" s="418"/>
      <c r="U559" s="418"/>
      <c r="V559" s="418"/>
      <c r="W559" s="418"/>
      <c r="X559" s="418"/>
      <c r="Y559" s="418"/>
      <c r="Z559" s="418"/>
      <c r="AA559" s="418"/>
      <c r="AB559" s="418"/>
      <c r="AC559" s="418"/>
      <c r="AD559" s="418"/>
    </row>
    <row r="560">
      <c r="A560" s="417"/>
      <c r="B560" s="418"/>
      <c r="C560" s="418"/>
      <c r="D560" s="494"/>
      <c r="E560" s="494"/>
      <c r="F560" s="494"/>
      <c r="G560" s="494"/>
      <c r="H560" s="417"/>
      <c r="I560" s="417"/>
      <c r="J560" s="417"/>
      <c r="K560" s="494"/>
      <c r="L560" s="495"/>
      <c r="M560" s="495"/>
      <c r="N560" s="422"/>
      <c r="O560" s="423"/>
      <c r="P560" s="418"/>
      <c r="Q560" s="418"/>
      <c r="R560" s="418"/>
      <c r="S560" s="418"/>
      <c r="T560" s="418"/>
      <c r="U560" s="418"/>
      <c r="V560" s="418"/>
      <c r="W560" s="418"/>
      <c r="X560" s="418"/>
      <c r="Y560" s="418"/>
      <c r="Z560" s="418"/>
      <c r="AA560" s="418"/>
      <c r="AB560" s="418"/>
      <c r="AC560" s="418"/>
      <c r="AD560" s="418"/>
    </row>
    <row r="561">
      <c r="A561" s="417"/>
      <c r="B561" s="418"/>
      <c r="C561" s="418"/>
      <c r="D561" s="494"/>
      <c r="E561" s="494"/>
      <c r="F561" s="494"/>
      <c r="G561" s="494"/>
      <c r="H561" s="417"/>
      <c r="I561" s="417"/>
      <c r="J561" s="417"/>
      <c r="K561" s="494"/>
      <c r="L561" s="495"/>
      <c r="M561" s="495"/>
      <c r="N561" s="422"/>
      <c r="O561" s="423"/>
      <c r="P561" s="418"/>
      <c r="Q561" s="418"/>
      <c r="R561" s="418"/>
      <c r="S561" s="418"/>
      <c r="T561" s="418"/>
      <c r="U561" s="418"/>
      <c r="V561" s="418"/>
      <c r="W561" s="418"/>
      <c r="X561" s="418"/>
      <c r="Y561" s="418"/>
      <c r="Z561" s="418"/>
      <c r="AA561" s="418"/>
      <c r="AB561" s="418"/>
      <c r="AC561" s="418"/>
      <c r="AD561" s="418"/>
    </row>
    <row r="562">
      <c r="A562" s="417"/>
      <c r="B562" s="418"/>
      <c r="C562" s="418"/>
      <c r="D562" s="494"/>
      <c r="E562" s="494"/>
      <c r="F562" s="494"/>
      <c r="G562" s="494"/>
      <c r="H562" s="417"/>
      <c r="I562" s="417"/>
      <c r="J562" s="417"/>
      <c r="K562" s="494"/>
      <c r="L562" s="495"/>
      <c r="M562" s="495"/>
      <c r="N562" s="422"/>
      <c r="O562" s="423"/>
      <c r="P562" s="418"/>
      <c r="Q562" s="418"/>
      <c r="R562" s="418"/>
      <c r="S562" s="418"/>
      <c r="T562" s="418"/>
      <c r="U562" s="418"/>
      <c r="V562" s="418"/>
      <c r="W562" s="418"/>
      <c r="X562" s="418"/>
      <c r="Y562" s="418"/>
      <c r="Z562" s="418"/>
      <c r="AA562" s="418"/>
      <c r="AB562" s="418"/>
      <c r="AC562" s="418"/>
      <c r="AD562" s="418"/>
    </row>
    <row r="563">
      <c r="A563" s="417"/>
      <c r="B563" s="418"/>
      <c r="C563" s="418"/>
      <c r="D563" s="494"/>
      <c r="E563" s="494"/>
      <c r="F563" s="494"/>
      <c r="G563" s="494"/>
      <c r="H563" s="417"/>
      <c r="I563" s="417"/>
      <c r="J563" s="417"/>
      <c r="K563" s="494"/>
      <c r="L563" s="495"/>
      <c r="M563" s="495"/>
      <c r="N563" s="422"/>
      <c r="O563" s="423"/>
      <c r="P563" s="418"/>
      <c r="Q563" s="418"/>
      <c r="R563" s="418"/>
      <c r="S563" s="418"/>
      <c r="T563" s="418"/>
      <c r="U563" s="418"/>
      <c r="V563" s="418"/>
      <c r="W563" s="418"/>
      <c r="X563" s="418"/>
      <c r="Y563" s="418"/>
      <c r="Z563" s="418"/>
      <c r="AA563" s="418"/>
      <c r="AB563" s="418"/>
      <c r="AC563" s="418"/>
      <c r="AD563" s="418"/>
    </row>
    <row r="564">
      <c r="A564" s="417"/>
      <c r="B564" s="418"/>
      <c r="C564" s="418"/>
      <c r="D564" s="494"/>
      <c r="E564" s="494"/>
      <c r="F564" s="494"/>
      <c r="G564" s="494"/>
      <c r="H564" s="417"/>
      <c r="I564" s="417"/>
      <c r="J564" s="417"/>
      <c r="K564" s="494"/>
      <c r="L564" s="495"/>
      <c r="M564" s="495"/>
      <c r="N564" s="422"/>
      <c r="O564" s="423"/>
      <c r="P564" s="418"/>
      <c r="Q564" s="418"/>
      <c r="R564" s="418"/>
      <c r="S564" s="418"/>
      <c r="T564" s="418"/>
      <c r="U564" s="418"/>
      <c r="V564" s="418"/>
      <c r="W564" s="418"/>
      <c r="X564" s="418"/>
      <c r="Y564" s="418"/>
      <c r="Z564" s="418"/>
      <c r="AA564" s="418"/>
      <c r="AB564" s="418"/>
      <c r="AC564" s="418"/>
      <c r="AD564" s="418"/>
    </row>
    <row r="565">
      <c r="A565" s="417"/>
      <c r="B565" s="418"/>
      <c r="C565" s="418"/>
      <c r="D565" s="494"/>
      <c r="E565" s="494"/>
      <c r="F565" s="494"/>
      <c r="G565" s="494"/>
      <c r="H565" s="417"/>
      <c r="I565" s="417"/>
      <c r="J565" s="417"/>
      <c r="K565" s="494"/>
      <c r="L565" s="495"/>
      <c r="M565" s="495"/>
      <c r="N565" s="422"/>
      <c r="O565" s="423"/>
      <c r="P565" s="418"/>
      <c r="Q565" s="418"/>
      <c r="R565" s="418"/>
      <c r="S565" s="418"/>
      <c r="T565" s="418"/>
      <c r="U565" s="418"/>
      <c r="V565" s="418"/>
      <c r="W565" s="418"/>
      <c r="X565" s="418"/>
      <c r="Y565" s="418"/>
      <c r="Z565" s="418"/>
      <c r="AA565" s="418"/>
      <c r="AB565" s="418"/>
      <c r="AC565" s="418"/>
      <c r="AD565" s="418"/>
    </row>
    <row r="566">
      <c r="A566" s="417"/>
      <c r="B566" s="418"/>
      <c r="C566" s="418"/>
      <c r="D566" s="494"/>
      <c r="E566" s="494"/>
      <c r="F566" s="494"/>
      <c r="G566" s="494"/>
      <c r="H566" s="417"/>
      <c r="I566" s="417"/>
      <c r="J566" s="417"/>
      <c r="K566" s="494"/>
      <c r="L566" s="495"/>
      <c r="M566" s="495"/>
      <c r="N566" s="422"/>
      <c r="O566" s="423"/>
      <c r="P566" s="418"/>
      <c r="Q566" s="418"/>
      <c r="R566" s="418"/>
      <c r="S566" s="418"/>
      <c r="T566" s="418"/>
      <c r="U566" s="418"/>
      <c r="V566" s="418"/>
      <c r="W566" s="418"/>
      <c r="X566" s="418"/>
      <c r="Y566" s="418"/>
      <c r="Z566" s="418"/>
      <c r="AA566" s="418"/>
      <c r="AB566" s="418"/>
      <c r="AC566" s="418"/>
      <c r="AD566" s="418"/>
    </row>
    <row r="567">
      <c r="A567" s="417"/>
      <c r="B567" s="418"/>
      <c r="C567" s="418"/>
      <c r="D567" s="494"/>
      <c r="E567" s="494"/>
      <c r="F567" s="494"/>
      <c r="G567" s="494"/>
      <c r="H567" s="417"/>
      <c r="I567" s="417"/>
      <c r="J567" s="417"/>
      <c r="K567" s="494"/>
      <c r="L567" s="495"/>
      <c r="M567" s="495"/>
      <c r="N567" s="422"/>
      <c r="O567" s="423"/>
      <c r="P567" s="418"/>
      <c r="Q567" s="418"/>
      <c r="R567" s="418"/>
      <c r="S567" s="418"/>
      <c r="T567" s="418"/>
      <c r="U567" s="418"/>
      <c r="V567" s="418"/>
      <c r="W567" s="418"/>
      <c r="X567" s="418"/>
      <c r="Y567" s="418"/>
      <c r="Z567" s="418"/>
      <c r="AA567" s="418"/>
      <c r="AB567" s="418"/>
      <c r="AC567" s="418"/>
      <c r="AD567" s="418"/>
    </row>
    <row r="568">
      <c r="A568" s="417"/>
      <c r="B568" s="418"/>
      <c r="C568" s="418"/>
      <c r="D568" s="494"/>
      <c r="E568" s="494"/>
      <c r="F568" s="494"/>
      <c r="G568" s="494"/>
      <c r="H568" s="417"/>
      <c r="I568" s="417"/>
      <c r="J568" s="417"/>
      <c r="K568" s="494"/>
      <c r="L568" s="495"/>
      <c r="M568" s="495"/>
      <c r="N568" s="422"/>
      <c r="O568" s="423"/>
      <c r="P568" s="418"/>
      <c r="Q568" s="418"/>
      <c r="R568" s="418"/>
      <c r="S568" s="418"/>
      <c r="T568" s="418"/>
      <c r="U568" s="418"/>
      <c r="V568" s="418"/>
      <c r="W568" s="418"/>
      <c r="X568" s="418"/>
      <c r="Y568" s="418"/>
      <c r="Z568" s="418"/>
      <c r="AA568" s="418"/>
      <c r="AB568" s="418"/>
      <c r="AC568" s="418"/>
      <c r="AD568" s="418"/>
    </row>
    <row r="569">
      <c r="A569" s="417"/>
      <c r="B569" s="418"/>
      <c r="C569" s="418"/>
      <c r="D569" s="494"/>
      <c r="E569" s="494"/>
      <c r="F569" s="494"/>
      <c r="G569" s="494"/>
      <c r="H569" s="417"/>
      <c r="I569" s="417"/>
      <c r="J569" s="417"/>
      <c r="K569" s="494"/>
      <c r="L569" s="495"/>
      <c r="M569" s="495"/>
      <c r="N569" s="422"/>
      <c r="O569" s="423"/>
      <c r="P569" s="418"/>
      <c r="Q569" s="418"/>
      <c r="R569" s="418"/>
      <c r="S569" s="418"/>
      <c r="T569" s="418"/>
      <c r="U569" s="418"/>
      <c r="V569" s="418"/>
      <c r="W569" s="418"/>
      <c r="X569" s="418"/>
      <c r="Y569" s="418"/>
      <c r="Z569" s="418"/>
      <c r="AA569" s="418"/>
      <c r="AB569" s="418"/>
      <c r="AC569" s="418"/>
      <c r="AD569" s="418"/>
    </row>
    <row r="570">
      <c r="A570" s="417"/>
      <c r="B570" s="418"/>
      <c r="C570" s="418"/>
      <c r="D570" s="494"/>
      <c r="E570" s="494"/>
      <c r="F570" s="494"/>
      <c r="G570" s="494"/>
      <c r="H570" s="417"/>
      <c r="I570" s="417"/>
      <c r="J570" s="417"/>
      <c r="K570" s="494"/>
      <c r="L570" s="495"/>
      <c r="M570" s="495"/>
      <c r="N570" s="422"/>
      <c r="O570" s="423"/>
      <c r="P570" s="418"/>
      <c r="Q570" s="418"/>
      <c r="R570" s="418"/>
      <c r="S570" s="418"/>
      <c r="T570" s="418"/>
      <c r="U570" s="418"/>
      <c r="V570" s="418"/>
      <c r="W570" s="418"/>
      <c r="X570" s="418"/>
      <c r="Y570" s="418"/>
      <c r="Z570" s="418"/>
      <c r="AA570" s="418"/>
      <c r="AB570" s="418"/>
      <c r="AC570" s="418"/>
      <c r="AD570" s="418"/>
    </row>
    <row r="571">
      <c r="A571" s="417"/>
      <c r="B571" s="418"/>
      <c r="C571" s="418"/>
      <c r="D571" s="494"/>
      <c r="E571" s="494"/>
      <c r="F571" s="494"/>
      <c r="G571" s="494"/>
      <c r="H571" s="417"/>
      <c r="I571" s="417"/>
      <c r="J571" s="417"/>
      <c r="K571" s="494"/>
      <c r="L571" s="495"/>
      <c r="M571" s="495"/>
      <c r="N571" s="422"/>
      <c r="O571" s="423"/>
      <c r="P571" s="418"/>
      <c r="Q571" s="418"/>
      <c r="R571" s="418"/>
      <c r="S571" s="418"/>
      <c r="T571" s="418"/>
      <c r="U571" s="418"/>
      <c r="V571" s="418"/>
      <c r="W571" s="418"/>
      <c r="X571" s="418"/>
      <c r="Y571" s="418"/>
      <c r="Z571" s="418"/>
      <c r="AA571" s="418"/>
      <c r="AB571" s="418"/>
      <c r="AC571" s="418"/>
      <c r="AD571" s="418"/>
    </row>
    <row r="572">
      <c r="A572" s="417"/>
      <c r="B572" s="418"/>
      <c r="C572" s="418"/>
      <c r="D572" s="494"/>
      <c r="E572" s="494"/>
      <c r="F572" s="494"/>
      <c r="G572" s="494"/>
      <c r="H572" s="417"/>
      <c r="I572" s="417"/>
      <c r="J572" s="417"/>
      <c r="K572" s="494"/>
      <c r="L572" s="495"/>
      <c r="M572" s="495"/>
      <c r="N572" s="422"/>
      <c r="O572" s="423"/>
      <c r="P572" s="418"/>
      <c r="Q572" s="418"/>
      <c r="R572" s="418"/>
      <c r="S572" s="418"/>
      <c r="T572" s="418"/>
      <c r="U572" s="418"/>
      <c r="V572" s="418"/>
      <c r="W572" s="418"/>
      <c r="X572" s="418"/>
      <c r="Y572" s="418"/>
      <c r="Z572" s="418"/>
      <c r="AA572" s="418"/>
      <c r="AB572" s="418"/>
      <c r="AC572" s="418"/>
      <c r="AD572" s="418"/>
    </row>
    <row r="573">
      <c r="A573" s="417"/>
      <c r="B573" s="418"/>
      <c r="C573" s="418"/>
      <c r="D573" s="494"/>
      <c r="E573" s="494"/>
      <c r="F573" s="494"/>
      <c r="G573" s="494"/>
      <c r="H573" s="417"/>
      <c r="I573" s="417"/>
      <c r="J573" s="417"/>
      <c r="K573" s="494"/>
      <c r="L573" s="495"/>
      <c r="M573" s="495"/>
      <c r="N573" s="422"/>
      <c r="O573" s="423"/>
      <c r="P573" s="418"/>
      <c r="Q573" s="418"/>
      <c r="R573" s="418"/>
      <c r="S573" s="418"/>
      <c r="T573" s="418"/>
      <c r="U573" s="418"/>
      <c r="V573" s="418"/>
      <c r="W573" s="418"/>
      <c r="X573" s="418"/>
      <c r="Y573" s="418"/>
      <c r="Z573" s="418"/>
      <c r="AA573" s="418"/>
      <c r="AB573" s="418"/>
      <c r="AC573" s="418"/>
      <c r="AD573" s="418"/>
    </row>
    <row r="574">
      <c r="A574" s="417"/>
      <c r="B574" s="418"/>
      <c r="C574" s="418"/>
      <c r="D574" s="494"/>
      <c r="E574" s="494"/>
      <c r="F574" s="494"/>
      <c r="G574" s="494"/>
      <c r="H574" s="417"/>
      <c r="I574" s="417"/>
      <c r="J574" s="417"/>
      <c r="K574" s="494"/>
      <c r="L574" s="495"/>
      <c r="M574" s="495"/>
      <c r="N574" s="422"/>
      <c r="O574" s="423"/>
      <c r="P574" s="418"/>
      <c r="Q574" s="418"/>
      <c r="R574" s="418"/>
      <c r="S574" s="418"/>
      <c r="T574" s="418"/>
      <c r="U574" s="418"/>
      <c r="V574" s="418"/>
      <c r="W574" s="418"/>
      <c r="X574" s="418"/>
      <c r="Y574" s="418"/>
      <c r="Z574" s="418"/>
      <c r="AA574" s="418"/>
      <c r="AB574" s="418"/>
      <c r="AC574" s="418"/>
      <c r="AD574" s="418"/>
    </row>
    <row r="575">
      <c r="A575" s="417"/>
      <c r="B575" s="418"/>
      <c r="C575" s="418"/>
      <c r="D575" s="494"/>
      <c r="E575" s="494"/>
      <c r="F575" s="494"/>
      <c r="G575" s="494"/>
      <c r="H575" s="417"/>
      <c r="I575" s="417"/>
      <c r="J575" s="417"/>
      <c r="K575" s="494"/>
      <c r="L575" s="495"/>
      <c r="M575" s="495"/>
      <c r="N575" s="422"/>
      <c r="O575" s="423"/>
      <c r="P575" s="418"/>
      <c r="Q575" s="418"/>
      <c r="R575" s="418"/>
      <c r="S575" s="418"/>
      <c r="T575" s="418"/>
      <c r="U575" s="418"/>
      <c r="V575" s="418"/>
      <c r="W575" s="418"/>
      <c r="X575" s="418"/>
      <c r="Y575" s="418"/>
      <c r="Z575" s="418"/>
      <c r="AA575" s="418"/>
      <c r="AB575" s="418"/>
      <c r="AC575" s="418"/>
      <c r="AD575" s="418"/>
    </row>
    <row r="576">
      <c r="A576" s="417"/>
      <c r="B576" s="418"/>
      <c r="C576" s="418"/>
      <c r="D576" s="494"/>
      <c r="E576" s="494"/>
      <c r="F576" s="494"/>
      <c r="G576" s="494"/>
      <c r="H576" s="417"/>
      <c r="I576" s="417"/>
      <c r="J576" s="417"/>
      <c r="K576" s="494"/>
      <c r="L576" s="495"/>
      <c r="M576" s="495"/>
      <c r="N576" s="422"/>
      <c r="O576" s="423"/>
      <c r="P576" s="418"/>
      <c r="Q576" s="418"/>
      <c r="R576" s="418"/>
      <c r="S576" s="418"/>
      <c r="T576" s="418"/>
      <c r="U576" s="418"/>
      <c r="V576" s="418"/>
      <c r="W576" s="418"/>
      <c r="X576" s="418"/>
      <c r="Y576" s="418"/>
      <c r="Z576" s="418"/>
      <c r="AA576" s="418"/>
      <c r="AB576" s="418"/>
      <c r="AC576" s="418"/>
      <c r="AD576" s="418"/>
    </row>
    <row r="577">
      <c r="A577" s="417"/>
      <c r="B577" s="418"/>
      <c r="C577" s="418"/>
      <c r="D577" s="494"/>
      <c r="E577" s="494"/>
      <c r="F577" s="494"/>
      <c r="G577" s="494"/>
      <c r="H577" s="417"/>
      <c r="I577" s="417"/>
      <c r="J577" s="417"/>
      <c r="K577" s="494"/>
      <c r="L577" s="495"/>
      <c r="M577" s="495"/>
      <c r="N577" s="422"/>
      <c r="O577" s="423"/>
      <c r="P577" s="418"/>
      <c r="Q577" s="418"/>
      <c r="R577" s="418"/>
      <c r="S577" s="418"/>
      <c r="T577" s="418"/>
      <c r="U577" s="418"/>
      <c r="V577" s="418"/>
      <c r="W577" s="418"/>
      <c r="X577" s="418"/>
      <c r="Y577" s="418"/>
      <c r="Z577" s="418"/>
      <c r="AA577" s="418"/>
      <c r="AB577" s="418"/>
      <c r="AC577" s="418"/>
      <c r="AD577" s="418"/>
    </row>
    <row r="578">
      <c r="A578" s="417"/>
      <c r="B578" s="418"/>
      <c r="C578" s="418"/>
      <c r="D578" s="494"/>
      <c r="E578" s="494"/>
      <c r="F578" s="494"/>
      <c r="G578" s="494"/>
      <c r="H578" s="417"/>
      <c r="I578" s="417"/>
      <c r="J578" s="417"/>
      <c r="K578" s="494"/>
      <c r="L578" s="495"/>
      <c r="M578" s="495"/>
      <c r="N578" s="422"/>
      <c r="O578" s="423"/>
      <c r="P578" s="418"/>
      <c r="Q578" s="418"/>
      <c r="R578" s="418"/>
      <c r="S578" s="418"/>
      <c r="T578" s="418"/>
      <c r="U578" s="418"/>
      <c r="V578" s="418"/>
      <c r="W578" s="418"/>
      <c r="X578" s="418"/>
      <c r="Y578" s="418"/>
      <c r="Z578" s="418"/>
      <c r="AA578" s="418"/>
      <c r="AB578" s="418"/>
      <c r="AC578" s="418"/>
      <c r="AD578" s="418"/>
    </row>
    <row r="579">
      <c r="A579" s="417"/>
      <c r="B579" s="418"/>
      <c r="C579" s="418"/>
      <c r="D579" s="494"/>
      <c r="E579" s="494"/>
      <c r="F579" s="494"/>
      <c r="G579" s="494"/>
      <c r="H579" s="417"/>
      <c r="I579" s="417"/>
      <c r="J579" s="417"/>
      <c r="K579" s="494"/>
      <c r="L579" s="495"/>
      <c r="M579" s="495"/>
      <c r="N579" s="422"/>
      <c r="O579" s="423"/>
      <c r="P579" s="418"/>
      <c r="Q579" s="418"/>
      <c r="R579" s="418"/>
      <c r="S579" s="418"/>
      <c r="T579" s="418"/>
      <c r="U579" s="418"/>
      <c r="V579" s="418"/>
      <c r="W579" s="418"/>
      <c r="X579" s="418"/>
      <c r="Y579" s="418"/>
      <c r="Z579" s="418"/>
      <c r="AA579" s="418"/>
      <c r="AB579" s="418"/>
      <c r="AC579" s="418"/>
      <c r="AD579" s="418"/>
    </row>
    <row r="580">
      <c r="A580" s="417"/>
      <c r="B580" s="418"/>
      <c r="C580" s="418"/>
      <c r="D580" s="494"/>
      <c r="E580" s="494"/>
      <c r="F580" s="494"/>
      <c r="G580" s="494"/>
      <c r="H580" s="417"/>
      <c r="I580" s="417"/>
      <c r="J580" s="417"/>
      <c r="K580" s="494"/>
      <c r="L580" s="495"/>
      <c r="M580" s="495"/>
      <c r="N580" s="422"/>
      <c r="O580" s="423"/>
      <c r="P580" s="418"/>
      <c r="Q580" s="418"/>
      <c r="R580" s="418"/>
      <c r="S580" s="418"/>
      <c r="T580" s="418"/>
      <c r="U580" s="418"/>
      <c r="V580" s="418"/>
      <c r="W580" s="418"/>
      <c r="X580" s="418"/>
      <c r="Y580" s="418"/>
      <c r="Z580" s="418"/>
      <c r="AA580" s="418"/>
      <c r="AB580" s="418"/>
      <c r="AC580" s="418"/>
      <c r="AD580" s="418"/>
    </row>
    <row r="581">
      <c r="A581" s="417"/>
      <c r="B581" s="418"/>
      <c r="C581" s="418"/>
      <c r="D581" s="494"/>
      <c r="E581" s="494"/>
      <c r="F581" s="494"/>
      <c r="G581" s="494"/>
      <c r="H581" s="417"/>
      <c r="I581" s="417"/>
      <c r="J581" s="417"/>
      <c r="K581" s="494"/>
      <c r="L581" s="495"/>
      <c r="M581" s="495"/>
      <c r="N581" s="422"/>
      <c r="O581" s="423"/>
      <c r="P581" s="418"/>
      <c r="Q581" s="418"/>
      <c r="R581" s="418"/>
      <c r="S581" s="418"/>
      <c r="T581" s="418"/>
      <c r="U581" s="418"/>
      <c r="V581" s="418"/>
      <c r="W581" s="418"/>
      <c r="X581" s="418"/>
      <c r="Y581" s="418"/>
      <c r="Z581" s="418"/>
      <c r="AA581" s="418"/>
      <c r="AB581" s="418"/>
      <c r="AC581" s="418"/>
      <c r="AD581" s="418"/>
    </row>
    <row r="582">
      <c r="A582" s="417"/>
      <c r="B582" s="418"/>
      <c r="C582" s="418"/>
      <c r="D582" s="494"/>
      <c r="E582" s="494"/>
      <c r="F582" s="494"/>
      <c r="G582" s="494"/>
      <c r="H582" s="417"/>
      <c r="I582" s="417"/>
      <c r="J582" s="417"/>
      <c r="K582" s="494"/>
      <c r="L582" s="495"/>
      <c r="M582" s="495"/>
      <c r="N582" s="422"/>
      <c r="O582" s="423"/>
      <c r="P582" s="418"/>
      <c r="Q582" s="418"/>
      <c r="R582" s="418"/>
      <c r="S582" s="418"/>
      <c r="T582" s="418"/>
      <c r="U582" s="418"/>
      <c r="V582" s="418"/>
      <c r="W582" s="418"/>
      <c r="X582" s="418"/>
      <c r="Y582" s="418"/>
      <c r="Z582" s="418"/>
      <c r="AA582" s="418"/>
      <c r="AB582" s="418"/>
      <c r="AC582" s="418"/>
      <c r="AD582" s="418"/>
    </row>
    <row r="583">
      <c r="A583" s="417"/>
      <c r="B583" s="418"/>
      <c r="C583" s="418"/>
      <c r="D583" s="494"/>
      <c r="E583" s="494"/>
      <c r="F583" s="494"/>
      <c r="G583" s="494"/>
      <c r="H583" s="417"/>
      <c r="I583" s="417"/>
      <c r="J583" s="417"/>
      <c r="K583" s="494"/>
      <c r="L583" s="495"/>
      <c r="M583" s="495"/>
      <c r="N583" s="422"/>
      <c r="O583" s="423"/>
      <c r="P583" s="418"/>
      <c r="Q583" s="418"/>
      <c r="R583" s="418"/>
      <c r="S583" s="418"/>
      <c r="T583" s="418"/>
      <c r="U583" s="418"/>
      <c r="V583" s="418"/>
      <c r="W583" s="418"/>
      <c r="X583" s="418"/>
      <c r="Y583" s="418"/>
      <c r="Z583" s="418"/>
      <c r="AA583" s="418"/>
      <c r="AB583" s="418"/>
      <c r="AC583" s="418"/>
      <c r="AD583" s="418"/>
    </row>
    <row r="584">
      <c r="A584" s="417"/>
      <c r="B584" s="418"/>
      <c r="C584" s="418"/>
      <c r="D584" s="494"/>
      <c r="E584" s="494"/>
      <c r="F584" s="494"/>
      <c r="G584" s="494"/>
      <c r="H584" s="417"/>
      <c r="I584" s="417"/>
      <c r="J584" s="417"/>
      <c r="K584" s="494"/>
      <c r="L584" s="495"/>
      <c r="M584" s="495"/>
      <c r="N584" s="422"/>
      <c r="O584" s="423"/>
      <c r="P584" s="418"/>
      <c r="Q584" s="418"/>
      <c r="R584" s="418"/>
      <c r="S584" s="418"/>
      <c r="T584" s="418"/>
      <c r="U584" s="418"/>
      <c r="V584" s="418"/>
      <c r="W584" s="418"/>
      <c r="X584" s="418"/>
      <c r="Y584" s="418"/>
      <c r="Z584" s="418"/>
      <c r="AA584" s="418"/>
      <c r="AB584" s="418"/>
      <c r="AC584" s="418"/>
      <c r="AD584" s="418"/>
    </row>
    <row r="585">
      <c r="A585" s="417"/>
      <c r="B585" s="418"/>
      <c r="C585" s="418"/>
      <c r="D585" s="494"/>
      <c r="E585" s="494"/>
      <c r="F585" s="494"/>
      <c r="G585" s="494"/>
      <c r="H585" s="417"/>
      <c r="I585" s="417"/>
      <c r="J585" s="417"/>
      <c r="K585" s="494"/>
      <c r="L585" s="495"/>
      <c r="M585" s="495"/>
      <c r="N585" s="422"/>
      <c r="O585" s="423"/>
      <c r="P585" s="418"/>
      <c r="Q585" s="418"/>
      <c r="R585" s="418"/>
      <c r="S585" s="418"/>
      <c r="T585" s="418"/>
      <c r="U585" s="418"/>
      <c r="V585" s="418"/>
      <c r="W585" s="418"/>
      <c r="X585" s="418"/>
      <c r="Y585" s="418"/>
      <c r="Z585" s="418"/>
      <c r="AA585" s="418"/>
      <c r="AB585" s="418"/>
      <c r="AC585" s="418"/>
      <c r="AD585" s="418"/>
    </row>
    <row r="586">
      <c r="A586" s="417"/>
      <c r="B586" s="418"/>
      <c r="C586" s="418"/>
      <c r="D586" s="494"/>
      <c r="E586" s="494"/>
      <c r="F586" s="494"/>
      <c r="G586" s="494"/>
      <c r="H586" s="417"/>
      <c r="I586" s="417"/>
      <c r="J586" s="417"/>
      <c r="K586" s="494"/>
      <c r="L586" s="495"/>
      <c r="M586" s="495"/>
      <c r="N586" s="422"/>
      <c r="O586" s="423"/>
      <c r="P586" s="418"/>
      <c r="Q586" s="418"/>
      <c r="R586" s="418"/>
      <c r="S586" s="418"/>
      <c r="T586" s="418"/>
      <c r="U586" s="418"/>
      <c r="V586" s="418"/>
      <c r="W586" s="418"/>
      <c r="X586" s="418"/>
      <c r="Y586" s="418"/>
      <c r="Z586" s="418"/>
      <c r="AA586" s="418"/>
      <c r="AB586" s="418"/>
      <c r="AC586" s="418"/>
      <c r="AD586" s="418"/>
    </row>
    <row r="587">
      <c r="A587" s="417"/>
      <c r="B587" s="418"/>
      <c r="C587" s="418"/>
      <c r="D587" s="494"/>
      <c r="E587" s="494"/>
      <c r="F587" s="494"/>
      <c r="G587" s="494"/>
      <c r="H587" s="417"/>
      <c r="I587" s="417"/>
      <c r="J587" s="417"/>
      <c r="K587" s="494"/>
      <c r="L587" s="495"/>
      <c r="M587" s="495"/>
      <c r="N587" s="422"/>
      <c r="O587" s="423"/>
      <c r="P587" s="418"/>
      <c r="Q587" s="418"/>
      <c r="R587" s="418"/>
      <c r="S587" s="418"/>
      <c r="T587" s="418"/>
      <c r="U587" s="418"/>
      <c r="V587" s="418"/>
      <c r="W587" s="418"/>
      <c r="X587" s="418"/>
      <c r="Y587" s="418"/>
      <c r="Z587" s="418"/>
      <c r="AA587" s="418"/>
      <c r="AB587" s="418"/>
      <c r="AC587" s="418"/>
      <c r="AD587" s="418"/>
    </row>
    <row r="588">
      <c r="A588" s="417"/>
      <c r="B588" s="418"/>
      <c r="C588" s="418"/>
      <c r="D588" s="494"/>
      <c r="E588" s="494"/>
      <c r="F588" s="494"/>
      <c r="G588" s="494"/>
      <c r="H588" s="417"/>
      <c r="I588" s="417"/>
      <c r="J588" s="417"/>
      <c r="K588" s="494"/>
      <c r="L588" s="495"/>
      <c r="M588" s="495"/>
      <c r="N588" s="422"/>
      <c r="O588" s="423"/>
      <c r="P588" s="418"/>
      <c r="Q588" s="418"/>
      <c r="R588" s="418"/>
      <c r="S588" s="418"/>
      <c r="T588" s="418"/>
      <c r="U588" s="418"/>
      <c r="V588" s="418"/>
      <c r="W588" s="418"/>
      <c r="X588" s="418"/>
      <c r="Y588" s="418"/>
      <c r="Z588" s="418"/>
      <c r="AA588" s="418"/>
      <c r="AB588" s="418"/>
      <c r="AC588" s="418"/>
      <c r="AD588" s="418"/>
    </row>
    <row r="589">
      <c r="A589" s="417"/>
      <c r="B589" s="418"/>
      <c r="C589" s="418"/>
      <c r="D589" s="494"/>
      <c r="E589" s="494"/>
      <c r="F589" s="494"/>
      <c r="G589" s="494"/>
      <c r="H589" s="417"/>
      <c r="I589" s="417"/>
      <c r="J589" s="417"/>
      <c r="K589" s="494"/>
      <c r="L589" s="495"/>
      <c r="M589" s="495"/>
      <c r="N589" s="422"/>
      <c r="O589" s="423"/>
      <c r="P589" s="418"/>
      <c r="Q589" s="418"/>
      <c r="R589" s="418"/>
      <c r="S589" s="418"/>
      <c r="T589" s="418"/>
      <c r="U589" s="418"/>
      <c r="V589" s="418"/>
      <c r="W589" s="418"/>
      <c r="X589" s="418"/>
      <c r="Y589" s="418"/>
      <c r="Z589" s="418"/>
      <c r="AA589" s="418"/>
      <c r="AB589" s="418"/>
      <c r="AC589" s="418"/>
      <c r="AD589" s="418"/>
    </row>
    <row r="590">
      <c r="A590" s="417"/>
      <c r="B590" s="418"/>
      <c r="C590" s="418"/>
      <c r="D590" s="494"/>
      <c r="E590" s="494"/>
      <c r="F590" s="494"/>
      <c r="G590" s="494"/>
      <c r="H590" s="417"/>
      <c r="I590" s="417"/>
      <c r="J590" s="417"/>
      <c r="K590" s="494"/>
      <c r="L590" s="495"/>
      <c r="M590" s="495"/>
      <c r="N590" s="422"/>
      <c r="O590" s="423"/>
      <c r="P590" s="418"/>
      <c r="Q590" s="418"/>
      <c r="R590" s="418"/>
      <c r="S590" s="418"/>
      <c r="T590" s="418"/>
      <c r="U590" s="418"/>
      <c r="V590" s="418"/>
      <c r="W590" s="418"/>
      <c r="X590" s="418"/>
      <c r="Y590" s="418"/>
      <c r="Z590" s="418"/>
      <c r="AA590" s="418"/>
      <c r="AB590" s="418"/>
      <c r="AC590" s="418"/>
      <c r="AD590" s="418"/>
    </row>
    <row r="591">
      <c r="A591" s="417"/>
      <c r="B591" s="418"/>
      <c r="C591" s="418"/>
      <c r="D591" s="494"/>
      <c r="E591" s="494"/>
      <c r="F591" s="494"/>
      <c r="G591" s="494"/>
      <c r="H591" s="417"/>
      <c r="I591" s="417"/>
      <c r="J591" s="417"/>
      <c r="K591" s="494"/>
      <c r="L591" s="495"/>
      <c r="M591" s="495"/>
      <c r="N591" s="422"/>
      <c r="O591" s="423"/>
      <c r="P591" s="418"/>
      <c r="Q591" s="418"/>
      <c r="R591" s="418"/>
      <c r="S591" s="418"/>
      <c r="T591" s="418"/>
      <c r="U591" s="418"/>
      <c r="V591" s="418"/>
      <c r="W591" s="418"/>
      <c r="X591" s="418"/>
      <c r="Y591" s="418"/>
      <c r="Z591" s="418"/>
      <c r="AA591" s="418"/>
      <c r="AB591" s="418"/>
      <c r="AC591" s="418"/>
      <c r="AD591" s="418"/>
    </row>
    <row r="592">
      <c r="A592" s="417"/>
      <c r="B592" s="418"/>
      <c r="C592" s="418"/>
      <c r="D592" s="494"/>
      <c r="E592" s="494"/>
      <c r="F592" s="494"/>
      <c r="G592" s="494"/>
      <c r="H592" s="417"/>
      <c r="I592" s="417"/>
      <c r="J592" s="417"/>
      <c r="K592" s="494"/>
      <c r="L592" s="495"/>
      <c r="M592" s="495"/>
      <c r="N592" s="422"/>
      <c r="O592" s="423"/>
      <c r="P592" s="418"/>
      <c r="Q592" s="418"/>
      <c r="R592" s="418"/>
      <c r="S592" s="418"/>
      <c r="T592" s="418"/>
      <c r="U592" s="418"/>
      <c r="V592" s="418"/>
      <c r="W592" s="418"/>
      <c r="X592" s="418"/>
      <c r="Y592" s="418"/>
      <c r="Z592" s="418"/>
      <c r="AA592" s="418"/>
      <c r="AB592" s="418"/>
      <c r="AC592" s="418"/>
      <c r="AD592" s="418"/>
    </row>
    <row r="593">
      <c r="A593" s="417"/>
      <c r="B593" s="418"/>
      <c r="C593" s="418"/>
      <c r="D593" s="494"/>
      <c r="E593" s="494"/>
      <c r="F593" s="494"/>
      <c r="G593" s="494"/>
      <c r="H593" s="417"/>
      <c r="I593" s="417"/>
      <c r="J593" s="417"/>
      <c r="K593" s="494"/>
      <c r="L593" s="495"/>
      <c r="M593" s="495"/>
      <c r="N593" s="422"/>
      <c r="O593" s="423"/>
      <c r="P593" s="418"/>
      <c r="Q593" s="418"/>
      <c r="R593" s="418"/>
      <c r="S593" s="418"/>
      <c r="T593" s="418"/>
      <c r="U593" s="418"/>
      <c r="V593" s="418"/>
      <c r="W593" s="418"/>
      <c r="X593" s="418"/>
      <c r="Y593" s="418"/>
      <c r="Z593" s="418"/>
      <c r="AA593" s="418"/>
      <c r="AB593" s="418"/>
      <c r="AC593" s="418"/>
      <c r="AD593" s="418"/>
    </row>
    <row r="594">
      <c r="A594" s="417"/>
      <c r="B594" s="418"/>
      <c r="C594" s="418"/>
      <c r="D594" s="494"/>
      <c r="E594" s="494"/>
      <c r="F594" s="494"/>
      <c r="G594" s="494"/>
      <c r="H594" s="417"/>
      <c r="I594" s="417"/>
      <c r="J594" s="417"/>
      <c r="K594" s="494"/>
      <c r="L594" s="495"/>
      <c r="M594" s="495"/>
      <c r="N594" s="422"/>
      <c r="O594" s="423"/>
      <c r="P594" s="418"/>
      <c r="Q594" s="418"/>
      <c r="R594" s="418"/>
      <c r="S594" s="418"/>
      <c r="T594" s="418"/>
      <c r="U594" s="418"/>
      <c r="V594" s="418"/>
      <c r="W594" s="418"/>
      <c r="X594" s="418"/>
      <c r="Y594" s="418"/>
      <c r="Z594" s="418"/>
      <c r="AA594" s="418"/>
      <c r="AB594" s="418"/>
      <c r="AC594" s="418"/>
      <c r="AD594" s="418"/>
    </row>
    <row r="595">
      <c r="A595" s="417"/>
      <c r="B595" s="418"/>
      <c r="C595" s="418"/>
      <c r="D595" s="494"/>
      <c r="E595" s="494"/>
      <c r="F595" s="494"/>
      <c r="G595" s="494"/>
      <c r="H595" s="417"/>
      <c r="I595" s="417"/>
      <c r="J595" s="417"/>
      <c r="K595" s="494"/>
      <c r="L595" s="495"/>
      <c r="M595" s="495"/>
      <c r="N595" s="422"/>
      <c r="O595" s="423"/>
      <c r="P595" s="418"/>
      <c r="Q595" s="418"/>
      <c r="R595" s="418"/>
      <c r="S595" s="418"/>
      <c r="T595" s="418"/>
      <c r="U595" s="418"/>
      <c r="V595" s="418"/>
      <c r="W595" s="418"/>
      <c r="X595" s="418"/>
      <c r="Y595" s="418"/>
      <c r="Z595" s="418"/>
      <c r="AA595" s="418"/>
      <c r="AB595" s="418"/>
      <c r="AC595" s="418"/>
      <c r="AD595" s="418"/>
    </row>
    <row r="596">
      <c r="A596" s="417"/>
      <c r="B596" s="418"/>
      <c r="C596" s="418"/>
      <c r="D596" s="494"/>
      <c r="E596" s="494"/>
      <c r="F596" s="494"/>
      <c r="G596" s="494"/>
      <c r="H596" s="417"/>
      <c r="I596" s="417"/>
      <c r="J596" s="417"/>
      <c r="K596" s="494"/>
      <c r="L596" s="495"/>
      <c r="M596" s="495"/>
      <c r="N596" s="422"/>
      <c r="O596" s="423"/>
      <c r="P596" s="418"/>
      <c r="Q596" s="418"/>
      <c r="R596" s="418"/>
      <c r="S596" s="418"/>
      <c r="T596" s="418"/>
      <c r="U596" s="418"/>
      <c r="V596" s="418"/>
      <c r="W596" s="418"/>
      <c r="X596" s="418"/>
      <c r="Y596" s="418"/>
      <c r="Z596" s="418"/>
      <c r="AA596" s="418"/>
      <c r="AB596" s="418"/>
      <c r="AC596" s="418"/>
      <c r="AD596" s="418"/>
    </row>
    <row r="597">
      <c r="A597" s="417"/>
      <c r="B597" s="418"/>
      <c r="C597" s="418"/>
      <c r="D597" s="494"/>
      <c r="E597" s="494"/>
      <c r="F597" s="494"/>
      <c r="G597" s="494"/>
      <c r="H597" s="417"/>
      <c r="I597" s="417"/>
      <c r="J597" s="417"/>
      <c r="K597" s="494"/>
      <c r="L597" s="495"/>
      <c r="M597" s="495"/>
      <c r="N597" s="422"/>
      <c r="O597" s="423"/>
      <c r="P597" s="418"/>
      <c r="Q597" s="418"/>
      <c r="R597" s="418"/>
      <c r="S597" s="418"/>
      <c r="T597" s="418"/>
      <c r="U597" s="418"/>
      <c r="V597" s="418"/>
      <c r="W597" s="418"/>
      <c r="X597" s="418"/>
      <c r="Y597" s="418"/>
      <c r="Z597" s="418"/>
      <c r="AA597" s="418"/>
      <c r="AB597" s="418"/>
      <c r="AC597" s="418"/>
      <c r="AD597" s="418"/>
    </row>
    <row r="598">
      <c r="A598" s="417"/>
      <c r="B598" s="418"/>
      <c r="C598" s="418"/>
      <c r="D598" s="494"/>
      <c r="E598" s="494"/>
      <c r="F598" s="494"/>
      <c r="G598" s="494"/>
      <c r="H598" s="417"/>
      <c r="I598" s="417"/>
      <c r="J598" s="417"/>
      <c r="K598" s="494"/>
      <c r="L598" s="495"/>
      <c r="M598" s="495"/>
      <c r="N598" s="422"/>
      <c r="O598" s="423"/>
      <c r="P598" s="418"/>
      <c r="Q598" s="418"/>
      <c r="R598" s="418"/>
      <c r="S598" s="418"/>
      <c r="T598" s="418"/>
      <c r="U598" s="418"/>
      <c r="V598" s="418"/>
      <c r="W598" s="418"/>
      <c r="X598" s="418"/>
      <c r="Y598" s="418"/>
      <c r="Z598" s="418"/>
      <c r="AA598" s="418"/>
      <c r="AB598" s="418"/>
      <c r="AC598" s="418"/>
      <c r="AD598" s="418"/>
    </row>
    <row r="599">
      <c r="A599" s="417"/>
      <c r="B599" s="418"/>
      <c r="C599" s="418"/>
      <c r="D599" s="494"/>
      <c r="E599" s="494"/>
      <c r="F599" s="494"/>
      <c r="G599" s="494"/>
      <c r="H599" s="417"/>
      <c r="I599" s="417"/>
      <c r="J599" s="417"/>
      <c r="K599" s="494"/>
      <c r="L599" s="495"/>
      <c r="M599" s="495"/>
      <c r="N599" s="422"/>
      <c r="O599" s="423"/>
      <c r="P599" s="418"/>
      <c r="Q599" s="418"/>
      <c r="R599" s="418"/>
      <c r="S599" s="418"/>
      <c r="T599" s="418"/>
      <c r="U599" s="418"/>
      <c r="V599" s="418"/>
      <c r="W599" s="418"/>
      <c r="X599" s="418"/>
      <c r="Y599" s="418"/>
      <c r="Z599" s="418"/>
      <c r="AA599" s="418"/>
      <c r="AB599" s="418"/>
      <c r="AC599" s="418"/>
      <c r="AD599" s="418"/>
    </row>
    <row r="600">
      <c r="A600" s="417"/>
      <c r="B600" s="418"/>
      <c r="C600" s="418"/>
      <c r="D600" s="494"/>
      <c r="E600" s="494"/>
      <c r="F600" s="494"/>
      <c r="G600" s="494"/>
      <c r="H600" s="417"/>
      <c r="I600" s="417"/>
      <c r="J600" s="417"/>
      <c r="K600" s="494"/>
      <c r="L600" s="495"/>
      <c r="M600" s="495"/>
      <c r="N600" s="422"/>
      <c r="O600" s="423"/>
      <c r="P600" s="418"/>
      <c r="Q600" s="418"/>
      <c r="R600" s="418"/>
      <c r="S600" s="418"/>
      <c r="T600" s="418"/>
      <c r="U600" s="418"/>
      <c r="V600" s="418"/>
      <c r="W600" s="418"/>
      <c r="X600" s="418"/>
      <c r="Y600" s="418"/>
      <c r="Z600" s="418"/>
      <c r="AA600" s="418"/>
      <c r="AB600" s="418"/>
      <c r="AC600" s="418"/>
      <c r="AD600" s="418"/>
    </row>
    <row r="601">
      <c r="A601" s="417"/>
      <c r="B601" s="418"/>
      <c r="C601" s="418"/>
      <c r="D601" s="494"/>
      <c r="E601" s="494"/>
      <c r="F601" s="494"/>
      <c r="G601" s="494"/>
      <c r="H601" s="417"/>
      <c r="I601" s="417"/>
      <c r="J601" s="417"/>
      <c r="K601" s="494"/>
      <c r="L601" s="495"/>
      <c r="M601" s="495"/>
      <c r="N601" s="422"/>
      <c r="O601" s="423"/>
      <c r="P601" s="418"/>
      <c r="Q601" s="418"/>
      <c r="R601" s="418"/>
      <c r="S601" s="418"/>
      <c r="T601" s="418"/>
      <c r="U601" s="418"/>
      <c r="V601" s="418"/>
      <c r="W601" s="418"/>
      <c r="X601" s="418"/>
      <c r="Y601" s="418"/>
      <c r="Z601" s="418"/>
      <c r="AA601" s="418"/>
      <c r="AB601" s="418"/>
      <c r="AC601" s="418"/>
      <c r="AD601" s="418"/>
    </row>
    <row r="602">
      <c r="A602" s="417"/>
      <c r="B602" s="418"/>
      <c r="C602" s="418"/>
      <c r="D602" s="494"/>
      <c r="E602" s="494"/>
      <c r="F602" s="494"/>
      <c r="G602" s="494"/>
      <c r="H602" s="417"/>
      <c r="I602" s="417"/>
      <c r="J602" s="417"/>
      <c r="K602" s="494"/>
      <c r="L602" s="495"/>
      <c r="M602" s="495"/>
      <c r="N602" s="422"/>
      <c r="O602" s="423"/>
      <c r="P602" s="418"/>
      <c r="Q602" s="418"/>
      <c r="R602" s="418"/>
      <c r="S602" s="418"/>
      <c r="T602" s="418"/>
      <c r="U602" s="418"/>
      <c r="V602" s="418"/>
      <c r="W602" s="418"/>
      <c r="X602" s="418"/>
      <c r="Y602" s="418"/>
      <c r="Z602" s="418"/>
      <c r="AA602" s="418"/>
      <c r="AB602" s="418"/>
      <c r="AC602" s="418"/>
      <c r="AD602" s="418"/>
    </row>
    <row r="603">
      <c r="A603" s="417"/>
      <c r="B603" s="418"/>
      <c r="C603" s="418"/>
      <c r="D603" s="494"/>
      <c r="E603" s="494"/>
      <c r="F603" s="494"/>
      <c r="G603" s="494"/>
      <c r="H603" s="417"/>
      <c r="I603" s="417"/>
      <c r="J603" s="417"/>
      <c r="K603" s="494"/>
      <c r="L603" s="495"/>
      <c r="M603" s="495"/>
      <c r="N603" s="422"/>
      <c r="O603" s="423"/>
      <c r="P603" s="418"/>
      <c r="Q603" s="418"/>
      <c r="R603" s="418"/>
      <c r="S603" s="418"/>
      <c r="T603" s="418"/>
      <c r="U603" s="418"/>
      <c r="V603" s="418"/>
      <c r="W603" s="418"/>
      <c r="X603" s="418"/>
      <c r="Y603" s="418"/>
      <c r="Z603" s="418"/>
      <c r="AA603" s="418"/>
      <c r="AB603" s="418"/>
      <c r="AC603" s="418"/>
      <c r="AD603" s="418"/>
    </row>
    <row r="604">
      <c r="A604" s="417"/>
      <c r="B604" s="418"/>
      <c r="C604" s="418"/>
      <c r="D604" s="494"/>
      <c r="E604" s="494"/>
      <c r="F604" s="494"/>
      <c r="G604" s="494"/>
      <c r="H604" s="417"/>
      <c r="I604" s="417"/>
      <c r="J604" s="417"/>
      <c r="K604" s="494"/>
      <c r="L604" s="495"/>
      <c r="M604" s="495"/>
      <c r="N604" s="422"/>
      <c r="O604" s="423"/>
      <c r="P604" s="418"/>
      <c r="Q604" s="418"/>
      <c r="R604" s="418"/>
      <c r="S604" s="418"/>
      <c r="T604" s="418"/>
      <c r="U604" s="418"/>
      <c r="V604" s="418"/>
      <c r="W604" s="418"/>
      <c r="X604" s="418"/>
      <c r="Y604" s="418"/>
      <c r="Z604" s="418"/>
      <c r="AA604" s="418"/>
      <c r="AB604" s="418"/>
      <c r="AC604" s="418"/>
      <c r="AD604" s="418"/>
    </row>
    <row r="605">
      <c r="A605" s="417"/>
      <c r="B605" s="418"/>
      <c r="C605" s="418"/>
      <c r="D605" s="494"/>
      <c r="E605" s="494"/>
      <c r="F605" s="494"/>
      <c r="G605" s="494"/>
      <c r="H605" s="417"/>
      <c r="I605" s="417"/>
      <c r="J605" s="417"/>
      <c r="K605" s="494"/>
      <c r="L605" s="495"/>
      <c r="M605" s="495"/>
      <c r="N605" s="422"/>
      <c r="O605" s="423"/>
      <c r="P605" s="418"/>
      <c r="Q605" s="418"/>
      <c r="R605" s="418"/>
      <c r="S605" s="418"/>
      <c r="T605" s="418"/>
      <c r="U605" s="418"/>
      <c r="V605" s="418"/>
      <c r="W605" s="418"/>
      <c r="X605" s="418"/>
      <c r="Y605" s="418"/>
      <c r="Z605" s="418"/>
      <c r="AA605" s="418"/>
      <c r="AB605" s="418"/>
      <c r="AC605" s="418"/>
      <c r="AD605" s="418"/>
    </row>
    <row r="606">
      <c r="A606" s="417"/>
      <c r="B606" s="418"/>
      <c r="C606" s="418"/>
      <c r="D606" s="494"/>
      <c r="E606" s="494"/>
      <c r="F606" s="494"/>
      <c r="G606" s="494"/>
      <c r="H606" s="417"/>
      <c r="I606" s="417"/>
      <c r="J606" s="417"/>
      <c r="K606" s="494"/>
      <c r="L606" s="495"/>
      <c r="M606" s="495"/>
      <c r="N606" s="422"/>
      <c r="O606" s="423"/>
      <c r="P606" s="418"/>
      <c r="Q606" s="418"/>
      <c r="R606" s="418"/>
      <c r="S606" s="418"/>
      <c r="T606" s="418"/>
      <c r="U606" s="418"/>
      <c r="V606" s="418"/>
      <c r="W606" s="418"/>
      <c r="X606" s="418"/>
      <c r="Y606" s="418"/>
      <c r="Z606" s="418"/>
      <c r="AA606" s="418"/>
      <c r="AB606" s="418"/>
      <c r="AC606" s="418"/>
      <c r="AD606" s="418"/>
    </row>
    <row r="607">
      <c r="A607" s="417"/>
      <c r="B607" s="418"/>
      <c r="C607" s="418"/>
      <c r="D607" s="494"/>
      <c r="E607" s="494"/>
      <c r="F607" s="494"/>
      <c r="G607" s="494"/>
      <c r="H607" s="417"/>
      <c r="I607" s="417"/>
      <c r="J607" s="417"/>
      <c r="K607" s="494"/>
      <c r="L607" s="495"/>
      <c r="M607" s="495"/>
      <c r="N607" s="422"/>
      <c r="O607" s="423"/>
      <c r="P607" s="418"/>
      <c r="Q607" s="418"/>
      <c r="R607" s="418"/>
      <c r="S607" s="418"/>
      <c r="T607" s="418"/>
      <c r="U607" s="418"/>
      <c r="V607" s="418"/>
      <c r="W607" s="418"/>
      <c r="X607" s="418"/>
      <c r="Y607" s="418"/>
      <c r="Z607" s="418"/>
      <c r="AA607" s="418"/>
      <c r="AB607" s="418"/>
      <c r="AC607" s="418"/>
      <c r="AD607" s="418"/>
    </row>
    <row r="608">
      <c r="A608" s="417"/>
      <c r="B608" s="418"/>
      <c r="C608" s="418"/>
      <c r="D608" s="494"/>
      <c r="E608" s="494"/>
      <c r="F608" s="494"/>
      <c r="G608" s="494"/>
      <c r="H608" s="417"/>
      <c r="I608" s="417"/>
      <c r="J608" s="417"/>
      <c r="K608" s="494"/>
      <c r="L608" s="495"/>
      <c r="M608" s="495"/>
      <c r="N608" s="422"/>
      <c r="O608" s="423"/>
      <c r="P608" s="418"/>
      <c r="Q608" s="418"/>
      <c r="R608" s="418"/>
      <c r="S608" s="418"/>
      <c r="T608" s="418"/>
      <c r="U608" s="418"/>
      <c r="V608" s="418"/>
      <c r="W608" s="418"/>
      <c r="X608" s="418"/>
      <c r="Y608" s="418"/>
      <c r="Z608" s="418"/>
      <c r="AA608" s="418"/>
      <c r="AB608" s="418"/>
      <c r="AC608" s="418"/>
      <c r="AD608" s="418"/>
    </row>
    <row r="609">
      <c r="A609" s="417"/>
      <c r="B609" s="418"/>
      <c r="C609" s="418"/>
      <c r="D609" s="494"/>
      <c r="E609" s="494"/>
      <c r="F609" s="494"/>
      <c r="G609" s="494"/>
      <c r="H609" s="417"/>
      <c r="I609" s="417"/>
      <c r="J609" s="417"/>
      <c r="K609" s="494"/>
      <c r="L609" s="495"/>
      <c r="M609" s="495"/>
      <c r="N609" s="422"/>
      <c r="O609" s="423"/>
      <c r="P609" s="418"/>
      <c r="Q609" s="418"/>
      <c r="R609" s="418"/>
      <c r="S609" s="418"/>
      <c r="T609" s="418"/>
      <c r="U609" s="418"/>
      <c r="V609" s="418"/>
      <c r="W609" s="418"/>
      <c r="X609" s="418"/>
      <c r="Y609" s="418"/>
      <c r="Z609" s="418"/>
      <c r="AA609" s="418"/>
      <c r="AB609" s="418"/>
      <c r="AC609" s="418"/>
      <c r="AD609" s="418"/>
    </row>
    <row r="610">
      <c r="A610" s="417"/>
      <c r="B610" s="418"/>
      <c r="C610" s="418"/>
      <c r="D610" s="494"/>
      <c r="E610" s="494"/>
      <c r="F610" s="494"/>
      <c r="G610" s="494"/>
      <c r="H610" s="417"/>
      <c r="I610" s="417"/>
      <c r="J610" s="417"/>
      <c r="K610" s="494"/>
      <c r="L610" s="495"/>
      <c r="M610" s="495"/>
      <c r="N610" s="422"/>
      <c r="O610" s="423"/>
      <c r="P610" s="418"/>
      <c r="Q610" s="418"/>
      <c r="R610" s="418"/>
      <c r="S610" s="418"/>
      <c r="T610" s="418"/>
      <c r="U610" s="418"/>
      <c r="V610" s="418"/>
      <c r="W610" s="418"/>
      <c r="X610" s="418"/>
      <c r="Y610" s="418"/>
      <c r="Z610" s="418"/>
      <c r="AA610" s="418"/>
      <c r="AB610" s="418"/>
      <c r="AC610" s="418"/>
      <c r="AD610" s="418"/>
    </row>
    <row r="611">
      <c r="A611" s="417"/>
      <c r="B611" s="418"/>
      <c r="C611" s="418"/>
      <c r="D611" s="494"/>
      <c r="E611" s="494"/>
      <c r="F611" s="494"/>
      <c r="G611" s="494"/>
      <c r="H611" s="417"/>
      <c r="I611" s="417"/>
      <c r="J611" s="417"/>
      <c r="K611" s="494"/>
      <c r="L611" s="495"/>
      <c r="M611" s="495"/>
      <c r="N611" s="422"/>
      <c r="O611" s="423"/>
      <c r="P611" s="418"/>
      <c r="Q611" s="418"/>
      <c r="R611" s="418"/>
      <c r="S611" s="418"/>
      <c r="T611" s="418"/>
      <c r="U611" s="418"/>
      <c r="V611" s="418"/>
      <c r="W611" s="418"/>
      <c r="X611" s="418"/>
      <c r="Y611" s="418"/>
      <c r="Z611" s="418"/>
      <c r="AA611" s="418"/>
      <c r="AB611" s="418"/>
      <c r="AC611" s="418"/>
      <c r="AD611" s="418"/>
    </row>
    <row r="612">
      <c r="A612" s="417"/>
      <c r="B612" s="418"/>
      <c r="C612" s="418"/>
      <c r="D612" s="494"/>
      <c r="E612" s="494"/>
      <c r="F612" s="494"/>
      <c r="G612" s="494"/>
      <c r="H612" s="417"/>
      <c r="I612" s="417"/>
      <c r="J612" s="417"/>
      <c r="K612" s="494"/>
      <c r="L612" s="495"/>
      <c r="M612" s="495"/>
      <c r="N612" s="422"/>
      <c r="O612" s="423"/>
      <c r="P612" s="418"/>
      <c r="Q612" s="418"/>
      <c r="R612" s="418"/>
      <c r="S612" s="418"/>
      <c r="T612" s="418"/>
      <c r="U612" s="418"/>
      <c r="V612" s="418"/>
      <c r="W612" s="418"/>
      <c r="X612" s="418"/>
      <c r="Y612" s="418"/>
      <c r="Z612" s="418"/>
      <c r="AA612" s="418"/>
      <c r="AB612" s="418"/>
      <c r="AC612" s="418"/>
      <c r="AD612" s="418"/>
    </row>
    <row r="613">
      <c r="A613" s="417"/>
      <c r="B613" s="418"/>
      <c r="C613" s="418"/>
      <c r="D613" s="494"/>
      <c r="E613" s="494"/>
      <c r="F613" s="494"/>
      <c r="G613" s="494"/>
      <c r="H613" s="417"/>
      <c r="I613" s="417"/>
      <c r="J613" s="417"/>
      <c r="K613" s="494"/>
      <c r="L613" s="495"/>
      <c r="M613" s="495"/>
      <c r="N613" s="422"/>
      <c r="O613" s="423"/>
      <c r="P613" s="418"/>
      <c r="Q613" s="418"/>
      <c r="R613" s="418"/>
      <c r="S613" s="418"/>
      <c r="T613" s="418"/>
      <c r="U613" s="418"/>
      <c r="V613" s="418"/>
      <c r="W613" s="418"/>
      <c r="X613" s="418"/>
      <c r="Y613" s="418"/>
      <c r="Z613" s="418"/>
      <c r="AA613" s="418"/>
      <c r="AB613" s="418"/>
      <c r="AC613" s="418"/>
      <c r="AD613" s="418"/>
    </row>
    <row r="614">
      <c r="A614" s="417"/>
      <c r="B614" s="418"/>
      <c r="C614" s="418"/>
      <c r="D614" s="494"/>
      <c r="E614" s="494"/>
      <c r="F614" s="494"/>
      <c r="G614" s="494"/>
      <c r="H614" s="417"/>
      <c r="I614" s="417"/>
      <c r="J614" s="417"/>
      <c r="K614" s="494"/>
      <c r="L614" s="495"/>
      <c r="M614" s="495"/>
      <c r="N614" s="422"/>
      <c r="O614" s="423"/>
      <c r="P614" s="418"/>
      <c r="Q614" s="418"/>
      <c r="R614" s="418"/>
      <c r="S614" s="418"/>
      <c r="T614" s="418"/>
      <c r="U614" s="418"/>
      <c r="V614" s="418"/>
      <c r="W614" s="418"/>
      <c r="X614" s="418"/>
      <c r="Y614" s="418"/>
      <c r="Z614" s="418"/>
      <c r="AA614" s="418"/>
      <c r="AB614" s="418"/>
      <c r="AC614" s="418"/>
      <c r="AD614" s="418"/>
    </row>
    <row r="615">
      <c r="A615" s="417"/>
      <c r="B615" s="418"/>
      <c r="C615" s="418"/>
      <c r="D615" s="494"/>
      <c r="E615" s="494"/>
      <c r="F615" s="494"/>
      <c r="G615" s="494"/>
      <c r="H615" s="417"/>
      <c r="I615" s="417"/>
      <c r="J615" s="417"/>
      <c r="K615" s="494"/>
      <c r="L615" s="495"/>
      <c r="M615" s="495"/>
      <c r="N615" s="422"/>
      <c r="O615" s="423"/>
      <c r="P615" s="418"/>
      <c r="Q615" s="418"/>
      <c r="R615" s="418"/>
      <c r="S615" s="418"/>
      <c r="T615" s="418"/>
      <c r="U615" s="418"/>
      <c r="V615" s="418"/>
      <c r="W615" s="418"/>
      <c r="X615" s="418"/>
      <c r="Y615" s="418"/>
      <c r="Z615" s="418"/>
      <c r="AA615" s="418"/>
      <c r="AB615" s="418"/>
      <c r="AC615" s="418"/>
      <c r="AD615" s="418"/>
    </row>
    <row r="616">
      <c r="A616" s="417"/>
      <c r="B616" s="418"/>
      <c r="C616" s="418"/>
      <c r="D616" s="494"/>
      <c r="E616" s="494"/>
      <c r="F616" s="494"/>
      <c r="G616" s="494"/>
      <c r="H616" s="417"/>
      <c r="I616" s="417"/>
      <c r="J616" s="417"/>
      <c r="K616" s="494"/>
      <c r="L616" s="495"/>
      <c r="M616" s="495"/>
      <c r="N616" s="422"/>
      <c r="O616" s="423"/>
      <c r="P616" s="418"/>
      <c r="Q616" s="418"/>
      <c r="R616" s="418"/>
      <c r="S616" s="418"/>
      <c r="T616" s="418"/>
      <c r="U616" s="418"/>
      <c r="V616" s="418"/>
      <c r="W616" s="418"/>
      <c r="X616" s="418"/>
      <c r="Y616" s="418"/>
      <c r="Z616" s="418"/>
      <c r="AA616" s="418"/>
      <c r="AB616" s="418"/>
      <c r="AC616" s="418"/>
      <c r="AD616" s="418"/>
    </row>
    <row r="617">
      <c r="A617" s="417"/>
      <c r="B617" s="418"/>
      <c r="C617" s="418"/>
      <c r="D617" s="494"/>
      <c r="E617" s="494"/>
      <c r="F617" s="494"/>
      <c r="G617" s="494"/>
      <c r="H617" s="417"/>
      <c r="I617" s="417"/>
      <c r="J617" s="417"/>
      <c r="K617" s="494"/>
      <c r="L617" s="495"/>
      <c r="M617" s="495"/>
      <c r="N617" s="422"/>
      <c r="O617" s="423"/>
      <c r="P617" s="418"/>
      <c r="Q617" s="418"/>
      <c r="R617" s="418"/>
      <c r="S617" s="418"/>
      <c r="T617" s="418"/>
      <c r="U617" s="418"/>
      <c r="V617" s="418"/>
      <c r="W617" s="418"/>
      <c r="X617" s="418"/>
      <c r="Y617" s="418"/>
      <c r="Z617" s="418"/>
      <c r="AA617" s="418"/>
      <c r="AB617" s="418"/>
      <c r="AC617" s="418"/>
      <c r="AD617" s="418"/>
    </row>
    <row r="618">
      <c r="A618" s="417"/>
      <c r="B618" s="418"/>
      <c r="C618" s="418"/>
      <c r="D618" s="494"/>
      <c r="E618" s="494"/>
      <c r="F618" s="494"/>
      <c r="G618" s="494"/>
      <c r="H618" s="417"/>
      <c r="I618" s="417"/>
      <c r="J618" s="417"/>
      <c r="K618" s="494"/>
      <c r="L618" s="495"/>
      <c r="M618" s="495"/>
      <c r="N618" s="422"/>
      <c r="O618" s="423"/>
      <c r="P618" s="418"/>
      <c r="Q618" s="418"/>
      <c r="R618" s="418"/>
      <c r="S618" s="418"/>
      <c r="T618" s="418"/>
      <c r="U618" s="418"/>
      <c r="V618" s="418"/>
      <c r="W618" s="418"/>
      <c r="X618" s="418"/>
      <c r="Y618" s="418"/>
      <c r="Z618" s="418"/>
      <c r="AA618" s="418"/>
      <c r="AB618" s="418"/>
      <c r="AC618" s="418"/>
      <c r="AD618" s="418"/>
    </row>
    <row r="619">
      <c r="A619" s="417"/>
      <c r="B619" s="418"/>
      <c r="C619" s="418"/>
      <c r="D619" s="494"/>
      <c r="E619" s="494"/>
      <c r="F619" s="494"/>
      <c r="G619" s="494"/>
      <c r="H619" s="417"/>
      <c r="I619" s="417"/>
      <c r="J619" s="417"/>
      <c r="K619" s="494"/>
      <c r="L619" s="495"/>
      <c r="M619" s="495"/>
      <c r="N619" s="422"/>
      <c r="O619" s="423"/>
      <c r="P619" s="418"/>
      <c r="Q619" s="418"/>
      <c r="R619" s="418"/>
      <c r="S619" s="418"/>
      <c r="T619" s="418"/>
      <c r="U619" s="418"/>
      <c r="V619" s="418"/>
      <c r="W619" s="418"/>
      <c r="X619" s="418"/>
      <c r="Y619" s="418"/>
      <c r="Z619" s="418"/>
      <c r="AA619" s="418"/>
      <c r="AB619" s="418"/>
      <c r="AC619" s="418"/>
      <c r="AD619" s="418"/>
    </row>
    <row r="620">
      <c r="A620" s="417"/>
      <c r="B620" s="418"/>
      <c r="C620" s="418"/>
      <c r="D620" s="494"/>
      <c r="E620" s="494"/>
      <c r="F620" s="494"/>
      <c r="G620" s="494"/>
      <c r="H620" s="417"/>
      <c r="I620" s="417"/>
      <c r="J620" s="417"/>
      <c r="K620" s="494"/>
      <c r="L620" s="495"/>
      <c r="M620" s="495"/>
      <c r="N620" s="422"/>
      <c r="O620" s="423"/>
      <c r="P620" s="418"/>
      <c r="Q620" s="418"/>
      <c r="R620" s="418"/>
      <c r="S620" s="418"/>
      <c r="T620" s="418"/>
      <c r="U620" s="418"/>
      <c r="V620" s="418"/>
      <c r="W620" s="418"/>
      <c r="X620" s="418"/>
      <c r="Y620" s="418"/>
      <c r="Z620" s="418"/>
      <c r="AA620" s="418"/>
      <c r="AB620" s="418"/>
      <c r="AC620" s="418"/>
      <c r="AD620" s="418"/>
    </row>
    <row r="621">
      <c r="A621" s="417"/>
      <c r="B621" s="418"/>
      <c r="C621" s="418"/>
      <c r="D621" s="494"/>
      <c r="E621" s="494"/>
      <c r="F621" s="494"/>
      <c r="G621" s="494"/>
      <c r="H621" s="417"/>
      <c r="I621" s="417"/>
      <c r="J621" s="417"/>
      <c r="K621" s="494"/>
      <c r="L621" s="495"/>
      <c r="M621" s="495"/>
      <c r="N621" s="422"/>
      <c r="O621" s="423"/>
      <c r="P621" s="418"/>
      <c r="Q621" s="418"/>
      <c r="R621" s="418"/>
      <c r="S621" s="418"/>
      <c r="T621" s="418"/>
      <c r="U621" s="418"/>
      <c r="V621" s="418"/>
      <c r="W621" s="418"/>
      <c r="X621" s="418"/>
      <c r="Y621" s="418"/>
      <c r="Z621" s="418"/>
      <c r="AA621" s="418"/>
      <c r="AB621" s="418"/>
      <c r="AC621" s="418"/>
      <c r="AD621" s="418"/>
    </row>
    <row r="622">
      <c r="A622" s="417"/>
      <c r="B622" s="418"/>
      <c r="C622" s="418"/>
      <c r="D622" s="494"/>
      <c r="E622" s="494"/>
      <c r="F622" s="494"/>
      <c r="G622" s="494"/>
      <c r="H622" s="417"/>
      <c r="I622" s="417"/>
      <c r="J622" s="417"/>
      <c r="K622" s="494"/>
      <c r="L622" s="495"/>
      <c r="M622" s="495"/>
      <c r="N622" s="422"/>
      <c r="O622" s="423"/>
      <c r="P622" s="418"/>
      <c r="Q622" s="418"/>
      <c r="R622" s="418"/>
      <c r="S622" s="418"/>
      <c r="T622" s="418"/>
      <c r="U622" s="418"/>
      <c r="V622" s="418"/>
      <c r="W622" s="418"/>
      <c r="X622" s="418"/>
      <c r="Y622" s="418"/>
      <c r="Z622" s="418"/>
      <c r="AA622" s="418"/>
      <c r="AB622" s="418"/>
      <c r="AC622" s="418"/>
      <c r="AD622" s="418"/>
    </row>
    <row r="623">
      <c r="A623" s="417"/>
      <c r="B623" s="418"/>
      <c r="C623" s="418"/>
      <c r="D623" s="494"/>
      <c r="E623" s="494"/>
      <c r="F623" s="494"/>
      <c r="G623" s="494"/>
      <c r="H623" s="417"/>
      <c r="I623" s="417"/>
      <c r="J623" s="417"/>
      <c r="K623" s="494"/>
      <c r="L623" s="495"/>
      <c r="M623" s="495"/>
      <c r="N623" s="422"/>
      <c r="O623" s="423"/>
      <c r="P623" s="418"/>
      <c r="Q623" s="418"/>
      <c r="R623" s="418"/>
      <c r="S623" s="418"/>
      <c r="T623" s="418"/>
      <c r="U623" s="418"/>
      <c r="V623" s="418"/>
      <c r="W623" s="418"/>
      <c r="X623" s="418"/>
      <c r="Y623" s="418"/>
      <c r="Z623" s="418"/>
      <c r="AA623" s="418"/>
      <c r="AB623" s="418"/>
      <c r="AC623" s="418"/>
      <c r="AD623" s="418"/>
    </row>
    <row r="624">
      <c r="A624" s="417"/>
      <c r="B624" s="418"/>
      <c r="C624" s="418"/>
      <c r="D624" s="494"/>
      <c r="E624" s="494"/>
      <c r="F624" s="494"/>
      <c r="G624" s="494"/>
      <c r="H624" s="417"/>
      <c r="I624" s="417"/>
      <c r="J624" s="417"/>
      <c r="K624" s="494"/>
      <c r="L624" s="495"/>
      <c r="M624" s="495"/>
      <c r="N624" s="422"/>
      <c r="O624" s="423"/>
      <c r="P624" s="418"/>
      <c r="Q624" s="418"/>
      <c r="R624" s="418"/>
      <c r="S624" s="418"/>
      <c r="T624" s="418"/>
      <c r="U624" s="418"/>
      <c r="V624" s="418"/>
      <c r="W624" s="418"/>
      <c r="X624" s="418"/>
      <c r="Y624" s="418"/>
      <c r="Z624" s="418"/>
      <c r="AA624" s="418"/>
      <c r="AB624" s="418"/>
      <c r="AC624" s="418"/>
      <c r="AD624" s="418"/>
    </row>
    <row r="625">
      <c r="A625" s="417"/>
      <c r="B625" s="418"/>
      <c r="C625" s="418"/>
      <c r="D625" s="494"/>
      <c r="E625" s="494"/>
      <c r="F625" s="494"/>
      <c r="G625" s="494"/>
      <c r="H625" s="417"/>
      <c r="I625" s="417"/>
      <c r="J625" s="417"/>
      <c r="K625" s="494"/>
      <c r="L625" s="495"/>
      <c r="M625" s="495"/>
      <c r="N625" s="422"/>
      <c r="O625" s="423"/>
      <c r="P625" s="418"/>
      <c r="Q625" s="418"/>
      <c r="R625" s="418"/>
      <c r="S625" s="418"/>
      <c r="T625" s="418"/>
      <c r="U625" s="418"/>
      <c r="V625" s="418"/>
      <c r="W625" s="418"/>
      <c r="X625" s="418"/>
      <c r="Y625" s="418"/>
      <c r="Z625" s="418"/>
      <c r="AA625" s="418"/>
      <c r="AB625" s="418"/>
      <c r="AC625" s="418"/>
      <c r="AD625" s="418"/>
    </row>
    <row r="626">
      <c r="A626" s="417"/>
      <c r="B626" s="418"/>
      <c r="C626" s="418"/>
      <c r="D626" s="494"/>
      <c r="E626" s="494"/>
      <c r="F626" s="494"/>
      <c r="G626" s="494"/>
      <c r="H626" s="417"/>
      <c r="I626" s="417"/>
      <c r="J626" s="417"/>
      <c r="K626" s="494"/>
      <c r="L626" s="495"/>
      <c r="M626" s="495"/>
      <c r="N626" s="422"/>
      <c r="O626" s="423"/>
      <c r="P626" s="418"/>
      <c r="Q626" s="418"/>
      <c r="R626" s="418"/>
      <c r="S626" s="418"/>
      <c r="T626" s="418"/>
      <c r="U626" s="418"/>
      <c r="V626" s="418"/>
      <c r="W626" s="418"/>
      <c r="X626" s="418"/>
      <c r="Y626" s="418"/>
      <c r="Z626" s="418"/>
      <c r="AA626" s="418"/>
      <c r="AB626" s="418"/>
      <c r="AC626" s="418"/>
      <c r="AD626" s="418"/>
    </row>
    <row r="627">
      <c r="A627" s="417"/>
      <c r="B627" s="418"/>
      <c r="C627" s="418"/>
      <c r="D627" s="494"/>
      <c r="E627" s="494"/>
      <c r="F627" s="494"/>
      <c r="G627" s="494"/>
      <c r="H627" s="417"/>
      <c r="I627" s="417"/>
      <c r="J627" s="417"/>
      <c r="K627" s="494"/>
      <c r="L627" s="495"/>
      <c r="M627" s="495"/>
      <c r="N627" s="422"/>
      <c r="O627" s="423"/>
      <c r="P627" s="418"/>
      <c r="Q627" s="418"/>
      <c r="R627" s="418"/>
      <c r="S627" s="418"/>
      <c r="T627" s="418"/>
      <c r="U627" s="418"/>
      <c r="V627" s="418"/>
      <c r="W627" s="418"/>
      <c r="X627" s="418"/>
      <c r="Y627" s="418"/>
      <c r="Z627" s="418"/>
      <c r="AA627" s="418"/>
      <c r="AB627" s="418"/>
      <c r="AC627" s="418"/>
      <c r="AD627" s="418"/>
    </row>
    <row r="628">
      <c r="A628" s="417"/>
      <c r="B628" s="418"/>
      <c r="C628" s="418"/>
      <c r="D628" s="494"/>
      <c r="E628" s="494"/>
      <c r="F628" s="494"/>
      <c r="G628" s="494"/>
      <c r="H628" s="417"/>
      <c r="I628" s="417"/>
      <c r="J628" s="417"/>
      <c r="K628" s="494"/>
      <c r="L628" s="495"/>
      <c r="M628" s="495"/>
      <c r="N628" s="422"/>
      <c r="O628" s="423"/>
      <c r="P628" s="418"/>
      <c r="Q628" s="418"/>
      <c r="R628" s="418"/>
      <c r="S628" s="418"/>
      <c r="T628" s="418"/>
      <c r="U628" s="418"/>
      <c r="V628" s="418"/>
      <c r="W628" s="418"/>
      <c r="X628" s="418"/>
      <c r="Y628" s="418"/>
      <c r="Z628" s="418"/>
      <c r="AA628" s="418"/>
      <c r="AB628" s="418"/>
      <c r="AC628" s="418"/>
      <c r="AD628" s="418"/>
    </row>
    <row r="629">
      <c r="A629" s="417"/>
      <c r="B629" s="418"/>
      <c r="C629" s="418"/>
      <c r="D629" s="494"/>
      <c r="E629" s="494"/>
      <c r="F629" s="494"/>
      <c r="G629" s="494"/>
      <c r="H629" s="417"/>
      <c r="I629" s="417"/>
      <c r="J629" s="417"/>
      <c r="K629" s="494"/>
      <c r="L629" s="495"/>
      <c r="M629" s="495"/>
      <c r="N629" s="422"/>
      <c r="O629" s="423"/>
      <c r="P629" s="418"/>
      <c r="Q629" s="418"/>
      <c r="R629" s="418"/>
      <c r="S629" s="418"/>
      <c r="T629" s="418"/>
      <c r="U629" s="418"/>
      <c r="V629" s="418"/>
      <c r="W629" s="418"/>
      <c r="X629" s="418"/>
      <c r="Y629" s="418"/>
      <c r="Z629" s="418"/>
      <c r="AA629" s="418"/>
      <c r="AB629" s="418"/>
      <c r="AC629" s="418"/>
      <c r="AD629" s="418"/>
    </row>
    <row r="630">
      <c r="A630" s="417"/>
      <c r="B630" s="418"/>
      <c r="C630" s="418"/>
      <c r="D630" s="494"/>
      <c r="E630" s="494"/>
      <c r="F630" s="494"/>
      <c r="G630" s="494"/>
      <c r="H630" s="417"/>
      <c r="I630" s="417"/>
      <c r="J630" s="417"/>
      <c r="K630" s="494"/>
      <c r="L630" s="495"/>
      <c r="M630" s="495"/>
      <c r="N630" s="422"/>
      <c r="O630" s="423"/>
      <c r="P630" s="418"/>
      <c r="Q630" s="418"/>
      <c r="R630" s="418"/>
      <c r="S630" s="418"/>
      <c r="T630" s="418"/>
      <c r="U630" s="418"/>
      <c r="V630" s="418"/>
      <c r="W630" s="418"/>
      <c r="X630" s="418"/>
      <c r="Y630" s="418"/>
      <c r="Z630" s="418"/>
      <c r="AA630" s="418"/>
      <c r="AB630" s="418"/>
      <c r="AC630" s="418"/>
      <c r="AD630" s="418"/>
    </row>
    <row r="631">
      <c r="A631" s="417"/>
      <c r="B631" s="418"/>
      <c r="C631" s="418"/>
      <c r="D631" s="494"/>
      <c r="E631" s="494"/>
      <c r="F631" s="494"/>
      <c r="G631" s="494"/>
      <c r="H631" s="417"/>
      <c r="I631" s="417"/>
      <c r="J631" s="417"/>
      <c r="K631" s="494"/>
      <c r="L631" s="495"/>
      <c r="M631" s="495"/>
      <c r="N631" s="422"/>
      <c r="O631" s="423"/>
      <c r="P631" s="418"/>
      <c r="Q631" s="418"/>
      <c r="R631" s="418"/>
      <c r="S631" s="418"/>
      <c r="T631" s="418"/>
      <c r="U631" s="418"/>
      <c r="V631" s="418"/>
      <c r="W631" s="418"/>
      <c r="X631" s="418"/>
      <c r="Y631" s="418"/>
      <c r="Z631" s="418"/>
      <c r="AA631" s="418"/>
      <c r="AB631" s="418"/>
      <c r="AC631" s="418"/>
      <c r="AD631" s="418"/>
    </row>
    <row r="632">
      <c r="A632" s="417"/>
      <c r="B632" s="418"/>
      <c r="C632" s="418"/>
      <c r="D632" s="494"/>
      <c r="E632" s="494"/>
      <c r="F632" s="494"/>
      <c r="G632" s="494"/>
      <c r="H632" s="417"/>
      <c r="I632" s="417"/>
      <c r="J632" s="417"/>
      <c r="K632" s="494"/>
      <c r="L632" s="495"/>
      <c r="M632" s="495"/>
      <c r="N632" s="422"/>
      <c r="O632" s="423"/>
      <c r="P632" s="418"/>
      <c r="Q632" s="418"/>
      <c r="R632" s="418"/>
      <c r="S632" s="418"/>
      <c r="T632" s="418"/>
      <c r="U632" s="418"/>
      <c r="V632" s="418"/>
      <c r="W632" s="418"/>
      <c r="X632" s="418"/>
      <c r="Y632" s="418"/>
      <c r="Z632" s="418"/>
      <c r="AA632" s="418"/>
      <c r="AB632" s="418"/>
      <c r="AC632" s="418"/>
      <c r="AD632" s="418"/>
    </row>
    <row r="633">
      <c r="A633" s="417"/>
      <c r="B633" s="418"/>
      <c r="C633" s="418"/>
      <c r="D633" s="494"/>
      <c r="E633" s="494"/>
      <c r="F633" s="494"/>
      <c r="G633" s="494"/>
      <c r="H633" s="417"/>
      <c r="I633" s="417"/>
      <c r="J633" s="417"/>
      <c r="K633" s="494"/>
      <c r="L633" s="495"/>
      <c r="M633" s="495"/>
      <c r="N633" s="422"/>
      <c r="O633" s="423"/>
      <c r="P633" s="418"/>
      <c r="Q633" s="418"/>
      <c r="R633" s="418"/>
      <c r="S633" s="418"/>
      <c r="T633" s="418"/>
      <c r="U633" s="418"/>
      <c r="V633" s="418"/>
      <c r="W633" s="418"/>
      <c r="X633" s="418"/>
      <c r="Y633" s="418"/>
      <c r="Z633" s="418"/>
      <c r="AA633" s="418"/>
      <c r="AB633" s="418"/>
      <c r="AC633" s="418"/>
      <c r="AD633" s="418"/>
    </row>
    <row r="634">
      <c r="A634" s="417"/>
      <c r="B634" s="418"/>
      <c r="C634" s="418"/>
      <c r="D634" s="494"/>
      <c r="E634" s="494"/>
      <c r="F634" s="494"/>
      <c r="G634" s="494"/>
      <c r="H634" s="417"/>
      <c r="I634" s="417"/>
      <c r="J634" s="417"/>
      <c r="K634" s="494"/>
      <c r="L634" s="495"/>
      <c r="M634" s="495"/>
      <c r="N634" s="422"/>
      <c r="O634" s="423"/>
      <c r="P634" s="418"/>
      <c r="Q634" s="418"/>
      <c r="R634" s="418"/>
      <c r="S634" s="418"/>
      <c r="T634" s="418"/>
      <c r="U634" s="418"/>
      <c r="V634" s="418"/>
      <c r="W634" s="418"/>
      <c r="X634" s="418"/>
      <c r="Y634" s="418"/>
      <c r="Z634" s="418"/>
      <c r="AA634" s="418"/>
      <c r="AB634" s="418"/>
      <c r="AC634" s="418"/>
      <c r="AD634" s="418"/>
    </row>
    <row r="635">
      <c r="A635" s="417"/>
      <c r="B635" s="418"/>
      <c r="C635" s="418"/>
      <c r="D635" s="494"/>
      <c r="E635" s="494"/>
      <c r="F635" s="494"/>
      <c r="G635" s="494"/>
      <c r="H635" s="417"/>
      <c r="I635" s="417"/>
      <c r="J635" s="417"/>
      <c r="K635" s="494"/>
      <c r="L635" s="495"/>
      <c r="M635" s="495"/>
      <c r="N635" s="422"/>
      <c r="O635" s="423"/>
      <c r="P635" s="418"/>
      <c r="Q635" s="418"/>
      <c r="R635" s="418"/>
      <c r="S635" s="418"/>
      <c r="T635" s="418"/>
      <c r="U635" s="418"/>
      <c r="V635" s="418"/>
      <c r="W635" s="418"/>
      <c r="X635" s="418"/>
      <c r="Y635" s="418"/>
      <c r="Z635" s="418"/>
      <c r="AA635" s="418"/>
      <c r="AB635" s="418"/>
      <c r="AC635" s="418"/>
      <c r="AD635" s="418"/>
    </row>
    <row r="636">
      <c r="A636" s="417"/>
      <c r="B636" s="418"/>
      <c r="C636" s="418"/>
      <c r="D636" s="494"/>
      <c r="E636" s="494"/>
      <c r="F636" s="494"/>
      <c r="G636" s="494"/>
      <c r="H636" s="417"/>
      <c r="I636" s="417"/>
      <c r="J636" s="417"/>
      <c r="K636" s="494"/>
      <c r="L636" s="495"/>
      <c r="M636" s="495"/>
      <c r="N636" s="422"/>
      <c r="O636" s="423"/>
      <c r="P636" s="418"/>
      <c r="Q636" s="418"/>
      <c r="R636" s="418"/>
      <c r="S636" s="418"/>
      <c r="T636" s="418"/>
      <c r="U636" s="418"/>
      <c r="V636" s="418"/>
      <c r="W636" s="418"/>
      <c r="X636" s="418"/>
      <c r="Y636" s="418"/>
      <c r="Z636" s="418"/>
      <c r="AA636" s="418"/>
      <c r="AB636" s="418"/>
      <c r="AC636" s="418"/>
      <c r="AD636" s="418"/>
    </row>
    <row r="637">
      <c r="A637" s="417"/>
      <c r="B637" s="418"/>
      <c r="C637" s="418"/>
      <c r="D637" s="494"/>
      <c r="E637" s="494"/>
      <c r="F637" s="494"/>
      <c r="G637" s="494"/>
      <c r="H637" s="417"/>
      <c r="I637" s="417"/>
      <c r="J637" s="417"/>
      <c r="K637" s="494"/>
      <c r="L637" s="495"/>
      <c r="M637" s="495"/>
      <c r="N637" s="422"/>
      <c r="O637" s="423"/>
      <c r="P637" s="418"/>
      <c r="Q637" s="418"/>
      <c r="R637" s="418"/>
      <c r="S637" s="418"/>
      <c r="T637" s="418"/>
      <c r="U637" s="418"/>
      <c r="V637" s="418"/>
      <c r="W637" s="418"/>
      <c r="X637" s="418"/>
      <c r="Y637" s="418"/>
      <c r="Z637" s="418"/>
      <c r="AA637" s="418"/>
      <c r="AB637" s="418"/>
      <c r="AC637" s="418"/>
      <c r="AD637" s="418"/>
    </row>
    <row r="638">
      <c r="A638" s="417"/>
      <c r="B638" s="418"/>
      <c r="C638" s="418"/>
      <c r="D638" s="494"/>
      <c r="E638" s="494"/>
      <c r="F638" s="494"/>
      <c r="G638" s="494"/>
      <c r="H638" s="417"/>
      <c r="I638" s="417"/>
      <c r="J638" s="417"/>
      <c r="K638" s="494"/>
      <c r="L638" s="495"/>
      <c r="M638" s="495"/>
      <c r="N638" s="422"/>
      <c r="O638" s="423"/>
      <c r="P638" s="418"/>
      <c r="Q638" s="418"/>
      <c r="R638" s="418"/>
      <c r="S638" s="418"/>
      <c r="T638" s="418"/>
      <c r="U638" s="418"/>
      <c r="V638" s="418"/>
      <c r="W638" s="418"/>
      <c r="X638" s="418"/>
      <c r="Y638" s="418"/>
      <c r="Z638" s="418"/>
      <c r="AA638" s="418"/>
      <c r="AB638" s="418"/>
      <c r="AC638" s="418"/>
      <c r="AD638" s="418"/>
    </row>
    <row r="639">
      <c r="A639" s="417"/>
      <c r="B639" s="418"/>
      <c r="C639" s="418"/>
      <c r="D639" s="494"/>
      <c r="E639" s="494"/>
      <c r="F639" s="494"/>
      <c r="G639" s="494"/>
      <c r="H639" s="417"/>
      <c r="I639" s="417"/>
      <c r="J639" s="417"/>
      <c r="K639" s="494"/>
      <c r="L639" s="495"/>
      <c r="M639" s="495"/>
      <c r="N639" s="422"/>
      <c r="O639" s="423"/>
      <c r="P639" s="418"/>
      <c r="Q639" s="418"/>
      <c r="R639" s="418"/>
      <c r="S639" s="418"/>
      <c r="T639" s="418"/>
      <c r="U639" s="418"/>
      <c r="V639" s="418"/>
      <c r="W639" s="418"/>
      <c r="X639" s="418"/>
      <c r="Y639" s="418"/>
      <c r="Z639" s="418"/>
      <c r="AA639" s="418"/>
      <c r="AB639" s="418"/>
      <c r="AC639" s="418"/>
      <c r="AD639" s="418"/>
    </row>
    <row r="640">
      <c r="A640" s="417"/>
      <c r="B640" s="418"/>
      <c r="C640" s="418"/>
      <c r="D640" s="494"/>
      <c r="E640" s="494"/>
      <c r="F640" s="494"/>
      <c r="G640" s="494"/>
      <c r="H640" s="417"/>
      <c r="I640" s="417"/>
      <c r="J640" s="417"/>
      <c r="K640" s="494"/>
      <c r="L640" s="495"/>
      <c r="M640" s="495"/>
      <c r="N640" s="422"/>
      <c r="O640" s="423"/>
      <c r="P640" s="418"/>
      <c r="Q640" s="418"/>
      <c r="R640" s="418"/>
      <c r="S640" s="418"/>
      <c r="T640" s="418"/>
      <c r="U640" s="418"/>
      <c r="V640" s="418"/>
      <c r="W640" s="418"/>
      <c r="X640" s="418"/>
      <c r="Y640" s="418"/>
      <c r="Z640" s="418"/>
      <c r="AA640" s="418"/>
      <c r="AB640" s="418"/>
      <c r="AC640" s="418"/>
      <c r="AD640" s="418"/>
    </row>
    <row r="641">
      <c r="A641" s="417"/>
      <c r="B641" s="418"/>
      <c r="C641" s="418"/>
      <c r="D641" s="494"/>
      <c r="E641" s="494"/>
      <c r="F641" s="494"/>
      <c r="G641" s="494"/>
      <c r="H641" s="417"/>
      <c r="I641" s="417"/>
      <c r="J641" s="417"/>
      <c r="K641" s="494"/>
      <c r="L641" s="495"/>
      <c r="M641" s="495"/>
      <c r="N641" s="422"/>
      <c r="O641" s="423"/>
      <c r="P641" s="418"/>
      <c r="Q641" s="418"/>
      <c r="R641" s="418"/>
      <c r="S641" s="418"/>
      <c r="T641" s="418"/>
      <c r="U641" s="418"/>
      <c r="V641" s="418"/>
      <c r="W641" s="418"/>
      <c r="X641" s="418"/>
      <c r="Y641" s="418"/>
      <c r="Z641" s="418"/>
      <c r="AA641" s="418"/>
      <c r="AB641" s="418"/>
      <c r="AC641" s="418"/>
      <c r="AD641" s="418"/>
    </row>
    <row r="642">
      <c r="A642" s="417"/>
      <c r="B642" s="418"/>
      <c r="C642" s="418"/>
      <c r="D642" s="494"/>
      <c r="E642" s="494"/>
      <c r="F642" s="494"/>
      <c r="G642" s="494"/>
      <c r="H642" s="417"/>
      <c r="I642" s="417"/>
      <c r="J642" s="417"/>
      <c r="K642" s="494"/>
      <c r="L642" s="495"/>
      <c r="M642" s="495"/>
      <c r="N642" s="422"/>
      <c r="O642" s="423"/>
      <c r="P642" s="418"/>
      <c r="Q642" s="418"/>
      <c r="R642" s="418"/>
      <c r="S642" s="418"/>
      <c r="T642" s="418"/>
      <c r="U642" s="418"/>
      <c r="V642" s="418"/>
      <c r="W642" s="418"/>
      <c r="X642" s="418"/>
      <c r="Y642" s="418"/>
      <c r="Z642" s="418"/>
      <c r="AA642" s="418"/>
      <c r="AB642" s="418"/>
      <c r="AC642" s="418"/>
      <c r="AD642" s="418"/>
    </row>
    <row r="643">
      <c r="A643" s="417"/>
      <c r="B643" s="418"/>
      <c r="C643" s="418"/>
      <c r="D643" s="494"/>
      <c r="E643" s="494"/>
      <c r="F643" s="494"/>
      <c r="G643" s="494"/>
      <c r="H643" s="417"/>
      <c r="I643" s="417"/>
      <c r="J643" s="417"/>
      <c r="K643" s="494"/>
      <c r="L643" s="495"/>
      <c r="M643" s="495"/>
      <c r="N643" s="422"/>
      <c r="O643" s="423"/>
      <c r="P643" s="418"/>
      <c r="Q643" s="418"/>
      <c r="R643" s="418"/>
      <c r="S643" s="418"/>
      <c r="T643" s="418"/>
      <c r="U643" s="418"/>
      <c r="V643" s="418"/>
      <c r="W643" s="418"/>
      <c r="X643" s="418"/>
      <c r="Y643" s="418"/>
      <c r="Z643" s="418"/>
      <c r="AA643" s="418"/>
      <c r="AB643" s="418"/>
      <c r="AC643" s="418"/>
      <c r="AD643" s="418"/>
    </row>
    <row r="644">
      <c r="A644" s="417"/>
      <c r="B644" s="418"/>
      <c r="C644" s="418"/>
      <c r="D644" s="494"/>
      <c r="E644" s="494"/>
      <c r="F644" s="494"/>
      <c r="G644" s="494"/>
      <c r="H644" s="417"/>
      <c r="I644" s="417"/>
      <c r="J644" s="417"/>
      <c r="K644" s="494"/>
      <c r="L644" s="495"/>
      <c r="M644" s="495"/>
      <c r="N644" s="422"/>
      <c r="O644" s="423"/>
      <c r="P644" s="418"/>
      <c r="Q644" s="418"/>
      <c r="R644" s="418"/>
      <c r="S644" s="418"/>
      <c r="T644" s="418"/>
      <c r="U644" s="418"/>
      <c r="V644" s="418"/>
      <c r="W644" s="418"/>
      <c r="X644" s="418"/>
      <c r="Y644" s="418"/>
      <c r="Z644" s="418"/>
      <c r="AA644" s="418"/>
      <c r="AB644" s="418"/>
      <c r="AC644" s="418"/>
      <c r="AD644" s="418"/>
    </row>
    <row r="645">
      <c r="A645" s="417"/>
      <c r="B645" s="418"/>
      <c r="C645" s="418"/>
      <c r="D645" s="494"/>
      <c r="E645" s="494"/>
      <c r="F645" s="494"/>
      <c r="G645" s="494"/>
      <c r="H645" s="417"/>
      <c r="I645" s="417"/>
      <c r="J645" s="417"/>
      <c r="K645" s="494"/>
      <c r="L645" s="495"/>
      <c r="M645" s="495"/>
      <c r="N645" s="422"/>
      <c r="O645" s="423"/>
      <c r="P645" s="418"/>
      <c r="Q645" s="418"/>
      <c r="R645" s="418"/>
      <c r="S645" s="418"/>
      <c r="T645" s="418"/>
      <c r="U645" s="418"/>
      <c r="V645" s="418"/>
      <c r="W645" s="418"/>
      <c r="X645" s="418"/>
      <c r="Y645" s="418"/>
      <c r="Z645" s="418"/>
      <c r="AA645" s="418"/>
      <c r="AB645" s="418"/>
      <c r="AC645" s="418"/>
      <c r="AD645" s="418"/>
    </row>
    <row r="646">
      <c r="A646" s="417"/>
      <c r="B646" s="418"/>
      <c r="C646" s="418"/>
      <c r="D646" s="494"/>
      <c r="E646" s="494"/>
      <c r="F646" s="494"/>
      <c r="G646" s="494"/>
      <c r="H646" s="417"/>
      <c r="I646" s="417"/>
      <c r="J646" s="417"/>
      <c r="K646" s="494"/>
      <c r="L646" s="495"/>
      <c r="M646" s="495"/>
      <c r="N646" s="422"/>
      <c r="O646" s="423"/>
      <c r="P646" s="418"/>
      <c r="Q646" s="418"/>
      <c r="R646" s="418"/>
      <c r="S646" s="418"/>
      <c r="T646" s="418"/>
      <c r="U646" s="418"/>
      <c r="V646" s="418"/>
      <c r="W646" s="418"/>
      <c r="X646" s="418"/>
      <c r="Y646" s="418"/>
      <c r="Z646" s="418"/>
      <c r="AA646" s="418"/>
      <c r="AB646" s="418"/>
      <c r="AC646" s="418"/>
      <c r="AD646" s="418"/>
    </row>
    <row r="647">
      <c r="A647" s="417"/>
      <c r="B647" s="418"/>
      <c r="C647" s="418"/>
      <c r="D647" s="494"/>
      <c r="E647" s="494"/>
      <c r="F647" s="494"/>
      <c r="G647" s="494"/>
      <c r="H647" s="417"/>
      <c r="I647" s="417"/>
      <c r="J647" s="417"/>
      <c r="K647" s="494"/>
      <c r="L647" s="495"/>
      <c r="M647" s="495"/>
      <c r="N647" s="422"/>
      <c r="O647" s="423"/>
      <c r="P647" s="418"/>
      <c r="Q647" s="418"/>
      <c r="R647" s="418"/>
      <c r="S647" s="418"/>
      <c r="T647" s="418"/>
      <c r="U647" s="418"/>
      <c r="V647" s="418"/>
      <c r="W647" s="418"/>
      <c r="X647" s="418"/>
      <c r="Y647" s="418"/>
      <c r="Z647" s="418"/>
      <c r="AA647" s="418"/>
      <c r="AB647" s="418"/>
      <c r="AC647" s="418"/>
      <c r="AD647" s="418"/>
    </row>
    <row r="648">
      <c r="A648" s="417"/>
      <c r="B648" s="418"/>
      <c r="C648" s="418"/>
      <c r="D648" s="494"/>
      <c r="E648" s="494"/>
      <c r="F648" s="494"/>
      <c r="G648" s="494"/>
      <c r="H648" s="417"/>
      <c r="I648" s="417"/>
      <c r="J648" s="417"/>
      <c r="K648" s="494"/>
      <c r="L648" s="495"/>
      <c r="M648" s="495"/>
      <c r="N648" s="422"/>
      <c r="O648" s="423"/>
      <c r="P648" s="418"/>
      <c r="Q648" s="418"/>
      <c r="R648" s="418"/>
      <c r="S648" s="418"/>
      <c r="T648" s="418"/>
      <c r="U648" s="418"/>
      <c r="V648" s="418"/>
      <c r="W648" s="418"/>
      <c r="X648" s="418"/>
      <c r="Y648" s="418"/>
      <c r="Z648" s="418"/>
      <c r="AA648" s="418"/>
      <c r="AB648" s="418"/>
      <c r="AC648" s="418"/>
      <c r="AD648" s="418"/>
    </row>
    <row r="649">
      <c r="A649" s="417"/>
      <c r="B649" s="418"/>
      <c r="C649" s="418"/>
      <c r="D649" s="494"/>
      <c r="E649" s="494"/>
      <c r="F649" s="494"/>
      <c r="G649" s="494"/>
      <c r="H649" s="417"/>
      <c r="I649" s="417"/>
      <c r="J649" s="417"/>
      <c r="K649" s="494"/>
      <c r="L649" s="495"/>
      <c r="M649" s="495"/>
      <c r="N649" s="422"/>
      <c r="O649" s="423"/>
      <c r="P649" s="418"/>
      <c r="Q649" s="418"/>
      <c r="R649" s="418"/>
      <c r="S649" s="418"/>
      <c r="T649" s="418"/>
      <c r="U649" s="418"/>
      <c r="V649" s="418"/>
      <c r="W649" s="418"/>
      <c r="X649" s="418"/>
      <c r="Y649" s="418"/>
      <c r="Z649" s="418"/>
      <c r="AA649" s="418"/>
      <c r="AB649" s="418"/>
      <c r="AC649" s="418"/>
      <c r="AD649" s="418"/>
    </row>
    <row r="650">
      <c r="A650" s="417"/>
      <c r="B650" s="418"/>
      <c r="C650" s="418"/>
      <c r="D650" s="494"/>
      <c r="E650" s="494"/>
      <c r="F650" s="494"/>
      <c r="G650" s="494"/>
      <c r="H650" s="417"/>
      <c r="I650" s="417"/>
      <c r="J650" s="417"/>
      <c r="K650" s="494"/>
      <c r="L650" s="495"/>
      <c r="M650" s="495"/>
      <c r="N650" s="422"/>
      <c r="O650" s="423"/>
      <c r="P650" s="418"/>
      <c r="Q650" s="418"/>
      <c r="R650" s="418"/>
      <c r="S650" s="418"/>
      <c r="T650" s="418"/>
      <c r="U650" s="418"/>
      <c r="V650" s="418"/>
      <c r="W650" s="418"/>
      <c r="X650" s="418"/>
      <c r="Y650" s="418"/>
      <c r="Z650" s="418"/>
      <c r="AA650" s="418"/>
      <c r="AB650" s="418"/>
      <c r="AC650" s="418"/>
      <c r="AD650" s="418"/>
    </row>
    <row r="651">
      <c r="A651" s="417"/>
      <c r="B651" s="418"/>
      <c r="C651" s="418"/>
      <c r="D651" s="494"/>
      <c r="E651" s="494"/>
      <c r="F651" s="494"/>
      <c r="G651" s="494"/>
      <c r="H651" s="417"/>
      <c r="I651" s="417"/>
      <c r="J651" s="417"/>
      <c r="K651" s="494"/>
      <c r="L651" s="495"/>
      <c r="M651" s="495"/>
      <c r="N651" s="422"/>
      <c r="O651" s="423"/>
      <c r="P651" s="418"/>
      <c r="Q651" s="418"/>
      <c r="R651" s="418"/>
      <c r="S651" s="418"/>
      <c r="T651" s="418"/>
      <c r="U651" s="418"/>
      <c r="V651" s="418"/>
      <c r="W651" s="418"/>
      <c r="X651" s="418"/>
      <c r="Y651" s="418"/>
      <c r="Z651" s="418"/>
      <c r="AA651" s="418"/>
      <c r="AB651" s="418"/>
      <c r="AC651" s="418"/>
      <c r="AD651" s="418"/>
    </row>
    <row r="652">
      <c r="A652" s="417"/>
      <c r="B652" s="418"/>
      <c r="C652" s="418"/>
      <c r="D652" s="494"/>
      <c r="E652" s="494"/>
      <c r="F652" s="494"/>
      <c r="G652" s="494"/>
      <c r="H652" s="417"/>
      <c r="I652" s="417"/>
      <c r="J652" s="417"/>
      <c r="K652" s="494"/>
      <c r="L652" s="495"/>
      <c r="M652" s="495"/>
      <c r="N652" s="422"/>
      <c r="O652" s="423"/>
      <c r="P652" s="418"/>
      <c r="Q652" s="418"/>
      <c r="R652" s="418"/>
      <c r="S652" s="418"/>
      <c r="T652" s="418"/>
      <c r="U652" s="418"/>
      <c r="V652" s="418"/>
      <c r="W652" s="418"/>
      <c r="X652" s="418"/>
      <c r="Y652" s="418"/>
      <c r="Z652" s="418"/>
      <c r="AA652" s="418"/>
      <c r="AB652" s="418"/>
      <c r="AC652" s="418"/>
      <c r="AD652" s="418"/>
    </row>
    <row r="653">
      <c r="A653" s="417"/>
      <c r="B653" s="418"/>
      <c r="C653" s="418"/>
      <c r="D653" s="494"/>
      <c r="E653" s="494"/>
      <c r="F653" s="494"/>
      <c r="G653" s="494"/>
      <c r="H653" s="417"/>
      <c r="I653" s="417"/>
      <c r="J653" s="417"/>
      <c r="K653" s="494"/>
      <c r="L653" s="495"/>
      <c r="M653" s="495"/>
      <c r="N653" s="422"/>
      <c r="O653" s="423"/>
      <c r="P653" s="418"/>
      <c r="Q653" s="418"/>
      <c r="R653" s="418"/>
      <c r="S653" s="418"/>
      <c r="T653" s="418"/>
      <c r="U653" s="418"/>
      <c r="V653" s="418"/>
      <c r="W653" s="418"/>
      <c r="X653" s="418"/>
      <c r="Y653" s="418"/>
      <c r="Z653" s="418"/>
      <c r="AA653" s="418"/>
      <c r="AB653" s="418"/>
      <c r="AC653" s="418"/>
      <c r="AD653" s="418"/>
    </row>
    <row r="654">
      <c r="A654" s="417"/>
      <c r="B654" s="418"/>
      <c r="C654" s="418"/>
      <c r="D654" s="494"/>
      <c r="E654" s="494"/>
      <c r="F654" s="494"/>
      <c r="G654" s="494"/>
      <c r="H654" s="417"/>
      <c r="I654" s="417"/>
      <c r="J654" s="417"/>
      <c r="K654" s="494"/>
      <c r="L654" s="495"/>
      <c r="M654" s="495"/>
      <c r="N654" s="422"/>
      <c r="O654" s="423"/>
      <c r="P654" s="418"/>
      <c r="Q654" s="418"/>
      <c r="R654" s="418"/>
      <c r="S654" s="418"/>
      <c r="T654" s="418"/>
      <c r="U654" s="418"/>
      <c r="V654" s="418"/>
      <c r="W654" s="418"/>
      <c r="X654" s="418"/>
      <c r="Y654" s="418"/>
      <c r="Z654" s="418"/>
      <c r="AA654" s="418"/>
      <c r="AB654" s="418"/>
      <c r="AC654" s="418"/>
      <c r="AD654" s="418"/>
    </row>
    <row r="655">
      <c r="A655" s="417"/>
      <c r="B655" s="418"/>
      <c r="C655" s="418"/>
      <c r="D655" s="494"/>
      <c r="E655" s="494"/>
      <c r="F655" s="494"/>
      <c r="G655" s="494"/>
      <c r="H655" s="417"/>
      <c r="I655" s="417"/>
      <c r="J655" s="417"/>
      <c r="K655" s="494"/>
      <c r="L655" s="495"/>
      <c r="M655" s="495"/>
      <c r="N655" s="422"/>
      <c r="O655" s="423"/>
      <c r="P655" s="418"/>
      <c r="Q655" s="418"/>
      <c r="R655" s="418"/>
      <c r="S655" s="418"/>
      <c r="T655" s="418"/>
      <c r="U655" s="418"/>
      <c r="V655" s="418"/>
      <c r="W655" s="418"/>
      <c r="X655" s="418"/>
      <c r="Y655" s="418"/>
      <c r="Z655" s="418"/>
      <c r="AA655" s="418"/>
      <c r="AB655" s="418"/>
      <c r="AC655" s="418"/>
      <c r="AD655" s="418"/>
    </row>
    <row r="656">
      <c r="A656" s="417"/>
      <c r="B656" s="418"/>
      <c r="C656" s="418"/>
      <c r="D656" s="494"/>
      <c r="E656" s="494"/>
      <c r="F656" s="494"/>
      <c r="G656" s="494"/>
      <c r="H656" s="417"/>
      <c r="I656" s="417"/>
      <c r="J656" s="417"/>
      <c r="K656" s="494"/>
      <c r="L656" s="495"/>
      <c r="M656" s="495"/>
      <c r="N656" s="422"/>
      <c r="O656" s="423"/>
      <c r="P656" s="418"/>
      <c r="Q656" s="418"/>
      <c r="R656" s="418"/>
      <c r="S656" s="418"/>
      <c r="T656" s="418"/>
      <c r="U656" s="418"/>
      <c r="V656" s="418"/>
      <c r="W656" s="418"/>
      <c r="X656" s="418"/>
      <c r="Y656" s="418"/>
      <c r="Z656" s="418"/>
      <c r="AA656" s="418"/>
      <c r="AB656" s="418"/>
      <c r="AC656" s="418"/>
      <c r="AD656" s="418"/>
    </row>
    <row r="657">
      <c r="A657" s="417"/>
      <c r="B657" s="418"/>
      <c r="C657" s="418"/>
      <c r="D657" s="494"/>
      <c r="E657" s="494"/>
      <c r="F657" s="494"/>
      <c r="G657" s="494"/>
      <c r="H657" s="417"/>
      <c r="I657" s="417"/>
      <c r="J657" s="417"/>
      <c r="K657" s="494"/>
      <c r="L657" s="495"/>
      <c r="M657" s="495"/>
      <c r="N657" s="422"/>
      <c r="O657" s="423"/>
      <c r="P657" s="418"/>
      <c r="Q657" s="418"/>
      <c r="R657" s="418"/>
      <c r="S657" s="418"/>
      <c r="T657" s="418"/>
      <c r="U657" s="418"/>
      <c r="V657" s="418"/>
      <c r="W657" s="418"/>
      <c r="X657" s="418"/>
      <c r="Y657" s="418"/>
      <c r="Z657" s="418"/>
      <c r="AA657" s="418"/>
      <c r="AB657" s="418"/>
      <c r="AC657" s="418"/>
      <c r="AD657" s="418"/>
    </row>
    <row r="658">
      <c r="A658" s="417"/>
      <c r="B658" s="418"/>
      <c r="C658" s="418"/>
      <c r="D658" s="494"/>
      <c r="E658" s="494"/>
      <c r="F658" s="494"/>
      <c r="G658" s="494"/>
      <c r="H658" s="417"/>
      <c r="I658" s="417"/>
      <c r="J658" s="417"/>
      <c r="K658" s="494"/>
      <c r="L658" s="495"/>
      <c r="M658" s="495"/>
      <c r="N658" s="422"/>
      <c r="O658" s="423"/>
      <c r="P658" s="418"/>
      <c r="Q658" s="418"/>
      <c r="R658" s="418"/>
      <c r="S658" s="418"/>
      <c r="T658" s="418"/>
      <c r="U658" s="418"/>
      <c r="V658" s="418"/>
      <c r="W658" s="418"/>
      <c r="X658" s="418"/>
      <c r="Y658" s="418"/>
      <c r="Z658" s="418"/>
      <c r="AA658" s="418"/>
      <c r="AB658" s="418"/>
      <c r="AC658" s="418"/>
      <c r="AD658" s="418"/>
    </row>
    <row r="659">
      <c r="A659" s="417"/>
      <c r="B659" s="418"/>
      <c r="C659" s="418"/>
      <c r="D659" s="494"/>
      <c r="E659" s="494"/>
      <c r="F659" s="494"/>
      <c r="G659" s="494"/>
      <c r="H659" s="417"/>
      <c r="I659" s="417"/>
      <c r="J659" s="417"/>
      <c r="K659" s="494"/>
      <c r="L659" s="495"/>
      <c r="M659" s="495"/>
      <c r="N659" s="422"/>
      <c r="O659" s="423"/>
      <c r="P659" s="418"/>
      <c r="Q659" s="418"/>
      <c r="R659" s="418"/>
      <c r="S659" s="418"/>
      <c r="T659" s="418"/>
      <c r="U659" s="418"/>
      <c r="V659" s="418"/>
      <c r="W659" s="418"/>
      <c r="X659" s="418"/>
      <c r="Y659" s="418"/>
      <c r="Z659" s="418"/>
      <c r="AA659" s="418"/>
      <c r="AB659" s="418"/>
      <c r="AC659" s="418"/>
      <c r="AD659" s="418"/>
    </row>
    <row r="660">
      <c r="A660" s="417"/>
      <c r="B660" s="418"/>
      <c r="C660" s="418"/>
      <c r="D660" s="494"/>
      <c r="E660" s="494"/>
      <c r="F660" s="494"/>
      <c r="G660" s="494"/>
      <c r="H660" s="417"/>
      <c r="I660" s="417"/>
      <c r="J660" s="417"/>
      <c r="K660" s="494"/>
      <c r="L660" s="495"/>
      <c r="M660" s="495"/>
      <c r="N660" s="422"/>
      <c r="O660" s="423"/>
      <c r="P660" s="418"/>
      <c r="Q660" s="418"/>
      <c r="R660" s="418"/>
      <c r="S660" s="418"/>
      <c r="T660" s="418"/>
      <c r="U660" s="418"/>
      <c r="V660" s="418"/>
      <c r="W660" s="418"/>
      <c r="X660" s="418"/>
      <c r="Y660" s="418"/>
      <c r="Z660" s="418"/>
      <c r="AA660" s="418"/>
      <c r="AB660" s="418"/>
      <c r="AC660" s="418"/>
      <c r="AD660" s="418"/>
    </row>
    <row r="661">
      <c r="A661" s="417"/>
      <c r="B661" s="418"/>
      <c r="C661" s="418"/>
      <c r="D661" s="494"/>
      <c r="E661" s="494"/>
      <c r="F661" s="494"/>
      <c r="G661" s="494"/>
      <c r="H661" s="417"/>
      <c r="I661" s="417"/>
      <c r="J661" s="417"/>
      <c r="K661" s="494"/>
      <c r="L661" s="495"/>
      <c r="M661" s="495"/>
      <c r="N661" s="422"/>
      <c r="O661" s="423"/>
      <c r="P661" s="418"/>
      <c r="Q661" s="418"/>
      <c r="R661" s="418"/>
      <c r="S661" s="418"/>
      <c r="T661" s="418"/>
      <c r="U661" s="418"/>
      <c r="V661" s="418"/>
      <c r="W661" s="418"/>
      <c r="X661" s="418"/>
      <c r="Y661" s="418"/>
      <c r="Z661" s="418"/>
      <c r="AA661" s="418"/>
      <c r="AB661" s="418"/>
      <c r="AC661" s="418"/>
      <c r="AD661" s="418"/>
    </row>
    <row r="662">
      <c r="A662" s="417"/>
      <c r="B662" s="418"/>
      <c r="C662" s="418"/>
      <c r="D662" s="494"/>
      <c r="E662" s="494"/>
      <c r="F662" s="494"/>
      <c r="G662" s="494"/>
      <c r="H662" s="417"/>
      <c r="I662" s="417"/>
      <c r="J662" s="417"/>
      <c r="K662" s="494"/>
      <c r="L662" s="495"/>
      <c r="M662" s="495"/>
      <c r="N662" s="422"/>
      <c r="O662" s="423"/>
      <c r="P662" s="418"/>
      <c r="Q662" s="418"/>
      <c r="R662" s="418"/>
      <c r="S662" s="418"/>
      <c r="T662" s="418"/>
      <c r="U662" s="418"/>
      <c r="V662" s="418"/>
      <c r="W662" s="418"/>
      <c r="X662" s="418"/>
      <c r="Y662" s="418"/>
      <c r="Z662" s="418"/>
      <c r="AA662" s="418"/>
      <c r="AB662" s="418"/>
      <c r="AC662" s="418"/>
      <c r="AD662" s="418"/>
    </row>
    <row r="663">
      <c r="A663" s="417"/>
      <c r="B663" s="418"/>
      <c r="C663" s="418"/>
      <c r="D663" s="494"/>
      <c r="E663" s="494"/>
      <c r="F663" s="494"/>
      <c r="G663" s="494"/>
      <c r="H663" s="417"/>
      <c r="I663" s="417"/>
      <c r="J663" s="417"/>
      <c r="K663" s="494"/>
      <c r="L663" s="495"/>
      <c r="M663" s="495"/>
      <c r="N663" s="422"/>
      <c r="O663" s="423"/>
      <c r="P663" s="418"/>
      <c r="Q663" s="418"/>
      <c r="R663" s="418"/>
      <c r="S663" s="418"/>
      <c r="T663" s="418"/>
      <c r="U663" s="418"/>
      <c r="V663" s="418"/>
      <c r="W663" s="418"/>
      <c r="X663" s="418"/>
      <c r="Y663" s="418"/>
      <c r="Z663" s="418"/>
      <c r="AA663" s="418"/>
      <c r="AB663" s="418"/>
      <c r="AC663" s="418"/>
      <c r="AD663" s="418"/>
    </row>
    <row r="664">
      <c r="A664" s="417"/>
      <c r="B664" s="418"/>
      <c r="C664" s="418"/>
      <c r="D664" s="494"/>
      <c r="E664" s="494"/>
      <c r="F664" s="494"/>
      <c r="G664" s="494"/>
      <c r="H664" s="417"/>
      <c r="I664" s="417"/>
      <c r="J664" s="417"/>
      <c r="K664" s="494"/>
      <c r="L664" s="495"/>
      <c r="M664" s="495"/>
      <c r="N664" s="422"/>
      <c r="O664" s="423"/>
      <c r="P664" s="418"/>
      <c r="Q664" s="418"/>
      <c r="R664" s="418"/>
      <c r="S664" s="418"/>
      <c r="T664" s="418"/>
      <c r="U664" s="418"/>
      <c r="V664" s="418"/>
      <c r="W664" s="418"/>
      <c r="X664" s="418"/>
      <c r="Y664" s="418"/>
      <c r="Z664" s="418"/>
      <c r="AA664" s="418"/>
      <c r="AB664" s="418"/>
      <c r="AC664" s="418"/>
      <c r="AD664" s="418"/>
    </row>
    <row r="665">
      <c r="A665" s="417"/>
      <c r="B665" s="418"/>
      <c r="C665" s="418"/>
      <c r="D665" s="494"/>
      <c r="E665" s="494"/>
      <c r="F665" s="494"/>
      <c r="G665" s="494"/>
      <c r="H665" s="417"/>
      <c r="I665" s="417"/>
      <c r="J665" s="417"/>
      <c r="K665" s="494"/>
      <c r="L665" s="495"/>
      <c r="M665" s="495"/>
      <c r="N665" s="422"/>
      <c r="O665" s="423"/>
      <c r="P665" s="418"/>
      <c r="Q665" s="418"/>
      <c r="R665" s="418"/>
      <c r="S665" s="418"/>
      <c r="T665" s="418"/>
      <c r="U665" s="418"/>
      <c r="V665" s="418"/>
      <c r="W665" s="418"/>
      <c r="X665" s="418"/>
      <c r="Y665" s="418"/>
      <c r="Z665" s="418"/>
      <c r="AA665" s="418"/>
      <c r="AB665" s="418"/>
      <c r="AC665" s="418"/>
      <c r="AD665" s="418"/>
    </row>
    <row r="666">
      <c r="A666" s="417"/>
      <c r="B666" s="418"/>
      <c r="C666" s="418"/>
      <c r="D666" s="494"/>
      <c r="E666" s="494"/>
      <c r="F666" s="494"/>
      <c r="G666" s="494"/>
      <c r="H666" s="417"/>
      <c r="I666" s="417"/>
      <c r="J666" s="417"/>
      <c r="K666" s="494"/>
      <c r="L666" s="495"/>
      <c r="M666" s="495"/>
      <c r="N666" s="422"/>
      <c r="O666" s="423"/>
      <c r="P666" s="418"/>
      <c r="Q666" s="418"/>
      <c r="R666" s="418"/>
      <c r="S666" s="418"/>
      <c r="T666" s="418"/>
      <c r="U666" s="418"/>
      <c r="V666" s="418"/>
      <c r="W666" s="418"/>
      <c r="X666" s="418"/>
      <c r="Y666" s="418"/>
      <c r="Z666" s="418"/>
      <c r="AA666" s="418"/>
      <c r="AB666" s="418"/>
      <c r="AC666" s="418"/>
      <c r="AD666" s="418"/>
    </row>
    <row r="667">
      <c r="A667" s="417"/>
      <c r="B667" s="418"/>
      <c r="C667" s="418"/>
      <c r="D667" s="494"/>
      <c r="E667" s="494"/>
      <c r="F667" s="494"/>
      <c r="G667" s="494"/>
      <c r="H667" s="417"/>
      <c r="I667" s="417"/>
      <c r="J667" s="417"/>
      <c r="K667" s="494"/>
      <c r="L667" s="495"/>
      <c r="M667" s="495"/>
      <c r="N667" s="422"/>
      <c r="O667" s="423"/>
      <c r="P667" s="418"/>
      <c r="Q667" s="418"/>
      <c r="R667" s="418"/>
      <c r="S667" s="418"/>
      <c r="T667" s="418"/>
      <c r="U667" s="418"/>
      <c r="V667" s="418"/>
      <c r="W667" s="418"/>
      <c r="X667" s="418"/>
      <c r="Y667" s="418"/>
      <c r="Z667" s="418"/>
      <c r="AA667" s="418"/>
      <c r="AB667" s="418"/>
      <c r="AC667" s="418"/>
      <c r="AD667" s="418"/>
    </row>
    <row r="668">
      <c r="A668" s="417"/>
      <c r="B668" s="418"/>
      <c r="C668" s="418"/>
      <c r="D668" s="494"/>
      <c r="E668" s="494"/>
      <c r="F668" s="494"/>
      <c r="G668" s="494"/>
      <c r="H668" s="417"/>
      <c r="I668" s="417"/>
      <c r="J668" s="417"/>
      <c r="K668" s="494"/>
      <c r="L668" s="495"/>
      <c r="M668" s="495"/>
      <c r="N668" s="422"/>
      <c r="O668" s="423"/>
      <c r="P668" s="418"/>
      <c r="Q668" s="418"/>
      <c r="R668" s="418"/>
      <c r="S668" s="418"/>
      <c r="T668" s="418"/>
      <c r="U668" s="418"/>
      <c r="V668" s="418"/>
      <c r="W668" s="418"/>
      <c r="X668" s="418"/>
      <c r="Y668" s="418"/>
      <c r="Z668" s="418"/>
      <c r="AA668" s="418"/>
      <c r="AB668" s="418"/>
      <c r="AC668" s="418"/>
      <c r="AD668" s="418"/>
    </row>
    <row r="669">
      <c r="A669" s="417"/>
      <c r="B669" s="418"/>
      <c r="C669" s="418"/>
      <c r="D669" s="494"/>
      <c r="E669" s="494"/>
      <c r="F669" s="494"/>
      <c r="G669" s="494"/>
      <c r="H669" s="417"/>
      <c r="I669" s="417"/>
      <c r="J669" s="417"/>
      <c r="K669" s="494"/>
      <c r="L669" s="495"/>
      <c r="M669" s="495"/>
      <c r="N669" s="422"/>
      <c r="O669" s="423"/>
      <c r="P669" s="418"/>
      <c r="Q669" s="418"/>
      <c r="R669" s="418"/>
      <c r="S669" s="418"/>
      <c r="T669" s="418"/>
      <c r="U669" s="418"/>
      <c r="V669" s="418"/>
      <c r="W669" s="418"/>
      <c r="X669" s="418"/>
      <c r="Y669" s="418"/>
      <c r="Z669" s="418"/>
      <c r="AA669" s="418"/>
      <c r="AB669" s="418"/>
      <c r="AC669" s="418"/>
      <c r="AD669" s="418"/>
    </row>
    <row r="670">
      <c r="A670" s="417"/>
      <c r="B670" s="418"/>
      <c r="C670" s="418"/>
      <c r="D670" s="494"/>
      <c r="E670" s="494"/>
      <c r="F670" s="494"/>
      <c r="G670" s="494"/>
      <c r="H670" s="417"/>
      <c r="I670" s="417"/>
      <c r="J670" s="417"/>
      <c r="K670" s="494"/>
      <c r="L670" s="495"/>
      <c r="M670" s="495"/>
      <c r="N670" s="422"/>
      <c r="O670" s="423"/>
      <c r="P670" s="418"/>
      <c r="Q670" s="418"/>
      <c r="R670" s="418"/>
      <c r="S670" s="418"/>
      <c r="T670" s="418"/>
      <c r="U670" s="418"/>
      <c r="V670" s="418"/>
      <c r="W670" s="418"/>
      <c r="X670" s="418"/>
      <c r="Y670" s="418"/>
      <c r="Z670" s="418"/>
      <c r="AA670" s="418"/>
      <c r="AB670" s="418"/>
      <c r="AC670" s="418"/>
      <c r="AD670" s="418"/>
    </row>
    <row r="671">
      <c r="A671" s="417"/>
      <c r="B671" s="418"/>
      <c r="C671" s="418"/>
      <c r="D671" s="494"/>
      <c r="E671" s="494"/>
      <c r="F671" s="494"/>
      <c r="G671" s="494"/>
      <c r="H671" s="417"/>
      <c r="I671" s="417"/>
      <c r="J671" s="417"/>
      <c r="K671" s="494"/>
      <c r="L671" s="495"/>
      <c r="M671" s="495"/>
      <c r="N671" s="422"/>
      <c r="O671" s="423"/>
      <c r="P671" s="418"/>
      <c r="Q671" s="418"/>
      <c r="R671" s="418"/>
      <c r="S671" s="418"/>
      <c r="T671" s="418"/>
      <c r="U671" s="418"/>
      <c r="V671" s="418"/>
      <c r="W671" s="418"/>
      <c r="X671" s="418"/>
      <c r="Y671" s="418"/>
      <c r="Z671" s="418"/>
      <c r="AA671" s="418"/>
      <c r="AB671" s="418"/>
      <c r="AC671" s="418"/>
      <c r="AD671" s="418"/>
    </row>
    <row r="672">
      <c r="A672" s="417"/>
      <c r="B672" s="418"/>
      <c r="C672" s="418"/>
      <c r="D672" s="494"/>
      <c r="E672" s="494"/>
      <c r="F672" s="494"/>
      <c r="G672" s="494"/>
      <c r="H672" s="417"/>
      <c r="I672" s="417"/>
      <c r="J672" s="417"/>
      <c r="K672" s="494"/>
      <c r="L672" s="495"/>
      <c r="M672" s="495"/>
      <c r="N672" s="422"/>
      <c r="O672" s="423"/>
      <c r="P672" s="418"/>
      <c r="Q672" s="418"/>
      <c r="R672" s="418"/>
      <c r="S672" s="418"/>
      <c r="T672" s="418"/>
      <c r="U672" s="418"/>
      <c r="V672" s="418"/>
      <c r="W672" s="418"/>
      <c r="X672" s="418"/>
      <c r="Y672" s="418"/>
      <c r="Z672" s="418"/>
      <c r="AA672" s="418"/>
      <c r="AB672" s="418"/>
      <c r="AC672" s="418"/>
      <c r="AD672" s="418"/>
    </row>
    <row r="673">
      <c r="A673" s="417"/>
      <c r="B673" s="418"/>
      <c r="C673" s="418"/>
      <c r="D673" s="494"/>
      <c r="E673" s="494"/>
      <c r="F673" s="494"/>
      <c r="G673" s="494"/>
      <c r="H673" s="417"/>
      <c r="I673" s="417"/>
      <c r="J673" s="417"/>
      <c r="K673" s="494"/>
      <c r="L673" s="495"/>
      <c r="M673" s="495"/>
      <c r="N673" s="422"/>
      <c r="O673" s="423"/>
      <c r="P673" s="418"/>
      <c r="Q673" s="418"/>
      <c r="R673" s="418"/>
      <c r="S673" s="418"/>
      <c r="T673" s="418"/>
      <c r="U673" s="418"/>
      <c r="V673" s="418"/>
      <c r="W673" s="418"/>
      <c r="X673" s="418"/>
      <c r="Y673" s="418"/>
      <c r="Z673" s="418"/>
      <c r="AA673" s="418"/>
      <c r="AB673" s="418"/>
      <c r="AC673" s="418"/>
      <c r="AD673" s="418"/>
    </row>
    <row r="674">
      <c r="A674" s="417"/>
      <c r="B674" s="418"/>
      <c r="C674" s="418"/>
      <c r="D674" s="494"/>
      <c r="E674" s="494"/>
      <c r="F674" s="494"/>
      <c r="G674" s="494"/>
      <c r="H674" s="417"/>
      <c r="I674" s="417"/>
      <c r="J674" s="417"/>
      <c r="K674" s="494"/>
      <c r="L674" s="495"/>
      <c r="M674" s="495"/>
      <c r="N674" s="422"/>
      <c r="O674" s="423"/>
      <c r="P674" s="418"/>
      <c r="Q674" s="418"/>
      <c r="R674" s="418"/>
      <c r="S674" s="418"/>
      <c r="T674" s="418"/>
      <c r="U674" s="418"/>
      <c r="V674" s="418"/>
      <c r="W674" s="418"/>
      <c r="X674" s="418"/>
      <c r="Y674" s="418"/>
      <c r="Z674" s="418"/>
      <c r="AA674" s="418"/>
      <c r="AB674" s="418"/>
      <c r="AC674" s="418"/>
      <c r="AD674" s="418"/>
    </row>
    <row r="675">
      <c r="A675" s="417"/>
      <c r="B675" s="418"/>
      <c r="C675" s="418"/>
      <c r="D675" s="494"/>
      <c r="E675" s="494"/>
      <c r="F675" s="494"/>
      <c r="G675" s="494"/>
      <c r="H675" s="417"/>
      <c r="I675" s="417"/>
      <c r="J675" s="417"/>
      <c r="K675" s="494"/>
      <c r="L675" s="495"/>
      <c r="M675" s="495"/>
      <c r="N675" s="422"/>
      <c r="O675" s="423"/>
      <c r="P675" s="418"/>
      <c r="Q675" s="418"/>
      <c r="R675" s="418"/>
      <c r="S675" s="418"/>
      <c r="T675" s="418"/>
      <c r="U675" s="418"/>
      <c r="V675" s="418"/>
      <c r="W675" s="418"/>
      <c r="X675" s="418"/>
      <c r="Y675" s="418"/>
      <c r="Z675" s="418"/>
      <c r="AA675" s="418"/>
      <c r="AB675" s="418"/>
      <c r="AC675" s="418"/>
      <c r="AD675" s="418"/>
    </row>
    <row r="676">
      <c r="A676" s="417"/>
      <c r="B676" s="418"/>
      <c r="C676" s="418"/>
      <c r="D676" s="494"/>
      <c r="E676" s="494"/>
      <c r="F676" s="494"/>
      <c r="G676" s="494"/>
      <c r="H676" s="417"/>
      <c r="I676" s="417"/>
      <c r="J676" s="417"/>
      <c r="K676" s="494"/>
      <c r="L676" s="495"/>
      <c r="M676" s="495"/>
      <c r="N676" s="422"/>
      <c r="O676" s="423"/>
      <c r="P676" s="418"/>
      <c r="Q676" s="418"/>
      <c r="R676" s="418"/>
      <c r="S676" s="418"/>
      <c r="T676" s="418"/>
      <c r="U676" s="418"/>
      <c r="V676" s="418"/>
      <c r="W676" s="418"/>
      <c r="X676" s="418"/>
      <c r="Y676" s="418"/>
      <c r="Z676" s="418"/>
      <c r="AA676" s="418"/>
      <c r="AB676" s="418"/>
      <c r="AC676" s="418"/>
      <c r="AD676" s="418"/>
    </row>
    <row r="677">
      <c r="A677" s="417"/>
      <c r="B677" s="418"/>
      <c r="C677" s="418"/>
      <c r="D677" s="494"/>
      <c r="E677" s="494"/>
      <c r="F677" s="494"/>
      <c r="G677" s="494"/>
      <c r="H677" s="417"/>
      <c r="I677" s="417"/>
      <c r="J677" s="417"/>
      <c r="K677" s="494"/>
      <c r="L677" s="495"/>
      <c r="M677" s="495"/>
      <c r="N677" s="422"/>
      <c r="O677" s="423"/>
      <c r="P677" s="418"/>
      <c r="Q677" s="418"/>
      <c r="R677" s="418"/>
      <c r="S677" s="418"/>
      <c r="T677" s="418"/>
      <c r="U677" s="418"/>
      <c r="V677" s="418"/>
      <c r="W677" s="418"/>
      <c r="X677" s="418"/>
      <c r="Y677" s="418"/>
      <c r="Z677" s="418"/>
      <c r="AA677" s="418"/>
      <c r="AB677" s="418"/>
      <c r="AC677" s="418"/>
      <c r="AD677" s="418"/>
    </row>
    <row r="678">
      <c r="A678" s="417"/>
      <c r="B678" s="418"/>
      <c r="C678" s="418"/>
      <c r="D678" s="494"/>
      <c r="E678" s="494"/>
      <c r="F678" s="494"/>
      <c r="G678" s="494"/>
      <c r="H678" s="417"/>
      <c r="I678" s="417"/>
      <c r="J678" s="417"/>
      <c r="K678" s="494"/>
      <c r="L678" s="495"/>
      <c r="M678" s="495"/>
      <c r="N678" s="422"/>
      <c r="O678" s="423"/>
      <c r="P678" s="418"/>
      <c r="Q678" s="418"/>
      <c r="R678" s="418"/>
      <c r="S678" s="418"/>
      <c r="T678" s="418"/>
      <c r="U678" s="418"/>
      <c r="V678" s="418"/>
      <c r="W678" s="418"/>
      <c r="X678" s="418"/>
      <c r="Y678" s="418"/>
      <c r="Z678" s="418"/>
      <c r="AA678" s="418"/>
      <c r="AB678" s="418"/>
      <c r="AC678" s="418"/>
      <c r="AD678" s="418"/>
    </row>
    <row r="679">
      <c r="A679" s="417"/>
      <c r="B679" s="418"/>
      <c r="C679" s="418"/>
      <c r="D679" s="494"/>
      <c r="E679" s="494"/>
      <c r="F679" s="494"/>
      <c r="G679" s="494"/>
      <c r="H679" s="417"/>
      <c r="I679" s="417"/>
      <c r="J679" s="417"/>
      <c r="K679" s="494"/>
      <c r="L679" s="495"/>
      <c r="M679" s="495"/>
      <c r="N679" s="422"/>
      <c r="O679" s="423"/>
      <c r="P679" s="418"/>
      <c r="Q679" s="418"/>
      <c r="R679" s="418"/>
      <c r="S679" s="418"/>
      <c r="T679" s="418"/>
      <c r="U679" s="418"/>
      <c r="V679" s="418"/>
      <c r="W679" s="418"/>
      <c r="X679" s="418"/>
      <c r="Y679" s="418"/>
      <c r="Z679" s="418"/>
      <c r="AA679" s="418"/>
      <c r="AB679" s="418"/>
      <c r="AC679" s="418"/>
      <c r="AD679" s="418"/>
    </row>
    <row r="680">
      <c r="A680" s="417"/>
      <c r="B680" s="418"/>
      <c r="C680" s="418"/>
      <c r="D680" s="494"/>
      <c r="E680" s="494"/>
      <c r="F680" s="494"/>
      <c r="G680" s="494"/>
      <c r="H680" s="417"/>
      <c r="I680" s="417"/>
      <c r="J680" s="417"/>
      <c r="K680" s="494"/>
      <c r="L680" s="495"/>
      <c r="M680" s="495"/>
      <c r="N680" s="422"/>
      <c r="O680" s="423"/>
      <c r="P680" s="418"/>
      <c r="Q680" s="418"/>
      <c r="R680" s="418"/>
      <c r="S680" s="418"/>
      <c r="T680" s="418"/>
      <c r="U680" s="418"/>
      <c r="V680" s="418"/>
      <c r="W680" s="418"/>
      <c r="X680" s="418"/>
      <c r="Y680" s="418"/>
      <c r="Z680" s="418"/>
      <c r="AA680" s="418"/>
      <c r="AB680" s="418"/>
      <c r="AC680" s="418"/>
      <c r="AD680" s="418"/>
    </row>
    <row r="681">
      <c r="A681" s="417"/>
      <c r="B681" s="418"/>
      <c r="C681" s="418"/>
      <c r="D681" s="494"/>
      <c r="E681" s="494"/>
      <c r="F681" s="494"/>
      <c r="G681" s="494"/>
      <c r="H681" s="417"/>
      <c r="I681" s="417"/>
      <c r="J681" s="417"/>
      <c r="K681" s="494"/>
      <c r="L681" s="495"/>
      <c r="M681" s="495"/>
      <c r="N681" s="422"/>
      <c r="O681" s="423"/>
      <c r="P681" s="418"/>
      <c r="Q681" s="418"/>
      <c r="R681" s="418"/>
      <c r="S681" s="418"/>
      <c r="T681" s="418"/>
      <c r="U681" s="418"/>
      <c r="V681" s="418"/>
      <c r="W681" s="418"/>
      <c r="X681" s="418"/>
      <c r="Y681" s="418"/>
      <c r="Z681" s="418"/>
      <c r="AA681" s="418"/>
      <c r="AB681" s="418"/>
      <c r="AC681" s="418"/>
      <c r="AD681" s="418"/>
    </row>
    <row r="682">
      <c r="A682" s="417"/>
      <c r="B682" s="418"/>
      <c r="C682" s="418"/>
      <c r="D682" s="494"/>
      <c r="E682" s="494"/>
      <c r="F682" s="494"/>
      <c r="G682" s="494"/>
      <c r="H682" s="417"/>
      <c r="I682" s="417"/>
      <c r="J682" s="417"/>
      <c r="K682" s="494"/>
      <c r="L682" s="495"/>
      <c r="M682" s="495"/>
      <c r="N682" s="422"/>
      <c r="O682" s="423"/>
      <c r="P682" s="418"/>
      <c r="Q682" s="418"/>
      <c r="R682" s="418"/>
      <c r="S682" s="418"/>
      <c r="T682" s="418"/>
      <c r="U682" s="418"/>
      <c r="V682" s="418"/>
      <c r="W682" s="418"/>
      <c r="X682" s="418"/>
      <c r="Y682" s="418"/>
      <c r="Z682" s="418"/>
      <c r="AA682" s="418"/>
      <c r="AB682" s="418"/>
      <c r="AC682" s="418"/>
      <c r="AD682" s="418"/>
    </row>
    <row r="683">
      <c r="A683" s="417"/>
      <c r="B683" s="418"/>
      <c r="C683" s="418"/>
      <c r="D683" s="494"/>
      <c r="E683" s="494"/>
      <c r="F683" s="494"/>
      <c r="G683" s="494"/>
      <c r="H683" s="417"/>
      <c r="I683" s="417"/>
      <c r="J683" s="417"/>
      <c r="K683" s="494"/>
      <c r="L683" s="495"/>
      <c r="M683" s="495"/>
      <c r="N683" s="422"/>
      <c r="O683" s="423"/>
      <c r="P683" s="418"/>
      <c r="Q683" s="418"/>
      <c r="R683" s="418"/>
      <c r="S683" s="418"/>
      <c r="T683" s="418"/>
      <c r="U683" s="418"/>
      <c r="V683" s="418"/>
      <c r="W683" s="418"/>
      <c r="X683" s="418"/>
      <c r="Y683" s="418"/>
      <c r="Z683" s="418"/>
      <c r="AA683" s="418"/>
      <c r="AB683" s="418"/>
      <c r="AC683" s="418"/>
      <c r="AD683" s="418"/>
    </row>
    <row r="684">
      <c r="A684" s="417"/>
      <c r="B684" s="418"/>
      <c r="C684" s="418"/>
      <c r="D684" s="494"/>
      <c r="E684" s="494"/>
      <c r="F684" s="494"/>
      <c r="G684" s="494"/>
      <c r="H684" s="417"/>
      <c r="I684" s="417"/>
      <c r="J684" s="417"/>
      <c r="K684" s="494"/>
      <c r="L684" s="495"/>
      <c r="M684" s="495"/>
      <c r="N684" s="422"/>
      <c r="O684" s="423"/>
      <c r="P684" s="418"/>
      <c r="Q684" s="418"/>
      <c r="R684" s="418"/>
      <c r="S684" s="418"/>
      <c r="T684" s="418"/>
      <c r="U684" s="418"/>
      <c r="V684" s="418"/>
      <c r="W684" s="418"/>
      <c r="X684" s="418"/>
      <c r="Y684" s="418"/>
      <c r="Z684" s="418"/>
      <c r="AA684" s="418"/>
      <c r="AB684" s="418"/>
      <c r="AC684" s="418"/>
      <c r="AD684" s="418"/>
    </row>
    <row r="685">
      <c r="A685" s="417"/>
      <c r="B685" s="418"/>
      <c r="C685" s="418"/>
      <c r="D685" s="494"/>
      <c r="E685" s="494"/>
      <c r="F685" s="494"/>
      <c r="G685" s="494"/>
      <c r="H685" s="417"/>
      <c r="I685" s="417"/>
      <c r="J685" s="417"/>
      <c r="K685" s="494"/>
      <c r="L685" s="495"/>
      <c r="M685" s="495"/>
      <c r="N685" s="422"/>
      <c r="O685" s="423"/>
      <c r="P685" s="418"/>
      <c r="Q685" s="418"/>
      <c r="R685" s="418"/>
      <c r="S685" s="418"/>
      <c r="T685" s="418"/>
      <c r="U685" s="418"/>
      <c r="V685" s="418"/>
      <c r="W685" s="418"/>
      <c r="X685" s="418"/>
      <c r="Y685" s="418"/>
      <c r="Z685" s="418"/>
      <c r="AA685" s="418"/>
      <c r="AB685" s="418"/>
      <c r="AC685" s="418"/>
      <c r="AD685" s="418"/>
    </row>
    <row r="686">
      <c r="A686" s="417"/>
      <c r="B686" s="418"/>
      <c r="C686" s="418"/>
      <c r="D686" s="494"/>
      <c r="E686" s="494"/>
      <c r="F686" s="494"/>
      <c r="G686" s="494"/>
      <c r="H686" s="417"/>
      <c r="I686" s="417"/>
      <c r="J686" s="417"/>
      <c r="K686" s="494"/>
      <c r="L686" s="495"/>
      <c r="M686" s="495"/>
      <c r="N686" s="422"/>
      <c r="O686" s="423"/>
      <c r="P686" s="418"/>
      <c r="Q686" s="418"/>
      <c r="R686" s="418"/>
      <c r="S686" s="418"/>
      <c r="T686" s="418"/>
      <c r="U686" s="418"/>
      <c r="V686" s="418"/>
      <c r="W686" s="418"/>
      <c r="X686" s="418"/>
      <c r="Y686" s="418"/>
      <c r="Z686" s="418"/>
      <c r="AA686" s="418"/>
      <c r="AB686" s="418"/>
      <c r="AC686" s="418"/>
      <c r="AD686" s="418"/>
    </row>
    <row r="687">
      <c r="A687" s="417"/>
      <c r="B687" s="418"/>
      <c r="C687" s="418"/>
      <c r="D687" s="494"/>
      <c r="E687" s="494"/>
      <c r="F687" s="494"/>
      <c r="G687" s="494"/>
      <c r="H687" s="417"/>
      <c r="I687" s="417"/>
      <c r="J687" s="417"/>
      <c r="K687" s="494"/>
      <c r="L687" s="495"/>
      <c r="M687" s="495"/>
      <c r="N687" s="422"/>
      <c r="O687" s="423"/>
      <c r="P687" s="418"/>
      <c r="Q687" s="418"/>
      <c r="R687" s="418"/>
      <c r="S687" s="418"/>
      <c r="T687" s="418"/>
      <c r="U687" s="418"/>
      <c r="V687" s="418"/>
      <c r="W687" s="418"/>
      <c r="X687" s="418"/>
      <c r="Y687" s="418"/>
      <c r="Z687" s="418"/>
      <c r="AA687" s="418"/>
      <c r="AB687" s="418"/>
      <c r="AC687" s="418"/>
      <c r="AD687" s="418"/>
    </row>
    <row r="688">
      <c r="A688" s="417"/>
      <c r="B688" s="418"/>
      <c r="C688" s="418"/>
      <c r="D688" s="494"/>
      <c r="E688" s="494"/>
      <c r="F688" s="494"/>
      <c r="G688" s="494"/>
      <c r="H688" s="417"/>
      <c r="I688" s="417"/>
      <c r="J688" s="417"/>
      <c r="K688" s="494"/>
      <c r="L688" s="495"/>
      <c r="M688" s="495"/>
      <c r="N688" s="422"/>
      <c r="O688" s="423"/>
      <c r="P688" s="418"/>
      <c r="Q688" s="418"/>
      <c r="R688" s="418"/>
      <c r="S688" s="418"/>
      <c r="T688" s="418"/>
      <c r="U688" s="418"/>
      <c r="V688" s="418"/>
      <c r="W688" s="418"/>
      <c r="X688" s="418"/>
      <c r="Y688" s="418"/>
      <c r="Z688" s="418"/>
      <c r="AA688" s="418"/>
      <c r="AB688" s="418"/>
      <c r="AC688" s="418"/>
      <c r="AD688" s="418"/>
    </row>
    <row r="689">
      <c r="A689" s="417"/>
      <c r="B689" s="418"/>
      <c r="C689" s="418"/>
      <c r="D689" s="494"/>
      <c r="E689" s="494"/>
      <c r="F689" s="494"/>
      <c r="G689" s="494"/>
      <c r="H689" s="417"/>
      <c r="I689" s="417"/>
      <c r="J689" s="417"/>
      <c r="K689" s="494"/>
      <c r="L689" s="495"/>
      <c r="M689" s="495"/>
      <c r="N689" s="422"/>
      <c r="O689" s="423"/>
      <c r="P689" s="418"/>
      <c r="Q689" s="418"/>
      <c r="R689" s="418"/>
      <c r="S689" s="418"/>
      <c r="T689" s="418"/>
      <c r="U689" s="418"/>
      <c r="V689" s="418"/>
      <c r="W689" s="418"/>
      <c r="X689" s="418"/>
      <c r="Y689" s="418"/>
      <c r="Z689" s="418"/>
      <c r="AA689" s="418"/>
      <c r="AB689" s="418"/>
      <c r="AC689" s="418"/>
      <c r="AD689" s="418"/>
    </row>
    <row r="690">
      <c r="A690" s="417"/>
      <c r="B690" s="418"/>
      <c r="C690" s="418"/>
      <c r="D690" s="494"/>
      <c r="E690" s="494"/>
      <c r="F690" s="494"/>
      <c r="G690" s="494"/>
      <c r="H690" s="417"/>
      <c r="I690" s="417"/>
      <c r="J690" s="417"/>
      <c r="K690" s="494"/>
      <c r="L690" s="495"/>
      <c r="M690" s="495"/>
      <c r="N690" s="422"/>
      <c r="O690" s="423"/>
      <c r="P690" s="418"/>
      <c r="Q690" s="418"/>
      <c r="R690" s="418"/>
      <c r="S690" s="418"/>
      <c r="T690" s="418"/>
      <c r="U690" s="418"/>
      <c r="V690" s="418"/>
      <c r="W690" s="418"/>
      <c r="X690" s="418"/>
      <c r="Y690" s="418"/>
      <c r="Z690" s="418"/>
      <c r="AA690" s="418"/>
      <c r="AB690" s="418"/>
      <c r="AC690" s="418"/>
      <c r="AD690" s="418"/>
    </row>
    <row r="691">
      <c r="A691" s="417"/>
      <c r="B691" s="418"/>
      <c r="C691" s="418"/>
      <c r="D691" s="494"/>
      <c r="E691" s="494"/>
      <c r="F691" s="494"/>
      <c r="G691" s="494"/>
      <c r="H691" s="417"/>
      <c r="I691" s="417"/>
      <c r="J691" s="417"/>
      <c r="K691" s="494"/>
      <c r="L691" s="495"/>
      <c r="M691" s="495"/>
      <c r="N691" s="422"/>
      <c r="O691" s="423"/>
      <c r="P691" s="418"/>
      <c r="Q691" s="418"/>
      <c r="R691" s="418"/>
      <c r="S691" s="418"/>
      <c r="T691" s="418"/>
      <c r="U691" s="418"/>
      <c r="V691" s="418"/>
      <c r="W691" s="418"/>
      <c r="X691" s="418"/>
      <c r="Y691" s="418"/>
      <c r="Z691" s="418"/>
      <c r="AA691" s="418"/>
      <c r="AB691" s="418"/>
      <c r="AC691" s="418"/>
      <c r="AD691" s="418"/>
    </row>
    <row r="692">
      <c r="A692" s="417"/>
      <c r="B692" s="418"/>
      <c r="C692" s="418"/>
      <c r="D692" s="494"/>
      <c r="E692" s="494"/>
      <c r="F692" s="494"/>
      <c r="G692" s="494"/>
      <c r="H692" s="417"/>
      <c r="I692" s="417"/>
      <c r="J692" s="417"/>
      <c r="K692" s="494"/>
      <c r="L692" s="495"/>
      <c r="M692" s="495"/>
      <c r="N692" s="422"/>
      <c r="O692" s="423"/>
      <c r="P692" s="418"/>
      <c r="Q692" s="418"/>
      <c r="R692" s="418"/>
      <c r="S692" s="418"/>
      <c r="T692" s="418"/>
      <c r="U692" s="418"/>
      <c r="V692" s="418"/>
      <c r="W692" s="418"/>
      <c r="X692" s="418"/>
      <c r="Y692" s="418"/>
      <c r="Z692" s="418"/>
      <c r="AA692" s="418"/>
      <c r="AB692" s="418"/>
      <c r="AC692" s="418"/>
      <c r="AD692" s="418"/>
    </row>
    <row r="693">
      <c r="A693" s="417"/>
      <c r="B693" s="418"/>
      <c r="C693" s="418"/>
      <c r="D693" s="494"/>
      <c r="E693" s="494"/>
      <c r="F693" s="494"/>
      <c r="G693" s="494"/>
      <c r="H693" s="417"/>
      <c r="I693" s="417"/>
      <c r="J693" s="417"/>
      <c r="K693" s="494"/>
      <c r="L693" s="495"/>
      <c r="M693" s="495"/>
      <c r="N693" s="422"/>
      <c r="O693" s="423"/>
      <c r="P693" s="418"/>
      <c r="Q693" s="418"/>
      <c r="R693" s="418"/>
      <c r="S693" s="418"/>
      <c r="T693" s="418"/>
      <c r="U693" s="418"/>
      <c r="V693" s="418"/>
      <c r="W693" s="418"/>
      <c r="X693" s="418"/>
      <c r="Y693" s="418"/>
      <c r="Z693" s="418"/>
      <c r="AA693" s="418"/>
      <c r="AB693" s="418"/>
      <c r="AC693" s="418"/>
      <c r="AD693" s="418"/>
    </row>
    <row r="694">
      <c r="A694" s="417"/>
      <c r="B694" s="418"/>
      <c r="C694" s="418"/>
      <c r="D694" s="494"/>
      <c r="E694" s="494"/>
      <c r="F694" s="494"/>
      <c r="G694" s="494"/>
      <c r="H694" s="417"/>
      <c r="I694" s="417"/>
      <c r="J694" s="417"/>
      <c r="K694" s="494"/>
      <c r="L694" s="495"/>
      <c r="M694" s="495"/>
      <c r="N694" s="422"/>
      <c r="O694" s="423"/>
      <c r="P694" s="418"/>
      <c r="Q694" s="418"/>
      <c r="R694" s="418"/>
      <c r="S694" s="418"/>
      <c r="T694" s="418"/>
      <c r="U694" s="418"/>
      <c r="V694" s="418"/>
      <c r="W694" s="418"/>
      <c r="X694" s="418"/>
      <c r="Y694" s="418"/>
      <c r="Z694" s="418"/>
      <c r="AA694" s="418"/>
      <c r="AB694" s="418"/>
      <c r="AC694" s="418"/>
      <c r="AD694" s="418"/>
    </row>
    <row r="695">
      <c r="A695" s="417"/>
      <c r="B695" s="418"/>
      <c r="C695" s="418"/>
      <c r="D695" s="494"/>
      <c r="E695" s="494"/>
      <c r="F695" s="494"/>
      <c r="G695" s="494"/>
      <c r="H695" s="417"/>
      <c r="I695" s="417"/>
      <c r="J695" s="417"/>
      <c r="K695" s="494"/>
      <c r="L695" s="495"/>
      <c r="M695" s="495"/>
      <c r="N695" s="422"/>
      <c r="O695" s="423"/>
      <c r="P695" s="418"/>
      <c r="Q695" s="418"/>
      <c r="R695" s="418"/>
      <c r="S695" s="418"/>
      <c r="T695" s="418"/>
      <c r="U695" s="418"/>
      <c r="V695" s="418"/>
      <c r="W695" s="418"/>
      <c r="X695" s="418"/>
      <c r="Y695" s="418"/>
      <c r="Z695" s="418"/>
      <c r="AA695" s="418"/>
      <c r="AB695" s="418"/>
      <c r="AC695" s="418"/>
      <c r="AD695" s="418"/>
    </row>
    <row r="696">
      <c r="A696" s="417"/>
      <c r="B696" s="418"/>
      <c r="C696" s="418"/>
      <c r="D696" s="494"/>
      <c r="E696" s="494"/>
      <c r="F696" s="494"/>
      <c r="G696" s="494"/>
      <c r="H696" s="417"/>
      <c r="I696" s="417"/>
      <c r="J696" s="417"/>
      <c r="K696" s="494"/>
      <c r="L696" s="495"/>
      <c r="M696" s="495"/>
      <c r="N696" s="422"/>
      <c r="O696" s="423"/>
      <c r="P696" s="418"/>
      <c r="Q696" s="418"/>
      <c r="R696" s="418"/>
      <c r="S696" s="418"/>
      <c r="T696" s="418"/>
      <c r="U696" s="418"/>
      <c r="V696" s="418"/>
      <c r="W696" s="418"/>
      <c r="X696" s="418"/>
      <c r="Y696" s="418"/>
      <c r="Z696" s="418"/>
      <c r="AA696" s="418"/>
      <c r="AB696" s="418"/>
      <c r="AC696" s="418"/>
      <c r="AD696" s="418"/>
    </row>
    <row r="697">
      <c r="A697" s="417"/>
      <c r="B697" s="418"/>
      <c r="C697" s="418"/>
      <c r="D697" s="494"/>
      <c r="E697" s="494"/>
      <c r="F697" s="494"/>
      <c r="G697" s="494"/>
      <c r="H697" s="417"/>
      <c r="I697" s="417"/>
      <c r="J697" s="417"/>
      <c r="K697" s="494"/>
      <c r="L697" s="495"/>
      <c r="M697" s="495"/>
      <c r="N697" s="422"/>
      <c r="O697" s="423"/>
      <c r="P697" s="418"/>
      <c r="Q697" s="418"/>
      <c r="R697" s="418"/>
      <c r="S697" s="418"/>
      <c r="T697" s="418"/>
      <c r="U697" s="418"/>
      <c r="V697" s="418"/>
      <c r="W697" s="418"/>
      <c r="X697" s="418"/>
      <c r="Y697" s="418"/>
      <c r="Z697" s="418"/>
      <c r="AA697" s="418"/>
      <c r="AB697" s="418"/>
      <c r="AC697" s="418"/>
      <c r="AD697" s="418"/>
    </row>
    <row r="698">
      <c r="A698" s="417"/>
      <c r="B698" s="418"/>
      <c r="C698" s="418"/>
      <c r="D698" s="494"/>
      <c r="E698" s="494"/>
      <c r="F698" s="494"/>
      <c r="G698" s="494"/>
      <c r="H698" s="417"/>
      <c r="I698" s="417"/>
      <c r="J698" s="417"/>
      <c r="K698" s="494"/>
      <c r="L698" s="495"/>
      <c r="M698" s="495"/>
      <c r="N698" s="422"/>
      <c r="O698" s="423"/>
      <c r="P698" s="418"/>
      <c r="Q698" s="418"/>
      <c r="R698" s="418"/>
      <c r="S698" s="418"/>
      <c r="T698" s="418"/>
      <c r="U698" s="418"/>
      <c r="V698" s="418"/>
      <c r="W698" s="418"/>
      <c r="X698" s="418"/>
      <c r="Y698" s="418"/>
      <c r="Z698" s="418"/>
      <c r="AA698" s="418"/>
      <c r="AB698" s="418"/>
      <c r="AC698" s="418"/>
      <c r="AD698" s="418"/>
    </row>
    <row r="699">
      <c r="A699" s="417"/>
      <c r="B699" s="418"/>
      <c r="C699" s="418"/>
      <c r="D699" s="494"/>
      <c r="E699" s="494"/>
      <c r="F699" s="494"/>
      <c r="G699" s="494"/>
      <c r="H699" s="417"/>
      <c r="I699" s="417"/>
      <c r="J699" s="417"/>
      <c r="K699" s="494"/>
      <c r="L699" s="495"/>
      <c r="M699" s="495"/>
      <c r="N699" s="422"/>
      <c r="O699" s="423"/>
      <c r="P699" s="418"/>
      <c r="Q699" s="418"/>
      <c r="R699" s="418"/>
      <c r="S699" s="418"/>
      <c r="T699" s="418"/>
      <c r="U699" s="418"/>
      <c r="V699" s="418"/>
      <c r="W699" s="418"/>
      <c r="X699" s="418"/>
      <c r="Y699" s="418"/>
      <c r="Z699" s="418"/>
      <c r="AA699" s="418"/>
      <c r="AB699" s="418"/>
      <c r="AC699" s="418"/>
      <c r="AD699" s="418"/>
    </row>
    <row r="700">
      <c r="A700" s="417"/>
      <c r="B700" s="418"/>
      <c r="C700" s="418"/>
      <c r="D700" s="494"/>
      <c r="E700" s="494"/>
      <c r="F700" s="494"/>
      <c r="G700" s="494"/>
      <c r="H700" s="417"/>
      <c r="I700" s="417"/>
      <c r="J700" s="417"/>
      <c r="K700" s="494"/>
      <c r="L700" s="495"/>
      <c r="M700" s="495"/>
      <c r="N700" s="422"/>
      <c r="O700" s="423"/>
      <c r="P700" s="418"/>
      <c r="Q700" s="418"/>
      <c r="R700" s="418"/>
      <c r="S700" s="418"/>
      <c r="T700" s="418"/>
      <c r="U700" s="418"/>
      <c r="V700" s="418"/>
      <c r="W700" s="418"/>
      <c r="X700" s="418"/>
      <c r="Y700" s="418"/>
      <c r="Z700" s="418"/>
      <c r="AA700" s="418"/>
      <c r="AB700" s="418"/>
      <c r="AC700" s="418"/>
      <c r="AD700" s="418"/>
    </row>
    <row r="701">
      <c r="A701" s="417"/>
      <c r="B701" s="418"/>
      <c r="C701" s="418"/>
      <c r="D701" s="494"/>
      <c r="E701" s="494"/>
      <c r="F701" s="494"/>
      <c r="G701" s="494"/>
      <c r="H701" s="417"/>
      <c r="I701" s="417"/>
      <c r="J701" s="417"/>
      <c r="K701" s="494"/>
      <c r="L701" s="495"/>
      <c r="M701" s="495"/>
      <c r="N701" s="422"/>
      <c r="O701" s="423"/>
      <c r="P701" s="418"/>
      <c r="Q701" s="418"/>
      <c r="R701" s="418"/>
      <c r="S701" s="418"/>
      <c r="T701" s="418"/>
      <c r="U701" s="418"/>
      <c r="V701" s="418"/>
      <c r="W701" s="418"/>
      <c r="X701" s="418"/>
      <c r="Y701" s="418"/>
      <c r="Z701" s="418"/>
      <c r="AA701" s="418"/>
      <c r="AB701" s="418"/>
      <c r="AC701" s="418"/>
      <c r="AD701" s="418"/>
    </row>
    <row r="702">
      <c r="A702" s="417"/>
      <c r="B702" s="418"/>
      <c r="C702" s="418"/>
      <c r="D702" s="494"/>
      <c r="E702" s="494"/>
      <c r="F702" s="494"/>
      <c r="G702" s="494"/>
      <c r="H702" s="417"/>
      <c r="I702" s="417"/>
      <c r="J702" s="417"/>
      <c r="K702" s="494"/>
      <c r="L702" s="495"/>
      <c r="M702" s="495"/>
      <c r="N702" s="422"/>
      <c r="O702" s="423"/>
      <c r="P702" s="418"/>
      <c r="Q702" s="418"/>
      <c r="R702" s="418"/>
      <c r="S702" s="418"/>
      <c r="T702" s="418"/>
      <c r="U702" s="418"/>
      <c r="V702" s="418"/>
      <c r="W702" s="418"/>
      <c r="X702" s="418"/>
      <c r="Y702" s="418"/>
      <c r="Z702" s="418"/>
      <c r="AA702" s="418"/>
      <c r="AB702" s="418"/>
      <c r="AC702" s="418"/>
      <c r="AD702" s="418"/>
    </row>
    <row r="703">
      <c r="A703" s="417"/>
      <c r="B703" s="418"/>
      <c r="C703" s="418"/>
      <c r="D703" s="494"/>
      <c r="E703" s="494"/>
      <c r="F703" s="494"/>
      <c r="G703" s="494"/>
      <c r="H703" s="417"/>
      <c r="I703" s="417"/>
      <c r="J703" s="417"/>
      <c r="K703" s="494"/>
      <c r="L703" s="495"/>
      <c r="M703" s="495"/>
      <c r="N703" s="422"/>
      <c r="O703" s="423"/>
      <c r="P703" s="418"/>
      <c r="Q703" s="418"/>
      <c r="R703" s="418"/>
      <c r="S703" s="418"/>
      <c r="T703" s="418"/>
      <c r="U703" s="418"/>
      <c r="V703" s="418"/>
      <c r="W703" s="418"/>
      <c r="X703" s="418"/>
      <c r="Y703" s="418"/>
      <c r="Z703" s="418"/>
      <c r="AA703" s="418"/>
      <c r="AB703" s="418"/>
      <c r="AC703" s="418"/>
      <c r="AD703" s="418"/>
    </row>
    <row r="704">
      <c r="A704" s="417"/>
      <c r="B704" s="418"/>
      <c r="C704" s="418"/>
      <c r="D704" s="494"/>
      <c r="E704" s="494"/>
      <c r="F704" s="494"/>
      <c r="G704" s="494"/>
      <c r="H704" s="417"/>
      <c r="I704" s="417"/>
      <c r="J704" s="417"/>
      <c r="K704" s="494"/>
      <c r="L704" s="495"/>
      <c r="M704" s="495"/>
      <c r="N704" s="422"/>
      <c r="O704" s="423"/>
      <c r="P704" s="418"/>
      <c r="Q704" s="418"/>
      <c r="R704" s="418"/>
      <c r="S704" s="418"/>
      <c r="T704" s="418"/>
      <c r="U704" s="418"/>
      <c r="V704" s="418"/>
      <c r="W704" s="418"/>
      <c r="X704" s="418"/>
      <c r="Y704" s="418"/>
      <c r="Z704" s="418"/>
      <c r="AA704" s="418"/>
      <c r="AB704" s="418"/>
      <c r="AC704" s="418"/>
      <c r="AD704" s="418"/>
    </row>
    <row r="705">
      <c r="A705" s="417"/>
      <c r="B705" s="418"/>
      <c r="C705" s="418"/>
      <c r="D705" s="494"/>
      <c r="E705" s="494"/>
      <c r="F705" s="494"/>
      <c r="G705" s="494"/>
      <c r="H705" s="417"/>
      <c r="I705" s="417"/>
      <c r="J705" s="417"/>
      <c r="K705" s="494"/>
      <c r="L705" s="495"/>
      <c r="M705" s="495"/>
      <c r="N705" s="422"/>
      <c r="O705" s="423"/>
      <c r="P705" s="418"/>
      <c r="Q705" s="418"/>
      <c r="R705" s="418"/>
      <c r="S705" s="418"/>
      <c r="T705" s="418"/>
      <c r="U705" s="418"/>
      <c r="V705" s="418"/>
      <c r="W705" s="418"/>
      <c r="X705" s="418"/>
      <c r="Y705" s="418"/>
      <c r="Z705" s="418"/>
      <c r="AA705" s="418"/>
      <c r="AB705" s="418"/>
      <c r="AC705" s="418"/>
      <c r="AD705" s="418"/>
    </row>
    <row r="706">
      <c r="A706" s="417"/>
      <c r="B706" s="418"/>
      <c r="C706" s="418"/>
      <c r="D706" s="494"/>
      <c r="E706" s="494"/>
      <c r="F706" s="494"/>
      <c r="G706" s="494"/>
      <c r="H706" s="417"/>
      <c r="I706" s="417"/>
      <c r="J706" s="417"/>
      <c r="K706" s="494"/>
      <c r="L706" s="495"/>
      <c r="M706" s="495"/>
      <c r="N706" s="422"/>
      <c r="O706" s="423"/>
      <c r="P706" s="418"/>
      <c r="Q706" s="418"/>
      <c r="R706" s="418"/>
      <c r="S706" s="418"/>
      <c r="T706" s="418"/>
      <c r="U706" s="418"/>
      <c r="V706" s="418"/>
      <c r="W706" s="418"/>
      <c r="X706" s="418"/>
      <c r="Y706" s="418"/>
      <c r="Z706" s="418"/>
      <c r="AA706" s="418"/>
      <c r="AB706" s="418"/>
      <c r="AC706" s="418"/>
      <c r="AD706" s="418"/>
    </row>
    <row r="707">
      <c r="A707" s="417"/>
      <c r="B707" s="418"/>
      <c r="C707" s="418"/>
      <c r="D707" s="494"/>
      <c r="E707" s="494"/>
      <c r="F707" s="494"/>
      <c r="G707" s="494"/>
      <c r="H707" s="417"/>
      <c r="I707" s="417"/>
      <c r="J707" s="417"/>
      <c r="K707" s="494"/>
      <c r="L707" s="495"/>
      <c r="M707" s="495"/>
      <c r="N707" s="422"/>
      <c r="O707" s="423"/>
      <c r="P707" s="418"/>
      <c r="Q707" s="418"/>
      <c r="R707" s="418"/>
      <c r="S707" s="418"/>
      <c r="T707" s="418"/>
      <c r="U707" s="418"/>
      <c r="V707" s="418"/>
      <c r="W707" s="418"/>
      <c r="X707" s="418"/>
      <c r="Y707" s="418"/>
      <c r="Z707" s="418"/>
      <c r="AA707" s="418"/>
      <c r="AB707" s="418"/>
      <c r="AC707" s="418"/>
      <c r="AD707" s="418"/>
    </row>
    <row r="708">
      <c r="A708" s="417"/>
      <c r="B708" s="418"/>
      <c r="C708" s="418"/>
      <c r="D708" s="494"/>
      <c r="E708" s="494"/>
      <c r="F708" s="494"/>
      <c r="G708" s="494"/>
      <c r="H708" s="417"/>
      <c r="I708" s="417"/>
      <c r="J708" s="417"/>
      <c r="K708" s="494"/>
      <c r="L708" s="495"/>
      <c r="M708" s="495"/>
      <c r="N708" s="422"/>
      <c r="O708" s="423"/>
      <c r="P708" s="418"/>
      <c r="Q708" s="418"/>
      <c r="R708" s="418"/>
      <c r="S708" s="418"/>
      <c r="T708" s="418"/>
      <c r="U708" s="418"/>
      <c r="V708" s="418"/>
      <c r="W708" s="418"/>
      <c r="X708" s="418"/>
      <c r="Y708" s="418"/>
      <c r="Z708" s="418"/>
      <c r="AA708" s="418"/>
      <c r="AB708" s="418"/>
      <c r="AC708" s="418"/>
      <c r="AD708" s="418"/>
    </row>
    <row r="709">
      <c r="A709" s="417"/>
      <c r="B709" s="418"/>
      <c r="C709" s="418"/>
      <c r="D709" s="494"/>
      <c r="E709" s="494"/>
      <c r="F709" s="494"/>
      <c r="G709" s="494"/>
      <c r="H709" s="417"/>
      <c r="I709" s="417"/>
      <c r="J709" s="417"/>
      <c r="K709" s="494"/>
      <c r="L709" s="495"/>
      <c r="M709" s="495"/>
      <c r="N709" s="422"/>
      <c r="O709" s="423"/>
      <c r="P709" s="418"/>
      <c r="Q709" s="418"/>
      <c r="R709" s="418"/>
      <c r="S709" s="418"/>
      <c r="T709" s="418"/>
      <c r="U709" s="418"/>
      <c r="V709" s="418"/>
      <c r="W709" s="418"/>
      <c r="X709" s="418"/>
      <c r="Y709" s="418"/>
      <c r="Z709" s="418"/>
      <c r="AA709" s="418"/>
      <c r="AB709" s="418"/>
      <c r="AC709" s="418"/>
      <c r="AD709" s="418"/>
    </row>
    <row r="710">
      <c r="A710" s="417"/>
      <c r="B710" s="418"/>
      <c r="C710" s="418"/>
      <c r="D710" s="494"/>
      <c r="E710" s="494"/>
      <c r="F710" s="494"/>
      <c r="G710" s="494"/>
      <c r="H710" s="417"/>
      <c r="I710" s="417"/>
      <c r="J710" s="417"/>
      <c r="K710" s="494"/>
      <c r="L710" s="495"/>
      <c r="M710" s="495"/>
      <c r="N710" s="422"/>
      <c r="O710" s="423"/>
      <c r="P710" s="418"/>
      <c r="Q710" s="418"/>
      <c r="R710" s="418"/>
      <c r="S710" s="418"/>
      <c r="T710" s="418"/>
      <c r="U710" s="418"/>
      <c r="V710" s="418"/>
      <c r="W710" s="418"/>
      <c r="X710" s="418"/>
      <c r="Y710" s="418"/>
      <c r="Z710" s="418"/>
      <c r="AA710" s="418"/>
      <c r="AB710" s="418"/>
      <c r="AC710" s="418"/>
      <c r="AD710" s="418"/>
    </row>
    <row r="711">
      <c r="A711" s="417"/>
      <c r="B711" s="418"/>
      <c r="C711" s="418"/>
      <c r="D711" s="494"/>
      <c r="E711" s="494"/>
      <c r="F711" s="494"/>
      <c r="G711" s="494"/>
      <c r="H711" s="417"/>
      <c r="I711" s="417"/>
      <c r="J711" s="417"/>
      <c r="K711" s="494"/>
      <c r="L711" s="495"/>
      <c r="M711" s="495"/>
      <c r="N711" s="422"/>
      <c r="O711" s="423"/>
      <c r="P711" s="418"/>
      <c r="Q711" s="418"/>
      <c r="R711" s="418"/>
      <c r="S711" s="418"/>
      <c r="T711" s="418"/>
      <c r="U711" s="418"/>
      <c r="V711" s="418"/>
      <c r="W711" s="418"/>
      <c r="X711" s="418"/>
      <c r="Y711" s="418"/>
      <c r="Z711" s="418"/>
      <c r="AA711" s="418"/>
      <c r="AB711" s="418"/>
      <c r="AC711" s="418"/>
      <c r="AD711" s="418"/>
    </row>
    <row r="712">
      <c r="A712" s="417"/>
      <c r="B712" s="418"/>
      <c r="C712" s="418"/>
      <c r="D712" s="494"/>
      <c r="E712" s="494"/>
      <c r="F712" s="494"/>
      <c r="G712" s="494"/>
      <c r="H712" s="417"/>
      <c r="I712" s="417"/>
      <c r="J712" s="417"/>
      <c r="K712" s="494"/>
      <c r="L712" s="495"/>
      <c r="M712" s="495"/>
      <c r="N712" s="422"/>
      <c r="O712" s="423"/>
      <c r="P712" s="418"/>
      <c r="Q712" s="418"/>
      <c r="R712" s="418"/>
      <c r="S712" s="418"/>
      <c r="T712" s="418"/>
      <c r="U712" s="418"/>
      <c r="V712" s="418"/>
      <c r="W712" s="418"/>
      <c r="X712" s="418"/>
      <c r="Y712" s="418"/>
      <c r="Z712" s="418"/>
      <c r="AA712" s="418"/>
      <c r="AB712" s="418"/>
      <c r="AC712" s="418"/>
      <c r="AD712" s="418"/>
    </row>
    <row r="713">
      <c r="A713" s="417"/>
      <c r="B713" s="418"/>
      <c r="C713" s="418"/>
      <c r="D713" s="494"/>
      <c r="E713" s="494"/>
      <c r="F713" s="494"/>
      <c r="G713" s="494"/>
      <c r="H713" s="417"/>
      <c r="I713" s="417"/>
      <c r="J713" s="417"/>
      <c r="K713" s="494"/>
      <c r="L713" s="495"/>
      <c r="M713" s="495"/>
      <c r="N713" s="422"/>
      <c r="O713" s="423"/>
      <c r="P713" s="418"/>
      <c r="Q713" s="418"/>
      <c r="R713" s="418"/>
      <c r="S713" s="418"/>
      <c r="T713" s="418"/>
      <c r="U713" s="418"/>
      <c r="V713" s="418"/>
      <c r="W713" s="418"/>
      <c r="X713" s="418"/>
      <c r="Y713" s="418"/>
      <c r="Z713" s="418"/>
      <c r="AA713" s="418"/>
      <c r="AB713" s="418"/>
      <c r="AC713" s="418"/>
      <c r="AD713" s="418"/>
    </row>
    <row r="714">
      <c r="A714" s="417"/>
      <c r="B714" s="418"/>
      <c r="C714" s="418"/>
      <c r="D714" s="494"/>
      <c r="E714" s="494"/>
      <c r="F714" s="494"/>
      <c r="G714" s="494"/>
      <c r="H714" s="417"/>
      <c r="I714" s="417"/>
      <c r="J714" s="417"/>
      <c r="K714" s="494"/>
      <c r="L714" s="495"/>
      <c r="M714" s="495"/>
      <c r="N714" s="422"/>
      <c r="O714" s="423"/>
      <c r="P714" s="418"/>
      <c r="Q714" s="418"/>
      <c r="R714" s="418"/>
      <c r="S714" s="418"/>
      <c r="T714" s="418"/>
      <c r="U714" s="418"/>
      <c r="V714" s="418"/>
      <c r="W714" s="418"/>
      <c r="X714" s="418"/>
      <c r="Y714" s="418"/>
      <c r="Z714" s="418"/>
      <c r="AA714" s="418"/>
      <c r="AB714" s="418"/>
      <c r="AC714" s="418"/>
      <c r="AD714" s="418"/>
    </row>
    <row r="715">
      <c r="A715" s="417"/>
      <c r="B715" s="418"/>
      <c r="C715" s="418"/>
      <c r="D715" s="494"/>
      <c r="E715" s="494"/>
      <c r="F715" s="494"/>
      <c r="G715" s="494"/>
      <c r="H715" s="417"/>
      <c r="I715" s="417"/>
      <c r="J715" s="417"/>
      <c r="K715" s="494"/>
      <c r="L715" s="495"/>
      <c r="M715" s="495"/>
      <c r="N715" s="422"/>
      <c r="O715" s="423"/>
      <c r="P715" s="418"/>
      <c r="Q715" s="418"/>
      <c r="R715" s="418"/>
      <c r="S715" s="418"/>
      <c r="T715" s="418"/>
      <c r="U715" s="418"/>
      <c r="V715" s="418"/>
      <c r="W715" s="418"/>
      <c r="X715" s="418"/>
      <c r="Y715" s="418"/>
      <c r="Z715" s="418"/>
      <c r="AA715" s="418"/>
      <c r="AB715" s="418"/>
      <c r="AC715" s="418"/>
      <c r="AD715" s="418"/>
    </row>
    <row r="716">
      <c r="A716" s="417"/>
      <c r="B716" s="418"/>
      <c r="C716" s="418"/>
      <c r="D716" s="494"/>
      <c r="E716" s="494"/>
      <c r="F716" s="494"/>
      <c r="G716" s="494"/>
      <c r="H716" s="417"/>
      <c r="I716" s="417"/>
      <c r="J716" s="417"/>
      <c r="K716" s="494"/>
      <c r="L716" s="495"/>
      <c r="M716" s="495"/>
      <c r="N716" s="422"/>
      <c r="O716" s="423"/>
      <c r="P716" s="418"/>
      <c r="Q716" s="418"/>
      <c r="R716" s="418"/>
      <c r="S716" s="418"/>
      <c r="T716" s="418"/>
      <c r="U716" s="418"/>
      <c r="V716" s="418"/>
      <c r="W716" s="418"/>
      <c r="X716" s="418"/>
      <c r="Y716" s="418"/>
      <c r="Z716" s="418"/>
      <c r="AA716" s="418"/>
      <c r="AB716" s="418"/>
      <c r="AC716" s="418"/>
      <c r="AD716" s="418"/>
    </row>
    <row r="717">
      <c r="A717" s="417"/>
      <c r="B717" s="418"/>
      <c r="C717" s="418"/>
      <c r="D717" s="494"/>
      <c r="E717" s="494"/>
      <c r="F717" s="494"/>
      <c r="G717" s="494"/>
      <c r="H717" s="417"/>
      <c r="I717" s="417"/>
      <c r="J717" s="417"/>
      <c r="K717" s="494"/>
      <c r="L717" s="495"/>
      <c r="M717" s="495"/>
      <c r="N717" s="422"/>
      <c r="O717" s="423"/>
      <c r="P717" s="418"/>
      <c r="Q717" s="418"/>
      <c r="R717" s="418"/>
      <c r="S717" s="418"/>
      <c r="T717" s="418"/>
      <c r="U717" s="418"/>
      <c r="V717" s="418"/>
      <c r="W717" s="418"/>
      <c r="X717" s="418"/>
      <c r="Y717" s="418"/>
      <c r="Z717" s="418"/>
      <c r="AA717" s="418"/>
      <c r="AB717" s="418"/>
      <c r="AC717" s="418"/>
      <c r="AD717" s="418"/>
    </row>
    <row r="718">
      <c r="A718" s="417"/>
      <c r="B718" s="418"/>
      <c r="C718" s="418"/>
      <c r="D718" s="494"/>
      <c r="E718" s="494"/>
      <c r="F718" s="494"/>
      <c r="G718" s="494"/>
      <c r="H718" s="417"/>
      <c r="I718" s="417"/>
      <c r="J718" s="417"/>
      <c r="K718" s="494"/>
      <c r="L718" s="495"/>
      <c r="M718" s="495"/>
      <c r="N718" s="422"/>
      <c r="O718" s="423"/>
      <c r="P718" s="418"/>
      <c r="Q718" s="418"/>
      <c r="R718" s="418"/>
      <c r="S718" s="418"/>
      <c r="T718" s="418"/>
      <c r="U718" s="418"/>
      <c r="V718" s="418"/>
      <c r="W718" s="418"/>
      <c r="X718" s="418"/>
      <c r="Y718" s="418"/>
      <c r="Z718" s="418"/>
      <c r="AA718" s="418"/>
      <c r="AB718" s="418"/>
      <c r="AC718" s="418"/>
      <c r="AD718" s="418"/>
    </row>
    <row r="719">
      <c r="A719" s="417"/>
      <c r="B719" s="418"/>
      <c r="C719" s="418"/>
      <c r="D719" s="494"/>
      <c r="E719" s="494"/>
      <c r="F719" s="494"/>
      <c r="G719" s="494"/>
      <c r="H719" s="417"/>
      <c r="I719" s="417"/>
      <c r="J719" s="417"/>
      <c r="K719" s="494"/>
      <c r="L719" s="495"/>
      <c r="M719" s="495"/>
      <c r="N719" s="422"/>
      <c r="O719" s="423"/>
      <c r="P719" s="418"/>
      <c r="Q719" s="418"/>
      <c r="R719" s="418"/>
      <c r="S719" s="418"/>
      <c r="T719" s="418"/>
      <c r="U719" s="418"/>
      <c r="V719" s="418"/>
      <c r="W719" s="418"/>
      <c r="X719" s="418"/>
      <c r="Y719" s="418"/>
      <c r="Z719" s="418"/>
      <c r="AA719" s="418"/>
      <c r="AB719" s="418"/>
      <c r="AC719" s="418"/>
      <c r="AD719" s="418"/>
    </row>
    <row r="720">
      <c r="A720" s="417"/>
      <c r="B720" s="418"/>
      <c r="C720" s="418"/>
      <c r="D720" s="494"/>
      <c r="E720" s="494"/>
      <c r="F720" s="494"/>
      <c r="G720" s="494"/>
      <c r="H720" s="417"/>
      <c r="I720" s="417"/>
      <c r="J720" s="417"/>
      <c r="K720" s="494"/>
      <c r="L720" s="495"/>
      <c r="M720" s="495"/>
      <c r="N720" s="422"/>
      <c r="O720" s="423"/>
      <c r="P720" s="418"/>
      <c r="Q720" s="418"/>
      <c r="R720" s="418"/>
      <c r="S720" s="418"/>
      <c r="T720" s="418"/>
      <c r="U720" s="418"/>
      <c r="V720" s="418"/>
      <c r="W720" s="418"/>
      <c r="X720" s="418"/>
      <c r="Y720" s="418"/>
      <c r="Z720" s="418"/>
      <c r="AA720" s="418"/>
      <c r="AB720" s="418"/>
      <c r="AC720" s="418"/>
      <c r="AD720" s="418"/>
    </row>
    <row r="721">
      <c r="A721" s="417"/>
      <c r="B721" s="418"/>
      <c r="C721" s="418"/>
      <c r="D721" s="494"/>
      <c r="E721" s="494"/>
      <c r="F721" s="494"/>
      <c r="G721" s="494"/>
      <c r="H721" s="417"/>
      <c r="I721" s="417"/>
      <c r="J721" s="417"/>
      <c r="K721" s="494"/>
      <c r="L721" s="495"/>
      <c r="M721" s="495"/>
      <c r="N721" s="422"/>
      <c r="O721" s="423"/>
      <c r="P721" s="418"/>
      <c r="Q721" s="418"/>
      <c r="R721" s="418"/>
      <c r="S721" s="418"/>
      <c r="T721" s="418"/>
      <c r="U721" s="418"/>
      <c r="V721" s="418"/>
      <c r="W721" s="418"/>
      <c r="X721" s="418"/>
      <c r="Y721" s="418"/>
      <c r="Z721" s="418"/>
      <c r="AA721" s="418"/>
      <c r="AB721" s="418"/>
      <c r="AC721" s="418"/>
      <c r="AD721" s="418"/>
    </row>
    <row r="722">
      <c r="A722" s="417"/>
      <c r="B722" s="418"/>
      <c r="C722" s="418"/>
      <c r="D722" s="494"/>
      <c r="E722" s="494"/>
      <c r="F722" s="494"/>
      <c r="G722" s="494"/>
      <c r="H722" s="417"/>
      <c r="I722" s="417"/>
      <c r="J722" s="417"/>
      <c r="K722" s="494"/>
      <c r="L722" s="495"/>
      <c r="M722" s="495"/>
      <c r="N722" s="422"/>
      <c r="O722" s="423"/>
      <c r="P722" s="418"/>
      <c r="Q722" s="418"/>
      <c r="R722" s="418"/>
      <c r="S722" s="418"/>
      <c r="T722" s="418"/>
      <c r="U722" s="418"/>
      <c r="V722" s="418"/>
      <c r="W722" s="418"/>
      <c r="X722" s="418"/>
      <c r="Y722" s="418"/>
      <c r="Z722" s="418"/>
      <c r="AA722" s="418"/>
      <c r="AB722" s="418"/>
      <c r="AC722" s="418"/>
      <c r="AD722" s="418"/>
    </row>
    <row r="723">
      <c r="A723" s="417"/>
      <c r="B723" s="418"/>
      <c r="C723" s="418"/>
      <c r="D723" s="494"/>
      <c r="E723" s="494"/>
      <c r="F723" s="494"/>
      <c r="G723" s="494"/>
      <c r="H723" s="417"/>
      <c r="I723" s="417"/>
      <c r="J723" s="417"/>
      <c r="K723" s="494"/>
      <c r="L723" s="495"/>
      <c r="M723" s="495"/>
      <c r="N723" s="422"/>
      <c r="O723" s="423"/>
      <c r="P723" s="418"/>
      <c r="Q723" s="418"/>
      <c r="R723" s="418"/>
      <c r="S723" s="418"/>
      <c r="T723" s="418"/>
      <c r="U723" s="418"/>
      <c r="V723" s="418"/>
      <c r="W723" s="418"/>
      <c r="X723" s="418"/>
      <c r="Y723" s="418"/>
      <c r="Z723" s="418"/>
      <c r="AA723" s="418"/>
      <c r="AB723" s="418"/>
      <c r="AC723" s="418"/>
      <c r="AD723" s="418"/>
    </row>
    <row r="724">
      <c r="A724" s="417"/>
      <c r="B724" s="418"/>
      <c r="C724" s="418"/>
      <c r="D724" s="494"/>
      <c r="E724" s="494"/>
      <c r="F724" s="494"/>
      <c r="G724" s="494"/>
      <c r="H724" s="417"/>
      <c r="I724" s="417"/>
      <c r="J724" s="417"/>
      <c r="K724" s="494"/>
      <c r="L724" s="495"/>
      <c r="M724" s="495"/>
      <c r="N724" s="422"/>
      <c r="O724" s="423"/>
      <c r="P724" s="418"/>
      <c r="Q724" s="418"/>
      <c r="R724" s="418"/>
      <c r="S724" s="418"/>
      <c r="T724" s="418"/>
      <c r="U724" s="418"/>
      <c r="V724" s="418"/>
      <c r="W724" s="418"/>
      <c r="X724" s="418"/>
      <c r="Y724" s="418"/>
      <c r="Z724" s="418"/>
      <c r="AA724" s="418"/>
      <c r="AB724" s="418"/>
      <c r="AC724" s="418"/>
      <c r="AD724" s="418"/>
    </row>
    <row r="725">
      <c r="A725" s="417"/>
      <c r="B725" s="418"/>
      <c r="C725" s="418"/>
      <c r="D725" s="494"/>
      <c r="E725" s="494"/>
      <c r="F725" s="494"/>
      <c r="G725" s="494"/>
      <c r="H725" s="417"/>
      <c r="I725" s="417"/>
      <c r="J725" s="417"/>
      <c r="K725" s="494"/>
      <c r="L725" s="495"/>
      <c r="M725" s="495"/>
      <c r="N725" s="422"/>
      <c r="O725" s="423"/>
      <c r="P725" s="418"/>
      <c r="Q725" s="418"/>
      <c r="R725" s="418"/>
      <c r="S725" s="418"/>
      <c r="T725" s="418"/>
      <c r="U725" s="418"/>
      <c r="V725" s="418"/>
      <c r="W725" s="418"/>
      <c r="X725" s="418"/>
      <c r="Y725" s="418"/>
      <c r="Z725" s="418"/>
      <c r="AA725" s="418"/>
      <c r="AB725" s="418"/>
      <c r="AC725" s="418"/>
      <c r="AD725" s="418"/>
    </row>
    <row r="726">
      <c r="A726" s="417"/>
      <c r="B726" s="418"/>
      <c r="C726" s="418"/>
      <c r="D726" s="494"/>
      <c r="E726" s="494"/>
      <c r="F726" s="494"/>
      <c r="G726" s="494"/>
      <c r="H726" s="417"/>
      <c r="I726" s="417"/>
      <c r="J726" s="417"/>
      <c r="K726" s="494"/>
      <c r="L726" s="495"/>
      <c r="M726" s="495"/>
      <c r="N726" s="422"/>
      <c r="O726" s="423"/>
      <c r="P726" s="418"/>
      <c r="Q726" s="418"/>
      <c r="R726" s="418"/>
      <c r="S726" s="418"/>
      <c r="T726" s="418"/>
      <c r="U726" s="418"/>
      <c r="V726" s="418"/>
      <c r="W726" s="418"/>
      <c r="X726" s="418"/>
      <c r="Y726" s="418"/>
      <c r="Z726" s="418"/>
      <c r="AA726" s="418"/>
      <c r="AB726" s="418"/>
      <c r="AC726" s="418"/>
      <c r="AD726" s="418"/>
    </row>
    <row r="727">
      <c r="A727" s="417"/>
      <c r="B727" s="418"/>
      <c r="C727" s="418"/>
      <c r="D727" s="494"/>
      <c r="E727" s="494"/>
      <c r="F727" s="494"/>
      <c r="G727" s="494"/>
      <c r="H727" s="417"/>
      <c r="I727" s="417"/>
      <c r="J727" s="417"/>
      <c r="K727" s="494"/>
      <c r="L727" s="495"/>
      <c r="M727" s="495"/>
      <c r="N727" s="422"/>
      <c r="O727" s="423"/>
      <c r="P727" s="418"/>
      <c r="Q727" s="418"/>
      <c r="R727" s="418"/>
      <c r="S727" s="418"/>
      <c r="T727" s="418"/>
      <c r="U727" s="418"/>
      <c r="V727" s="418"/>
      <c r="W727" s="418"/>
      <c r="X727" s="418"/>
      <c r="Y727" s="418"/>
      <c r="Z727" s="418"/>
      <c r="AA727" s="418"/>
      <c r="AB727" s="418"/>
      <c r="AC727" s="418"/>
      <c r="AD727" s="418"/>
    </row>
    <row r="728">
      <c r="A728" s="417"/>
      <c r="B728" s="418"/>
      <c r="C728" s="418"/>
      <c r="D728" s="494"/>
      <c r="E728" s="494"/>
      <c r="F728" s="494"/>
      <c r="G728" s="494"/>
      <c r="H728" s="417"/>
      <c r="I728" s="417"/>
      <c r="J728" s="417"/>
      <c r="K728" s="494"/>
      <c r="L728" s="495"/>
      <c r="M728" s="495"/>
      <c r="N728" s="422"/>
      <c r="O728" s="423"/>
      <c r="P728" s="418"/>
      <c r="Q728" s="418"/>
      <c r="R728" s="418"/>
      <c r="S728" s="418"/>
      <c r="T728" s="418"/>
      <c r="U728" s="418"/>
      <c r="V728" s="418"/>
      <c r="W728" s="418"/>
      <c r="X728" s="418"/>
      <c r="Y728" s="418"/>
      <c r="Z728" s="418"/>
      <c r="AA728" s="418"/>
      <c r="AB728" s="418"/>
      <c r="AC728" s="418"/>
      <c r="AD728" s="418"/>
    </row>
    <row r="729">
      <c r="A729" s="417"/>
      <c r="B729" s="418"/>
      <c r="C729" s="418"/>
      <c r="D729" s="494"/>
      <c r="E729" s="494"/>
      <c r="F729" s="494"/>
      <c r="G729" s="494"/>
      <c r="H729" s="417"/>
      <c r="I729" s="417"/>
      <c r="J729" s="417"/>
      <c r="K729" s="494"/>
      <c r="L729" s="495"/>
      <c r="M729" s="495"/>
      <c r="N729" s="422"/>
      <c r="O729" s="423"/>
      <c r="P729" s="418"/>
      <c r="Q729" s="418"/>
      <c r="R729" s="418"/>
      <c r="S729" s="418"/>
      <c r="T729" s="418"/>
      <c r="U729" s="418"/>
      <c r="V729" s="418"/>
      <c r="W729" s="418"/>
      <c r="X729" s="418"/>
      <c r="Y729" s="418"/>
      <c r="Z729" s="418"/>
      <c r="AA729" s="418"/>
      <c r="AB729" s="418"/>
      <c r="AC729" s="418"/>
      <c r="AD729" s="418"/>
    </row>
    <row r="730">
      <c r="A730" s="417"/>
      <c r="B730" s="418"/>
      <c r="C730" s="418"/>
      <c r="D730" s="494"/>
      <c r="E730" s="494"/>
      <c r="F730" s="494"/>
      <c r="G730" s="494"/>
      <c r="H730" s="417"/>
      <c r="I730" s="417"/>
      <c r="J730" s="417"/>
      <c r="K730" s="494"/>
      <c r="L730" s="495"/>
      <c r="M730" s="495"/>
      <c r="N730" s="422"/>
      <c r="O730" s="423"/>
      <c r="P730" s="418"/>
      <c r="Q730" s="418"/>
      <c r="R730" s="418"/>
      <c r="S730" s="418"/>
      <c r="T730" s="418"/>
      <c r="U730" s="418"/>
      <c r="V730" s="418"/>
      <c r="W730" s="418"/>
      <c r="X730" s="418"/>
      <c r="Y730" s="418"/>
      <c r="Z730" s="418"/>
      <c r="AA730" s="418"/>
      <c r="AB730" s="418"/>
      <c r="AC730" s="418"/>
      <c r="AD730" s="418"/>
    </row>
    <row r="731">
      <c r="A731" s="417"/>
      <c r="B731" s="418"/>
      <c r="C731" s="418"/>
      <c r="D731" s="494"/>
      <c r="E731" s="494"/>
      <c r="F731" s="494"/>
      <c r="G731" s="494"/>
      <c r="H731" s="417"/>
      <c r="I731" s="417"/>
      <c r="J731" s="417"/>
      <c r="K731" s="494"/>
      <c r="L731" s="495"/>
      <c r="M731" s="495"/>
      <c r="N731" s="422"/>
      <c r="O731" s="423"/>
      <c r="P731" s="418"/>
      <c r="Q731" s="418"/>
      <c r="R731" s="418"/>
      <c r="S731" s="418"/>
      <c r="T731" s="418"/>
      <c r="U731" s="418"/>
      <c r="V731" s="418"/>
      <c r="W731" s="418"/>
      <c r="X731" s="418"/>
      <c r="Y731" s="418"/>
      <c r="Z731" s="418"/>
      <c r="AA731" s="418"/>
      <c r="AB731" s="418"/>
      <c r="AC731" s="418"/>
      <c r="AD731" s="418"/>
    </row>
    <row r="732">
      <c r="A732" s="417"/>
      <c r="B732" s="418"/>
      <c r="C732" s="418"/>
      <c r="D732" s="494"/>
      <c r="E732" s="494"/>
      <c r="F732" s="494"/>
      <c r="G732" s="494"/>
      <c r="H732" s="417"/>
      <c r="I732" s="417"/>
      <c r="J732" s="417"/>
      <c r="K732" s="494"/>
      <c r="L732" s="495"/>
      <c r="M732" s="495"/>
      <c r="N732" s="422"/>
      <c r="O732" s="423"/>
      <c r="P732" s="418"/>
      <c r="Q732" s="418"/>
      <c r="R732" s="418"/>
      <c r="S732" s="418"/>
      <c r="T732" s="418"/>
      <c r="U732" s="418"/>
      <c r="V732" s="418"/>
      <c r="W732" s="418"/>
      <c r="X732" s="418"/>
      <c r="Y732" s="418"/>
      <c r="Z732" s="418"/>
      <c r="AA732" s="418"/>
      <c r="AB732" s="418"/>
      <c r="AC732" s="418"/>
      <c r="AD732" s="418"/>
    </row>
    <row r="733">
      <c r="A733" s="417"/>
      <c r="B733" s="418"/>
      <c r="C733" s="418"/>
      <c r="D733" s="494"/>
      <c r="E733" s="494"/>
      <c r="F733" s="494"/>
      <c r="G733" s="494"/>
      <c r="H733" s="417"/>
      <c r="I733" s="417"/>
      <c r="J733" s="417"/>
      <c r="K733" s="494"/>
      <c r="L733" s="495"/>
      <c r="M733" s="495"/>
      <c r="N733" s="422"/>
      <c r="O733" s="423"/>
      <c r="P733" s="418"/>
      <c r="Q733" s="418"/>
      <c r="R733" s="418"/>
      <c r="S733" s="418"/>
      <c r="T733" s="418"/>
      <c r="U733" s="418"/>
      <c r="V733" s="418"/>
      <c r="W733" s="418"/>
      <c r="X733" s="418"/>
      <c r="Y733" s="418"/>
      <c r="Z733" s="418"/>
      <c r="AA733" s="418"/>
      <c r="AB733" s="418"/>
      <c r="AC733" s="418"/>
      <c r="AD733" s="418"/>
    </row>
    <row r="734">
      <c r="A734" s="417"/>
      <c r="B734" s="418"/>
      <c r="C734" s="418"/>
      <c r="D734" s="494"/>
      <c r="E734" s="494"/>
      <c r="F734" s="494"/>
      <c r="G734" s="494"/>
      <c r="H734" s="417"/>
      <c r="I734" s="417"/>
      <c r="J734" s="417"/>
      <c r="K734" s="494"/>
      <c r="L734" s="495"/>
      <c r="M734" s="495"/>
      <c r="N734" s="422"/>
      <c r="O734" s="423"/>
      <c r="P734" s="418"/>
      <c r="Q734" s="418"/>
      <c r="R734" s="418"/>
      <c r="S734" s="418"/>
      <c r="T734" s="418"/>
      <c r="U734" s="418"/>
      <c r="V734" s="418"/>
      <c r="W734" s="418"/>
      <c r="X734" s="418"/>
      <c r="Y734" s="418"/>
      <c r="Z734" s="418"/>
      <c r="AA734" s="418"/>
      <c r="AB734" s="418"/>
      <c r="AC734" s="418"/>
      <c r="AD734" s="418"/>
    </row>
    <row r="735">
      <c r="A735" s="417"/>
      <c r="B735" s="418"/>
      <c r="C735" s="418"/>
      <c r="D735" s="494"/>
      <c r="E735" s="494"/>
      <c r="F735" s="494"/>
      <c r="G735" s="494"/>
      <c r="H735" s="417"/>
      <c r="I735" s="417"/>
      <c r="J735" s="417"/>
      <c r="K735" s="494"/>
      <c r="L735" s="495"/>
      <c r="M735" s="495"/>
      <c r="N735" s="422"/>
      <c r="O735" s="423"/>
      <c r="P735" s="418"/>
      <c r="Q735" s="418"/>
      <c r="R735" s="418"/>
      <c r="S735" s="418"/>
      <c r="T735" s="418"/>
      <c r="U735" s="418"/>
      <c r="V735" s="418"/>
      <c r="W735" s="418"/>
      <c r="X735" s="418"/>
      <c r="Y735" s="418"/>
      <c r="Z735" s="418"/>
      <c r="AA735" s="418"/>
      <c r="AB735" s="418"/>
      <c r="AC735" s="418"/>
      <c r="AD735" s="418"/>
    </row>
    <row r="736">
      <c r="A736" s="417"/>
      <c r="B736" s="418"/>
      <c r="C736" s="418"/>
      <c r="D736" s="494"/>
      <c r="E736" s="494"/>
      <c r="F736" s="494"/>
      <c r="G736" s="494"/>
      <c r="H736" s="417"/>
      <c r="I736" s="417"/>
      <c r="J736" s="417"/>
      <c r="K736" s="494"/>
      <c r="L736" s="495"/>
      <c r="M736" s="495"/>
      <c r="N736" s="422"/>
      <c r="O736" s="423"/>
      <c r="P736" s="418"/>
      <c r="Q736" s="418"/>
      <c r="R736" s="418"/>
      <c r="S736" s="418"/>
      <c r="T736" s="418"/>
      <c r="U736" s="418"/>
      <c r="V736" s="418"/>
      <c r="W736" s="418"/>
      <c r="X736" s="418"/>
      <c r="Y736" s="418"/>
      <c r="Z736" s="418"/>
      <c r="AA736" s="418"/>
      <c r="AB736" s="418"/>
      <c r="AC736" s="418"/>
      <c r="AD736" s="418"/>
    </row>
    <row r="737">
      <c r="A737" s="417"/>
      <c r="B737" s="418"/>
      <c r="C737" s="418"/>
      <c r="D737" s="494"/>
      <c r="E737" s="494"/>
      <c r="F737" s="494"/>
      <c r="G737" s="494"/>
      <c r="H737" s="417"/>
      <c r="I737" s="417"/>
      <c r="J737" s="417"/>
      <c r="K737" s="494"/>
      <c r="L737" s="495"/>
      <c r="M737" s="495"/>
      <c r="N737" s="422"/>
      <c r="O737" s="423"/>
      <c r="P737" s="418"/>
      <c r="Q737" s="418"/>
      <c r="R737" s="418"/>
      <c r="S737" s="418"/>
      <c r="T737" s="418"/>
      <c r="U737" s="418"/>
      <c r="V737" s="418"/>
      <c r="W737" s="418"/>
      <c r="X737" s="418"/>
      <c r="Y737" s="418"/>
      <c r="Z737" s="418"/>
      <c r="AA737" s="418"/>
      <c r="AB737" s="418"/>
      <c r="AC737" s="418"/>
      <c r="AD737" s="418"/>
    </row>
    <row r="738">
      <c r="A738" s="417"/>
      <c r="B738" s="418"/>
      <c r="C738" s="418"/>
      <c r="D738" s="494"/>
      <c r="E738" s="494"/>
      <c r="F738" s="494"/>
      <c r="G738" s="494"/>
      <c r="H738" s="417"/>
      <c r="I738" s="417"/>
      <c r="J738" s="417"/>
      <c r="K738" s="494"/>
      <c r="L738" s="495"/>
      <c r="M738" s="495"/>
      <c r="N738" s="422"/>
      <c r="O738" s="423"/>
      <c r="P738" s="418"/>
      <c r="Q738" s="418"/>
      <c r="R738" s="418"/>
      <c r="S738" s="418"/>
      <c r="T738" s="418"/>
      <c r="U738" s="418"/>
      <c r="V738" s="418"/>
      <c r="W738" s="418"/>
      <c r="X738" s="418"/>
      <c r="Y738" s="418"/>
      <c r="Z738" s="418"/>
      <c r="AA738" s="418"/>
      <c r="AB738" s="418"/>
      <c r="AC738" s="418"/>
      <c r="AD738" s="418"/>
    </row>
    <row r="739">
      <c r="A739" s="417"/>
      <c r="B739" s="418"/>
      <c r="C739" s="418"/>
      <c r="D739" s="494"/>
      <c r="E739" s="494"/>
      <c r="F739" s="494"/>
      <c r="G739" s="494"/>
      <c r="H739" s="417"/>
      <c r="I739" s="417"/>
      <c r="J739" s="417"/>
      <c r="K739" s="494"/>
      <c r="L739" s="495"/>
      <c r="M739" s="495"/>
      <c r="N739" s="422"/>
      <c r="O739" s="423"/>
      <c r="P739" s="418"/>
      <c r="Q739" s="418"/>
      <c r="R739" s="418"/>
      <c r="S739" s="418"/>
      <c r="T739" s="418"/>
      <c r="U739" s="418"/>
      <c r="V739" s="418"/>
      <c r="W739" s="418"/>
      <c r="X739" s="418"/>
      <c r="Y739" s="418"/>
      <c r="Z739" s="418"/>
      <c r="AA739" s="418"/>
      <c r="AB739" s="418"/>
      <c r="AC739" s="418"/>
      <c r="AD739" s="418"/>
    </row>
    <row r="740">
      <c r="A740" s="417"/>
      <c r="B740" s="418"/>
      <c r="C740" s="418"/>
      <c r="D740" s="494"/>
      <c r="E740" s="494"/>
      <c r="F740" s="494"/>
      <c r="G740" s="494"/>
      <c r="H740" s="417"/>
      <c r="I740" s="417"/>
      <c r="J740" s="417"/>
      <c r="K740" s="494"/>
      <c r="L740" s="495"/>
      <c r="M740" s="495"/>
      <c r="N740" s="422"/>
      <c r="O740" s="423"/>
      <c r="P740" s="418"/>
      <c r="Q740" s="418"/>
      <c r="R740" s="418"/>
      <c r="S740" s="418"/>
      <c r="T740" s="418"/>
      <c r="U740" s="418"/>
      <c r="V740" s="418"/>
      <c r="W740" s="418"/>
      <c r="X740" s="418"/>
      <c r="Y740" s="418"/>
      <c r="Z740" s="418"/>
      <c r="AA740" s="418"/>
      <c r="AB740" s="418"/>
      <c r="AC740" s="418"/>
      <c r="AD740" s="418"/>
    </row>
    <row r="741">
      <c r="A741" s="417"/>
      <c r="B741" s="418"/>
      <c r="C741" s="418"/>
      <c r="D741" s="494"/>
      <c r="E741" s="494"/>
      <c r="F741" s="494"/>
      <c r="G741" s="494"/>
      <c r="H741" s="417"/>
      <c r="I741" s="417"/>
      <c r="J741" s="417"/>
      <c r="K741" s="494"/>
      <c r="L741" s="495"/>
      <c r="M741" s="495"/>
      <c r="N741" s="422"/>
      <c r="O741" s="423"/>
      <c r="P741" s="418"/>
      <c r="Q741" s="418"/>
      <c r="R741" s="418"/>
      <c r="S741" s="418"/>
      <c r="T741" s="418"/>
      <c r="U741" s="418"/>
      <c r="V741" s="418"/>
      <c r="W741" s="418"/>
      <c r="X741" s="418"/>
      <c r="Y741" s="418"/>
      <c r="Z741" s="418"/>
      <c r="AA741" s="418"/>
      <c r="AB741" s="418"/>
      <c r="AC741" s="418"/>
      <c r="AD741" s="418"/>
    </row>
    <row r="742">
      <c r="A742" s="417"/>
      <c r="B742" s="418"/>
      <c r="C742" s="418"/>
      <c r="D742" s="494"/>
      <c r="E742" s="494"/>
      <c r="F742" s="494"/>
      <c r="G742" s="494"/>
      <c r="H742" s="417"/>
      <c r="I742" s="417"/>
      <c r="J742" s="417"/>
      <c r="K742" s="494"/>
      <c r="L742" s="495"/>
      <c r="M742" s="495"/>
      <c r="N742" s="422"/>
      <c r="O742" s="423"/>
      <c r="P742" s="418"/>
      <c r="Q742" s="418"/>
      <c r="R742" s="418"/>
      <c r="S742" s="418"/>
      <c r="T742" s="418"/>
      <c r="U742" s="418"/>
      <c r="V742" s="418"/>
      <c r="W742" s="418"/>
      <c r="X742" s="418"/>
      <c r="Y742" s="418"/>
      <c r="Z742" s="418"/>
      <c r="AA742" s="418"/>
      <c r="AB742" s="418"/>
      <c r="AC742" s="418"/>
      <c r="AD742" s="418"/>
    </row>
    <row r="743">
      <c r="A743" s="417"/>
      <c r="B743" s="418"/>
      <c r="C743" s="418"/>
      <c r="D743" s="494"/>
      <c r="E743" s="494"/>
      <c r="F743" s="494"/>
      <c r="G743" s="494"/>
      <c r="H743" s="417"/>
      <c r="I743" s="417"/>
      <c r="J743" s="417"/>
      <c r="K743" s="494"/>
      <c r="L743" s="495"/>
      <c r="M743" s="495"/>
      <c r="N743" s="422"/>
      <c r="O743" s="423"/>
      <c r="P743" s="418"/>
      <c r="Q743" s="418"/>
      <c r="R743" s="418"/>
      <c r="S743" s="418"/>
      <c r="T743" s="418"/>
      <c r="U743" s="418"/>
      <c r="V743" s="418"/>
      <c r="W743" s="418"/>
      <c r="X743" s="418"/>
      <c r="Y743" s="418"/>
      <c r="Z743" s="418"/>
      <c r="AA743" s="418"/>
      <c r="AB743" s="418"/>
      <c r="AC743" s="418"/>
      <c r="AD743" s="418"/>
    </row>
    <row r="744">
      <c r="A744" s="417"/>
      <c r="B744" s="418"/>
      <c r="C744" s="418"/>
      <c r="D744" s="494"/>
      <c r="E744" s="494"/>
      <c r="F744" s="494"/>
      <c r="G744" s="494"/>
      <c r="H744" s="417"/>
      <c r="I744" s="417"/>
      <c r="J744" s="417"/>
      <c r="K744" s="494"/>
      <c r="L744" s="495"/>
      <c r="M744" s="495"/>
      <c r="N744" s="422"/>
      <c r="O744" s="423"/>
      <c r="P744" s="418"/>
      <c r="Q744" s="418"/>
      <c r="R744" s="418"/>
      <c r="S744" s="418"/>
      <c r="T744" s="418"/>
      <c r="U744" s="418"/>
      <c r="V744" s="418"/>
      <c r="W744" s="418"/>
      <c r="X744" s="418"/>
      <c r="Y744" s="418"/>
      <c r="Z744" s="418"/>
      <c r="AA744" s="418"/>
      <c r="AB744" s="418"/>
      <c r="AC744" s="418"/>
      <c r="AD744" s="418"/>
    </row>
    <row r="745">
      <c r="A745" s="417"/>
      <c r="B745" s="418"/>
      <c r="C745" s="418"/>
      <c r="D745" s="494"/>
      <c r="E745" s="494"/>
      <c r="F745" s="494"/>
      <c r="G745" s="494"/>
      <c r="H745" s="417"/>
      <c r="I745" s="417"/>
      <c r="J745" s="417"/>
      <c r="K745" s="494"/>
      <c r="L745" s="495"/>
      <c r="M745" s="495"/>
      <c r="N745" s="422"/>
      <c r="O745" s="423"/>
      <c r="P745" s="418"/>
      <c r="Q745" s="418"/>
      <c r="R745" s="418"/>
      <c r="S745" s="418"/>
      <c r="T745" s="418"/>
      <c r="U745" s="418"/>
      <c r="V745" s="418"/>
      <c r="W745" s="418"/>
      <c r="X745" s="418"/>
      <c r="Y745" s="418"/>
      <c r="Z745" s="418"/>
      <c r="AA745" s="418"/>
      <c r="AB745" s="418"/>
      <c r="AC745" s="418"/>
      <c r="AD745" s="418"/>
    </row>
    <row r="746">
      <c r="A746" s="417"/>
      <c r="B746" s="418"/>
      <c r="C746" s="418"/>
      <c r="D746" s="494"/>
      <c r="E746" s="494"/>
      <c r="F746" s="494"/>
      <c r="G746" s="494"/>
      <c r="H746" s="417"/>
      <c r="I746" s="417"/>
      <c r="J746" s="417"/>
      <c r="K746" s="494"/>
      <c r="L746" s="495"/>
      <c r="M746" s="495"/>
      <c r="N746" s="422"/>
      <c r="O746" s="423"/>
      <c r="P746" s="418"/>
      <c r="Q746" s="418"/>
      <c r="R746" s="418"/>
      <c r="S746" s="418"/>
      <c r="T746" s="418"/>
      <c r="U746" s="418"/>
      <c r="V746" s="418"/>
      <c r="W746" s="418"/>
      <c r="X746" s="418"/>
      <c r="Y746" s="418"/>
      <c r="Z746" s="418"/>
      <c r="AA746" s="418"/>
      <c r="AB746" s="418"/>
      <c r="AC746" s="418"/>
      <c r="AD746" s="418"/>
    </row>
    <row r="747">
      <c r="A747" s="417"/>
      <c r="B747" s="418"/>
      <c r="C747" s="418"/>
      <c r="D747" s="494"/>
      <c r="E747" s="494"/>
      <c r="F747" s="494"/>
      <c r="G747" s="494"/>
      <c r="H747" s="417"/>
      <c r="I747" s="417"/>
      <c r="J747" s="417"/>
      <c r="K747" s="494"/>
      <c r="L747" s="495"/>
      <c r="M747" s="495"/>
      <c r="N747" s="422"/>
      <c r="O747" s="423"/>
      <c r="P747" s="418"/>
      <c r="Q747" s="418"/>
      <c r="R747" s="418"/>
      <c r="S747" s="418"/>
      <c r="T747" s="418"/>
      <c r="U747" s="418"/>
      <c r="V747" s="418"/>
      <c r="W747" s="418"/>
      <c r="X747" s="418"/>
      <c r="Y747" s="418"/>
      <c r="Z747" s="418"/>
      <c r="AA747" s="418"/>
      <c r="AB747" s="418"/>
      <c r="AC747" s="418"/>
      <c r="AD747" s="418"/>
    </row>
    <row r="748">
      <c r="A748" s="417"/>
      <c r="B748" s="418"/>
      <c r="C748" s="418"/>
      <c r="D748" s="494"/>
      <c r="E748" s="494"/>
      <c r="F748" s="494"/>
      <c r="G748" s="494"/>
      <c r="H748" s="417"/>
      <c r="I748" s="417"/>
      <c r="J748" s="417"/>
      <c r="K748" s="494"/>
      <c r="L748" s="495"/>
      <c r="M748" s="495"/>
      <c r="N748" s="422"/>
      <c r="O748" s="423"/>
      <c r="P748" s="418"/>
      <c r="Q748" s="418"/>
      <c r="R748" s="418"/>
      <c r="S748" s="418"/>
      <c r="T748" s="418"/>
      <c r="U748" s="418"/>
      <c r="V748" s="418"/>
      <c r="W748" s="418"/>
      <c r="X748" s="418"/>
      <c r="Y748" s="418"/>
      <c r="Z748" s="418"/>
      <c r="AA748" s="418"/>
      <c r="AB748" s="418"/>
      <c r="AC748" s="418"/>
      <c r="AD748" s="418"/>
    </row>
    <row r="749">
      <c r="A749" s="417"/>
      <c r="B749" s="418"/>
      <c r="C749" s="418"/>
      <c r="D749" s="494"/>
      <c r="E749" s="494"/>
      <c r="F749" s="494"/>
      <c r="G749" s="494"/>
      <c r="H749" s="417"/>
      <c r="I749" s="417"/>
      <c r="J749" s="417"/>
      <c r="K749" s="494"/>
      <c r="L749" s="495"/>
      <c r="M749" s="495"/>
      <c r="N749" s="422"/>
      <c r="O749" s="423"/>
      <c r="P749" s="418"/>
      <c r="Q749" s="418"/>
      <c r="R749" s="418"/>
      <c r="S749" s="418"/>
      <c r="T749" s="418"/>
      <c r="U749" s="418"/>
      <c r="V749" s="418"/>
      <c r="W749" s="418"/>
      <c r="X749" s="418"/>
      <c r="Y749" s="418"/>
      <c r="Z749" s="418"/>
      <c r="AA749" s="418"/>
      <c r="AB749" s="418"/>
      <c r="AC749" s="418"/>
      <c r="AD749" s="418"/>
    </row>
    <row r="750">
      <c r="A750" s="417"/>
      <c r="B750" s="418"/>
      <c r="C750" s="418"/>
      <c r="D750" s="494"/>
      <c r="E750" s="494"/>
      <c r="F750" s="494"/>
      <c r="G750" s="494"/>
      <c r="H750" s="417"/>
      <c r="I750" s="417"/>
      <c r="J750" s="417"/>
      <c r="K750" s="494"/>
      <c r="L750" s="495"/>
      <c r="M750" s="495"/>
      <c r="N750" s="422"/>
      <c r="O750" s="423"/>
      <c r="P750" s="418"/>
      <c r="Q750" s="418"/>
      <c r="R750" s="418"/>
      <c r="S750" s="418"/>
      <c r="T750" s="418"/>
      <c r="U750" s="418"/>
      <c r="V750" s="418"/>
      <c r="W750" s="418"/>
      <c r="X750" s="418"/>
      <c r="Y750" s="418"/>
      <c r="Z750" s="418"/>
      <c r="AA750" s="418"/>
      <c r="AB750" s="418"/>
      <c r="AC750" s="418"/>
      <c r="AD750" s="418"/>
    </row>
    <row r="751">
      <c r="A751" s="417"/>
      <c r="B751" s="418"/>
      <c r="C751" s="418"/>
      <c r="D751" s="494"/>
      <c r="E751" s="494"/>
      <c r="F751" s="494"/>
      <c r="G751" s="494"/>
      <c r="H751" s="417"/>
      <c r="I751" s="417"/>
      <c r="J751" s="417"/>
      <c r="K751" s="494"/>
      <c r="L751" s="495"/>
      <c r="M751" s="495"/>
      <c r="N751" s="422"/>
      <c r="O751" s="423"/>
      <c r="P751" s="418"/>
      <c r="Q751" s="418"/>
      <c r="R751" s="418"/>
      <c r="S751" s="418"/>
      <c r="T751" s="418"/>
      <c r="U751" s="418"/>
      <c r="V751" s="418"/>
      <c r="W751" s="418"/>
      <c r="X751" s="418"/>
      <c r="Y751" s="418"/>
      <c r="Z751" s="418"/>
      <c r="AA751" s="418"/>
      <c r="AB751" s="418"/>
      <c r="AC751" s="418"/>
      <c r="AD751" s="418"/>
    </row>
    <row r="752">
      <c r="A752" s="417"/>
      <c r="B752" s="418"/>
      <c r="C752" s="418"/>
      <c r="D752" s="494"/>
      <c r="E752" s="494"/>
      <c r="F752" s="494"/>
      <c r="G752" s="494"/>
      <c r="H752" s="417"/>
      <c r="I752" s="417"/>
      <c r="J752" s="417"/>
      <c r="K752" s="494"/>
      <c r="L752" s="495"/>
      <c r="M752" s="495"/>
      <c r="N752" s="422"/>
      <c r="O752" s="423"/>
      <c r="P752" s="418"/>
      <c r="Q752" s="418"/>
      <c r="R752" s="418"/>
      <c r="S752" s="418"/>
      <c r="T752" s="418"/>
      <c r="U752" s="418"/>
      <c r="V752" s="418"/>
      <c r="W752" s="418"/>
      <c r="X752" s="418"/>
      <c r="Y752" s="418"/>
      <c r="Z752" s="418"/>
      <c r="AA752" s="418"/>
      <c r="AB752" s="418"/>
      <c r="AC752" s="418"/>
      <c r="AD752" s="418"/>
    </row>
    <row r="753">
      <c r="A753" s="417"/>
      <c r="B753" s="418"/>
      <c r="C753" s="418"/>
      <c r="D753" s="494"/>
      <c r="E753" s="494"/>
      <c r="F753" s="494"/>
      <c r="G753" s="494"/>
      <c r="H753" s="417"/>
      <c r="I753" s="417"/>
      <c r="J753" s="417"/>
      <c r="K753" s="494"/>
      <c r="L753" s="495"/>
      <c r="M753" s="495"/>
      <c r="N753" s="422"/>
      <c r="O753" s="423"/>
      <c r="P753" s="418"/>
      <c r="Q753" s="418"/>
      <c r="R753" s="418"/>
      <c r="S753" s="418"/>
      <c r="T753" s="418"/>
      <c r="U753" s="418"/>
      <c r="V753" s="418"/>
      <c r="W753" s="418"/>
      <c r="X753" s="418"/>
      <c r="Y753" s="418"/>
      <c r="Z753" s="418"/>
      <c r="AA753" s="418"/>
      <c r="AB753" s="418"/>
      <c r="AC753" s="418"/>
      <c r="AD753" s="418"/>
    </row>
    <row r="754">
      <c r="A754" s="417"/>
      <c r="B754" s="418"/>
      <c r="C754" s="418"/>
      <c r="D754" s="494"/>
      <c r="E754" s="494"/>
      <c r="F754" s="494"/>
      <c r="G754" s="494"/>
      <c r="H754" s="417"/>
      <c r="I754" s="417"/>
      <c r="J754" s="417"/>
      <c r="K754" s="494"/>
      <c r="L754" s="495"/>
      <c r="M754" s="495"/>
      <c r="N754" s="422"/>
      <c r="O754" s="423"/>
      <c r="P754" s="418"/>
      <c r="Q754" s="418"/>
      <c r="R754" s="418"/>
      <c r="S754" s="418"/>
      <c r="T754" s="418"/>
      <c r="U754" s="418"/>
      <c r="V754" s="418"/>
      <c r="W754" s="418"/>
      <c r="X754" s="418"/>
      <c r="Y754" s="418"/>
      <c r="Z754" s="418"/>
      <c r="AA754" s="418"/>
      <c r="AB754" s="418"/>
      <c r="AC754" s="418"/>
      <c r="AD754" s="418"/>
    </row>
    <row r="755">
      <c r="A755" s="417"/>
      <c r="B755" s="418"/>
      <c r="C755" s="418"/>
      <c r="D755" s="494"/>
      <c r="E755" s="494"/>
      <c r="F755" s="494"/>
      <c r="G755" s="494"/>
      <c r="H755" s="417"/>
      <c r="I755" s="417"/>
      <c r="J755" s="417"/>
      <c r="K755" s="494"/>
      <c r="L755" s="495"/>
      <c r="M755" s="495"/>
      <c r="N755" s="422"/>
      <c r="O755" s="423"/>
      <c r="P755" s="418"/>
      <c r="Q755" s="418"/>
      <c r="R755" s="418"/>
      <c r="S755" s="418"/>
      <c r="T755" s="418"/>
      <c r="U755" s="418"/>
      <c r="V755" s="418"/>
      <c r="W755" s="418"/>
      <c r="X755" s="418"/>
      <c r="Y755" s="418"/>
      <c r="Z755" s="418"/>
      <c r="AA755" s="418"/>
      <c r="AB755" s="418"/>
      <c r="AC755" s="418"/>
      <c r="AD755" s="418"/>
    </row>
    <row r="756">
      <c r="A756" s="417"/>
      <c r="B756" s="418"/>
      <c r="C756" s="418"/>
      <c r="D756" s="494"/>
      <c r="E756" s="494"/>
      <c r="F756" s="494"/>
      <c r="G756" s="494"/>
      <c r="H756" s="417"/>
      <c r="I756" s="417"/>
      <c r="J756" s="417"/>
      <c r="K756" s="494"/>
      <c r="L756" s="495"/>
      <c r="M756" s="495"/>
      <c r="N756" s="422"/>
      <c r="O756" s="423"/>
      <c r="P756" s="418"/>
      <c r="Q756" s="418"/>
      <c r="R756" s="418"/>
      <c r="S756" s="418"/>
      <c r="T756" s="418"/>
      <c r="U756" s="418"/>
      <c r="V756" s="418"/>
      <c r="W756" s="418"/>
      <c r="X756" s="418"/>
      <c r="Y756" s="418"/>
      <c r="Z756" s="418"/>
      <c r="AA756" s="418"/>
      <c r="AB756" s="418"/>
      <c r="AC756" s="418"/>
      <c r="AD756" s="418"/>
    </row>
    <row r="757">
      <c r="A757" s="417"/>
      <c r="B757" s="418"/>
      <c r="C757" s="418"/>
      <c r="D757" s="494"/>
      <c r="E757" s="494"/>
      <c r="F757" s="494"/>
      <c r="G757" s="494"/>
      <c r="H757" s="417"/>
      <c r="I757" s="417"/>
      <c r="J757" s="417"/>
      <c r="K757" s="494"/>
      <c r="L757" s="495"/>
      <c r="M757" s="495"/>
      <c r="N757" s="422"/>
      <c r="O757" s="423"/>
      <c r="P757" s="418"/>
      <c r="Q757" s="418"/>
      <c r="R757" s="418"/>
      <c r="S757" s="418"/>
      <c r="T757" s="418"/>
      <c r="U757" s="418"/>
      <c r="V757" s="418"/>
      <c r="W757" s="418"/>
      <c r="X757" s="418"/>
      <c r="Y757" s="418"/>
      <c r="Z757" s="418"/>
      <c r="AA757" s="418"/>
      <c r="AB757" s="418"/>
      <c r="AC757" s="418"/>
      <c r="AD757" s="418"/>
    </row>
    <row r="758">
      <c r="A758" s="417"/>
      <c r="B758" s="418"/>
      <c r="C758" s="418"/>
      <c r="D758" s="494"/>
      <c r="E758" s="494"/>
      <c r="F758" s="494"/>
      <c r="G758" s="494"/>
      <c r="H758" s="417"/>
      <c r="I758" s="417"/>
      <c r="J758" s="417"/>
      <c r="K758" s="494"/>
      <c r="L758" s="495"/>
      <c r="M758" s="495"/>
      <c r="N758" s="422"/>
      <c r="O758" s="423"/>
      <c r="P758" s="418"/>
      <c r="Q758" s="418"/>
      <c r="R758" s="418"/>
      <c r="S758" s="418"/>
      <c r="T758" s="418"/>
      <c r="U758" s="418"/>
      <c r="V758" s="418"/>
      <c r="W758" s="418"/>
      <c r="X758" s="418"/>
      <c r="Y758" s="418"/>
      <c r="Z758" s="418"/>
      <c r="AA758" s="418"/>
      <c r="AB758" s="418"/>
      <c r="AC758" s="418"/>
      <c r="AD758" s="418"/>
    </row>
    <row r="759">
      <c r="A759" s="417"/>
      <c r="B759" s="418"/>
      <c r="C759" s="418"/>
      <c r="D759" s="494"/>
      <c r="E759" s="494"/>
      <c r="F759" s="494"/>
      <c r="G759" s="494"/>
      <c r="H759" s="417"/>
      <c r="I759" s="417"/>
      <c r="J759" s="417"/>
      <c r="K759" s="494"/>
      <c r="L759" s="495"/>
      <c r="M759" s="495"/>
      <c r="N759" s="422"/>
      <c r="O759" s="423"/>
      <c r="P759" s="418"/>
      <c r="Q759" s="418"/>
      <c r="R759" s="418"/>
      <c r="S759" s="418"/>
      <c r="T759" s="418"/>
      <c r="U759" s="418"/>
      <c r="V759" s="418"/>
      <c r="W759" s="418"/>
      <c r="X759" s="418"/>
      <c r="Y759" s="418"/>
      <c r="Z759" s="418"/>
      <c r="AA759" s="418"/>
      <c r="AB759" s="418"/>
      <c r="AC759" s="418"/>
      <c r="AD759" s="418"/>
    </row>
    <row r="760">
      <c r="A760" s="417"/>
      <c r="B760" s="418"/>
      <c r="C760" s="418"/>
      <c r="D760" s="494"/>
      <c r="E760" s="494"/>
      <c r="F760" s="494"/>
      <c r="G760" s="494"/>
      <c r="H760" s="417"/>
      <c r="I760" s="417"/>
      <c r="J760" s="417"/>
      <c r="K760" s="494"/>
      <c r="L760" s="495"/>
      <c r="M760" s="495"/>
      <c r="N760" s="422"/>
      <c r="O760" s="423"/>
      <c r="P760" s="418"/>
      <c r="Q760" s="418"/>
      <c r="R760" s="418"/>
      <c r="S760" s="418"/>
      <c r="T760" s="418"/>
      <c r="U760" s="418"/>
      <c r="V760" s="418"/>
      <c r="W760" s="418"/>
      <c r="X760" s="418"/>
      <c r="Y760" s="418"/>
      <c r="Z760" s="418"/>
      <c r="AA760" s="418"/>
      <c r="AB760" s="418"/>
      <c r="AC760" s="418"/>
      <c r="AD760" s="418"/>
    </row>
    <row r="761">
      <c r="A761" s="417"/>
      <c r="B761" s="418"/>
      <c r="C761" s="418"/>
      <c r="D761" s="494"/>
      <c r="E761" s="494"/>
      <c r="F761" s="494"/>
      <c r="G761" s="494"/>
      <c r="H761" s="417"/>
      <c r="I761" s="417"/>
      <c r="J761" s="417"/>
      <c r="K761" s="494"/>
      <c r="L761" s="495"/>
      <c r="M761" s="495"/>
      <c r="N761" s="422"/>
      <c r="O761" s="423"/>
      <c r="P761" s="418"/>
      <c r="Q761" s="418"/>
      <c r="R761" s="418"/>
      <c r="S761" s="418"/>
      <c r="T761" s="418"/>
      <c r="U761" s="418"/>
      <c r="V761" s="418"/>
      <c r="W761" s="418"/>
      <c r="X761" s="418"/>
      <c r="Y761" s="418"/>
      <c r="Z761" s="418"/>
      <c r="AA761" s="418"/>
      <c r="AB761" s="418"/>
      <c r="AC761" s="418"/>
      <c r="AD761" s="418"/>
    </row>
    <row r="762">
      <c r="A762" s="417"/>
      <c r="B762" s="418"/>
      <c r="C762" s="418"/>
      <c r="D762" s="494"/>
      <c r="E762" s="494"/>
      <c r="F762" s="494"/>
      <c r="G762" s="494"/>
      <c r="H762" s="417"/>
      <c r="I762" s="417"/>
      <c r="J762" s="417"/>
      <c r="K762" s="494"/>
      <c r="L762" s="495"/>
      <c r="M762" s="495"/>
      <c r="N762" s="422"/>
      <c r="O762" s="423"/>
      <c r="P762" s="418"/>
      <c r="Q762" s="418"/>
      <c r="R762" s="418"/>
      <c r="S762" s="418"/>
      <c r="T762" s="418"/>
      <c r="U762" s="418"/>
      <c r="V762" s="418"/>
      <c r="W762" s="418"/>
      <c r="X762" s="418"/>
      <c r="Y762" s="418"/>
      <c r="Z762" s="418"/>
      <c r="AA762" s="418"/>
      <c r="AB762" s="418"/>
      <c r="AC762" s="418"/>
      <c r="AD762" s="418"/>
    </row>
    <row r="763">
      <c r="A763" s="417"/>
      <c r="B763" s="418"/>
      <c r="C763" s="418"/>
      <c r="D763" s="494"/>
      <c r="E763" s="494"/>
      <c r="F763" s="494"/>
      <c r="G763" s="494"/>
      <c r="H763" s="417"/>
      <c r="I763" s="417"/>
      <c r="J763" s="417"/>
      <c r="K763" s="494"/>
      <c r="L763" s="495"/>
      <c r="M763" s="495"/>
      <c r="N763" s="422"/>
      <c r="O763" s="423"/>
      <c r="P763" s="418"/>
      <c r="Q763" s="418"/>
      <c r="R763" s="418"/>
      <c r="S763" s="418"/>
      <c r="T763" s="418"/>
      <c r="U763" s="418"/>
      <c r="V763" s="418"/>
      <c r="W763" s="418"/>
      <c r="X763" s="418"/>
      <c r="Y763" s="418"/>
      <c r="Z763" s="418"/>
      <c r="AA763" s="418"/>
      <c r="AB763" s="418"/>
      <c r="AC763" s="418"/>
      <c r="AD763" s="418"/>
    </row>
    <row r="764">
      <c r="A764" s="417"/>
      <c r="B764" s="418"/>
      <c r="C764" s="418"/>
      <c r="D764" s="494"/>
      <c r="E764" s="494"/>
      <c r="F764" s="494"/>
      <c r="G764" s="494"/>
      <c r="H764" s="417"/>
      <c r="I764" s="417"/>
      <c r="J764" s="417"/>
      <c r="K764" s="494"/>
      <c r="L764" s="495"/>
      <c r="M764" s="495"/>
      <c r="N764" s="422"/>
      <c r="O764" s="423"/>
      <c r="P764" s="418"/>
      <c r="Q764" s="418"/>
      <c r="R764" s="418"/>
      <c r="S764" s="418"/>
      <c r="T764" s="418"/>
      <c r="U764" s="418"/>
      <c r="V764" s="418"/>
      <c r="W764" s="418"/>
      <c r="X764" s="418"/>
      <c r="Y764" s="418"/>
      <c r="Z764" s="418"/>
      <c r="AA764" s="418"/>
      <c r="AB764" s="418"/>
      <c r="AC764" s="418"/>
      <c r="AD764" s="418"/>
    </row>
    <row r="765">
      <c r="A765" s="417"/>
      <c r="B765" s="418"/>
      <c r="C765" s="418"/>
      <c r="D765" s="494"/>
      <c r="E765" s="494"/>
      <c r="F765" s="494"/>
      <c r="G765" s="494"/>
      <c r="H765" s="417"/>
      <c r="I765" s="417"/>
      <c r="J765" s="417"/>
      <c r="K765" s="494"/>
      <c r="L765" s="495"/>
      <c r="M765" s="495"/>
      <c r="N765" s="422"/>
      <c r="O765" s="423"/>
      <c r="P765" s="418"/>
      <c r="Q765" s="418"/>
      <c r="R765" s="418"/>
      <c r="S765" s="418"/>
      <c r="T765" s="418"/>
      <c r="U765" s="418"/>
      <c r="V765" s="418"/>
      <c r="W765" s="418"/>
      <c r="X765" s="418"/>
      <c r="Y765" s="418"/>
      <c r="Z765" s="418"/>
      <c r="AA765" s="418"/>
      <c r="AB765" s="418"/>
      <c r="AC765" s="418"/>
      <c r="AD765" s="418"/>
    </row>
    <row r="766">
      <c r="A766" s="417"/>
      <c r="B766" s="418"/>
      <c r="C766" s="418"/>
      <c r="D766" s="494"/>
      <c r="E766" s="494"/>
      <c r="F766" s="494"/>
      <c r="G766" s="494"/>
      <c r="H766" s="417"/>
      <c r="I766" s="417"/>
      <c r="J766" s="417"/>
      <c r="K766" s="494"/>
      <c r="L766" s="495"/>
      <c r="M766" s="495"/>
      <c r="N766" s="422"/>
      <c r="O766" s="423"/>
      <c r="P766" s="418"/>
      <c r="Q766" s="418"/>
      <c r="R766" s="418"/>
      <c r="S766" s="418"/>
      <c r="T766" s="418"/>
      <c r="U766" s="418"/>
      <c r="V766" s="418"/>
      <c r="W766" s="418"/>
      <c r="X766" s="418"/>
      <c r="Y766" s="418"/>
      <c r="Z766" s="418"/>
      <c r="AA766" s="418"/>
      <c r="AB766" s="418"/>
      <c r="AC766" s="418"/>
      <c r="AD766" s="418"/>
    </row>
    <row r="767">
      <c r="A767" s="417"/>
      <c r="B767" s="418"/>
      <c r="C767" s="418"/>
      <c r="D767" s="494"/>
      <c r="E767" s="494"/>
      <c r="F767" s="494"/>
      <c r="G767" s="494"/>
      <c r="H767" s="417"/>
      <c r="I767" s="417"/>
      <c r="J767" s="417"/>
      <c r="K767" s="494"/>
      <c r="L767" s="495"/>
      <c r="M767" s="495"/>
      <c r="N767" s="422"/>
      <c r="O767" s="423"/>
      <c r="P767" s="418"/>
      <c r="Q767" s="418"/>
      <c r="R767" s="418"/>
      <c r="S767" s="418"/>
      <c r="T767" s="418"/>
      <c r="U767" s="418"/>
      <c r="V767" s="418"/>
      <c r="W767" s="418"/>
      <c r="X767" s="418"/>
      <c r="Y767" s="418"/>
      <c r="Z767" s="418"/>
      <c r="AA767" s="418"/>
      <c r="AB767" s="418"/>
      <c r="AC767" s="418"/>
      <c r="AD767" s="418"/>
    </row>
    <row r="768">
      <c r="A768" s="417"/>
      <c r="B768" s="418"/>
      <c r="C768" s="418"/>
      <c r="D768" s="494"/>
      <c r="E768" s="494"/>
      <c r="F768" s="494"/>
      <c r="G768" s="494"/>
      <c r="H768" s="417"/>
      <c r="I768" s="417"/>
      <c r="J768" s="417"/>
      <c r="K768" s="494"/>
      <c r="L768" s="495"/>
      <c r="M768" s="495"/>
      <c r="N768" s="422"/>
      <c r="O768" s="423"/>
      <c r="P768" s="418"/>
      <c r="Q768" s="418"/>
      <c r="R768" s="418"/>
      <c r="S768" s="418"/>
      <c r="T768" s="418"/>
      <c r="U768" s="418"/>
      <c r="V768" s="418"/>
      <c r="W768" s="418"/>
      <c r="X768" s="418"/>
      <c r="Y768" s="418"/>
      <c r="Z768" s="418"/>
      <c r="AA768" s="418"/>
      <c r="AB768" s="418"/>
      <c r="AC768" s="418"/>
      <c r="AD768" s="418"/>
    </row>
    <row r="769">
      <c r="A769" s="417"/>
      <c r="B769" s="418"/>
      <c r="C769" s="418"/>
      <c r="D769" s="494"/>
      <c r="E769" s="494"/>
      <c r="F769" s="494"/>
      <c r="G769" s="494"/>
      <c r="H769" s="417"/>
      <c r="I769" s="417"/>
      <c r="J769" s="417"/>
      <c r="K769" s="494"/>
      <c r="L769" s="495"/>
      <c r="M769" s="495"/>
      <c r="N769" s="422"/>
      <c r="O769" s="423"/>
      <c r="P769" s="418"/>
      <c r="Q769" s="418"/>
      <c r="R769" s="418"/>
      <c r="S769" s="418"/>
      <c r="T769" s="418"/>
      <c r="U769" s="418"/>
      <c r="V769" s="418"/>
      <c r="W769" s="418"/>
      <c r="X769" s="418"/>
      <c r="Y769" s="418"/>
      <c r="Z769" s="418"/>
      <c r="AA769" s="418"/>
      <c r="AB769" s="418"/>
      <c r="AC769" s="418"/>
      <c r="AD769" s="418"/>
    </row>
    <row r="770">
      <c r="A770" s="417"/>
      <c r="B770" s="418"/>
      <c r="C770" s="418"/>
      <c r="D770" s="494"/>
      <c r="E770" s="494"/>
      <c r="F770" s="494"/>
      <c r="G770" s="494"/>
      <c r="H770" s="417"/>
      <c r="I770" s="417"/>
      <c r="J770" s="417"/>
      <c r="K770" s="494"/>
      <c r="L770" s="495"/>
      <c r="M770" s="495"/>
      <c r="N770" s="422"/>
      <c r="O770" s="423"/>
      <c r="P770" s="418"/>
      <c r="Q770" s="418"/>
      <c r="R770" s="418"/>
      <c r="S770" s="418"/>
      <c r="T770" s="418"/>
      <c r="U770" s="418"/>
      <c r="V770" s="418"/>
      <c r="W770" s="418"/>
      <c r="X770" s="418"/>
      <c r="Y770" s="418"/>
      <c r="Z770" s="418"/>
      <c r="AA770" s="418"/>
      <c r="AB770" s="418"/>
      <c r="AC770" s="418"/>
      <c r="AD770" s="418"/>
    </row>
    <row r="771">
      <c r="A771" s="417"/>
      <c r="B771" s="418"/>
      <c r="C771" s="418"/>
      <c r="D771" s="494"/>
      <c r="E771" s="494"/>
      <c r="F771" s="494"/>
      <c r="G771" s="494"/>
      <c r="H771" s="417"/>
      <c r="I771" s="417"/>
      <c r="J771" s="417"/>
      <c r="K771" s="494"/>
      <c r="L771" s="495"/>
      <c r="M771" s="495"/>
      <c r="N771" s="422"/>
      <c r="O771" s="423"/>
      <c r="P771" s="418"/>
      <c r="Q771" s="418"/>
      <c r="R771" s="418"/>
      <c r="S771" s="418"/>
      <c r="T771" s="418"/>
      <c r="U771" s="418"/>
      <c r="V771" s="418"/>
      <c r="W771" s="418"/>
      <c r="X771" s="418"/>
      <c r="Y771" s="418"/>
      <c r="Z771" s="418"/>
      <c r="AA771" s="418"/>
      <c r="AB771" s="418"/>
      <c r="AC771" s="418"/>
      <c r="AD771" s="418"/>
    </row>
    <row r="772">
      <c r="A772" s="417"/>
      <c r="B772" s="418"/>
      <c r="C772" s="418"/>
      <c r="D772" s="494"/>
      <c r="E772" s="494"/>
      <c r="F772" s="494"/>
      <c r="G772" s="494"/>
      <c r="H772" s="417"/>
      <c r="I772" s="417"/>
      <c r="J772" s="417"/>
      <c r="K772" s="494"/>
      <c r="L772" s="495"/>
      <c r="M772" s="495"/>
      <c r="N772" s="422"/>
      <c r="O772" s="423"/>
      <c r="P772" s="418"/>
      <c r="Q772" s="418"/>
      <c r="R772" s="418"/>
      <c r="S772" s="418"/>
      <c r="T772" s="418"/>
      <c r="U772" s="418"/>
      <c r="V772" s="418"/>
      <c r="W772" s="418"/>
      <c r="X772" s="418"/>
      <c r="Y772" s="418"/>
      <c r="Z772" s="418"/>
      <c r="AA772" s="418"/>
      <c r="AB772" s="418"/>
      <c r="AC772" s="418"/>
      <c r="AD772" s="418"/>
    </row>
    <row r="773">
      <c r="A773" s="417"/>
      <c r="B773" s="418"/>
      <c r="C773" s="418"/>
      <c r="D773" s="494"/>
      <c r="E773" s="494"/>
      <c r="F773" s="494"/>
      <c r="G773" s="494"/>
      <c r="H773" s="417"/>
      <c r="I773" s="417"/>
      <c r="J773" s="417"/>
      <c r="K773" s="494"/>
      <c r="L773" s="495"/>
      <c r="M773" s="495"/>
      <c r="N773" s="422"/>
      <c r="O773" s="423"/>
      <c r="P773" s="418"/>
      <c r="Q773" s="418"/>
      <c r="R773" s="418"/>
      <c r="S773" s="418"/>
      <c r="T773" s="418"/>
      <c r="U773" s="418"/>
      <c r="V773" s="418"/>
      <c r="W773" s="418"/>
      <c r="X773" s="418"/>
      <c r="Y773" s="418"/>
      <c r="Z773" s="418"/>
      <c r="AA773" s="418"/>
      <c r="AB773" s="418"/>
      <c r="AC773" s="418"/>
      <c r="AD773" s="418"/>
    </row>
    <row r="774">
      <c r="A774" s="417"/>
      <c r="B774" s="418"/>
      <c r="C774" s="418"/>
      <c r="D774" s="494"/>
      <c r="E774" s="494"/>
      <c r="F774" s="494"/>
      <c r="G774" s="494"/>
      <c r="H774" s="417"/>
      <c r="I774" s="417"/>
      <c r="J774" s="417"/>
      <c r="K774" s="494"/>
      <c r="L774" s="495"/>
      <c r="M774" s="495"/>
      <c r="N774" s="422"/>
      <c r="O774" s="423"/>
      <c r="P774" s="418"/>
      <c r="Q774" s="418"/>
      <c r="R774" s="418"/>
      <c r="S774" s="418"/>
      <c r="T774" s="418"/>
      <c r="U774" s="418"/>
      <c r="V774" s="418"/>
      <c r="W774" s="418"/>
      <c r="X774" s="418"/>
      <c r="Y774" s="418"/>
      <c r="Z774" s="418"/>
      <c r="AA774" s="418"/>
      <c r="AB774" s="418"/>
      <c r="AC774" s="418"/>
      <c r="AD774" s="418"/>
    </row>
    <row r="775">
      <c r="A775" s="417"/>
      <c r="B775" s="418"/>
      <c r="C775" s="418"/>
      <c r="D775" s="494"/>
      <c r="E775" s="494"/>
      <c r="F775" s="494"/>
      <c r="G775" s="494"/>
      <c r="H775" s="417"/>
      <c r="I775" s="417"/>
      <c r="J775" s="417"/>
      <c r="K775" s="494"/>
      <c r="L775" s="495"/>
      <c r="M775" s="495"/>
      <c r="N775" s="422"/>
      <c r="O775" s="423"/>
      <c r="P775" s="418"/>
      <c r="Q775" s="418"/>
      <c r="R775" s="418"/>
      <c r="S775" s="418"/>
      <c r="T775" s="418"/>
      <c r="U775" s="418"/>
      <c r="V775" s="418"/>
      <c r="W775" s="418"/>
      <c r="X775" s="418"/>
      <c r="Y775" s="418"/>
      <c r="Z775" s="418"/>
      <c r="AA775" s="418"/>
      <c r="AB775" s="418"/>
      <c r="AC775" s="418"/>
      <c r="AD775" s="418"/>
    </row>
    <row r="776">
      <c r="A776" s="417"/>
      <c r="B776" s="418"/>
      <c r="C776" s="418"/>
      <c r="D776" s="494"/>
      <c r="E776" s="494"/>
      <c r="F776" s="494"/>
      <c r="G776" s="494"/>
      <c r="H776" s="417"/>
      <c r="I776" s="417"/>
      <c r="J776" s="417"/>
      <c r="K776" s="494"/>
      <c r="L776" s="495"/>
      <c r="M776" s="495"/>
      <c r="N776" s="422"/>
      <c r="O776" s="423"/>
      <c r="P776" s="418"/>
      <c r="Q776" s="418"/>
      <c r="R776" s="418"/>
      <c r="S776" s="418"/>
      <c r="T776" s="418"/>
      <c r="U776" s="418"/>
      <c r="V776" s="418"/>
      <c r="W776" s="418"/>
      <c r="X776" s="418"/>
      <c r="Y776" s="418"/>
      <c r="Z776" s="418"/>
      <c r="AA776" s="418"/>
      <c r="AB776" s="418"/>
      <c r="AC776" s="418"/>
      <c r="AD776" s="418"/>
    </row>
    <row r="777">
      <c r="A777" s="417"/>
      <c r="B777" s="418"/>
      <c r="C777" s="418"/>
      <c r="D777" s="494"/>
      <c r="E777" s="494"/>
      <c r="F777" s="494"/>
      <c r="G777" s="494"/>
      <c r="H777" s="417"/>
      <c r="I777" s="417"/>
      <c r="J777" s="417"/>
      <c r="K777" s="494"/>
      <c r="L777" s="495"/>
      <c r="M777" s="495"/>
      <c r="N777" s="422"/>
      <c r="O777" s="423"/>
      <c r="P777" s="418"/>
      <c r="Q777" s="418"/>
      <c r="R777" s="418"/>
      <c r="S777" s="418"/>
      <c r="T777" s="418"/>
      <c r="U777" s="418"/>
      <c r="V777" s="418"/>
      <c r="W777" s="418"/>
      <c r="X777" s="418"/>
      <c r="Y777" s="418"/>
      <c r="Z777" s="418"/>
      <c r="AA777" s="418"/>
      <c r="AB777" s="418"/>
      <c r="AC777" s="418"/>
      <c r="AD777" s="418"/>
    </row>
    <row r="778">
      <c r="A778" s="417"/>
      <c r="B778" s="418"/>
      <c r="C778" s="418"/>
      <c r="D778" s="494"/>
      <c r="E778" s="494"/>
      <c r="F778" s="494"/>
      <c r="G778" s="494"/>
      <c r="H778" s="417"/>
      <c r="I778" s="417"/>
      <c r="J778" s="417"/>
      <c r="K778" s="494"/>
      <c r="L778" s="495"/>
      <c r="M778" s="495"/>
      <c r="N778" s="422"/>
      <c r="O778" s="423"/>
      <c r="P778" s="418"/>
      <c r="Q778" s="418"/>
      <c r="R778" s="418"/>
      <c r="S778" s="418"/>
      <c r="T778" s="418"/>
      <c r="U778" s="418"/>
      <c r="V778" s="418"/>
      <c r="W778" s="418"/>
      <c r="X778" s="418"/>
      <c r="Y778" s="418"/>
      <c r="Z778" s="418"/>
      <c r="AA778" s="418"/>
      <c r="AB778" s="418"/>
      <c r="AC778" s="418"/>
      <c r="AD778" s="418"/>
    </row>
    <row r="779">
      <c r="A779" s="417"/>
      <c r="B779" s="418"/>
      <c r="C779" s="418"/>
      <c r="D779" s="494"/>
      <c r="E779" s="494"/>
      <c r="F779" s="494"/>
      <c r="G779" s="494"/>
      <c r="H779" s="417"/>
      <c r="I779" s="417"/>
      <c r="J779" s="417"/>
      <c r="K779" s="494"/>
      <c r="L779" s="495"/>
      <c r="M779" s="495"/>
      <c r="N779" s="422"/>
      <c r="O779" s="423"/>
      <c r="P779" s="418"/>
      <c r="Q779" s="418"/>
      <c r="R779" s="418"/>
      <c r="S779" s="418"/>
      <c r="T779" s="418"/>
      <c r="U779" s="418"/>
      <c r="V779" s="418"/>
      <c r="W779" s="418"/>
      <c r="X779" s="418"/>
      <c r="Y779" s="418"/>
      <c r="Z779" s="418"/>
      <c r="AA779" s="418"/>
      <c r="AB779" s="418"/>
      <c r="AC779" s="418"/>
      <c r="AD779" s="418"/>
    </row>
    <row r="780">
      <c r="A780" s="417"/>
      <c r="B780" s="418"/>
      <c r="C780" s="418"/>
      <c r="D780" s="494"/>
      <c r="E780" s="494"/>
      <c r="F780" s="494"/>
      <c r="G780" s="494"/>
      <c r="H780" s="417"/>
      <c r="I780" s="417"/>
      <c r="J780" s="417"/>
      <c r="K780" s="494"/>
      <c r="L780" s="495"/>
      <c r="M780" s="495"/>
      <c r="N780" s="422"/>
      <c r="O780" s="423"/>
      <c r="P780" s="418"/>
      <c r="Q780" s="418"/>
      <c r="R780" s="418"/>
      <c r="S780" s="418"/>
      <c r="T780" s="418"/>
      <c r="U780" s="418"/>
      <c r="V780" s="418"/>
      <c r="W780" s="418"/>
      <c r="X780" s="418"/>
      <c r="Y780" s="418"/>
      <c r="Z780" s="418"/>
      <c r="AA780" s="418"/>
      <c r="AB780" s="418"/>
      <c r="AC780" s="418"/>
      <c r="AD780" s="418"/>
    </row>
    <row r="781">
      <c r="A781" s="417"/>
      <c r="B781" s="418"/>
      <c r="C781" s="418"/>
      <c r="D781" s="494"/>
      <c r="E781" s="494"/>
      <c r="F781" s="494"/>
      <c r="G781" s="494"/>
      <c r="H781" s="417"/>
      <c r="I781" s="417"/>
      <c r="J781" s="417"/>
      <c r="K781" s="494"/>
      <c r="L781" s="495"/>
      <c r="M781" s="495"/>
      <c r="N781" s="422"/>
      <c r="O781" s="423"/>
      <c r="P781" s="418"/>
      <c r="Q781" s="418"/>
      <c r="R781" s="418"/>
      <c r="S781" s="418"/>
      <c r="T781" s="418"/>
      <c r="U781" s="418"/>
      <c r="V781" s="418"/>
      <c r="W781" s="418"/>
      <c r="X781" s="418"/>
      <c r="Y781" s="418"/>
      <c r="Z781" s="418"/>
      <c r="AA781" s="418"/>
      <c r="AB781" s="418"/>
      <c r="AC781" s="418"/>
      <c r="AD781" s="418"/>
    </row>
    <row r="782">
      <c r="A782" s="417"/>
      <c r="B782" s="418"/>
      <c r="C782" s="418"/>
      <c r="D782" s="494"/>
      <c r="E782" s="494"/>
      <c r="F782" s="494"/>
      <c r="G782" s="494"/>
      <c r="H782" s="417"/>
      <c r="I782" s="417"/>
      <c r="J782" s="417"/>
      <c r="K782" s="494"/>
      <c r="L782" s="495"/>
      <c r="M782" s="495"/>
      <c r="N782" s="422"/>
      <c r="O782" s="423"/>
      <c r="P782" s="418"/>
      <c r="Q782" s="418"/>
      <c r="R782" s="418"/>
      <c r="S782" s="418"/>
      <c r="T782" s="418"/>
      <c r="U782" s="418"/>
      <c r="V782" s="418"/>
      <c r="W782" s="418"/>
      <c r="X782" s="418"/>
      <c r="Y782" s="418"/>
      <c r="Z782" s="418"/>
      <c r="AA782" s="418"/>
      <c r="AB782" s="418"/>
      <c r="AC782" s="418"/>
      <c r="AD782" s="418"/>
    </row>
    <row r="783">
      <c r="A783" s="417"/>
      <c r="B783" s="418"/>
      <c r="C783" s="418"/>
      <c r="D783" s="494"/>
      <c r="E783" s="494"/>
      <c r="F783" s="494"/>
      <c r="G783" s="494"/>
      <c r="H783" s="417"/>
      <c r="I783" s="417"/>
      <c r="J783" s="417"/>
      <c r="K783" s="494"/>
      <c r="L783" s="495"/>
      <c r="M783" s="495"/>
      <c r="N783" s="422"/>
      <c r="O783" s="423"/>
      <c r="P783" s="418"/>
      <c r="Q783" s="418"/>
      <c r="R783" s="418"/>
      <c r="S783" s="418"/>
      <c r="T783" s="418"/>
      <c r="U783" s="418"/>
      <c r="V783" s="418"/>
      <c r="W783" s="418"/>
      <c r="X783" s="418"/>
      <c r="Y783" s="418"/>
      <c r="Z783" s="418"/>
      <c r="AA783" s="418"/>
      <c r="AB783" s="418"/>
      <c r="AC783" s="418"/>
      <c r="AD783" s="418"/>
    </row>
    <row r="784">
      <c r="A784" s="417"/>
      <c r="B784" s="418"/>
      <c r="C784" s="418"/>
      <c r="D784" s="494"/>
      <c r="E784" s="494"/>
      <c r="F784" s="494"/>
      <c r="G784" s="494"/>
      <c r="H784" s="417"/>
      <c r="I784" s="417"/>
      <c r="J784" s="417"/>
      <c r="K784" s="494"/>
      <c r="L784" s="495"/>
      <c r="M784" s="495"/>
      <c r="N784" s="422"/>
      <c r="O784" s="423"/>
      <c r="P784" s="418"/>
      <c r="Q784" s="418"/>
      <c r="R784" s="418"/>
      <c r="S784" s="418"/>
      <c r="T784" s="418"/>
      <c r="U784" s="418"/>
      <c r="V784" s="418"/>
      <c r="W784" s="418"/>
      <c r="X784" s="418"/>
      <c r="Y784" s="418"/>
      <c r="Z784" s="418"/>
      <c r="AA784" s="418"/>
      <c r="AB784" s="418"/>
      <c r="AC784" s="418"/>
      <c r="AD784" s="418"/>
    </row>
    <row r="785">
      <c r="A785" s="417"/>
      <c r="B785" s="418"/>
      <c r="C785" s="418"/>
      <c r="D785" s="494"/>
      <c r="E785" s="494"/>
      <c r="F785" s="494"/>
      <c r="G785" s="494"/>
      <c r="H785" s="417"/>
      <c r="I785" s="417"/>
      <c r="J785" s="417"/>
      <c r="K785" s="494"/>
      <c r="L785" s="495"/>
      <c r="M785" s="495"/>
      <c r="N785" s="422"/>
      <c r="O785" s="423"/>
      <c r="P785" s="418"/>
      <c r="Q785" s="418"/>
      <c r="R785" s="418"/>
      <c r="S785" s="418"/>
      <c r="T785" s="418"/>
      <c r="U785" s="418"/>
      <c r="V785" s="418"/>
      <c r="W785" s="418"/>
      <c r="X785" s="418"/>
      <c r="Y785" s="418"/>
      <c r="Z785" s="418"/>
      <c r="AA785" s="418"/>
      <c r="AB785" s="418"/>
      <c r="AC785" s="418"/>
      <c r="AD785" s="418"/>
    </row>
    <row r="786">
      <c r="A786" s="417"/>
      <c r="B786" s="418"/>
      <c r="C786" s="418"/>
      <c r="D786" s="494"/>
      <c r="E786" s="494"/>
      <c r="F786" s="494"/>
      <c r="G786" s="494"/>
      <c r="H786" s="417"/>
      <c r="I786" s="417"/>
      <c r="J786" s="417"/>
      <c r="K786" s="494"/>
      <c r="L786" s="495"/>
      <c r="M786" s="495"/>
      <c r="N786" s="422"/>
      <c r="O786" s="423"/>
      <c r="P786" s="418"/>
      <c r="Q786" s="418"/>
      <c r="R786" s="418"/>
      <c r="S786" s="418"/>
      <c r="T786" s="418"/>
      <c r="U786" s="418"/>
      <c r="V786" s="418"/>
      <c r="W786" s="418"/>
      <c r="X786" s="418"/>
      <c r="Y786" s="418"/>
      <c r="Z786" s="418"/>
      <c r="AA786" s="418"/>
      <c r="AB786" s="418"/>
      <c r="AC786" s="418"/>
      <c r="AD786" s="418"/>
    </row>
    <row r="787">
      <c r="A787" s="417"/>
      <c r="B787" s="418"/>
      <c r="C787" s="418"/>
      <c r="D787" s="494"/>
      <c r="E787" s="494"/>
      <c r="F787" s="494"/>
      <c r="G787" s="494"/>
      <c r="H787" s="417"/>
      <c r="I787" s="417"/>
      <c r="J787" s="417"/>
      <c r="K787" s="494"/>
      <c r="L787" s="495"/>
      <c r="M787" s="495"/>
      <c r="N787" s="422"/>
      <c r="O787" s="423"/>
      <c r="P787" s="418"/>
      <c r="Q787" s="418"/>
      <c r="R787" s="418"/>
      <c r="S787" s="418"/>
      <c r="T787" s="418"/>
      <c r="U787" s="418"/>
      <c r="V787" s="418"/>
      <c r="W787" s="418"/>
      <c r="X787" s="418"/>
      <c r="Y787" s="418"/>
      <c r="Z787" s="418"/>
      <c r="AA787" s="418"/>
      <c r="AB787" s="418"/>
      <c r="AC787" s="418"/>
      <c r="AD787" s="418"/>
    </row>
    <row r="788">
      <c r="A788" s="417"/>
      <c r="B788" s="418"/>
      <c r="C788" s="418"/>
      <c r="D788" s="494"/>
      <c r="E788" s="494"/>
      <c r="F788" s="494"/>
      <c r="G788" s="494"/>
      <c r="H788" s="417"/>
      <c r="I788" s="417"/>
      <c r="J788" s="417"/>
      <c r="K788" s="494"/>
      <c r="L788" s="495"/>
      <c r="M788" s="495"/>
      <c r="N788" s="422"/>
      <c r="O788" s="423"/>
      <c r="P788" s="418"/>
      <c r="Q788" s="418"/>
      <c r="R788" s="418"/>
      <c r="S788" s="418"/>
      <c r="T788" s="418"/>
      <c r="U788" s="418"/>
      <c r="V788" s="418"/>
      <c r="W788" s="418"/>
      <c r="X788" s="418"/>
      <c r="Y788" s="418"/>
      <c r="Z788" s="418"/>
      <c r="AA788" s="418"/>
      <c r="AB788" s="418"/>
      <c r="AC788" s="418"/>
      <c r="AD788" s="418"/>
    </row>
    <row r="789">
      <c r="A789" s="417"/>
      <c r="B789" s="418"/>
      <c r="C789" s="418"/>
      <c r="D789" s="494"/>
      <c r="E789" s="494"/>
      <c r="F789" s="494"/>
      <c r="G789" s="494"/>
      <c r="H789" s="417"/>
      <c r="I789" s="417"/>
      <c r="J789" s="417"/>
      <c r="K789" s="494"/>
      <c r="L789" s="495"/>
      <c r="M789" s="495"/>
      <c r="N789" s="422"/>
      <c r="O789" s="423"/>
      <c r="P789" s="418"/>
      <c r="Q789" s="418"/>
      <c r="R789" s="418"/>
      <c r="S789" s="418"/>
      <c r="T789" s="418"/>
      <c r="U789" s="418"/>
      <c r="V789" s="418"/>
      <c r="W789" s="418"/>
      <c r="X789" s="418"/>
      <c r="Y789" s="418"/>
      <c r="Z789" s="418"/>
      <c r="AA789" s="418"/>
      <c r="AB789" s="418"/>
      <c r="AC789" s="418"/>
      <c r="AD789" s="418"/>
    </row>
    <row r="790">
      <c r="A790" s="417"/>
      <c r="B790" s="418"/>
      <c r="C790" s="418"/>
      <c r="D790" s="494"/>
      <c r="E790" s="494"/>
      <c r="F790" s="494"/>
      <c r="G790" s="494"/>
      <c r="H790" s="417"/>
      <c r="I790" s="417"/>
      <c r="J790" s="417"/>
      <c r="K790" s="494"/>
      <c r="L790" s="495"/>
      <c r="M790" s="495"/>
      <c r="N790" s="422"/>
      <c r="O790" s="423"/>
      <c r="P790" s="418"/>
      <c r="Q790" s="418"/>
      <c r="R790" s="418"/>
      <c r="S790" s="418"/>
      <c r="T790" s="418"/>
      <c r="U790" s="418"/>
      <c r="V790" s="418"/>
      <c r="W790" s="418"/>
      <c r="X790" s="418"/>
      <c r="Y790" s="418"/>
      <c r="Z790" s="418"/>
      <c r="AA790" s="418"/>
      <c r="AB790" s="418"/>
      <c r="AC790" s="418"/>
      <c r="AD790" s="418"/>
    </row>
    <row r="791">
      <c r="A791" s="417"/>
      <c r="B791" s="418"/>
      <c r="C791" s="418"/>
      <c r="D791" s="494"/>
      <c r="E791" s="494"/>
      <c r="F791" s="494"/>
      <c r="G791" s="494"/>
      <c r="H791" s="417"/>
      <c r="I791" s="417"/>
      <c r="J791" s="417"/>
      <c r="K791" s="494"/>
      <c r="L791" s="495"/>
      <c r="M791" s="495"/>
      <c r="N791" s="422"/>
      <c r="O791" s="423"/>
      <c r="P791" s="418"/>
      <c r="Q791" s="418"/>
      <c r="R791" s="418"/>
      <c r="S791" s="418"/>
      <c r="T791" s="418"/>
      <c r="U791" s="418"/>
      <c r="V791" s="418"/>
      <c r="W791" s="418"/>
      <c r="X791" s="418"/>
      <c r="Y791" s="418"/>
      <c r="Z791" s="418"/>
      <c r="AA791" s="418"/>
      <c r="AB791" s="418"/>
      <c r="AC791" s="418"/>
      <c r="AD791" s="418"/>
    </row>
    <row r="792">
      <c r="A792" s="417"/>
      <c r="B792" s="418"/>
      <c r="C792" s="418"/>
      <c r="D792" s="494"/>
      <c r="E792" s="494"/>
      <c r="F792" s="494"/>
      <c r="G792" s="494"/>
      <c r="H792" s="417"/>
      <c r="I792" s="417"/>
      <c r="J792" s="417"/>
      <c r="K792" s="494"/>
      <c r="L792" s="495"/>
      <c r="M792" s="495"/>
      <c r="N792" s="422"/>
      <c r="O792" s="423"/>
      <c r="P792" s="418"/>
      <c r="Q792" s="418"/>
      <c r="R792" s="418"/>
      <c r="S792" s="418"/>
      <c r="T792" s="418"/>
      <c r="U792" s="418"/>
      <c r="V792" s="418"/>
      <c r="W792" s="418"/>
      <c r="X792" s="418"/>
      <c r="Y792" s="418"/>
      <c r="Z792" s="418"/>
      <c r="AA792" s="418"/>
      <c r="AB792" s="418"/>
      <c r="AC792" s="418"/>
      <c r="AD792" s="418"/>
    </row>
    <row r="793">
      <c r="A793" s="417"/>
      <c r="B793" s="418"/>
      <c r="C793" s="418"/>
      <c r="D793" s="494"/>
      <c r="E793" s="494"/>
      <c r="F793" s="494"/>
      <c r="G793" s="494"/>
      <c r="H793" s="417"/>
      <c r="I793" s="417"/>
      <c r="J793" s="417"/>
      <c r="K793" s="494"/>
      <c r="L793" s="495"/>
      <c r="M793" s="495"/>
      <c r="N793" s="422"/>
      <c r="O793" s="423"/>
      <c r="P793" s="418"/>
      <c r="Q793" s="418"/>
      <c r="R793" s="418"/>
      <c r="S793" s="418"/>
      <c r="T793" s="418"/>
      <c r="U793" s="418"/>
      <c r="V793" s="418"/>
      <c r="W793" s="418"/>
      <c r="X793" s="418"/>
      <c r="Y793" s="418"/>
      <c r="Z793" s="418"/>
      <c r="AA793" s="418"/>
      <c r="AB793" s="418"/>
      <c r="AC793" s="418"/>
      <c r="AD793" s="418"/>
    </row>
    <row r="794">
      <c r="A794" s="417"/>
      <c r="B794" s="418"/>
      <c r="C794" s="418"/>
      <c r="D794" s="494"/>
      <c r="E794" s="494"/>
      <c r="F794" s="494"/>
      <c r="G794" s="494"/>
      <c r="H794" s="417"/>
      <c r="I794" s="417"/>
      <c r="J794" s="417"/>
      <c r="K794" s="494"/>
      <c r="L794" s="495"/>
      <c r="M794" s="495"/>
      <c r="N794" s="422"/>
      <c r="O794" s="423"/>
      <c r="P794" s="418"/>
      <c r="Q794" s="418"/>
      <c r="R794" s="418"/>
      <c r="S794" s="418"/>
      <c r="T794" s="418"/>
      <c r="U794" s="418"/>
      <c r="V794" s="418"/>
      <c r="W794" s="418"/>
      <c r="X794" s="418"/>
      <c r="Y794" s="418"/>
      <c r="Z794" s="418"/>
      <c r="AA794" s="418"/>
      <c r="AB794" s="418"/>
      <c r="AC794" s="418"/>
      <c r="AD794" s="418"/>
    </row>
    <row r="795">
      <c r="A795" s="417"/>
      <c r="B795" s="418"/>
      <c r="C795" s="418"/>
      <c r="D795" s="494"/>
      <c r="E795" s="494"/>
      <c r="F795" s="494"/>
      <c r="G795" s="494"/>
      <c r="H795" s="417"/>
      <c r="I795" s="417"/>
      <c r="J795" s="417"/>
      <c r="K795" s="494"/>
      <c r="L795" s="495"/>
      <c r="M795" s="495"/>
      <c r="N795" s="422"/>
      <c r="O795" s="423"/>
      <c r="P795" s="418"/>
      <c r="Q795" s="418"/>
      <c r="R795" s="418"/>
      <c r="S795" s="418"/>
      <c r="T795" s="418"/>
      <c r="U795" s="418"/>
      <c r="V795" s="418"/>
      <c r="W795" s="418"/>
      <c r="X795" s="418"/>
      <c r="Y795" s="418"/>
      <c r="Z795" s="418"/>
      <c r="AA795" s="418"/>
      <c r="AB795" s="418"/>
      <c r="AC795" s="418"/>
      <c r="AD795" s="418"/>
    </row>
    <row r="796">
      <c r="A796" s="417"/>
      <c r="B796" s="418"/>
      <c r="C796" s="418"/>
      <c r="D796" s="494"/>
      <c r="E796" s="494"/>
      <c r="F796" s="494"/>
      <c r="G796" s="494"/>
      <c r="H796" s="417"/>
      <c r="I796" s="417"/>
      <c r="J796" s="417"/>
      <c r="K796" s="494"/>
      <c r="L796" s="495"/>
      <c r="M796" s="495"/>
      <c r="N796" s="422"/>
      <c r="O796" s="423"/>
      <c r="P796" s="418"/>
      <c r="Q796" s="418"/>
      <c r="R796" s="418"/>
      <c r="S796" s="418"/>
      <c r="T796" s="418"/>
      <c r="U796" s="418"/>
      <c r="V796" s="418"/>
      <c r="W796" s="418"/>
      <c r="X796" s="418"/>
      <c r="Y796" s="418"/>
      <c r="Z796" s="418"/>
      <c r="AA796" s="418"/>
      <c r="AB796" s="418"/>
      <c r="AC796" s="418"/>
      <c r="AD796" s="418"/>
    </row>
    <row r="797">
      <c r="A797" s="417"/>
      <c r="B797" s="418"/>
      <c r="C797" s="418"/>
      <c r="D797" s="494"/>
      <c r="E797" s="494"/>
      <c r="F797" s="494"/>
      <c r="G797" s="494"/>
      <c r="H797" s="417"/>
      <c r="I797" s="417"/>
      <c r="J797" s="417"/>
      <c r="K797" s="494"/>
      <c r="L797" s="495"/>
      <c r="M797" s="495"/>
      <c r="N797" s="422"/>
      <c r="O797" s="423"/>
      <c r="P797" s="418"/>
      <c r="Q797" s="418"/>
      <c r="R797" s="418"/>
      <c r="S797" s="418"/>
      <c r="T797" s="418"/>
      <c r="U797" s="418"/>
      <c r="V797" s="418"/>
      <c r="W797" s="418"/>
      <c r="X797" s="418"/>
      <c r="Y797" s="418"/>
      <c r="Z797" s="418"/>
      <c r="AA797" s="418"/>
      <c r="AB797" s="418"/>
      <c r="AC797" s="418"/>
      <c r="AD797" s="418"/>
    </row>
    <row r="798">
      <c r="A798" s="417"/>
      <c r="B798" s="418"/>
      <c r="C798" s="418"/>
      <c r="D798" s="494"/>
      <c r="E798" s="494"/>
      <c r="F798" s="494"/>
      <c r="G798" s="494"/>
      <c r="H798" s="417"/>
      <c r="I798" s="417"/>
      <c r="J798" s="417"/>
      <c r="K798" s="494"/>
      <c r="L798" s="495"/>
      <c r="M798" s="495"/>
      <c r="N798" s="422"/>
      <c r="O798" s="423"/>
      <c r="P798" s="418"/>
      <c r="Q798" s="418"/>
      <c r="R798" s="418"/>
      <c r="S798" s="418"/>
      <c r="T798" s="418"/>
      <c r="U798" s="418"/>
      <c r="V798" s="418"/>
      <c r="W798" s="418"/>
      <c r="X798" s="418"/>
      <c r="Y798" s="418"/>
      <c r="Z798" s="418"/>
      <c r="AA798" s="418"/>
      <c r="AB798" s="418"/>
      <c r="AC798" s="418"/>
      <c r="AD798" s="418"/>
    </row>
    <row r="799">
      <c r="A799" s="417"/>
      <c r="B799" s="418"/>
      <c r="C799" s="418"/>
      <c r="D799" s="494"/>
      <c r="E799" s="494"/>
      <c r="F799" s="494"/>
      <c r="G799" s="494"/>
      <c r="H799" s="417"/>
      <c r="I799" s="417"/>
      <c r="J799" s="417"/>
      <c r="K799" s="494"/>
      <c r="L799" s="495"/>
      <c r="M799" s="495"/>
      <c r="N799" s="422"/>
      <c r="O799" s="423"/>
      <c r="P799" s="418"/>
      <c r="Q799" s="418"/>
      <c r="R799" s="418"/>
      <c r="S799" s="418"/>
      <c r="T799" s="418"/>
      <c r="U799" s="418"/>
      <c r="V799" s="418"/>
      <c r="W799" s="418"/>
      <c r="X799" s="418"/>
      <c r="Y799" s="418"/>
      <c r="Z799" s="418"/>
      <c r="AA799" s="418"/>
      <c r="AB799" s="418"/>
      <c r="AC799" s="418"/>
      <c r="AD799" s="418"/>
    </row>
    <row r="800">
      <c r="A800" s="417"/>
      <c r="B800" s="418"/>
      <c r="C800" s="418"/>
      <c r="D800" s="494"/>
      <c r="E800" s="494"/>
      <c r="F800" s="494"/>
      <c r="G800" s="494"/>
      <c r="H800" s="417"/>
      <c r="I800" s="417"/>
      <c r="J800" s="417"/>
      <c r="K800" s="494"/>
      <c r="L800" s="495"/>
      <c r="M800" s="495"/>
      <c r="N800" s="422"/>
      <c r="O800" s="423"/>
      <c r="P800" s="418"/>
      <c r="Q800" s="418"/>
      <c r="R800" s="418"/>
      <c r="S800" s="418"/>
      <c r="T800" s="418"/>
      <c r="U800" s="418"/>
      <c r="V800" s="418"/>
      <c r="W800" s="418"/>
      <c r="X800" s="418"/>
      <c r="Y800" s="418"/>
      <c r="Z800" s="418"/>
      <c r="AA800" s="418"/>
      <c r="AB800" s="418"/>
      <c r="AC800" s="418"/>
      <c r="AD800" s="418"/>
    </row>
    <row r="801">
      <c r="A801" s="417"/>
      <c r="B801" s="418"/>
      <c r="C801" s="418"/>
      <c r="D801" s="494"/>
      <c r="E801" s="494"/>
      <c r="F801" s="494"/>
      <c r="G801" s="494"/>
      <c r="H801" s="417"/>
      <c r="I801" s="417"/>
      <c r="J801" s="417"/>
      <c r="K801" s="494"/>
      <c r="L801" s="495"/>
      <c r="M801" s="495"/>
      <c r="N801" s="422"/>
      <c r="O801" s="423"/>
      <c r="P801" s="418"/>
      <c r="Q801" s="418"/>
      <c r="R801" s="418"/>
      <c r="S801" s="418"/>
      <c r="T801" s="418"/>
      <c r="U801" s="418"/>
      <c r="V801" s="418"/>
      <c r="W801" s="418"/>
      <c r="X801" s="418"/>
      <c r="Y801" s="418"/>
      <c r="Z801" s="418"/>
      <c r="AA801" s="418"/>
      <c r="AB801" s="418"/>
      <c r="AC801" s="418"/>
      <c r="AD801" s="418"/>
    </row>
    <row r="802">
      <c r="A802" s="417"/>
      <c r="B802" s="418"/>
      <c r="C802" s="418"/>
      <c r="D802" s="494"/>
      <c r="E802" s="494"/>
      <c r="F802" s="494"/>
      <c r="G802" s="494"/>
      <c r="H802" s="417"/>
      <c r="I802" s="417"/>
      <c r="J802" s="417"/>
      <c r="K802" s="494"/>
      <c r="L802" s="495"/>
      <c r="M802" s="495"/>
      <c r="N802" s="422"/>
      <c r="O802" s="423"/>
      <c r="P802" s="418"/>
      <c r="Q802" s="418"/>
      <c r="R802" s="418"/>
      <c r="S802" s="418"/>
      <c r="T802" s="418"/>
      <c r="U802" s="418"/>
      <c r="V802" s="418"/>
      <c r="W802" s="418"/>
      <c r="X802" s="418"/>
      <c r="Y802" s="418"/>
      <c r="Z802" s="418"/>
      <c r="AA802" s="418"/>
      <c r="AB802" s="418"/>
      <c r="AC802" s="418"/>
      <c r="AD802" s="418"/>
    </row>
    <row r="803">
      <c r="A803" s="417"/>
      <c r="B803" s="418"/>
      <c r="C803" s="418"/>
      <c r="D803" s="494"/>
      <c r="E803" s="494"/>
      <c r="F803" s="494"/>
      <c r="G803" s="494"/>
      <c r="H803" s="417"/>
      <c r="I803" s="417"/>
      <c r="J803" s="417"/>
      <c r="K803" s="494"/>
      <c r="L803" s="495"/>
      <c r="M803" s="495"/>
      <c r="N803" s="422"/>
      <c r="O803" s="423"/>
      <c r="P803" s="418"/>
      <c r="Q803" s="418"/>
      <c r="R803" s="418"/>
      <c r="S803" s="418"/>
      <c r="T803" s="418"/>
      <c r="U803" s="418"/>
      <c r="V803" s="418"/>
      <c r="W803" s="418"/>
      <c r="X803" s="418"/>
      <c r="Y803" s="418"/>
      <c r="Z803" s="418"/>
      <c r="AA803" s="418"/>
      <c r="AB803" s="418"/>
      <c r="AC803" s="418"/>
      <c r="AD803" s="418"/>
    </row>
    <row r="804">
      <c r="A804" s="417"/>
      <c r="B804" s="418"/>
      <c r="C804" s="418"/>
      <c r="D804" s="494"/>
      <c r="E804" s="494"/>
      <c r="F804" s="494"/>
      <c r="G804" s="494"/>
      <c r="H804" s="417"/>
      <c r="I804" s="417"/>
      <c r="J804" s="417"/>
      <c r="K804" s="494"/>
      <c r="L804" s="495"/>
      <c r="M804" s="495"/>
      <c r="N804" s="422"/>
      <c r="O804" s="423"/>
      <c r="P804" s="418"/>
      <c r="Q804" s="418"/>
      <c r="R804" s="418"/>
      <c r="S804" s="418"/>
      <c r="T804" s="418"/>
      <c r="U804" s="418"/>
      <c r="V804" s="418"/>
      <c r="W804" s="418"/>
      <c r="X804" s="418"/>
      <c r="Y804" s="418"/>
      <c r="Z804" s="418"/>
      <c r="AA804" s="418"/>
      <c r="AB804" s="418"/>
      <c r="AC804" s="418"/>
      <c r="AD804" s="418"/>
    </row>
    <row r="805">
      <c r="A805" s="417"/>
      <c r="B805" s="418"/>
      <c r="C805" s="418"/>
      <c r="D805" s="494"/>
      <c r="E805" s="494"/>
      <c r="F805" s="494"/>
      <c r="G805" s="494"/>
      <c r="H805" s="417"/>
      <c r="I805" s="417"/>
      <c r="J805" s="417"/>
      <c r="K805" s="494"/>
      <c r="L805" s="495"/>
      <c r="M805" s="495"/>
      <c r="N805" s="422"/>
      <c r="O805" s="423"/>
      <c r="P805" s="418"/>
      <c r="Q805" s="418"/>
      <c r="R805" s="418"/>
      <c r="S805" s="418"/>
      <c r="T805" s="418"/>
      <c r="U805" s="418"/>
      <c r="V805" s="418"/>
      <c r="W805" s="418"/>
      <c r="X805" s="418"/>
      <c r="Y805" s="418"/>
      <c r="Z805" s="418"/>
      <c r="AA805" s="418"/>
      <c r="AB805" s="418"/>
      <c r="AC805" s="418"/>
      <c r="AD805" s="418"/>
    </row>
    <row r="806">
      <c r="A806" s="417"/>
      <c r="B806" s="418"/>
      <c r="C806" s="418"/>
      <c r="D806" s="494"/>
      <c r="E806" s="494"/>
      <c r="F806" s="494"/>
      <c r="G806" s="494"/>
      <c r="H806" s="417"/>
      <c r="I806" s="417"/>
      <c r="J806" s="417"/>
      <c r="K806" s="494"/>
      <c r="L806" s="495"/>
      <c r="M806" s="495"/>
      <c r="N806" s="422"/>
      <c r="O806" s="423"/>
      <c r="P806" s="418"/>
      <c r="Q806" s="418"/>
      <c r="R806" s="418"/>
      <c r="S806" s="418"/>
      <c r="T806" s="418"/>
      <c r="U806" s="418"/>
      <c r="V806" s="418"/>
      <c r="W806" s="418"/>
      <c r="X806" s="418"/>
      <c r="Y806" s="418"/>
      <c r="Z806" s="418"/>
      <c r="AA806" s="418"/>
      <c r="AB806" s="418"/>
      <c r="AC806" s="418"/>
      <c r="AD806" s="418"/>
    </row>
    <row r="807">
      <c r="A807" s="417"/>
      <c r="B807" s="418"/>
      <c r="C807" s="418"/>
      <c r="D807" s="494"/>
      <c r="E807" s="494"/>
      <c r="F807" s="494"/>
      <c r="G807" s="494"/>
      <c r="H807" s="417"/>
      <c r="I807" s="417"/>
      <c r="J807" s="417"/>
      <c r="K807" s="494"/>
      <c r="L807" s="495"/>
      <c r="M807" s="495"/>
      <c r="N807" s="422"/>
      <c r="O807" s="423"/>
      <c r="P807" s="418"/>
      <c r="Q807" s="418"/>
      <c r="R807" s="418"/>
      <c r="S807" s="418"/>
      <c r="T807" s="418"/>
      <c r="U807" s="418"/>
      <c r="V807" s="418"/>
      <c r="W807" s="418"/>
      <c r="X807" s="418"/>
      <c r="Y807" s="418"/>
      <c r="Z807" s="418"/>
      <c r="AA807" s="418"/>
      <c r="AB807" s="418"/>
      <c r="AC807" s="418"/>
      <c r="AD807" s="418"/>
    </row>
    <row r="808">
      <c r="A808" s="417"/>
      <c r="B808" s="418"/>
      <c r="C808" s="418"/>
      <c r="D808" s="494"/>
      <c r="E808" s="494"/>
      <c r="F808" s="494"/>
      <c r="G808" s="494"/>
      <c r="H808" s="417"/>
      <c r="I808" s="417"/>
      <c r="J808" s="417"/>
      <c r="K808" s="494"/>
      <c r="L808" s="495"/>
      <c r="M808" s="495"/>
      <c r="N808" s="422"/>
      <c r="O808" s="423"/>
      <c r="P808" s="418"/>
      <c r="Q808" s="418"/>
      <c r="R808" s="418"/>
      <c r="S808" s="418"/>
      <c r="T808" s="418"/>
      <c r="U808" s="418"/>
      <c r="V808" s="418"/>
      <c r="W808" s="418"/>
      <c r="X808" s="418"/>
      <c r="Y808" s="418"/>
      <c r="Z808" s="418"/>
      <c r="AA808" s="418"/>
      <c r="AB808" s="418"/>
      <c r="AC808" s="418"/>
      <c r="AD808" s="418"/>
    </row>
    <row r="809">
      <c r="A809" s="417"/>
      <c r="B809" s="418"/>
      <c r="C809" s="418"/>
      <c r="D809" s="494"/>
      <c r="E809" s="494"/>
      <c r="F809" s="494"/>
      <c r="G809" s="494"/>
      <c r="H809" s="417"/>
      <c r="I809" s="417"/>
      <c r="J809" s="417"/>
      <c r="K809" s="494"/>
      <c r="L809" s="495"/>
      <c r="M809" s="495"/>
      <c r="N809" s="422"/>
      <c r="O809" s="423"/>
      <c r="P809" s="418"/>
      <c r="Q809" s="418"/>
      <c r="R809" s="418"/>
      <c r="S809" s="418"/>
      <c r="T809" s="418"/>
      <c r="U809" s="418"/>
      <c r="V809" s="418"/>
      <c r="W809" s="418"/>
      <c r="X809" s="418"/>
      <c r="Y809" s="418"/>
      <c r="Z809" s="418"/>
      <c r="AA809" s="418"/>
      <c r="AB809" s="418"/>
      <c r="AC809" s="418"/>
      <c r="AD809" s="418"/>
    </row>
    <row r="810">
      <c r="A810" s="417"/>
      <c r="B810" s="418"/>
      <c r="C810" s="418"/>
      <c r="D810" s="494"/>
      <c r="E810" s="494"/>
      <c r="F810" s="494"/>
      <c r="G810" s="494"/>
      <c r="H810" s="417"/>
      <c r="I810" s="417"/>
      <c r="J810" s="417"/>
      <c r="K810" s="494"/>
      <c r="L810" s="495"/>
      <c r="M810" s="495"/>
      <c r="N810" s="422"/>
      <c r="O810" s="423"/>
      <c r="P810" s="418"/>
      <c r="Q810" s="418"/>
      <c r="R810" s="418"/>
      <c r="S810" s="418"/>
      <c r="T810" s="418"/>
      <c r="U810" s="418"/>
      <c r="V810" s="418"/>
      <c r="W810" s="418"/>
      <c r="X810" s="418"/>
      <c r="Y810" s="418"/>
      <c r="Z810" s="418"/>
      <c r="AA810" s="418"/>
      <c r="AB810" s="418"/>
      <c r="AC810" s="418"/>
      <c r="AD810" s="418"/>
    </row>
    <row r="811">
      <c r="A811" s="417"/>
      <c r="B811" s="418"/>
      <c r="C811" s="418"/>
      <c r="D811" s="494"/>
      <c r="E811" s="494"/>
      <c r="F811" s="494"/>
      <c r="G811" s="494"/>
      <c r="H811" s="417"/>
      <c r="I811" s="417"/>
      <c r="J811" s="417"/>
      <c r="K811" s="494"/>
      <c r="L811" s="495"/>
      <c r="M811" s="495"/>
      <c r="N811" s="422"/>
      <c r="O811" s="423"/>
      <c r="P811" s="418"/>
      <c r="Q811" s="418"/>
      <c r="R811" s="418"/>
      <c r="S811" s="418"/>
      <c r="T811" s="418"/>
      <c r="U811" s="418"/>
      <c r="V811" s="418"/>
      <c r="W811" s="418"/>
      <c r="X811" s="418"/>
      <c r="Y811" s="418"/>
      <c r="Z811" s="418"/>
      <c r="AA811" s="418"/>
      <c r="AB811" s="418"/>
      <c r="AC811" s="418"/>
      <c r="AD811" s="418"/>
    </row>
    <row r="812">
      <c r="A812" s="417"/>
      <c r="B812" s="418"/>
      <c r="C812" s="418"/>
      <c r="D812" s="494"/>
      <c r="E812" s="494"/>
      <c r="F812" s="494"/>
      <c r="G812" s="494"/>
      <c r="H812" s="417"/>
      <c r="I812" s="417"/>
      <c r="J812" s="417"/>
      <c r="K812" s="494"/>
      <c r="L812" s="495"/>
      <c r="M812" s="495"/>
      <c r="N812" s="422"/>
      <c r="O812" s="423"/>
      <c r="P812" s="418"/>
      <c r="Q812" s="418"/>
      <c r="R812" s="418"/>
      <c r="S812" s="418"/>
      <c r="T812" s="418"/>
      <c r="U812" s="418"/>
      <c r="V812" s="418"/>
      <c r="W812" s="418"/>
      <c r="X812" s="418"/>
      <c r="Y812" s="418"/>
      <c r="Z812" s="418"/>
      <c r="AA812" s="418"/>
      <c r="AB812" s="418"/>
      <c r="AC812" s="418"/>
      <c r="AD812" s="418"/>
    </row>
    <row r="813">
      <c r="A813" s="417"/>
      <c r="B813" s="418"/>
      <c r="C813" s="418"/>
      <c r="D813" s="494"/>
      <c r="E813" s="494"/>
      <c r="F813" s="494"/>
      <c r="G813" s="494"/>
      <c r="H813" s="417"/>
      <c r="I813" s="417"/>
      <c r="J813" s="417"/>
      <c r="K813" s="494"/>
      <c r="L813" s="495"/>
      <c r="M813" s="495"/>
      <c r="N813" s="422"/>
      <c r="O813" s="423"/>
      <c r="P813" s="418"/>
      <c r="Q813" s="418"/>
      <c r="R813" s="418"/>
      <c r="S813" s="418"/>
      <c r="T813" s="418"/>
      <c r="U813" s="418"/>
      <c r="V813" s="418"/>
      <c r="W813" s="418"/>
      <c r="X813" s="418"/>
      <c r="Y813" s="418"/>
      <c r="Z813" s="418"/>
      <c r="AA813" s="418"/>
      <c r="AB813" s="418"/>
      <c r="AC813" s="418"/>
      <c r="AD813" s="418"/>
    </row>
    <row r="814">
      <c r="A814" s="417"/>
      <c r="B814" s="418"/>
      <c r="C814" s="418"/>
      <c r="D814" s="494"/>
      <c r="E814" s="494"/>
      <c r="F814" s="494"/>
      <c r="G814" s="494"/>
      <c r="H814" s="417"/>
      <c r="I814" s="417"/>
      <c r="J814" s="417"/>
      <c r="K814" s="494"/>
      <c r="L814" s="495"/>
      <c r="M814" s="495"/>
      <c r="N814" s="422"/>
      <c r="O814" s="423"/>
      <c r="P814" s="418"/>
      <c r="Q814" s="418"/>
      <c r="R814" s="418"/>
      <c r="S814" s="418"/>
      <c r="T814" s="418"/>
      <c r="U814" s="418"/>
      <c r="V814" s="418"/>
      <c r="W814" s="418"/>
      <c r="X814" s="418"/>
      <c r="Y814" s="418"/>
      <c r="Z814" s="418"/>
      <c r="AA814" s="418"/>
      <c r="AB814" s="418"/>
      <c r="AC814" s="418"/>
      <c r="AD814" s="418"/>
    </row>
    <row r="815">
      <c r="A815" s="417"/>
      <c r="B815" s="418"/>
      <c r="C815" s="418"/>
      <c r="D815" s="494"/>
      <c r="E815" s="494"/>
      <c r="F815" s="494"/>
      <c r="G815" s="494"/>
      <c r="H815" s="417"/>
      <c r="I815" s="417"/>
      <c r="J815" s="417"/>
      <c r="K815" s="494"/>
      <c r="L815" s="495"/>
      <c r="M815" s="495"/>
      <c r="N815" s="422"/>
      <c r="O815" s="423"/>
      <c r="P815" s="418"/>
      <c r="Q815" s="418"/>
      <c r="R815" s="418"/>
      <c r="S815" s="418"/>
      <c r="T815" s="418"/>
      <c r="U815" s="418"/>
      <c r="V815" s="418"/>
      <c r="W815" s="418"/>
      <c r="X815" s="418"/>
      <c r="Y815" s="418"/>
      <c r="Z815" s="418"/>
      <c r="AA815" s="418"/>
      <c r="AB815" s="418"/>
      <c r="AC815" s="418"/>
      <c r="AD815" s="418"/>
    </row>
    <row r="816">
      <c r="A816" s="417"/>
      <c r="B816" s="418"/>
      <c r="C816" s="418"/>
      <c r="D816" s="494"/>
      <c r="E816" s="494"/>
      <c r="F816" s="494"/>
      <c r="G816" s="494"/>
      <c r="H816" s="417"/>
      <c r="I816" s="417"/>
      <c r="J816" s="417"/>
      <c r="K816" s="494"/>
      <c r="L816" s="495"/>
      <c r="M816" s="495"/>
      <c r="N816" s="422"/>
      <c r="O816" s="423"/>
      <c r="P816" s="418"/>
      <c r="Q816" s="418"/>
      <c r="R816" s="418"/>
      <c r="S816" s="418"/>
      <c r="T816" s="418"/>
      <c r="U816" s="418"/>
      <c r="V816" s="418"/>
      <c r="W816" s="418"/>
      <c r="X816" s="418"/>
      <c r="Y816" s="418"/>
      <c r="Z816" s="418"/>
      <c r="AA816" s="418"/>
      <c r="AB816" s="418"/>
      <c r="AC816" s="418"/>
      <c r="AD816" s="418"/>
    </row>
    <row r="817">
      <c r="A817" s="417"/>
      <c r="B817" s="418"/>
      <c r="C817" s="418"/>
      <c r="D817" s="494"/>
      <c r="E817" s="494"/>
      <c r="F817" s="494"/>
      <c r="G817" s="494"/>
      <c r="H817" s="417"/>
      <c r="I817" s="417"/>
      <c r="J817" s="417"/>
      <c r="K817" s="494"/>
      <c r="L817" s="495"/>
      <c r="M817" s="495"/>
      <c r="N817" s="422"/>
      <c r="O817" s="423"/>
      <c r="P817" s="418"/>
      <c r="Q817" s="418"/>
      <c r="R817" s="418"/>
      <c r="S817" s="418"/>
      <c r="T817" s="418"/>
      <c r="U817" s="418"/>
      <c r="V817" s="418"/>
      <c r="W817" s="418"/>
      <c r="X817" s="418"/>
      <c r="Y817" s="418"/>
      <c r="Z817" s="418"/>
      <c r="AA817" s="418"/>
      <c r="AB817" s="418"/>
      <c r="AC817" s="418"/>
      <c r="AD817" s="418"/>
    </row>
    <row r="818">
      <c r="A818" s="417"/>
      <c r="B818" s="418"/>
      <c r="C818" s="418"/>
      <c r="D818" s="494"/>
      <c r="E818" s="494"/>
      <c r="F818" s="494"/>
      <c r="G818" s="494"/>
      <c r="H818" s="417"/>
      <c r="I818" s="417"/>
      <c r="J818" s="417"/>
      <c r="K818" s="494"/>
      <c r="L818" s="495"/>
      <c r="M818" s="495"/>
      <c r="N818" s="422"/>
      <c r="O818" s="423"/>
      <c r="P818" s="418"/>
      <c r="Q818" s="418"/>
      <c r="R818" s="418"/>
      <c r="S818" s="418"/>
      <c r="T818" s="418"/>
      <c r="U818" s="418"/>
      <c r="V818" s="418"/>
      <c r="W818" s="418"/>
      <c r="X818" s="418"/>
      <c r="Y818" s="418"/>
      <c r="Z818" s="418"/>
      <c r="AA818" s="418"/>
      <c r="AB818" s="418"/>
      <c r="AC818" s="418"/>
      <c r="AD818" s="418"/>
    </row>
    <row r="819">
      <c r="A819" s="417"/>
      <c r="B819" s="418"/>
      <c r="C819" s="418"/>
      <c r="D819" s="494"/>
      <c r="E819" s="494"/>
      <c r="F819" s="494"/>
      <c r="G819" s="494"/>
      <c r="H819" s="417"/>
      <c r="I819" s="417"/>
      <c r="J819" s="417"/>
      <c r="K819" s="494"/>
      <c r="L819" s="495"/>
      <c r="M819" s="495"/>
      <c r="N819" s="422"/>
      <c r="O819" s="423"/>
      <c r="P819" s="418"/>
      <c r="Q819" s="418"/>
      <c r="R819" s="418"/>
      <c r="S819" s="418"/>
      <c r="T819" s="418"/>
      <c r="U819" s="418"/>
      <c r="V819" s="418"/>
      <c r="W819" s="418"/>
      <c r="X819" s="418"/>
      <c r="Y819" s="418"/>
      <c r="Z819" s="418"/>
      <c r="AA819" s="418"/>
      <c r="AB819" s="418"/>
      <c r="AC819" s="418"/>
      <c r="AD819" s="418"/>
    </row>
    <row r="820">
      <c r="A820" s="417"/>
      <c r="B820" s="418"/>
      <c r="C820" s="418"/>
      <c r="D820" s="494"/>
      <c r="E820" s="494"/>
      <c r="F820" s="494"/>
      <c r="G820" s="494"/>
      <c r="H820" s="417"/>
      <c r="I820" s="417"/>
      <c r="J820" s="417"/>
      <c r="K820" s="494"/>
      <c r="L820" s="495"/>
      <c r="M820" s="495"/>
      <c r="N820" s="422"/>
      <c r="O820" s="423"/>
      <c r="P820" s="418"/>
      <c r="Q820" s="418"/>
      <c r="R820" s="418"/>
      <c r="S820" s="418"/>
      <c r="T820" s="418"/>
      <c r="U820" s="418"/>
      <c r="V820" s="418"/>
      <c r="W820" s="418"/>
      <c r="X820" s="418"/>
      <c r="Y820" s="418"/>
      <c r="Z820" s="418"/>
      <c r="AA820" s="418"/>
      <c r="AB820" s="418"/>
      <c r="AC820" s="418"/>
      <c r="AD820" s="418"/>
    </row>
    <row r="821">
      <c r="A821" s="417"/>
      <c r="B821" s="418"/>
      <c r="C821" s="418"/>
      <c r="D821" s="494"/>
      <c r="E821" s="494"/>
      <c r="F821" s="494"/>
      <c r="G821" s="494"/>
      <c r="H821" s="417"/>
      <c r="I821" s="417"/>
      <c r="J821" s="417"/>
      <c r="K821" s="494"/>
      <c r="L821" s="495"/>
      <c r="M821" s="495"/>
      <c r="N821" s="422"/>
      <c r="O821" s="423"/>
      <c r="P821" s="418"/>
      <c r="Q821" s="418"/>
      <c r="R821" s="418"/>
      <c r="S821" s="418"/>
      <c r="T821" s="418"/>
      <c r="U821" s="418"/>
      <c r="V821" s="418"/>
      <c r="W821" s="418"/>
      <c r="X821" s="418"/>
      <c r="Y821" s="418"/>
      <c r="Z821" s="418"/>
      <c r="AA821" s="418"/>
      <c r="AB821" s="418"/>
      <c r="AC821" s="418"/>
      <c r="AD821" s="418"/>
    </row>
    <row r="822">
      <c r="A822" s="417"/>
      <c r="B822" s="418"/>
      <c r="C822" s="418"/>
      <c r="D822" s="494"/>
      <c r="E822" s="494"/>
      <c r="F822" s="494"/>
      <c r="G822" s="494"/>
      <c r="H822" s="417"/>
      <c r="I822" s="417"/>
      <c r="J822" s="417"/>
      <c r="K822" s="494"/>
      <c r="L822" s="495"/>
      <c r="M822" s="495"/>
      <c r="N822" s="422"/>
      <c r="O822" s="423"/>
      <c r="P822" s="418"/>
      <c r="Q822" s="418"/>
      <c r="R822" s="418"/>
      <c r="S822" s="418"/>
      <c r="T822" s="418"/>
      <c r="U822" s="418"/>
      <c r="V822" s="418"/>
      <c r="W822" s="418"/>
      <c r="X822" s="418"/>
      <c r="Y822" s="418"/>
      <c r="Z822" s="418"/>
      <c r="AA822" s="418"/>
      <c r="AB822" s="418"/>
      <c r="AC822" s="418"/>
      <c r="AD822" s="418"/>
    </row>
    <row r="823">
      <c r="A823" s="417"/>
      <c r="B823" s="418"/>
      <c r="C823" s="418"/>
      <c r="D823" s="494"/>
      <c r="E823" s="494"/>
      <c r="F823" s="494"/>
      <c r="G823" s="494"/>
      <c r="H823" s="417"/>
      <c r="I823" s="417"/>
      <c r="J823" s="417"/>
      <c r="K823" s="494"/>
      <c r="L823" s="495"/>
      <c r="M823" s="495"/>
      <c r="N823" s="422"/>
      <c r="O823" s="423"/>
      <c r="P823" s="418"/>
      <c r="Q823" s="418"/>
      <c r="R823" s="418"/>
      <c r="S823" s="418"/>
      <c r="T823" s="418"/>
      <c r="U823" s="418"/>
      <c r="V823" s="418"/>
      <c r="W823" s="418"/>
      <c r="X823" s="418"/>
      <c r="Y823" s="418"/>
      <c r="Z823" s="418"/>
      <c r="AA823" s="418"/>
      <c r="AB823" s="418"/>
      <c r="AC823" s="418"/>
      <c r="AD823" s="418"/>
    </row>
    <row r="824">
      <c r="A824" s="417"/>
      <c r="B824" s="418"/>
      <c r="C824" s="418"/>
      <c r="D824" s="494"/>
      <c r="E824" s="494"/>
      <c r="F824" s="494"/>
      <c r="G824" s="494"/>
      <c r="H824" s="417"/>
      <c r="I824" s="417"/>
      <c r="J824" s="417"/>
      <c r="K824" s="494"/>
      <c r="L824" s="495"/>
      <c r="M824" s="495"/>
      <c r="N824" s="422"/>
      <c r="O824" s="423"/>
      <c r="P824" s="418"/>
      <c r="Q824" s="418"/>
      <c r="R824" s="418"/>
      <c r="S824" s="418"/>
      <c r="T824" s="418"/>
      <c r="U824" s="418"/>
      <c r="V824" s="418"/>
      <c r="W824" s="418"/>
      <c r="X824" s="418"/>
      <c r="Y824" s="418"/>
      <c r="Z824" s="418"/>
      <c r="AA824" s="418"/>
      <c r="AB824" s="418"/>
      <c r="AC824" s="418"/>
      <c r="AD824" s="418"/>
    </row>
    <row r="825">
      <c r="A825" s="417"/>
      <c r="B825" s="418"/>
      <c r="C825" s="418"/>
      <c r="D825" s="494"/>
      <c r="E825" s="494"/>
      <c r="F825" s="494"/>
      <c r="G825" s="494"/>
      <c r="H825" s="417"/>
      <c r="I825" s="417"/>
      <c r="J825" s="417"/>
      <c r="K825" s="494"/>
      <c r="L825" s="495"/>
      <c r="M825" s="495"/>
      <c r="N825" s="422"/>
      <c r="O825" s="423"/>
      <c r="P825" s="418"/>
      <c r="Q825" s="418"/>
      <c r="R825" s="418"/>
      <c r="S825" s="418"/>
      <c r="T825" s="418"/>
      <c r="U825" s="418"/>
      <c r="V825" s="418"/>
      <c r="W825" s="418"/>
      <c r="X825" s="418"/>
      <c r="Y825" s="418"/>
      <c r="Z825" s="418"/>
      <c r="AA825" s="418"/>
      <c r="AB825" s="418"/>
      <c r="AC825" s="418"/>
      <c r="AD825" s="418"/>
    </row>
    <row r="826">
      <c r="A826" s="417"/>
      <c r="B826" s="418"/>
      <c r="C826" s="418"/>
      <c r="D826" s="494"/>
      <c r="E826" s="494"/>
      <c r="F826" s="494"/>
      <c r="G826" s="494"/>
      <c r="H826" s="417"/>
      <c r="I826" s="417"/>
      <c r="J826" s="417"/>
      <c r="K826" s="494"/>
      <c r="L826" s="495"/>
      <c r="M826" s="495"/>
      <c r="N826" s="422"/>
      <c r="O826" s="423"/>
      <c r="P826" s="418"/>
      <c r="Q826" s="418"/>
      <c r="R826" s="418"/>
      <c r="S826" s="418"/>
      <c r="T826" s="418"/>
      <c r="U826" s="418"/>
      <c r="V826" s="418"/>
      <c r="W826" s="418"/>
      <c r="X826" s="418"/>
      <c r="Y826" s="418"/>
      <c r="Z826" s="418"/>
      <c r="AA826" s="418"/>
      <c r="AB826" s="418"/>
      <c r="AC826" s="418"/>
      <c r="AD826" s="418"/>
    </row>
    <row r="827">
      <c r="A827" s="417"/>
      <c r="B827" s="418"/>
      <c r="C827" s="418"/>
      <c r="D827" s="494"/>
      <c r="E827" s="494"/>
      <c r="F827" s="494"/>
      <c r="G827" s="494"/>
      <c r="H827" s="417"/>
      <c r="I827" s="417"/>
      <c r="J827" s="417"/>
      <c r="K827" s="494"/>
      <c r="L827" s="495"/>
      <c r="M827" s="495"/>
      <c r="N827" s="422"/>
      <c r="O827" s="423"/>
      <c r="P827" s="418"/>
      <c r="Q827" s="418"/>
      <c r="R827" s="418"/>
      <c r="S827" s="418"/>
      <c r="T827" s="418"/>
      <c r="U827" s="418"/>
      <c r="V827" s="418"/>
      <c r="W827" s="418"/>
      <c r="X827" s="418"/>
      <c r="Y827" s="418"/>
      <c r="Z827" s="418"/>
      <c r="AA827" s="418"/>
      <c r="AB827" s="418"/>
      <c r="AC827" s="418"/>
      <c r="AD827" s="418"/>
    </row>
    <row r="828">
      <c r="A828" s="417"/>
      <c r="B828" s="418"/>
      <c r="C828" s="418"/>
      <c r="D828" s="494"/>
      <c r="E828" s="494"/>
      <c r="F828" s="494"/>
      <c r="G828" s="494"/>
      <c r="H828" s="417"/>
      <c r="I828" s="417"/>
      <c r="J828" s="417"/>
      <c r="K828" s="494"/>
      <c r="L828" s="495"/>
      <c r="M828" s="495"/>
      <c r="N828" s="422"/>
      <c r="O828" s="423"/>
      <c r="P828" s="418"/>
      <c r="Q828" s="418"/>
      <c r="R828" s="418"/>
      <c r="S828" s="418"/>
      <c r="T828" s="418"/>
      <c r="U828" s="418"/>
      <c r="V828" s="418"/>
      <c r="W828" s="418"/>
      <c r="X828" s="418"/>
      <c r="Y828" s="418"/>
      <c r="Z828" s="418"/>
      <c r="AA828" s="418"/>
      <c r="AB828" s="418"/>
      <c r="AC828" s="418"/>
      <c r="AD828" s="418"/>
    </row>
    <row r="829">
      <c r="A829" s="417"/>
      <c r="B829" s="418"/>
      <c r="C829" s="418"/>
      <c r="D829" s="494"/>
      <c r="E829" s="494"/>
      <c r="F829" s="494"/>
      <c r="G829" s="494"/>
      <c r="H829" s="417"/>
      <c r="I829" s="417"/>
      <c r="J829" s="417"/>
      <c r="K829" s="494"/>
      <c r="L829" s="495"/>
      <c r="M829" s="495"/>
      <c r="N829" s="422"/>
      <c r="O829" s="423"/>
      <c r="P829" s="418"/>
      <c r="Q829" s="418"/>
      <c r="R829" s="418"/>
      <c r="S829" s="418"/>
      <c r="T829" s="418"/>
      <c r="U829" s="418"/>
      <c r="V829" s="418"/>
      <c r="W829" s="418"/>
      <c r="X829" s="418"/>
      <c r="Y829" s="418"/>
      <c r="Z829" s="418"/>
      <c r="AA829" s="418"/>
      <c r="AB829" s="418"/>
      <c r="AC829" s="418"/>
      <c r="AD829" s="418"/>
    </row>
    <row r="830">
      <c r="A830" s="417"/>
      <c r="B830" s="418"/>
      <c r="C830" s="418"/>
      <c r="D830" s="494"/>
      <c r="E830" s="494"/>
      <c r="F830" s="494"/>
      <c r="G830" s="494"/>
      <c r="H830" s="417"/>
      <c r="I830" s="417"/>
      <c r="J830" s="417"/>
      <c r="K830" s="494"/>
      <c r="L830" s="495"/>
      <c r="M830" s="495"/>
      <c r="N830" s="422"/>
      <c r="O830" s="423"/>
      <c r="P830" s="418"/>
      <c r="Q830" s="418"/>
      <c r="R830" s="418"/>
      <c r="S830" s="418"/>
      <c r="T830" s="418"/>
      <c r="U830" s="418"/>
      <c r="V830" s="418"/>
      <c r="W830" s="418"/>
      <c r="X830" s="418"/>
      <c r="Y830" s="418"/>
      <c r="Z830" s="418"/>
      <c r="AA830" s="418"/>
      <c r="AB830" s="418"/>
      <c r="AC830" s="418"/>
      <c r="AD830" s="418"/>
    </row>
    <row r="831">
      <c r="A831" s="417"/>
      <c r="B831" s="418"/>
      <c r="C831" s="418"/>
      <c r="D831" s="494"/>
      <c r="E831" s="494"/>
      <c r="F831" s="494"/>
      <c r="G831" s="494"/>
      <c r="H831" s="417"/>
      <c r="I831" s="417"/>
      <c r="J831" s="417"/>
      <c r="K831" s="494"/>
      <c r="L831" s="495"/>
      <c r="M831" s="495"/>
      <c r="N831" s="422"/>
      <c r="O831" s="423"/>
      <c r="P831" s="418"/>
      <c r="Q831" s="418"/>
      <c r="R831" s="418"/>
      <c r="S831" s="418"/>
      <c r="T831" s="418"/>
      <c r="U831" s="418"/>
      <c r="V831" s="418"/>
      <c r="W831" s="418"/>
      <c r="X831" s="418"/>
      <c r="Y831" s="418"/>
      <c r="Z831" s="418"/>
      <c r="AA831" s="418"/>
      <c r="AB831" s="418"/>
      <c r="AC831" s="418"/>
      <c r="AD831" s="418"/>
    </row>
    <row r="832">
      <c r="A832" s="417"/>
      <c r="B832" s="418"/>
      <c r="C832" s="418"/>
      <c r="D832" s="494"/>
      <c r="E832" s="494"/>
      <c r="F832" s="494"/>
      <c r="G832" s="494"/>
      <c r="H832" s="417"/>
      <c r="I832" s="417"/>
      <c r="J832" s="417"/>
      <c r="K832" s="494"/>
      <c r="L832" s="495"/>
      <c r="M832" s="495"/>
      <c r="N832" s="422"/>
      <c r="O832" s="423"/>
      <c r="P832" s="418"/>
      <c r="Q832" s="418"/>
      <c r="R832" s="418"/>
      <c r="S832" s="418"/>
      <c r="T832" s="418"/>
      <c r="U832" s="418"/>
      <c r="V832" s="418"/>
      <c r="W832" s="418"/>
      <c r="X832" s="418"/>
      <c r="Y832" s="418"/>
      <c r="Z832" s="418"/>
      <c r="AA832" s="418"/>
      <c r="AB832" s="418"/>
      <c r="AC832" s="418"/>
      <c r="AD832" s="418"/>
    </row>
    <row r="833">
      <c r="A833" s="417"/>
      <c r="B833" s="418"/>
      <c r="C833" s="418"/>
      <c r="D833" s="494"/>
      <c r="E833" s="494"/>
      <c r="F833" s="494"/>
      <c r="G833" s="494"/>
      <c r="H833" s="417"/>
      <c r="I833" s="417"/>
      <c r="J833" s="417"/>
      <c r="K833" s="494"/>
      <c r="L833" s="495"/>
      <c r="M833" s="495"/>
      <c r="N833" s="422"/>
      <c r="O833" s="423"/>
      <c r="P833" s="418"/>
      <c r="Q833" s="418"/>
      <c r="R833" s="418"/>
      <c r="S833" s="418"/>
      <c r="T833" s="418"/>
      <c r="U833" s="418"/>
      <c r="V833" s="418"/>
      <c r="W833" s="418"/>
      <c r="X833" s="418"/>
      <c r="Y833" s="418"/>
      <c r="Z833" s="418"/>
      <c r="AA833" s="418"/>
      <c r="AB833" s="418"/>
      <c r="AC833" s="418"/>
      <c r="AD833" s="418"/>
    </row>
    <row r="834">
      <c r="A834" s="417"/>
      <c r="B834" s="418"/>
      <c r="C834" s="418"/>
      <c r="D834" s="494"/>
      <c r="E834" s="494"/>
      <c r="F834" s="494"/>
      <c r="G834" s="494"/>
      <c r="H834" s="417"/>
      <c r="I834" s="417"/>
      <c r="J834" s="417"/>
      <c r="K834" s="494"/>
      <c r="L834" s="495"/>
      <c r="M834" s="495"/>
      <c r="N834" s="422"/>
      <c r="O834" s="423"/>
      <c r="P834" s="418"/>
      <c r="Q834" s="418"/>
      <c r="R834" s="418"/>
      <c r="S834" s="418"/>
      <c r="T834" s="418"/>
      <c r="U834" s="418"/>
      <c r="V834" s="418"/>
      <c r="W834" s="418"/>
      <c r="X834" s="418"/>
      <c r="Y834" s="418"/>
      <c r="Z834" s="418"/>
      <c r="AA834" s="418"/>
      <c r="AB834" s="418"/>
      <c r="AC834" s="418"/>
      <c r="AD834" s="418"/>
    </row>
    <row r="835">
      <c r="A835" s="417"/>
      <c r="B835" s="418"/>
      <c r="C835" s="418"/>
      <c r="D835" s="494"/>
      <c r="E835" s="494"/>
      <c r="F835" s="494"/>
      <c r="G835" s="494"/>
      <c r="H835" s="417"/>
      <c r="I835" s="417"/>
      <c r="J835" s="417"/>
      <c r="K835" s="494"/>
      <c r="L835" s="495"/>
      <c r="M835" s="495"/>
      <c r="N835" s="422"/>
      <c r="O835" s="423"/>
      <c r="P835" s="418"/>
      <c r="Q835" s="418"/>
      <c r="R835" s="418"/>
      <c r="S835" s="418"/>
      <c r="T835" s="418"/>
      <c r="U835" s="418"/>
      <c r="V835" s="418"/>
      <c r="W835" s="418"/>
      <c r="X835" s="418"/>
      <c r="Y835" s="418"/>
      <c r="Z835" s="418"/>
      <c r="AA835" s="418"/>
      <c r="AB835" s="418"/>
      <c r="AC835" s="418"/>
      <c r="AD835" s="418"/>
    </row>
    <row r="836">
      <c r="A836" s="417"/>
      <c r="B836" s="418"/>
      <c r="C836" s="418"/>
      <c r="D836" s="494"/>
      <c r="E836" s="494"/>
      <c r="F836" s="494"/>
      <c r="G836" s="494"/>
      <c r="H836" s="417"/>
      <c r="I836" s="417"/>
      <c r="J836" s="417"/>
      <c r="K836" s="494"/>
      <c r="L836" s="495"/>
      <c r="M836" s="495"/>
      <c r="N836" s="422"/>
      <c r="O836" s="423"/>
      <c r="P836" s="418"/>
      <c r="Q836" s="418"/>
      <c r="R836" s="418"/>
      <c r="S836" s="418"/>
      <c r="T836" s="418"/>
      <c r="U836" s="418"/>
      <c r="V836" s="418"/>
      <c r="W836" s="418"/>
      <c r="X836" s="418"/>
      <c r="Y836" s="418"/>
      <c r="Z836" s="418"/>
      <c r="AA836" s="418"/>
      <c r="AB836" s="418"/>
      <c r="AC836" s="418"/>
      <c r="AD836" s="418"/>
    </row>
    <row r="837">
      <c r="A837" s="417"/>
      <c r="B837" s="418"/>
      <c r="C837" s="418"/>
      <c r="D837" s="494"/>
      <c r="E837" s="494"/>
      <c r="F837" s="494"/>
      <c r="G837" s="494"/>
      <c r="H837" s="417"/>
      <c r="I837" s="417"/>
      <c r="J837" s="417"/>
      <c r="K837" s="494"/>
      <c r="L837" s="495"/>
      <c r="M837" s="495"/>
      <c r="N837" s="422"/>
      <c r="O837" s="423"/>
      <c r="P837" s="418"/>
      <c r="Q837" s="418"/>
      <c r="R837" s="418"/>
      <c r="S837" s="418"/>
      <c r="T837" s="418"/>
      <c r="U837" s="418"/>
      <c r="V837" s="418"/>
      <c r="W837" s="418"/>
      <c r="X837" s="418"/>
      <c r="Y837" s="418"/>
      <c r="Z837" s="418"/>
      <c r="AA837" s="418"/>
      <c r="AB837" s="418"/>
      <c r="AC837" s="418"/>
      <c r="AD837" s="418"/>
    </row>
    <row r="838">
      <c r="A838" s="417"/>
      <c r="B838" s="418"/>
      <c r="C838" s="418"/>
      <c r="D838" s="494"/>
      <c r="E838" s="494"/>
      <c r="F838" s="494"/>
      <c r="G838" s="494"/>
      <c r="H838" s="417"/>
      <c r="I838" s="417"/>
      <c r="J838" s="417"/>
      <c r="K838" s="494"/>
      <c r="L838" s="495"/>
      <c r="M838" s="495"/>
      <c r="N838" s="422"/>
      <c r="O838" s="423"/>
      <c r="P838" s="418"/>
      <c r="Q838" s="418"/>
      <c r="R838" s="418"/>
      <c r="S838" s="418"/>
      <c r="T838" s="418"/>
      <c r="U838" s="418"/>
      <c r="V838" s="418"/>
      <c r="W838" s="418"/>
      <c r="X838" s="418"/>
      <c r="Y838" s="418"/>
      <c r="Z838" s="418"/>
      <c r="AA838" s="418"/>
      <c r="AB838" s="418"/>
      <c r="AC838" s="418"/>
      <c r="AD838" s="418"/>
    </row>
    <row r="839">
      <c r="A839" s="417"/>
      <c r="B839" s="418"/>
      <c r="C839" s="418"/>
      <c r="D839" s="494"/>
      <c r="E839" s="494"/>
      <c r="F839" s="494"/>
      <c r="G839" s="494"/>
      <c r="H839" s="417"/>
      <c r="I839" s="417"/>
      <c r="J839" s="417"/>
      <c r="K839" s="494"/>
      <c r="L839" s="495"/>
      <c r="M839" s="495"/>
      <c r="N839" s="422"/>
      <c r="O839" s="423"/>
      <c r="P839" s="418"/>
      <c r="Q839" s="418"/>
      <c r="R839" s="418"/>
      <c r="S839" s="418"/>
      <c r="T839" s="418"/>
      <c r="U839" s="418"/>
      <c r="V839" s="418"/>
      <c r="W839" s="418"/>
      <c r="X839" s="418"/>
      <c r="Y839" s="418"/>
      <c r="Z839" s="418"/>
      <c r="AA839" s="418"/>
      <c r="AB839" s="418"/>
      <c r="AC839" s="418"/>
      <c r="AD839" s="418"/>
    </row>
    <row r="840">
      <c r="A840" s="417"/>
      <c r="B840" s="418"/>
      <c r="C840" s="418"/>
      <c r="D840" s="494"/>
      <c r="E840" s="494"/>
      <c r="F840" s="494"/>
      <c r="G840" s="494"/>
      <c r="H840" s="417"/>
      <c r="I840" s="417"/>
      <c r="J840" s="417"/>
      <c r="K840" s="494"/>
      <c r="L840" s="495"/>
      <c r="M840" s="495"/>
      <c r="N840" s="422"/>
      <c r="O840" s="423"/>
      <c r="P840" s="418"/>
      <c r="Q840" s="418"/>
      <c r="R840" s="418"/>
      <c r="S840" s="418"/>
      <c r="T840" s="418"/>
      <c r="U840" s="418"/>
      <c r="V840" s="418"/>
      <c r="W840" s="418"/>
      <c r="X840" s="418"/>
      <c r="Y840" s="418"/>
      <c r="Z840" s="418"/>
      <c r="AA840" s="418"/>
      <c r="AB840" s="418"/>
      <c r="AC840" s="418"/>
      <c r="AD840" s="418"/>
    </row>
    <row r="841">
      <c r="A841" s="417"/>
      <c r="B841" s="418"/>
      <c r="C841" s="418"/>
      <c r="D841" s="494"/>
      <c r="E841" s="494"/>
      <c r="F841" s="494"/>
      <c r="G841" s="494"/>
      <c r="H841" s="417"/>
      <c r="I841" s="417"/>
      <c r="J841" s="417"/>
      <c r="K841" s="494"/>
      <c r="L841" s="495"/>
      <c r="M841" s="495"/>
      <c r="N841" s="422"/>
      <c r="O841" s="423"/>
      <c r="P841" s="418"/>
      <c r="Q841" s="418"/>
      <c r="R841" s="418"/>
      <c r="S841" s="418"/>
      <c r="T841" s="418"/>
      <c r="U841" s="418"/>
      <c r="V841" s="418"/>
      <c r="W841" s="418"/>
      <c r="X841" s="418"/>
      <c r="Y841" s="418"/>
      <c r="Z841" s="418"/>
      <c r="AA841" s="418"/>
      <c r="AB841" s="418"/>
      <c r="AC841" s="418"/>
      <c r="AD841" s="418"/>
    </row>
    <row r="842">
      <c r="A842" s="417"/>
      <c r="B842" s="418"/>
      <c r="C842" s="418"/>
      <c r="D842" s="494"/>
      <c r="E842" s="494"/>
      <c r="F842" s="494"/>
      <c r="G842" s="494"/>
      <c r="H842" s="417"/>
      <c r="I842" s="417"/>
      <c r="J842" s="417"/>
      <c r="K842" s="494"/>
      <c r="L842" s="495"/>
      <c r="M842" s="495"/>
      <c r="N842" s="422"/>
      <c r="O842" s="423"/>
      <c r="P842" s="418"/>
      <c r="Q842" s="418"/>
      <c r="R842" s="418"/>
      <c r="S842" s="418"/>
      <c r="T842" s="418"/>
      <c r="U842" s="418"/>
      <c r="V842" s="418"/>
      <c r="W842" s="418"/>
      <c r="X842" s="418"/>
      <c r="Y842" s="418"/>
      <c r="Z842" s="418"/>
      <c r="AA842" s="418"/>
      <c r="AB842" s="418"/>
      <c r="AC842" s="418"/>
      <c r="AD842" s="418"/>
    </row>
    <row r="843">
      <c r="A843" s="417"/>
      <c r="B843" s="418"/>
      <c r="C843" s="418"/>
      <c r="D843" s="494"/>
      <c r="E843" s="494"/>
      <c r="F843" s="494"/>
      <c r="G843" s="494"/>
      <c r="H843" s="417"/>
      <c r="I843" s="417"/>
      <c r="J843" s="417"/>
      <c r="K843" s="494"/>
      <c r="L843" s="495"/>
      <c r="M843" s="495"/>
      <c r="N843" s="422"/>
      <c r="O843" s="423"/>
      <c r="P843" s="418"/>
      <c r="Q843" s="418"/>
      <c r="R843" s="418"/>
      <c r="S843" s="418"/>
      <c r="T843" s="418"/>
      <c r="U843" s="418"/>
      <c r="V843" s="418"/>
      <c r="W843" s="418"/>
      <c r="X843" s="418"/>
      <c r="Y843" s="418"/>
      <c r="Z843" s="418"/>
      <c r="AA843" s="418"/>
      <c r="AB843" s="418"/>
      <c r="AC843" s="418"/>
      <c r="AD843" s="418"/>
    </row>
    <row r="844">
      <c r="A844" s="417"/>
      <c r="B844" s="418"/>
      <c r="C844" s="418"/>
      <c r="D844" s="494"/>
      <c r="E844" s="494"/>
      <c r="F844" s="494"/>
      <c r="G844" s="494"/>
      <c r="H844" s="417"/>
      <c r="I844" s="417"/>
      <c r="J844" s="417"/>
      <c r="K844" s="494"/>
      <c r="L844" s="495"/>
      <c r="M844" s="495"/>
      <c r="N844" s="422"/>
      <c r="O844" s="423"/>
      <c r="P844" s="418"/>
      <c r="Q844" s="418"/>
      <c r="R844" s="418"/>
      <c r="S844" s="418"/>
      <c r="T844" s="418"/>
      <c r="U844" s="418"/>
      <c r="V844" s="418"/>
      <c r="W844" s="418"/>
      <c r="X844" s="418"/>
      <c r="Y844" s="418"/>
      <c r="Z844" s="418"/>
      <c r="AA844" s="418"/>
      <c r="AB844" s="418"/>
      <c r="AC844" s="418"/>
      <c r="AD844" s="418"/>
    </row>
    <row r="845">
      <c r="A845" s="417"/>
      <c r="B845" s="418"/>
      <c r="C845" s="418"/>
      <c r="D845" s="494"/>
      <c r="E845" s="494"/>
      <c r="F845" s="494"/>
      <c r="G845" s="494"/>
      <c r="H845" s="417"/>
      <c r="I845" s="417"/>
      <c r="J845" s="417"/>
      <c r="K845" s="494"/>
      <c r="L845" s="495"/>
      <c r="M845" s="495"/>
      <c r="N845" s="422"/>
      <c r="O845" s="423"/>
      <c r="P845" s="418"/>
      <c r="Q845" s="418"/>
      <c r="R845" s="418"/>
      <c r="S845" s="418"/>
      <c r="T845" s="418"/>
      <c r="U845" s="418"/>
      <c r="V845" s="418"/>
      <c r="W845" s="418"/>
      <c r="X845" s="418"/>
      <c r="Y845" s="418"/>
      <c r="Z845" s="418"/>
      <c r="AA845" s="418"/>
      <c r="AB845" s="418"/>
      <c r="AC845" s="418"/>
      <c r="AD845" s="418"/>
    </row>
    <row r="846">
      <c r="A846" s="417"/>
      <c r="B846" s="418"/>
      <c r="C846" s="418"/>
      <c r="D846" s="494"/>
      <c r="E846" s="494"/>
      <c r="F846" s="494"/>
      <c r="G846" s="494"/>
      <c r="H846" s="417"/>
      <c r="I846" s="417"/>
      <c r="J846" s="417"/>
      <c r="K846" s="494"/>
      <c r="L846" s="495"/>
      <c r="M846" s="495"/>
      <c r="N846" s="422"/>
      <c r="O846" s="423"/>
      <c r="P846" s="418"/>
      <c r="Q846" s="418"/>
      <c r="R846" s="418"/>
      <c r="S846" s="418"/>
      <c r="T846" s="418"/>
      <c r="U846" s="418"/>
      <c r="V846" s="418"/>
      <c r="W846" s="418"/>
      <c r="X846" s="418"/>
      <c r="Y846" s="418"/>
      <c r="Z846" s="418"/>
      <c r="AA846" s="418"/>
      <c r="AB846" s="418"/>
      <c r="AC846" s="418"/>
      <c r="AD846" s="418"/>
    </row>
    <row r="847">
      <c r="A847" s="417"/>
      <c r="B847" s="418"/>
      <c r="C847" s="418"/>
      <c r="D847" s="494"/>
      <c r="E847" s="494"/>
      <c r="F847" s="494"/>
      <c r="G847" s="494"/>
      <c r="H847" s="417"/>
      <c r="I847" s="417"/>
      <c r="J847" s="417"/>
      <c r="K847" s="494"/>
      <c r="L847" s="495"/>
      <c r="M847" s="495"/>
      <c r="N847" s="422"/>
      <c r="O847" s="423"/>
      <c r="P847" s="418"/>
      <c r="Q847" s="418"/>
      <c r="R847" s="418"/>
      <c r="S847" s="418"/>
      <c r="T847" s="418"/>
      <c r="U847" s="418"/>
      <c r="V847" s="418"/>
      <c r="W847" s="418"/>
      <c r="X847" s="418"/>
      <c r="Y847" s="418"/>
      <c r="Z847" s="418"/>
      <c r="AA847" s="418"/>
      <c r="AB847" s="418"/>
      <c r="AC847" s="418"/>
      <c r="AD847" s="418"/>
    </row>
    <row r="848">
      <c r="A848" s="417"/>
      <c r="B848" s="418"/>
      <c r="C848" s="418"/>
      <c r="D848" s="494"/>
      <c r="E848" s="494"/>
      <c r="F848" s="494"/>
      <c r="G848" s="494"/>
      <c r="H848" s="417"/>
      <c r="I848" s="417"/>
      <c r="J848" s="417"/>
      <c r="K848" s="494"/>
      <c r="L848" s="495"/>
      <c r="M848" s="495"/>
      <c r="N848" s="422"/>
      <c r="O848" s="423"/>
      <c r="P848" s="418"/>
      <c r="Q848" s="418"/>
      <c r="R848" s="418"/>
      <c r="S848" s="418"/>
      <c r="T848" s="418"/>
      <c r="U848" s="418"/>
      <c r="V848" s="418"/>
      <c r="W848" s="418"/>
      <c r="X848" s="418"/>
      <c r="Y848" s="418"/>
      <c r="Z848" s="418"/>
      <c r="AA848" s="418"/>
      <c r="AB848" s="418"/>
      <c r="AC848" s="418"/>
      <c r="AD848" s="418"/>
    </row>
    <row r="849">
      <c r="A849" s="417"/>
      <c r="B849" s="418"/>
      <c r="C849" s="418"/>
      <c r="D849" s="494"/>
      <c r="E849" s="494"/>
      <c r="F849" s="494"/>
      <c r="G849" s="494"/>
      <c r="H849" s="417"/>
      <c r="I849" s="417"/>
      <c r="J849" s="417"/>
      <c r="K849" s="494"/>
      <c r="L849" s="495"/>
      <c r="M849" s="495"/>
      <c r="N849" s="422"/>
      <c r="O849" s="423"/>
      <c r="P849" s="418"/>
      <c r="Q849" s="418"/>
      <c r="R849" s="418"/>
      <c r="S849" s="418"/>
      <c r="T849" s="418"/>
      <c r="U849" s="418"/>
      <c r="V849" s="418"/>
      <c r="W849" s="418"/>
      <c r="X849" s="418"/>
      <c r="Y849" s="418"/>
      <c r="Z849" s="418"/>
      <c r="AA849" s="418"/>
      <c r="AB849" s="418"/>
      <c r="AC849" s="418"/>
      <c r="AD849" s="418"/>
    </row>
    <row r="850">
      <c r="A850" s="417"/>
      <c r="B850" s="418"/>
      <c r="C850" s="418"/>
      <c r="D850" s="494"/>
      <c r="E850" s="494"/>
      <c r="F850" s="494"/>
      <c r="G850" s="494"/>
      <c r="H850" s="417"/>
      <c r="I850" s="417"/>
      <c r="J850" s="417"/>
      <c r="K850" s="494"/>
      <c r="L850" s="495"/>
      <c r="M850" s="495"/>
      <c r="N850" s="422"/>
      <c r="O850" s="423"/>
      <c r="P850" s="418"/>
      <c r="Q850" s="418"/>
      <c r="R850" s="418"/>
      <c r="S850" s="418"/>
      <c r="T850" s="418"/>
      <c r="U850" s="418"/>
      <c r="V850" s="418"/>
      <c r="W850" s="418"/>
      <c r="X850" s="418"/>
      <c r="Y850" s="418"/>
      <c r="Z850" s="418"/>
      <c r="AA850" s="418"/>
      <c r="AB850" s="418"/>
      <c r="AC850" s="418"/>
      <c r="AD850" s="418"/>
    </row>
    <row r="851">
      <c r="A851" s="417"/>
      <c r="B851" s="418"/>
      <c r="C851" s="418"/>
      <c r="D851" s="494"/>
      <c r="E851" s="494"/>
      <c r="F851" s="494"/>
      <c r="G851" s="494"/>
      <c r="H851" s="417"/>
      <c r="I851" s="417"/>
      <c r="J851" s="417"/>
      <c r="K851" s="494"/>
      <c r="L851" s="495"/>
      <c r="M851" s="495"/>
      <c r="N851" s="422"/>
      <c r="O851" s="423"/>
      <c r="P851" s="418"/>
      <c r="Q851" s="418"/>
      <c r="R851" s="418"/>
      <c r="S851" s="418"/>
      <c r="T851" s="418"/>
      <c r="U851" s="418"/>
      <c r="V851" s="418"/>
      <c r="W851" s="418"/>
      <c r="X851" s="418"/>
      <c r="Y851" s="418"/>
      <c r="Z851" s="418"/>
      <c r="AA851" s="418"/>
      <c r="AB851" s="418"/>
      <c r="AC851" s="418"/>
      <c r="AD851" s="418"/>
    </row>
    <row r="852">
      <c r="A852" s="417"/>
      <c r="B852" s="418"/>
      <c r="C852" s="418"/>
      <c r="D852" s="494"/>
      <c r="E852" s="494"/>
      <c r="F852" s="494"/>
      <c r="G852" s="494"/>
      <c r="H852" s="417"/>
      <c r="I852" s="417"/>
      <c r="J852" s="417"/>
      <c r="K852" s="494"/>
      <c r="L852" s="495"/>
      <c r="M852" s="495"/>
      <c r="N852" s="422"/>
      <c r="O852" s="423"/>
      <c r="P852" s="418"/>
      <c r="Q852" s="418"/>
      <c r="R852" s="418"/>
      <c r="S852" s="418"/>
      <c r="T852" s="418"/>
      <c r="U852" s="418"/>
      <c r="V852" s="418"/>
      <c r="W852" s="418"/>
      <c r="X852" s="418"/>
      <c r="Y852" s="418"/>
      <c r="Z852" s="418"/>
      <c r="AA852" s="418"/>
      <c r="AB852" s="418"/>
      <c r="AC852" s="418"/>
      <c r="AD852" s="418"/>
    </row>
    <row r="853">
      <c r="A853" s="417"/>
      <c r="B853" s="418"/>
      <c r="C853" s="418"/>
      <c r="D853" s="494"/>
      <c r="E853" s="494"/>
      <c r="F853" s="494"/>
      <c r="G853" s="494"/>
      <c r="H853" s="417"/>
      <c r="I853" s="417"/>
      <c r="J853" s="417"/>
      <c r="K853" s="494"/>
      <c r="L853" s="495"/>
      <c r="M853" s="495"/>
      <c r="N853" s="422"/>
      <c r="O853" s="423"/>
      <c r="P853" s="418"/>
      <c r="Q853" s="418"/>
      <c r="R853" s="418"/>
      <c r="S853" s="418"/>
      <c r="T853" s="418"/>
      <c r="U853" s="418"/>
      <c r="V853" s="418"/>
      <c r="W853" s="418"/>
      <c r="X853" s="418"/>
      <c r="Y853" s="418"/>
      <c r="Z853" s="418"/>
      <c r="AA853" s="418"/>
      <c r="AB853" s="418"/>
      <c r="AC853" s="418"/>
      <c r="AD853" s="418"/>
    </row>
    <row r="854">
      <c r="A854" s="417"/>
      <c r="B854" s="418"/>
      <c r="C854" s="418"/>
      <c r="D854" s="494"/>
      <c r="E854" s="494"/>
      <c r="F854" s="494"/>
      <c r="G854" s="494"/>
      <c r="H854" s="417"/>
      <c r="I854" s="417"/>
      <c r="J854" s="417"/>
      <c r="K854" s="494"/>
      <c r="L854" s="495"/>
      <c r="M854" s="495"/>
      <c r="N854" s="422"/>
      <c r="O854" s="423"/>
      <c r="P854" s="418"/>
      <c r="Q854" s="418"/>
      <c r="R854" s="418"/>
      <c r="S854" s="418"/>
      <c r="T854" s="418"/>
      <c r="U854" s="418"/>
      <c r="V854" s="418"/>
      <c r="W854" s="418"/>
      <c r="X854" s="418"/>
      <c r="Y854" s="418"/>
      <c r="Z854" s="418"/>
      <c r="AA854" s="418"/>
      <c r="AB854" s="418"/>
      <c r="AC854" s="418"/>
      <c r="AD854" s="418"/>
    </row>
    <row r="855">
      <c r="A855" s="417"/>
      <c r="B855" s="418"/>
      <c r="C855" s="418"/>
      <c r="D855" s="494"/>
      <c r="E855" s="494"/>
      <c r="F855" s="494"/>
      <c r="G855" s="494"/>
      <c r="H855" s="417"/>
      <c r="I855" s="417"/>
      <c r="J855" s="417"/>
      <c r="K855" s="494"/>
      <c r="L855" s="495"/>
      <c r="M855" s="495"/>
      <c r="N855" s="422"/>
      <c r="O855" s="423"/>
      <c r="P855" s="418"/>
      <c r="Q855" s="418"/>
      <c r="R855" s="418"/>
      <c r="S855" s="418"/>
      <c r="T855" s="418"/>
      <c r="U855" s="418"/>
      <c r="V855" s="418"/>
      <c r="W855" s="418"/>
      <c r="X855" s="418"/>
      <c r="Y855" s="418"/>
      <c r="Z855" s="418"/>
      <c r="AA855" s="418"/>
      <c r="AB855" s="418"/>
      <c r="AC855" s="418"/>
      <c r="AD855" s="418"/>
    </row>
    <row r="856">
      <c r="A856" s="417"/>
      <c r="B856" s="418"/>
      <c r="C856" s="418"/>
      <c r="D856" s="494"/>
      <c r="E856" s="494"/>
      <c r="F856" s="494"/>
      <c r="G856" s="494"/>
      <c r="H856" s="417"/>
      <c r="I856" s="417"/>
      <c r="J856" s="417"/>
      <c r="K856" s="494"/>
      <c r="L856" s="495"/>
      <c r="M856" s="495"/>
      <c r="N856" s="422"/>
      <c r="O856" s="423"/>
      <c r="P856" s="418"/>
      <c r="Q856" s="418"/>
      <c r="R856" s="418"/>
      <c r="S856" s="418"/>
      <c r="T856" s="418"/>
      <c r="U856" s="418"/>
      <c r="V856" s="418"/>
      <c r="W856" s="418"/>
      <c r="X856" s="418"/>
      <c r="Y856" s="418"/>
      <c r="Z856" s="418"/>
      <c r="AA856" s="418"/>
      <c r="AB856" s="418"/>
      <c r="AC856" s="418"/>
      <c r="AD856" s="418"/>
    </row>
    <row r="857">
      <c r="A857" s="417"/>
      <c r="B857" s="418"/>
      <c r="C857" s="418"/>
      <c r="D857" s="494"/>
      <c r="E857" s="494"/>
      <c r="F857" s="494"/>
      <c r="G857" s="494"/>
      <c r="H857" s="417"/>
      <c r="I857" s="417"/>
      <c r="J857" s="417"/>
      <c r="K857" s="494"/>
      <c r="L857" s="495"/>
      <c r="M857" s="495"/>
      <c r="N857" s="422"/>
      <c r="O857" s="423"/>
      <c r="P857" s="418"/>
      <c r="Q857" s="418"/>
      <c r="R857" s="418"/>
      <c r="S857" s="418"/>
      <c r="T857" s="418"/>
      <c r="U857" s="418"/>
      <c r="V857" s="418"/>
      <c r="W857" s="418"/>
      <c r="X857" s="418"/>
      <c r="Y857" s="418"/>
      <c r="Z857" s="418"/>
      <c r="AA857" s="418"/>
      <c r="AB857" s="418"/>
      <c r="AC857" s="418"/>
      <c r="AD857" s="418"/>
    </row>
    <row r="858">
      <c r="A858" s="417"/>
      <c r="B858" s="418"/>
      <c r="C858" s="418"/>
      <c r="D858" s="494"/>
      <c r="E858" s="494"/>
      <c r="F858" s="494"/>
      <c r="G858" s="494"/>
      <c r="H858" s="417"/>
      <c r="I858" s="417"/>
      <c r="J858" s="417"/>
      <c r="K858" s="494"/>
      <c r="L858" s="495"/>
      <c r="M858" s="495"/>
      <c r="N858" s="422"/>
      <c r="O858" s="423"/>
      <c r="P858" s="418"/>
      <c r="Q858" s="418"/>
      <c r="R858" s="418"/>
      <c r="S858" s="418"/>
      <c r="T858" s="418"/>
      <c r="U858" s="418"/>
      <c r="V858" s="418"/>
      <c r="W858" s="418"/>
      <c r="X858" s="418"/>
      <c r="Y858" s="418"/>
      <c r="Z858" s="418"/>
      <c r="AA858" s="418"/>
      <c r="AB858" s="418"/>
      <c r="AC858" s="418"/>
      <c r="AD858" s="418"/>
    </row>
    <row r="859">
      <c r="A859" s="417"/>
      <c r="B859" s="418"/>
      <c r="C859" s="418"/>
      <c r="D859" s="494"/>
      <c r="E859" s="494"/>
      <c r="F859" s="494"/>
      <c r="G859" s="494"/>
      <c r="H859" s="417"/>
      <c r="I859" s="417"/>
      <c r="J859" s="417"/>
      <c r="K859" s="494"/>
      <c r="L859" s="495"/>
      <c r="M859" s="495"/>
      <c r="N859" s="422"/>
      <c r="O859" s="423"/>
      <c r="P859" s="418"/>
      <c r="Q859" s="418"/>
      <c r="R859" s="418"/>
      <c r="S859" s="418"/>
      <c r="T859" s="418"/>
      <c r="U859" s="418"/>
      <c r="V859" s="418"/>
      <c r="W859" s="418"/>
      <c r="X859" s="418"/>
      <c r="Y859" s="418"/>
      <c r="Z859" s="418"/>
      <c r="AA859" s="418"/>
      <c r="AB859" s="418"/>
      <c r="AC859" s="418"/>
      <c r="AD859" s="418"/>
    </row>
    <row r="860">
      <c r="A860" s="417"/>
      <c r="B860" s="418"/>
      <c r="C860" s="418"/>
      <c r="D860" s="494"/>
      <c r="E860" s="494"/>
      <c r="F860" s="494"/>
      <c r="G860" s="494"/>
      <c r="H860" s="417"/>
      <c r="I860" s="417"/>
      <c r="J860" s="417"/>
      <c r="K860" s="494"/>
      <c r="L860" s="495"/>
      <c r="M860" s="495"/>
      <c r="N860" s="422"/>
      <c r="O860" s="423"/>
      <c r="P860" s="418"/>
      <c r="Q860" s="418"/>
      <c r="R860" s="418"/>
      <c r="S860" s="418"/>
      <c r="T860" s="418"/>
      <c r="U860" s="418"/>
      <c r="V860" s="418"/>
      <c r="W860" s="418"/>
      <c r="X860" s="418"/>
      <c r="Y860" s="418"/>
      <c r="Z860" s="418"/>
      <c r="AA860" s="418"/>
      <c r="AB860" s="418"/>
      <c r="AC860" s="418"/>
      <c r="AD860" s="418"/>
    </row>
    <row r="861">
      <c r="A861" s="417"/>
      <c r="B861" s="418"/>
      <c r="C861" s="418"/>
      <c r="D861" s="494"/>
      <c r="E861" s="494"/>
      <c r="F861" s="494"/>
      <c r="G861" s="494"/>
      <c r="H861" s="417"/>
      <c r="I861" s="417"/>
      <c r="J861" s="417"/>
      <c r="K861" s="494"/>
      <c r="L861" s="495"/>
      <c r="M861" s="495"/>
      <c r="N861" s="422"/>
      <c r="O861" s="423"/>
      <c r="P861" s="418"/>
      <c r="Q861" s="418"/>
      <c r="R861" s="418"/>
      <c r="S861" s="418"/>
      <c r="T861" s="418"/>
      <c r="U861" s="418"/>
      <c r="V861" s="418"/>
      <c r="W861" s="418"/>
      <c r="X861" s="418"/>
      <c r="Y861" s="418"/>
      <c r="Z861" s="418"/>
      <c r="AA861" s="418"/>
      <c r="AB861" s="418"/>
      <c r="AC861" s="418"/>
      <c r="AD861" s="418"/>
    </row>
    <row r="862">
      <c r="A862" s="417"/>
      <c r="B862" s="418"/>
      <c r="C862" s="418"/>
      <c r="D862" s="494"/>
      <c r="E862" s="494"/>
      <c r="F862" s="494"/>
      <c r="G862" s="494"/>
      <c r="H862" s="417"/>
      <c r="I862" s="417"/>
      <c r="J862" s="417"/>
      <c r="K862" s="494"/>
      <c r="L862" s="495"/>
      <c r="M862" s="495"/>
      <c r="N862" s="422"/>
      <c r="O862" s="423"/>
      <c r="P862" s="418"/>
      <c r="Q862" s="418"/>
      <c r="R862" s="418"/>
      <c r="S862" s="418"/>
      <c r="T862" s="418"/>
      <c r="U862" s="418"/>
      <c r="V862" s="418"/>
      <c r="W862" s="418"/>
      <c r="X862" s="418"/>
      <c r="Y862" s="418"/>
      <c r="Z862" s="418"/>
      <c r="AA862" s="418"/>
      <c r="AB862" s="418"/>
      <c r="AC862" s="418"/>
      <c r="AD862" s="418"/>
    </row>
    <row r="863">
      <c r="A863" s="417"/>
      <c r="B863" s="418"/>
      <c r="C863" s="418"/>
      <c r="D863" s="494"/>
      <c r="E863" s="494"/>
      <c r="F863" s="494"/>
      <c r="G863" s="494"/>
      <c r="H863" s="417"/>
      <c r="I863" s="417"/>
      <c r="J863" s="417"/>
      <c r="K863" s="494"/>
      <c r="L863" s="495"/>
      <c r="M863" s="495"/>
      <c r="N863" s="422"/>
      <c r="O863" s="423"/>
      <c r="P863" s="418"/>
      <c r="Q863" s="418"/>
      <c r="R863" s="418"/>
      <c r="S863" s="418"/>
      <c r="T863" s="418"/>
      <c r="U863" s="418"/>
      <c r="V863" s="418"/>
      <c r="W863" s="418"/>
      <c r="X863" s="418"/>
      <c r="Y863" s="418"/>
      <c r="Z863" s="418"/>
      <c r="AA863" s="418"/>
      <c r="AB863" s="418"/>
      <c r="AC863" s="418"/>
      <c r="AD863" s="418"/>
    </row>
    <row r="864">
      <c r="A864" s="417"/>
      <c r="B864" s="418"/>
      <c r="C864" s="418"/>
      <c r="D864" s="494"/>
      <c r="E864" s="494"/>
      <c r="F864" s="494"/>
      <c r="G864" s="494"/>
      <c r="H864" s="417"/>
      <c r="I864" s="417"/>
      <c r="J864" s="417"/>
      <c r="K864" s="494"/>
      <c r="L864" s="495"/>
      <c r="M864" s="495"/>
      <c r="N864" s="422"/>
      <c r="O864" s="423"/>
      <c r="P864" s="418"/>
      <c r="Q864" s="418"/>
      <c r="R864" s="418"/>
      <c r="S864" s="418"/>
      <c r="T864" s="418"/>
      <c r="U864" s="418"/>
      <c r="V864" s="418"/>
      <c r="W864" s="418"/>
      <c r="X864" s="418"/>
      <c r="Y864" s="418"/>
      <c r="Z864" s="418"/>
      <c r="AA864" s="418"/>
      <c r="AB864" s="418"/>
      <c r="AC864" s="418"/>
      <c r="AD864" s="418"/>
    </row>
    <row r="865">
      <c r="A865" s="417"/>
      <c r="B865" s="418"/>
      <c r="C865" s="418"/>
      <c r="D865" s="494"/>
      <c r="E865" s="494"/>
      <c r="F865" s="494"/>
      <c r="G865" s="494"/>
      <c r="H865" s="417"/>
      <c r="I865" s="417"/>
      <c r="J865" s="417"/>
      <c r="K865" s="494"/>
      <c r="L865" s="495"/>
      <c r="M865" s="495"/>
      <c r="N865" s="422"/>
      <c r="O865" s="423"/>
      <c r="P865" s="418"/>
      <c r="Q865" s="418"/>
      <c r="R865" s="418"/>
      <c r="S865" s="418"/>
      <c r="T865" s="418"/>
      <c r="U865" s="418"/>
      <c r="V865" s="418"/>
      <c r="W865" s="418"/>
      <c r="X865" s="418"/>
      <c r="Y865" s="418"/>
      <c r="Z865" s="418"/>
      <c r="AA865" s="418"/>
      <c r="AB865" s="418"/>
      <c r="AC865" s="418"/>
      <c r="AD865" s="418"/>
    </row>
    <row r="866">
      <c r="A866" s="417"/>
      <c r="B866" s="418"/>
      <c r="C866" s="418"/>
      <c r="D866" s="494"/>
      <c r="E866" s="494"/>
      <c r="F866" s="494"/>
      <c r="G866" s="494"/>
      <c r="H866" s="417"/>
      <c r="I866" s="417"/>
      <c r="J866" s="417"/>
      <c r="K866" s="494"/>
      <c r="L866" s="495"/>
      <c r="M866" s="495"/>
      <c r="N866" s="422"/>
      <c r="O866" s="423"/>
      <c r="P866" s="418"/>
      <c r="Q866" s="418"/>
      <c r="R866" s="418"/>
      <c r="S866" s="418"/>
      <c r="T866" s="418"/>
      <c r="U866" s="418"/>
      <c r="V866" s="418"/>
      <c r="W866" s="418"/>
      <c r="X866" s="418"/>
      <c r="Y866" s="418"/>
      <c r="Z866" s="418"/>
      <c r="AA866" s="418"/>
      <c r="AB866" s="418"/>
      <c r="AC866" s="418"/>
      <c r="AD866" s="418"/>
    </row>
    <row r="867">
      <c r="A867" s="417"/>
      <c r="B867" s="418"/>
      <c r="C867" s="418"/>
      <c r="D867" s="494"/>
      <c r="E867" s="494"/>
      <c r="F867" s="494"/>
      <c r="G867" s="494"/>
      <c r="H867" s="417"/>
      <c r="I867" s="417"/>
      <c r="J867" s="417"/>
      <c r="K867" s="494"/>
      <c r="L867" s="495"/>
      <c r="M867" s="495"/>
      <c r="N867" s="422"/>
      <c r="O867" s="423"/>
      <c r="P867" s="418"/>
      <c r="Q867" s="418"/>
      <c r="R867" s="418"/>
      <c r="S867" s="418"/>
      <c r="T867" s="418"/>
      <c r="U867" s="418"/>
      <c r="V867" s="418"/>
      <c r="W867" s="418"/>
      <c r="X867" s="418"/>
      <c r="Y867" s="418"/>
      <c r="Z867" s="418"/>
      <c r="AA867" s="418"/>
      <c r="AB867" s="418"/>
      <c r="AC867" s="418"/>
      <c r="AD867" s="418"/>
    </row>
    <row r="868">
      <c r="A868" s="417"/>
      <c r="B868" s="418"/>
      <c r="C868" s="418"/>
      <c r="D868" s="494"/>
      <c r="E868" s="494"/>
      <c r="F868" s="494"/>
      <c r="G868" s="494"/>
      <c r="H868" s="417"/>
      <c r="I868" s="417"/>
      <c r="J868" s="417"/>
      <c r="K868" s="494"/>
      <c r="L868" s="495"/>
      <c r="M868" s="495"/>
      <c r="N868" s="422"/>
      <c r="O868" s="423"/>
      <c r="P868" s="418"/>
      <c r="Q868" s="418"/>
      <c r="R868" s="418"/>
      <c r="S868" s="418"/>
      <c r="T868" s="418"/>
      <c r="U868" s="418"/>
      <c r="V868" s="418"/>
      <c r="W868" s="418"/>
      <c r="X868" s="418"/>
      <c r="Y868" s="418"/>
      <c r="Z868" s="418"/>
      <c r="AA868" s="418"/>
      <c r="AB868" s="418"/>
      <c r="AC868" s="418"/>
      <c r="AD868" s="418"/>
    </row>
    <row r="869">
      <c r="A869" s="417"/>
      <c r="B869" s="418"/>
      <c r="C869" s="418"/>
      <c r="D869" s="494"/>
      <c r="E869" s="494"/>
      <c r="F869" s="494"/>
      <c r="G869" s="494"/>
      <c r="H869" s="417"/>
      <c r="I869" s="417"/>
      <c r="J869" s="417"/>
      <c r="K869" s="494"/>
      <c r="L869" s="495"/>
      <c r="M869" s="495"/>
      <c r="N869" s="422"/>
      <c r="O869" s="423"/>
      <c r="P869" s="418"/>
      <c r="Q869" s="418"/>
      <c r="R869" s="418"/>
      <c r="S869" s="418"/>
      <c r="T869" s="418"/>
      <c r="U869" s="418"/>
      <c r="V869" s="418"/>
      <c r="W869" s="418"/>
      <c r="X869" s="418"/>
      <c r="Y869" s="418"/>
      <c r="Z869" s="418"/>
      <c r="AA869" s="418"/>
      <c r="AB869" s="418"/>
      <c r="AC869" s="418"/>
      <c r="AD869" s="418"/>
    </row>
    <row r="870">
      <c r="A870" s="417"/>
      <c r="B870" s="418"/>
      <c r="C870" s="418"/>
      <c r="D870" s="494"/>
      <c r="E870" s="494"/>
      <c r="F870" s="494"/>
      <c r="G870" s="494"/>
      <c r="H870" s="417"/>
      <c r="I870" s="417"/>
      <c r="J870" s="417"/>
      <c r="K870" s="494"/>
      <c r="L870" s="495"/>
      <c r="M870" s="495"/>
      <c r="N870" s="422"/>
      <c r="O870" s="423"/>
      <c r="P870" s="418"/>
      <c r="Q870" s="418"/>
      <c r="R870" s="418"/>
      <c r="S870" s="418"/>
      <c r="T870" s="418"/>
      <c r="U870" s="418"/>
      <c r="V870" s="418"/>
      <c r="W870" s="418"/>
      <c r="X870" s="418"/>
      <c r="Y870" s="418"/>
      <c r="Z870" s="418"/>
      <c r="AA870" s="418"/>
      <c r="AB870" s="418"/>
      <c r="AC870" s="418"/>
      <c r="AD870" s="418"/>
    </row>
    <row r="871">
      <c r="A871" s="417"/>
      <c r="B871" s="418"/>
      <c r="C871" s="418"/>
      <c r="D871" s="494"/>
      <c r="E871" s="494"/>
      <c r="F871" s="494"/>
      <c r="G871" s="494"/>
      <c r="H871" s="417"/>
      <c r="I871" s="417"/>
      <c r="J871" s="417"/>
      <c r="K871" s="494"/>
      <c r="L871" s="495"/>
      <c r="M871" s="495"/>
      <c r="N871" s="422"/>
      <c r="O871" s="423"/>
      <c r="P871" s="418"/>
      <c r="Q871" s="418"/>
      <c r="R871" s="418"/>
      <c r="S871" s="418"/>
      <c r="T871" s="418"/>
      <c r="U871" s="418"/>
      <c r="V871" s="418"/>
      <c r="W871" s="418"/>
      <c r="X871" s="418"/>
      <c r="Y871" s="418"/>
      <c r="Z871" s="418"/>
      <c r="AA871" s="418"/>
      <c r="AB871" s="418"/>
      <c r="AC871" s="418"/>
      <c r="AD871" s="418"/>
    </row>
    <row r="872">
      <c r="A872" s="417"/>
      <c r="B872" s="418"/>
      <c r="C872" s="418"/>
      <c r="D872" s="494"/>
      <c r="E872" s="494"/>
      <c r="F872" s="494"/>
      <c r="G872" s="494"/>
      <c r="H872" s="417"/>
      <c r="I872" s="417"/>
      <c r="J872" s="417"/>
      <c r="K872" s="494"/>
      <c r="L872" s="495"/>
      <c r="M872" s="495"/>
      <c r="N872" s="422"/>
      <c r="O872" s="423"/>
      <c r="P872" s="418"/>
      <c r="Q872" s="418"/>
      <c r="R872" s="418"/>
      <c r="S872" s="418"/>
      <c r="T872" s="418"/>
      <c r="U872" s="418"/>
      <c r="V872" s="418"/>
      <c r="W872" s="418"/>
      <c r="X872" s="418"/>
      <c r="Y872" s="418"/>
      <c r="Z872" s="418"/>
      <c r="AA872" s="418"/>
      <c r="AB872" s="418"/>
      <c r="AC872" s="418"/>
      <c r="AD872" s="418"/>
    </row>
    <row r="873">
      <c r="A873" s="417"/>
      <c r="B873" s="418"/>
      <c r="C873" s="418"/>
      <c r="D873" s="494"/>
      <c r="E873" s="494"/>
      <c r="F873" s="494"/>
      <c r="G873" s="494"/>
      <c r="H873" s="417"/>
      <c r="I873" s="417"/>
      <c r="J873" s="417"/>
      <c r="K873" s="494"/>
      <c r="L873" s="495"/>
      <c r="M873" s="495"/>
      <c r="N873" s="422"/>
      <c r="O873" s="423"/>
      <c r="P873" s="418"/>
      <c r="Q873" s="418"/>
      <c r="R873" s="418"/>
      <c r="S873" s="418"/>
      <c r="T873" s="418"/>
      <c r="U873" s="418"/>
      <c r="V873" s="418"/>
      <c r="W873" s="418"/>
      <c r="X873" s="418"/>
      <c r="Y873" s="418"/>
      <c r="Z873" s="418"/>
      <c r="AA873" s="418"/>
      <c r="AB873" s="418"/>
      <c r="AC873" s="418"/>
      <c r="AD873" s="418"/>
    </row>
    <row r="874">
      <c r="A874" s="417"/>
      <c r="B874" s="418"/>
      <c r="C874" s="418"/>
      <c r="D874" s="494"/>
      <c r="E874" s="494"/>
      <c r="F874" s="494"/>
      <c r="G874" s="494"/>
      <c r="H874" s="417"/>
      <c r="I874" s="417"/>
      <c r="J874" s="417"/>
      <c r="K874" s="494"/>
      <c r="L874" s="495"/>
      <c r="M874" s="495"/>
      <c r="N874" s="422"/>
      <c r="O874" s="423"/>
      <c r="P874" s="418"/>
      <c r="Q874" s="418"/>
      <c r="R874" s="418"/>
      <c r="S874" s="418"/>
      <c r="T874" s="418"/>
      <c r="U874" s="418"/>
      <c r="V874" s="418"/>
      <c r="W874" s="418"/>
      <c r="X874" s="418"/>
      <c r="Y874" s="418"/>
      <c r="Z874" s="418"/>
      <c r="AA874" s="418"/>
      <c r="AB874" s="418"/>
      <c r="AC874" s="418"/>
      <c r="AD874" s="418"/>
    </row>
    <row r="875">
      <c r="A875" s="417"/>
      <c r="B875" s="418"/>
      <c r="C875" s="418"/>
      <c r="D875" s="494"/>
      <c r="E875" s="494"/>
      <c r="F875" s="494"/>
      <c r="G875" s="494"/>
      <c r="H875" s="417"/>
      <c r="I875" s="417"/>
      <c r="J875" s="417"/>
      <c r="K875" s="494"/>
      <c r="L875" s="495"/>
      <c r="M875" s="495"/>
      <c r="N875" s="422"/>
      <c r="O875" s="423"/>
      <c r="P875" s="418"/>
      <c r="Q875" s="418"/>
      <c r="R875" s="418"/>
      <c r="S875" s="418"/>
      <c r="T875" s="418"/>
      <c r="U875" s="418"/>
      <c r="V875" s="418"/>
      <c r="W875" s="418"/>
      <c r="X875" s="418"/>
      <c r="Y875" s="418"/>
      <c r="Z875" s="418"/>
      <c r="AA875" s="418"/>
      <c r="AB875" s="418"/>
      <c r="AC875" s="418"/>
      <c r="AD875" s="418"/>
    </row>
    <row r="876">
      <c r="A876" s="417"/>
      <c r="B876" s="418"/>
      <c r="C876" s="418"/>
      <c r="D876" s="494"/>
      <c r="E876" s="494"/>
      <c r="F876" s="494"/>
      <c r="G876" s="494"/>
      <c r="H876" s="417"/>
      <c r="I876" s="417"/>
      <c r="J876" s="417"/>
      <c r="K876" s="494"/>
      <c r="L876" s="495"/>
      <c r="M876" s="495"/>
      <c r="N876" s="422"/>
      <c r="O876" s="423"/>
      <c r="P876" s="418"/>
      <c r="Q876" s="418"/>
      <c r="R876" s="418"/>
      <c r="S876" s="418"/>
      <c r="T876" s="418"/>
      <c r="U876" s="418"/>
      <c r="V876" s="418"/>
      <c r="W876" s="418"/>
      <c r="X876" s="418"/>
      <c r="Y876" s="418"/>
      <c r="Z876" s="418"/>
      <c r="AA876" s="418"/>
      <c r="AB876" s="418"/>
      <c r="AC876" s="418"/>
      <c r="AD876" s="418"/>
    </row>
    <row r="877">
      <c r="A877" s="417"/>
      <c r="B877" s="418"/>
      <c r="C877" s="418"/>
      <c r="D877" s="494"/>
      <c r="E877" s="494"/>
      <c r="F877" s="494"/>
      <c r="G877" s="494"/>
      <c r="H877" s="417"/>
      <c r="I877" s="417"/>
      <c r="J877" s="417"/>
      <c r="K877" s="494"/>
      <c r="L877" s="495"/>
      <c r="M877" s="495"/>
      <c r="N877" s="422"/>
      <c r="O877" s="423"/>
      <c r="P877" s="418"/>
      <c r="Q877" s="418"/>
      <c r="R877" s="418"/>
      <c r="S877" s="418"/>
      <c r="T877" s="418"/>
      <c r="U877" s="418"/>
      <c r="V877" s="418"/>
      <c r="W877" s="418"/>
      <c r="X877" s="418"/>
      <c r="Y877" s="418"/>
      <c r="Z877" s="418"/>
      <c r="AA877" s="418"/>
      <c r="AB877" s="418"/>
      <c r="AC877" s="418"/>
      <c r="AD877" s="418"/>
    </row>
    <row r="878">
      <c r="A878" s="417"/>
      <c r="B878" s="418"/>
      <c r="C878" s="418"/>
      <c r="D878" s="494"/>
      <c r="E878" s="494"/>
      <c r="F878" s="494"/>
      <c r="G878" s="494"/>
      <c r="H878" s="417"/>
      <c r="I878" s="417"/>
      <c r="J878" s="417"/>
      <c r="K878" s="494"/>
      <c r="L878" s="495"/>
      <c r="M878" s="495"/>
      <c r="N878" s="422"/>
      <c r="O878" s="423"/>
      <c r="P878" s="418"/>
      <c r="Q878" s="418"/>
      <c r="R878" s="418"/>
      <c r="S878" s="418"/>
      <c r="T878" s="418"/>
      <c r="U878" s="418"/>
      <c r="V878" s="418"/>
      <c r="W878" s="418"/>
      <c r="X878" s="418"/>
      <c r="Y878" s="418"/>
      <c r="Z878" s="418"/>
      <c r="AA878" s="418"/>
      <c r="AB878" s="418"/>
      <c r="AC878" s="418"/>
      <c r="AD878" s="418"/>
    </row>
    <row r="879">
      <c r="A879" s="417"/>
      <c r="B879" s="418"/>
      <c r="C879" s="418"/>
      <c r="D879" s="494"/>
      <c r="E879" s="494"/>
      <c r="F879" s="494"/>
      <c r="G879" s="494"/>
      <c r="H879" s="417"/>
      <c r="I879" s="417"/>
      <c r="J879" s="417"/>
      <c r="K879" s="494"/>
      <c r="L879" s="495"/>
      <c r="M879" s="495"/>
      <c r="N879" s="422"/>
      <c r="O879" s="423"/>
      <c r="P879" s="418"/>
      <c r="Q879" s="418"/>
      <c r="R879" s="418"/>
      <c r="S879" s="418"/>
      <c r="T879" s="418"/>
      <c r="U879" s="418"/>
      <c r="V879" s="418"/>
      <c r="W879" s="418"/>
      <c r="X879" s="418"/>
      <c r="Y879" s="418"/>
      <c r="Z879" s="418"/>
      <c r="AA879" s="418"/>
      <c r="AB879" s="418"/>
      <c r="AC879" s="418"/>
      <c r="AD879" s="418"/>
    </row>
    <row r="880">
      <c r="A880" s="417"/>
      <c r="B880" s="418"/>
      <c r="C880" s="418"/>
      <c r="D880" s="494"/>
      <c r="E880" s="494"/>
      <c r="F880" s="494"/>
      <c r="G880" s="494"/>
      <c r="H880" s="417"/>
      <c r="I880" s="417"/>
      <c r="J880" s="417"/>
      <c r="K880" s="494"/>
      <c r="L880" s="495"/>
      <c r="M880" s="495"/>
      <c r="N880" s="422"/>
      <c r="O880" s="423"/>
      <c r="P880" s="418"/>
      <c r="Q880" s="418"/>
      <c r="R880" s="418"/>
      <c r="S880" s="418"/>
      <c r="T880" s="418"/>
      <c r="U880" s="418"/>
      <c r="V880" s="418"/>
      <c r="W880" s="418"/>
      <c r="X880" s="418"/>
      <c r="Y880" s="418"/>
      <c r="Z880" s="418"/>
      <c r="AA880" s="418"/>
      <c r="AB880" s="418"/>
      <c r="AC880" s="418"/>
      <c r="AD880" s="418"/>
    </row>
    <row r="881">
      <c r="A881" s="417"/>
      <c r="B881" s="418"/>
      <c r="C881" s="418"/>
      <c r="D881" s="494"/>
      <c r="E881" s="494"/>
      <c r="F881" s="494"/>
      <c r="G881" s="494"/>
      <c r="H881" s="417"/>
      <c r="I881" s="417"/>
      <c r="J881" s="417"/>
      <c r="K881" s="494"/>
      <c r="L881" s="495"/>
      <c r="M881" s="495"/>
      <c r="N881" s="422"/>
      <c r="O881" s="423"/>
      <c r="P881" s="418"/>
      <c r="Q881" s="418"/>
      <c r="R881" s="418"/>
      <c r="S881" s="418"/>
      <c r="T881" s="418"/>
      <c r="U881" s="418"/>
      <c r="V881" s="418"/>
      <c r="W881" s="418"/>
      <c r="X881" s="418"/>
      <c r="Y881" s="418"/>
      <c r="Z881" s="418"/>
      <c r="AA881" s="418"/>
      <c r="AB881" s="418"/>
      <c r="AC881" s="418"/>
      <c r="AD881" s="418"/>
    </row>
    <row r="882">
      <c r="A882" s="417"/>
      <c r="B882" s="418"/>
      <c r="C882" s="418"/>
      <c r="D882" s="494"/>
      <c r="E882" s="494"/>
      <c r="F882" s="494"/>
      <c r="G882" s="494"/>
      <c r="H882" s="417"/>
      <c r="I882" s="417"/>
      <c r="J882" s="417"/>
      <c r="K882" s="494"/>
      <c r="L882" s="495"/>
      <c r="M882" s="495"/>
      <c r="N882" s="422"/>
      <c r="O882" s="423"/>
      <c r="P882" s="418"/>
      <c r="Q882" s="418"/>
      <c r="R882" s="418"/>
      <c r="S882" s="418"/>
      <c r="T882" s="418"/>
      <c r="U882" s="418"/>
      <c r="V882" s="418"/>
      <c r="W882" s="418"/>
      <c r="X882" s="418"/>
      <c r="Y882" s="418"/>
      <c r="Z882" s="418"/>
      <c r="AA882" s="418"/>
      <c r="AB882" s="418"/>
      <c r="AC882" s="418"/>
      <c r="AD882" s="418"/>
    </row>
    <row r="883">
      <c r="A883" s="417"/>
      <c r="B883" s="418"/>
      <c r="C883" s="418"/>
      <c r="D883" s="494"/>
      <c r="E883" s="494"/>
      <c r="F883" s="494"/>
      <c r="G883" s="494"/>
      <c r="H883" s="417"/>
      <c r="I883" s="417"/>
      <c r="J883" s="417"/>
      <c r="K883" s="494"/>
      <c r="L883" s="495"/>
      <c r="M883" s="495"/>
      <c r="N883" s="422"/>
      <c r="O883" s="423"/>
      <c r="P883" s="418"/>
      <c r="Q883" s="418"/>
      <c r="R883" s="418"/>
      <c r="S883" s="418"/>
      <c r="T883" s="418"/>
      <c r="U883" s="418"/>
      <c r="V883" s="418"/>
      <c r="W883" s="418"/>
      <c r="X883" s="418"/>
      <c r="Y883" s="418"/>
      <c r="Z883" s="418"/>
      <c r="AA883" s="418"/>
      <c r="AB883" s="418"/>
      <c r="AC883" s="418"/>
      <c r="AD883" s="418"/>
    </row>
    <row r="884">
      <c r="A884" s="417"/>
      <c r="B884" s="418"/>
      <c r="C884" s="418"/>
      <c r="D884" s="494"/>
      <c r="E884" s="494"/>
      <c r="F884" s="494"/>
      <c r="G884" s="494"/>
      <c r="H884" s="417"/>
      <c r="I884" s="417"/>
      <c r="J884" s="417"/>
      <c r="K884" s="494"/>
      <c r="L884" s="495"/>
      <c r="M884" s="495"/>
      <c r="N884" s="422"/>
      <c r="O884" s="423"/>
      <c r="P884" s="418"/>
      <c r="Q884" s="418"/>
      <c r="R884" s="418"/>
      <c r="S884" s="418"/>
      <c r="T884" s="418"/>
      <c r="U884" s="418"/>
      <c r="V884" s="418"/>
      <c r="W884" s="418"/>
      <c r="X884" s="418"/>
      <c r="Y884" s="418"/>
      <c r="Z884" s="418"/>
      <c r="AA884" s="418"/>
      <c r="AB884" s="418"/>
      <c r="AC884" s="418"/>
      <c r="AD884" s="418"/>
    </row>
    <row r="885">
      <c r="A885" s="417"/>
      <c r="B885" s="418"/>
      <c r="C885" s="418"/>
      <c r="D885" s="494"/>
      <c r="E885" s="494"/>
      <c r="F885" s="494"/>
      <c r="G885" s="494"/>
      <c r="H885" s="417"/>
      <c r="I885" s="417"/>
      <c r="J885" s="417"/>
      <c r="K885" s="494"/>
      <c r="L885" s="495"/>
      <c r="M885" s="495"/>
      <c r="N885" s="422"/>
      <c r="O885" s="423"/>
      <c r="P885" s="418"/>
      <c r="Q885" s="418"/>
      <c r="R885" s="418"/>
      <c r="S885" s="418"/>
      <c r="T885" s="418"/>
      <c r="U885" s="418"/>
      <c r="V885" s="418"/>
      <c r="W885" s="418"/>
      <c r="X885" s="418"/>
      <c r="Y885" s="418"/>
      <c r="Z885" s="418"/>
      <c r="AA885" s="418"/>
      <c r="AB885" s="418"/>
      <c r="AC885" s="418"/>
      <c r="AD885" s="418"/>
    </row>
    <row r="886">
      <c r="A886" s="417"/>
      <c r="B886" s="418"/>
      <c r="C886" s="418"/>
      <c r="D886" s="494"/>
      <c r="E886" s="494"/>
      <c r="F886" s="494"/>
      <c r="G886" s="494"/>
      <c r="H886" s="417"/>
      <c r="I886" s="417"/>
      <c r="J886" s="417"/>
      <c r="K886" s="494"/>
      <c r="L886" s="495"/>
      <c r="M886" s="495"/>
      <c r="N886" s="422"/>
      <c r="O886" s="423"/>
      <c r="P886" s="418"/>
      <c r="Q886" s="418"/>
      <c r="R886" s="418"/>
      <c r="S886" s="418"/>
      <c r="T886" s="418"/>
      <c r="U886" s="418"/>
      <c r="V886" s="418"/>
      <c r="W886" s="418"/>
      <c r="X886" s="418"/>
      <c r="Y886" s="418"/>
      <c r="Z886" s="418"/>
      <c r="AA886" s="418"/>
      <c r="AB886" s="418"/>
      <c r="AC886" s="418"/>
      <c r="AD886" s="418"/>
    </row>
    <row r="887">
      <c r="A887" s="417"/>
      <c r="B887" s="418"/>
      <c r="C887" s="418"/>
      <c r="D887" s="494"/>
      <c r="E887" s="494"/>
      <c r="F887" s="494"/>
      <c r="G887" s="494"/>
      <c r="H887" s="417"/>
      <c r="I887" s="417"/>
      <c r="J887" s="417"/>
      <c r="K887" s="494"/>
      <c r="L887" s="495"/>
      <c r="M887" s="495"/>
      <c r="N887" s="422"/>
      <c r="O887" s="423"/>
      <c r="P887" s="418"/>
      <c r="Q887" s="418"/>
      <c r="R887" s="418"/>
      <c r="S887" s="418"/>
      <c r="T887" s="418"/>
      <c r="U887" s="418"/>
      <c r="V887" s="418"/>
      <c r="W887" s="418"/>
      <c r="X887" s="418"/>
      <c r="Y887" s="418"/>
      <c r="Z887" s="418"/>
      <c r="AA887" s="418"/>
      <c r="AB887" s="418"/>
      <c r="AC887" s="418"/>
      <c r="AD887" s="418"/>
    </row>
    <row r="888">
      <c r="A888" s="417"/>
      <c r="B888" s="418"/>
      <c r="C888" s="418"/>
      <c r="D888" s="494"/>
      <c r="E888" s="494"/>
      <c r="F888" s="494"/>
      <c r="G888" s="494"/>
      <c r="H888" s="417"/>
      <c r="I888" s="417"/>
      <c r="J888" s="417"/>
      <c r="K888" s="494"/>
      <c r="L888" s="495"/>
      <c r="M888" s="495"/>
      <c r="N888" s="422"/>
      <c r="O888" s="423"/>
      <c r="P888" s="418"/>
      <c r="Q888" s="418"/>
      <c r="R888" s="418"/>
      <c r="S888" s="418"/>
      <c r="T888" s="418"/>
      <c r="U888" s="418"/>
      <c r="V888" s="418"/>
      <c r="W888" s="418"/>
      <c r="X888" s="418"/>
      <c r="Y888" s="418"/>
      <c r="Z888" s="418"/>
      <c r="AA888" s="418"/>
      <c r="AB888" s="418"/>
      <c r="AC888" s="418"/>
      <c r="AD888" s="418"/>
    </row>
    <row r="889">
      <c r="A889" s="417"/>
      <c r="B889" s="418"/>
      <c r="C889" s="418"/>
      <c r="D889" s="494"/>
      <c r="E889" s="494"/>
      <c r="F889" s="494"/>
      <c r="G889" s="494"/>
      <c r="H889" s="417"/>
      <c r="I889" s="417"/>
      <c r="J889" s="417"/>
      <c r="K889" s="494"/>
      <c r="L889" s="495"/>
      <c r="M889" s="495"/>
      <c r="N889" s="422"/>
      <c r="O889" s="423"/>
      <c r="P889" s="418"/>
      <c r="Q889" s="418"/>
      <c r="R889" s="418"/>
      <c r="S889" s="418"/>
      <c r="T889" s="418"/>
      <c r="U889" s="418"/>
      <c r="V889" s="418"/>
      <c r="W889" s="418"/>
      <c r="X889" s="418"/>
      <c r="Y889" s="418"/>
      <c r="Z889" s="418"/>
      <c r="AA889" s="418"/>
      <c r="AB889" s="418"/>
      <c r="AC889" s="418"/>
      <c r="AD889" s="418"/>
    </row>
    <row r="890">
      <c r="A890" s="417"/>
      <c r="B890" s="418"/>
      <c r="C890" s="418"/>
      <c r="D890" s="494"/>
      <c r="E890" s="494"/>
      <c r="F890" s="494"/>
      <c r="G890" s="494"/>
      <c r="H890" s="417"/>
      <c r="I890" s="417"/>
      <c r="J890" s="417"/>
      <c r="K890" s="494"/>
      <c r="L890" s="495"/>
      <c r="M890" s="495"/>
      <c r="N890" s="422"/>
      <c r="O890" s="423"/>
      <c r="P890" s="418"/>
      <c r="Q890" s="418"/>
      <c r="R890" s="418"/>
      <c r="S890" s="418"/>
      <c r="T890" s="418"/>
      <c r="U890" s="418"/>
      <c r="V890" s="418"/>
      <c r="W890" s="418"/>
      <c r="X890" s="418"/>
      <c r="Y890" s="418"/>
      <c r="Z890" s="418"/>
      <c r="AA890" s="418"/>
      <c r="AB890" s="418"/>
      <c r="AC890" s="418"/>
      <c r="AD890" s="418"/>
    </row>
    <row r="891">
      <c r="A891" s="417"/>
      <c r="B891" s="418"/>
      <c r="C891" s="418"/>
      <c r="D891" s="494"/>
      <c r="E891" s="494"/>
      <c r="F891" s="494"/>
      <c r="G891" s="494"/>
      <c r="H891" s="417"/>
      <c r="I891" s="417"/>
      <c r="J891" s="417"/>
      <c r="K891" s="494"/>
      <c r="L891" s="495"/>
      <c r="M891" s="495"/>
      <c r="N891" s="422"/>
      <c r="O891" s="423"/>
      <c r="P891" s="418"/>
      <c r="Q891" s="418"/>
      <c r="R891" s="418"/>
      <c r="S891" s="418"/>
      <c r="T891" s="418"/>
      <c r="U891" s="418"/>
      <c r="V891" s="418"/>
      <c r="W891" s="418"/>
      <c r="X891" s="418"/>
      <c r="Y891" s="418"/>
      <c r="Z891" s="418"/>
      <c r="AA891" s="418"/>
      <c r="AB891" s="418"/>
      <c r="AC891" s="418"/>
      <c r="AD891" s="418"/>
    </row>
    <row r="892">
      <c r="A892" s="417"/>
      <c r="B892" s="418"/>
      <c r="C892" s="418"/>
      <c r="D892" s="494"/>
      <c r="E892" s="494"/>
      <c r="F892" s="494"/>
      <c r="G892" s="494"/>
      <c r="H892" s="417"/>
      <c r="I892" s="417"/>
      <c r="J892" s="417"/>
      <c r="K892" s="494"/>
      <c r="L892" s="495"/>
      <c r="M892" s="495"/>
      <c r="N892" s="422"/>
      <c r="O892" s="423"/>
      <c r="P892" s="418"/>
      <c r="Q892" s="418"/>
      <c r="R892" s="418"/>
      <c r="S892" s="418"/>
      <c r="T892" s="418"/>
      <c r="U892" s="418"/>
      <c r="V892" s="418"/>
      <c r="W892" s="418"/>
      <c r="X892" s="418"/>
      <c r="Y892" s="418"/>
      <c r="Z892" s="418"/>
      <c r="AA892" s="418"/>
      <c r="AB892" s="418"/>
      <c r="AC892" s="418"/>
      <c r="AD892" s="418"/>
    </row>
    <row r="893">
      <c r="A893" s="417"/>
      <c r="B893" s="418"/>
      <c r="C893" s="418"/>
      <c r="D893" s="494"/>
      <c r="E893" s="494"/>
      <c r="F893" s="494"/>
      <c r="G893" s="494"/>
      <c r="H893" s="417"/>
      <c r="I893" s="417"/>
      <c r="J893" s="417"/>
      <c r="K893" s="494"/>
      <c r="L893" s="495"/>
      <c r="M893" s="495"/>
      <c r="N893" s="422"/>
      <c r="O893" s="423"/>
      <c r="P893" s="418"/>
      <c r="Q893" s="418"/>
      <c r="R893" s="418"/>
      <c r="S893" s="418"/>
      <c r="T893" s="418"/>
      <c r="U893" s="418"/>
      <c r="V893" s="418"/>
      <c r="W893" s="418"/>
      <c r="X893" s="418"/>
      <c r="Y893" s="418"/>
      <c r="Z893" s="418"/>
      <c r="AA893" s="418"/>
      <c r="AB893" s="418"/>
      <c r="AC893" s="418"/>
      <c r="AD893" s="418"/>
    </row>
    <row r="894">
      <c r="A894" s="417"/>
      <c r="B894" s="418"/>
      <c r="C894" s="418"/>
      <c r="D894" s="494"/>
      <c r="E894" s="494"/>
      <c r="F894" s="494"/>
      <c r="G894" s="494"/>
      <c r="H894" s="417"/>
      <c r="I894" s="417"/>
      <c r="J894" s="417"/>
      <c r="K894" s="494"/>
      <c r="L894" s="495"/>
      <c r="M894" s="495"/>
      <c r="N894" s="422"/>
      <c r="O894" s="423"/>
      <c r="P894" s="418"/>
      <c r="Q894" s="418"/>
      <c r="R894" s="418"/>
      <c r="S894" s="418"/>
      <c r="T894" s="418"/>
      <c r="U894" s="418"/>
      <c r="V894" s="418"/>
      <c r="W894" s="418"/>
      <c r="X894" s="418"/>
      <c r="Y894" s="418"/>
      <c r="Z894" s="418"/>
      <c r="AA894" s="418"/>
      <c r="AB894" s="418"/>
      <c r="AC894" s="418"/>
      <c r="AD894" s="418"/>
    </row>
    <row r="895">
      <c r="A895" s="417"/>
      <c r="B895" s="418"/>
      <c r="C895" s="418"/>
      <c r="D895" s="494"/>
      <c r="E895" s="494"/>
      <c r="F895" s="494"/>
      <c r="G895" s="494"/>
      <c r="H895" s="417"/>
      <c r="I895" s="417"/>
      <c r="J895" s="417"/>
      <c r="K895" s="494"/>
      <c r="L895" s="495"/>
      <c r="M895" s="495"/>
      <c r="N895" s="422"/>
      <c r="O895" s="423"/>
      <c r="P895" s="418"/>
      <c r="Q895" s="418"/>
      <c r="R895" s="418"/>
      <c r="S895" s="418"/>
      <c r="T895" s="418"/>
      <c r="U895" s="418"/>
      <c r="V895" s="418"/>
      <c r="W895" s="418"/>
      <c r="X895" s="418"/>
      <c r="Y895" s="418"/>
      <c r="Z895" s="418"/>
      <c r="AA895" s="418"/>
      <c r="AB895" s="418"/>
      <c r="AC895" s="418"/>
      <c r="AD895" s="418"/>
    </row>
    <row r="896">
      <c r="A896" s="417"/>
      <c r="B896" s="418"/>
      <c r="C896" s="418"/>
      <c r="D896" s="494"/>
      <c r="E896" s="494"/>
      <c r="F896" s="494"/>
      <c r="G896" s="494"/>
      <c r="H896" s="417"/>
      <c r="I896" s="417"/>
      <c r="J896" s="417"/>
      <c r="K896" s="494"/>
      <c r="L896" s="495"/>
      <c r="M896" s="495"/>
      <c r="N896" s="422"/>
      <c r="O896" s="423"/>
      <c r="P896" s="418"/>
      <c r="Q896" s="418"/>
      <c r="R896" s="418"/>
      <c r="S896" s="418"/>
      <c r="T896" s="418"/>
      <c r="U896" s="418"/>
      <c r="V896" s="418"/>
      <c r="W896" s="418"/>
      <c r="X896" s="418"/>
      <c r="Y896" s="418"/>
      <c r="Z896" s="418"/>
      <c r="AA896" s="418"/>
      <c r="AB896" s="418"/>
      <c r="AC896" s="418"/>
      <c r="AD896" s="418"/>
    </row>
    <row r="897">
      <c r="A897" s="417"/>
      <c r="B897" s="418"/>
      <c r="C897" s="418"/>
      <c r="D897" s="494"/>
      <c r="E897" s="494"/>
      <c r="F897" s="494"/>
      <c r="G897" s="494"/>
      <c r="H897" s="417"/>
      <c r="I897" s="417"/>
      <c r="J897" s="417"/>
      <c r="K897" s="494"/>
      <c r="L897" s="495"/>
      <c r="M897" s="495"/>
      <c r="N897" s="422"/>
      <c r="O897" s="423"/>
      <c r="P897" s="418"/>
      <c r="Q897" s="418"/>
      <c r="R897" s="418"/>
      <c r="S897" s="418"/>
      <c r="T897" s="418"/>
      <c r="U897" s="418"/>
      <c r="V897" s="418"/>
      <c r="W897" s="418"/>
      <c r="X897" s="418"/>
      <c r="Y897" s="418"/>
      <c r="Z897" s="418"/>
      <c r="AA897" s="418"/>
      <c r="AB897" s="418"/>
      <c r="AC897" s="418"/>
      <c r="AD897" s="418"/>
    </row>
    <row r="898">
      <c r="A898" s="417"/>
      <c r="B898" s="418"/>
      <c r="C898" s="418"/>
      <c r="D898" s="494"/>
      <c r="E898" s="494"/>
      <c r="F898" s="494"/>
      <c r="G898" s="494"/>
      <c r="H898" s="417"/>
      <c r="I898" s="417"/>
      <c r="J898" s="417"/>
      <c r="K898" s="494"/>
      <c r="L898" s="495"/>
      <c r="M898" s="495"/>
      <c r="N898" s="422"/>
      <c r="O898" s="423"/>
      <c r="P898" s="418"/>
      <c r="Q898" s="418"/>
      <c r="R898" s="418"/>
      <c r="S898" s="418"/>
      <c r="T898" s="418"/>
      <c r="U898" s="418"/>
      <c r="V898" s="418"/>
      <c r="W898" s="418"/>
      <c r="X898" s="418"/>
      <c r="Y898" s="418"/>
      <c r="Z898" s="418"/>
      <c r="AA898" s="418"/>
      <c r="AB898" s="418"/>
      <c r="AC898" s="418"/>
      <c r="AD898" s="418"/>
    </row>
    <row r="899">
      <c r="A899" s="417"/>
      <c r="B899" s="418"/>
      <c r="C899" s="418"/>
      <c r="D899" s="494"/>
      <c r="E899" s="494"/>
      <c r="F899" s="494"/>
      <c r="G899" s="494"/>
      <c r="H899" s="417"/>
      <c r="I899" s="417"/>
      <c r="J899" s="417"/>
      <c r="K899" s="494"/>
      <c r="L899" s="495"/>
      <c r="M899" s="495"/>
      <c r="N899" s="422"/>
      <c r="O899" s="423"/>
      <c r="P899" s="418"/>
      <c r="Q899" s="418"/>
      <c r="R899" s="418"/>
      <c r="S899" s="418"/>
      <c r="T899" s="418"/>
      <c r="U899" s="418"/>
      <c r="V899" s="418"/>
      <c r="W899" s="418"/>
      <c r="X899" s="418"/>
      <c r="Y899" s="418"/>
      <c r="Z899" s="418"/>
      <c r="AA899" s="418"/>
      <c r="AB899" s="418"/>
      <c r="AC899" s="418"/>
      <c r="AD899" s="418"/>
    </row>
    <row r="900">
      <c r="A900" s="417"/>
      <c r="B900" s="418"/>
      <c r="C900" s="418"/>
      <c r="D900" s="494"/>
      <c r="E900" s="494"/>
      <c r="F900" s="494"/>
      <c r="G900" s="494"/>
      <c r="H900" s="417"/>
      <c r="I900" s="417"/>
      <c r="J900" s="417"/>
      <c r="K900" s="494"/>
      <c r="L900" s="495"/>
      <c r="M900" s="495"/>
      <c r="N900" s="422"/>
      <c r="O900" s="423"/>
      <c r="P900" s="418"/>
      <c r="Q900" s="418"/>
      <c r="R900" s="418"/>
      <c r="S900" s="418"/>
      <c r="T900" s="418"/>
      <c r="U900" s="418"/>
      <c r="V900" s="418"/>
      <c r="W900" s="418"/>
      <c r="X900" s="418"/>
      <c r="Y900" s="418"/>
      <c r="Z900" s="418"/>
      <c r="AA900" s="418"/>
      <c r="AB900" s="418"/>
      <c r="AC900" s="418"/>
      <c r="AD900" s="418"/>
    </row>
    <row r="901">
      <c r="A901" s="417"/>
      <c r="B901" s="418"/>
      <c r="C901" s="418"/>
      <c r="D901" s="494"/>
      <c r="E901" s="494"/>
      <c r="F901" s="494"/>
      <c r="G901" s="494"/>
      <c r="H901" s="417"/>
      <c r="I901" s="417"/>
      <c r="J901" s="417"/>
      <c r="K901" s="494"/>
      <c r="L901" s="495"/>
      <c r="M901" s="495"/>
      <c r="N901" s="422"/>
      <c r="O901" s="423"/>
      <c r="P901" s="418"/>
      <c r="Q901" s="418"/>
      <c r="R901" s="418"/>
      <c r="S901" s="418"/>
      <c r="T901" s="418"/>
      <c r="U901" s="418"/>
      <c r="V901" s="418"/>
      <c r="W901" s="418"/>
      <c r="X901" s="418"/>
      <c r="Y901" s="418"/>
      <c r="Z901" s="418"/>
      <c r="AA901" s="418"/>
      <c r="AB901" s="418"/>
      <c r="AC901" s="418"/>
      <c r="AD901" s="418"/>
    </row>
    <row r="902">
      <c r="A902" s="417"/>
      <c r="B902" s="418"/>
      <c r="C902" s="418"/>
      <c r="D902" s="494"/>
      <c r="E902" s="494"/>
      <c r="F902" s="494"/>
      <c r="G902" s="494"/>
      <c r="H902" s="417"/>
      <c r="I902" s="417"/>
      <c r="J902" s="417"/>
      <c r="K902" s="494"/>
      <c r="L902" s="495"/>
      <c r="M902" s="495"/>
      <c r="N902" s="422"/>
      <c r="O902" s="423"/>
      <c r="P902" s="418"/>
      <c r="Q902" s="418"/>
      <c r="R902" s="418"/>
      <c r="S902" s="418"/>
      <c r="T902" s="418"/>
      <c r="U902" s="418"/>
      <c r="V902" s="418"/>
      <c r="W902" s="418"/>
      <c r="X902" s="418"/>
      <c r="Y902" s="418"/>
      <c r="Z902" s="418"/>
      <c r="AA902" s="418"/>
      <c r="AB902" s="418"/>
      <c r="AC902" s="418"/>
      <c r="AD902" s="418"/>
    </row>
    <row r="903">
      <c r="A903" s="417"/>
      <c r="B903" s="418"/>
      <c r="C903" s="418"/>
      <c r="D903" s="494"/>
      <c r="E903" s="494"/>
      <c r="F903" s="494"/>
      <c r="G903" s="494"/>
      <c r="H903" s="417"/>
      <c r="I903" s="417"/>
      <c r="J903" s="417"/>
      <c r="K903" s="494"/>
      <c r="L903" s="495"/>
      <c r="M903" s="495"/>
      <c r="N903" s="422"/>
      <c r="O903" s="423"/>
      <c r="P903" s="418"/>
      <c r="Q903" s="418"/>
      <c r="R903" s="418"/>
      <c r="S903" s="418"/>
      <c r="T903" s="418"/>
      <c r="U903" s="418"/>
      <c r="V903" s="418"/>
      <c r="W903" s="418"/>
      <c r="X903" s="418"/>
      <c r="Y903" s="418"/>
      <c r="Z903" s="418"/>
      <c r="AA903" s="418"/>
      <c r="AB903" s="418"/>
      <c r="AC903" s="418"/>
      <c r="AD903" s="418"/>
    </row>
    <row r="904">
      <c r="A904" s="417"/>
      <c r="B904" s="418"/>
      <c r="C904" s="418"/>
      <c r="D904" s="494"/>
      <c r="E904" s="494"/>
      <c r="F904" s="494"/>
      <c r="G904" s="494"/>
      <c r="H904" s="417"/>
      <c r="I904" s="417"/>
      <c r="J904" s="417"/>
      <c r="K904" s="494"/>
      <c r="L904" s="495"/>
      <c r="M904" s="495"/>
      <c r="N904" s="422"/>
      <c r="O904" s="423"/>
      <c r="P904" s="418"/>
      <c r="Q904" s="418"/>
      <c r="R904" s="418"/>
      <c r="S904" s="418"/>
      <c r="T904" s="418"/>
      <c r="U904" s="418"/>
      <c r="V904" s="418"/>
      <c r="W904" s="418"/>
      <c r="X904" s="418"/>
      <c r="Y904" s="418"/>
      <c r="Z904" s="418"/>
      <c r="AA904" s="418"/>
      <c r="AB904" s="418"/>
      <c r="AC904" s="418"/>
      <c r="AD904" s="418"/>
    </row>
    <row r="905">
      <c r="A905" s="417"/>
      <c r="B905" s="418"/>
      <c r="C905" s="418"/>
      <c r="D905" s="494"/>
      <c r="E905" s="494"/>
      <c r="F905" s="494"/>
      <c r="G905" s="494"/>
      <c r="H905" s="417"/>
      <c r="I905" s="417"/>
      <c r="J905" s="417"/>
      <c r="K905" s="494"/>
      <c r="L905" s="495"/>
      <c r="M905" s="495"/>
      <c r="N905" s="422"/>
      <c r="O905" s="423"/>
      <c r="P905" s="418"/>
      <c r="Q905" s="418"/>
      <c r="R905" s="418"/>
      <c r="S905" s="418"/>
      <c r="T905" s="418"/>
      <c r="U905" s="418"/>
      <c r="V905" s="418"/>
      <c r="W905" s="418"/>
      <c r="X905" s="418"/>
      <c r="Y905" s="418"/>
      <c r="Z905" s="418"/>
      <c r="AA905" s="418"/>
      <c r="AB905" s="418"/>
      <c r="AC905" s="418"/>
      <c r="AD905" s="418"/>
    </row>
    <row r="906">
      <c r="A906" s="417"/>
      <c r="B906" s="418"/>
      <c r="C906" s="418"/>
      <c r="D906" s="494"/>
      <c r="E906" s="494"/>
      <c r="F906" s="494"/>
      <c r="G906" s="494"/>
      <c r="H906" s="417"/>
      <c r="I906" s="417"/>
      <c r="J906" s="417"/>
      <c r="K906" s="494"/>
      <c r="L906" s="495"/>
      <c r="M906" s="495"/>
      <c r="N906" s="422"/>
      <c r="O906" s="423"/>
      <c r="P906" s="418"/>
      <c r="Q906" s="418"/>
      <c r="R906" s="418"/>
      <c r="S906" s="418"/>
      <c r="T906" s="418"/>
      <c r="U906" s="418"/>
      <c r="V906" s="418"/>
      <c r="W906" s="418"/>
      <c r="X906" s="418"/>
      <c r="Y906" s="418"/>
      <c r="Z906" s="418"/>
      <c r="AA906" s="418"/>
      <c r="AB906" s="418"/>
      <c r="AC906" s="418"/>
      <c r="AD906" s="418"/>
    </row>
    <row r="907">
      <c r="A907" s="417"/>
      <c r="B907" s="418"/>
      <c r="C907" s="418"/>
      <c r="D907" s="494"/>
      <c r="E907" s="494"/>
      <c r="F907" s="494"/>
      <c r="G907" s="494"/>
      <c r="H907" s="417"/>
      <c r="I907" s="417"/>
      <c r="J907" s="417"/>
      <c r="K907" s="494"/>
      <c r="L907" s="495"/>
      <c r="M907" s="495"/>
      <c r="N907" s="422"/>
      <c r="O907" s="423"/>
      <c r="P907" s="418"/>
      <c r="Q907" s="418"/>
      <c r="R907" s="418"/>
      <c r="S907" s="418"/>
      <c r="T907" s="418"/>
      <c r="U907" s="418"/>
      <c r="V907" s="418"/>
      <c r="W907" s="418"/>
      <c r="X907" s="418"/>
      <c r="Y907" s="418"/>
      <c r="Z907" s="418"/>
      <c r="AA907" s="418"/>
      <c r="AB907" s="418"/>
      <c r="AC907" s="418"/>
      <c r="AD907" s="418"/>
    </row>
    <row r="908">
      <c r="A908" s="417"/>
      <c r="B908" s="418"/>
      <c r="C908" s="418"/>
      <c r="D908" s="494"/>
      <c r="E908" s="494"/>
      <c r="F908" s="494"/>
      <c r="G908" s="494"/>
      <c r="H908" s="417"/>
      <c r="I908" s="417"/>
      <c r="J908" s="417"/>
      <c r="K908" s="494"/>
      <c r="L908" s="495"/>
      <c r="M908" s="495"/>
      <c r="N908" s="422"/>
      <c r="O908" s="423"/>
      <c r="P908" s="418"/>
      <c r="Q908" s="418"/>
      <c r="R908" s="418"/>
      <c r="S908" s="418"/>
      <c r="T908" s="418"/>
      <c r="U908" s="418"/>
      <c r="V908" s="418"/>
      <c r="W908" s="418"/>
      <c r="X908" s="418"/>
      <c r="Y908" s="418"/>
      <c r="Z908" s="418"/>
      <c r="AA908" s="418"/>
      <c r="AB908" s="418"/>
      <c r="AC908" s="418"/>
      <c r="AD908" s="418"/>
    </row>
    <row r="909">
      <c r="A909" s="417"/>
      <c r="B909" s="418"/>
      <c r="C909" s="418"/>
      <c r="D909" s="494"/>
      <c r="E909" s="494"/>
      <c r="F909" s="494"/>
      <c r="G909" s="494"/>
      <c r="H909" s="417"/>
      <c r="I909" s="417"/>
      <c r="J909" s="417"/>
      <c r="K909" s="494"/>
      <c r="L909" s="495"/>
      <c r="M909" s="495"/>
      <c r="N909" s="422"/>
      <c r="O909" s="423"/>
      <c r="P909" s="418"/>
      <c r="Q909" s="418"/>
      <c r="R909" s="418"/>
      <c r="S909" s="418"/>
      <c r="T909" s="418"/>
      <c r="U909" s="418"/>
      <c r="V909" s="418"/>
      <c r="W909" s="418"/>
      <c r="X909" s="418"/>
      <c r="Y909" s="418"/>
      <c r="Z909" s="418"/>
      <c r="AA909" s="418"/>
      <c r="AB909" s="418"/>
      <c r="AC909" s="418"/>
      <c r="AD909" s="418"/>
    </row>
    <row r="910">
      <c r="A910" s="417"/>
      <c r="B910" s="418"/>
      <c r="C910" s="418"/>
      <c r="D910" s="494"/>
      <c r="E910" s="494"/>
      <c r="F910" s="494"/>
      <c r="G910" s="494"/>
      <c r="H910" s="417"/>
      <c r="I910" s="417"/>
      <c r="J910" s="417"/>
      <c r="K910" s="494"/>
      <c r="L910" s="495"/>
      <c r="M910" s="495"/>
      <c r="N910" s="422"/>
      <c r="O910" s="423"/>
      <c r="P910" s="418"/>
      <c r="Q910" s="418"/>
      <c r="R910" s="418"/>
      <c r="S910" s="418"/>
      <c r="T910" s="418"/>
      <c r="U910" s="418"/>
      <c r="V910" s="418"/>
      <c r="W910" s="418"/>
      <c r="X910" s="418"/>
      <c r="Y910" s="418"/>
      <c r="Z910" s="418"/>
      <c r="AA910" s="418"/>
      <c r="AB910" s="418"/>
      <c r="AC910" s="418"/>
      <c r="AD910" s="418"/>
    </row>
    <row r="911">
      <c r="A911" s="417"/>
      <c r="B911" s="418"/>
      <c r="C911" s="418"/>
      <c r="D911" s="494"/>
      <c r="E911" s="494"/>
      <c r="F911" s="494"/>
      <c r="G911" s="494"/>
      <c r="H911" s="417"/>
      <c r="I911" s="417"/>
      <c r="J911" s="417"/>
      <c r="K911" s="494"/>
      <c r="L911" s="495"/>
      <c r="M911" s="495"/>
      <c r="N911" s="422"/>
      <c r="O911" s="423"/>
      <c r="P911" s="418"/>
      <c r="Q911" s="418"/>
      <c r="R911" s="418"/>
      <c r="S911" s="418"/>
      <c r="T911" s="418"/>
      <c r="U911" s="418"/>
      <c r="V911" s="418"/>
      <c r="W911" s="418"/>
      <c r="X911" s="418"/>
      <c r="Y911" s="418"/>
      <c r="Z911" s="418"/>
      <c r="AA911" s="418"/>
      <c r="AB911" s="418"/>
      <c r="AC911" s="418"/>
      <c r="AD911" s="418"/>
    </row>
    <row r="912">
      <c r="A912" s="417"/>
      <c r="B912" s="418"/>
      <c r="C912" s="418"/>
      <c r="D912" s="494"/>
      <c r="E912" s="494"/>
      <c r="F912" s="494"/>
      <c r="G912" s="494"/>
      <c r="H912" s="417"/>
      <c r="I912" s="417"/>
      <c r="J912" s="417"/>
      <c r="K912" s="494"/>
      <c r="L912" s="495"/>
      <c r="M912" s="495"/>
      <c r="N912" s="422"/>
      <c r="O912" s="423"/>
      <c r="P912" s="418"/>
      <c r="Q912" s="418"/>
      <c r="R912" s="418"/>
      <c r="S912" s="418"/>
      <c r="T912" s="418"/>
      <c r="U912" s="418"/>
      <c r="V912" s="418"/>
      <c r="W912" s="418"/>
      <c r="X912" s="418"/>
      <c r="Y912" s="418"/>
      <c r="Z912" s="418"/>
      <c r="AA912" s="418"/>
      <c r="AB912" s="418"/>
      <c r="AC912" s="418"/>
      <c r="AD912" s="418"/>
    </row>
    <row r="913">
      <c r="A913" s="417"/>
      <c r="B913" s="418"/>
      <c r="C913" s="418"/>
      <c r="D913" s="494"/>
      <c r="E913" s="494"/>
      <c r="F913" s="494"/>
      <c r="G913" s="494"/>
      <c r="H913" s="417"/>
      <c r="I913" s="417"/>
      <c r="J913" s="417"/>
      <c r="K913" s="494"/>
      <c r="L913" s="495"/>
      <c r="M913" s="495"/>
      <c r="N913" s="422"/>
      <c r="O913" s="423"/>
      <c r="P913" s="418"/>
      <c r="Q913" s="418"/>
      <c r="R913" s="418"/>
      <c r="S913" s="418"/>
      <c r="T913" s="418"/>
      <c r="U913" s="418"/>
      <c r="V913" s="418"/>
      <c r="W913" s="418"/>
      <c r="X913" s="418"/>
      <c r="Y913" s="418"/>
      <c r="Z913" s="418"/>
      <c r="AA913" s="418"/>
      <c r="AB913" s="418"/>
      <c r="AC913" s="418"/>
      <c r="AD913" s="418"/>
    </row>
  </sheetData>
  <autoFilter ref="$A$2:$R$22">
    <sortState ref="A2:R22">
      <sortCondition ref="L2:L22"/>
    </sortState>
  </autoFilter>
  <dataValidations>
    <dataValidation type="list" allowBlank="1" showErrorMessage="1" sqref="A1:A913">
      <formula1>"Retrasos significativos,En operación,Abandonados,Normalidad,Convocatoria Abierta"</formula1>
    </dataValidation>
    <dataValidation type="list" allowBlank="1" showErrorMessage="1" sqref="D3:D22">
      <formula1>"Si,No"</formula1>
    </dataValidation>
  </dataValidations>
  <drawing r:id="rId4"/>
  <legacyDrawing r:id="rId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9.0"/>
    <col customWidth="1" min="2" max="2" width="14.0"/>
    <col customWidth="1" min="3" max="3" width="36.0"/>
    <col customWidth="1" min="4" max="4" width="31.88"/>
    <col customWidth="1" min="5" max="5" width="19.75"/>
    <col customWidth="1" min="6" max="6" width="11.5"/>
    <col customWidth="1" hidden="1" min="7" max="7" width="23.63"/>
    <col customWidth="1" min="8" max="8" width="43.38"/>
    <col customWidth="1" min="9" max="9" width="14.5"/>
    <col customWidth="1" min="10" max="11" width="31.25"/>
    <col customWidth="1" min="12" max="12" width="13.5"/>
    <col customWidth="1" min="13" max="13" width="13.63"/>
    <col customWidth="1" min="14" max="14" width="42.13"/>
    <col customWidth="1" hidden="1" min="15" max="15" width="13.75"/>
    <col customWidth="1" hidden="1" min="16" max="16" width="16.0"/>
    <col customWidth="1" min="17" max="17" width="47.0"/>
    <col customWidth="1" min="18" max="18" width="47.88"/>
    <col customWidth="1" min="19" max="19" width="18.63"/>
    <col customWidth="1" min="20" max="20" width="21.38"/>
    <col customWidth="1" min="21" max="21" width="23.75"/>
    <col customWidth="1" min="22" max="22" width="17.88"/>
    <col customWidth="1" min="23" max="23" width="22.5"/>
    <col customWidth="1" min="24" max="24" width="18.88"/>
  </cols>
  <sheetData>
    <row r="1" ht="15.75" customHeight="1">
      <c r="A1" s="534"/>
      <c r="B1" s="535"/>
      <c r="C1" s="535"/>
      <c r="D1" s="535"/>
      <c r="E1" s="535"/>
      <c r="F1" s="535"/>
      <c r="G1" s="535"/>
      <c r="H1" s="535"/>
      <c r="I1" s="535"/>
      <c r="J1" s="535"/>
      <c r="K1" s="535"/>
      <c r="L1" s="535"/>
      <c r="M1" s="535"/>
      <c r="N1" s="535"/>
      <c r="O1" s="535"/>
      <c r="P1" s="535"/>
      <c r="Q1" s="535"/>
      <c r="R1" s="535"/>
      <c r="S1" s="535"/>
      <c r="T1" s="536"/>
      <c r="U1" s="536"/>
      <c r="V1" s="536"/>
      <c r="W1" s="536"/>
      <c r="X1" s="536"/>
      <c r="Y1" s="536"/>
    </row>
    <row r="2" ht="15.75" customHeight="1">
      <c r="A2" s="537" t="s">
        <v>1099</v>
      </c>
      <c r="B2" s="537" t="s">
        <v>1100</v>
      </c>
      <c r="C2" s="537" t="s">
        <v>1101</v>
      </c>
      <c r="D2" s="538" t="s">
        <v>1102</v>
      </c>
      <c r="E2" s="538" t="s">
        <v>1103</v>
      </c>
      <c r="F2" s="538" t="s">
        <v>1104</v>
      </c>
      <c r="G2" s="538" t="s">
        <v>1105</v>
      </c>
      <c r="H2" s="538" t="s">
        <v>1106</v>
      </c>
      <c r="I2" s="538" t="s">
        <v>1107</v>
      </c>
      <c r="J2" s="538" t="s">
        <v>1108</v>
      </c>
      <c r="K2" s="538" t="s">
        <v>1109</v>
      </c>
      <c r="L2" s="538" t="s">
        <v>1110</v>
      </c>
      <c r="M2" s="538" t="s">
        <v>1111</v>
      </c>
      <c r="N2" s="538" t="s">
        <v>1112</v>
      </c>
      <c r="O2" s="538" t="s">
        <v>1113</v>
      </c>
      <c r="P2" s="538" t="s">
        <v>1114</v>
      </c>
      <c r="Q2" s="538" t="s">
        <v>1115</v>
      </c>
      <c r="R2" s="538" t="s">
        <v>1116</v>
      </c>
      <c r="S2" s="538" t="s">
        <v>1117</v>
      </c>
      <c r="T2" s="539" t="s">
        <v>1118</v>
      </c>
      <c r="U2" s="539" t="s">
        <v>1119</v>
      </c>
      <c r="V2" s="539" t="s">
        <v>1120</v>
      </c>
      <c r="W2" s="539" t="s">
        <v>1121</v>
      </c>
      <c r="X2" s="539" t="s">
        <v>1122</v>
      </c>
      <c r="Y2" s="539" t="s">
        <v>1123</v>
      </c>
    </row>
    <row r="3" ht="15.75" customHeight="1">
      <c r="A3" s="534">
        <v>580.0</v>
      </c>
      <c r="B3" s="540" t="str">
        <f>IFERROR(__xludf.DUMMYFUNCTION("VLOOKUP(A3, IMPORTRANGE(""https://docs.google.com/spreadsheets/d/1-1sI1CgmkGLtYav5pFpc8zU1CMdiR2hGtZeWB7zWrbY/edit"", ""BD075!A1:AV2803""), 26, FALSE)"),"")</f>
        <v/>
      </c>
      <c r="C3" s="534" t="s">
        <v>907</v>
      </c>
      <c r="D3" s="535" t="str">
        <f>IFERROR(__xludf.DUMMYFUNCTION("VLOOKUP(A3, IMPORTRANGE(""https://docs.google.com/spreadsheets/d/1-1sI1CgmkGLtYav5pFpc8zU1CMdiR2hGtZeWB7zWrbY/edit"", ""BD075!A1:AV2803""), 16, FALSE)"),"LATAM FOTOVOLTAICA SAHAGÚN SAS")</f>
        <v>LATAM FOTOVOLTAICA SAHAGÚN SAS</v>
      </c>
      <c r="E3" s="534" t="s">
        <v>1124</v>
      </c>
      <c r="F3" s="534">
        <v>400.0</v>
      </c>
      <c r="G3" s="534" t="s">
        <v>1125</v>
      </c>
      <c r="H3" s="534" t="s">
        <v>1126</v>
      </c>
      <c r="I3" s="541" t="s">
        <v>1127</v>
      </c>
      <c r="J3" s="541" t="s">
        <v>1128</v>
      </c>
      <c r="K3" s="541" t="s">
        <v>1129</v>
      </c>
      <c r="L3" s="541" t="s">
        <v>1129</v>
      </c>
      <c r="M3" s="541" t="s">
        <v>1130</v>
      </c>
      <c r="N3" s="541" t="s">
        <v>1131</v>
      </c>
      <c r="O3" s="541" t="s">
        <v>1132</v>
      </c>
      <c r="P3" s="541" t="s">
        <v>1133</v>
      </c>
      <c r="Q3" s="541" t="s">
        <v>1134</v>
      </c>
      <c r="R3" s="541" t="s">
        <v>1135</v>
      </c>
      <c r="S3" s="542">
        <v>45852.0</v>
      </c>
      <c r="T3" s="534" t="s">
        <v>1136</v>
      </c>
      <c r="U3" s="535"/>
      <c r="V3" s="543" t="s">
        <v>1137</v>
      </c>
      <c r="W3" s="535"/>
      <c r="X3" s="535"/>
      <c r="Y3" s="535"/>
    </row>
    <row r="4" ht="15.75" customHeight="1">
      <c r="A4" s="534">
        <v>229.0</v>
      </c>
      <c r="B4" s="540">
        <f>IFERROR(__xludf.DUMMYFUNCTION("VLOOKUP(A4, IMPORTRANGE(""https://docs.google.com/spreadsheets/d/1-1sI1CgmkGLtYav5pFpc8zU1CMdiR2hGtZeWB7zWrbY/edit"", ""BD075!A1:AV2803""), 26, FALSE)"),46753.0)</f>
        <v>46753</v>
      </c>
      <c r="C4" s="534" t="s">
        <v>907</v>
      </c>
      <c r="D4" s="535" t="str">
        <f>IFERROR(__xludf.DUMMYFUNCTION("VLOOKUP(A4, IMPORTRANGE(""https://docs.google.com/spreadsheets/d/1-1sI1CgmkGLtYav5pFpc8zU1CMdiR2hGtZeWB7zWrbY/edit"", ""BD075!A1:AV2803""), 16, FALSE)"),"ATLANTICO PHOTOVOLTAIC S.A.S. E.S.P.")</f>
        <v>ATLANTICO PHOTOVOLTAIC S.A.S. E.S.P.</v>
      </c>
      <c r="E4" s="534" t="s">
        <v>1138</v>
      </c>
      <c r="F4" s="534">
        <v>199.5</v>
      </c>
      <c r="G4" s="534" t="s">
        <v>392</v>
      </c>
      <c r="H4" s="544" t="s">
        <v>1139</v>
      </c>
      <c r="I4" s="541" t="s">
        <v>197</v>
      </c>
      <c r="J4" s="541" t="s">
        <v>1140</v>
      </c>
      <c r="K4" s="541">
        <v>2.0246200720202E13</v>
      </c>
      <c r="L4" s="542">
        <v>45791.0</v>
      </c>
      <c r="M4" s="541">
        <v>63.0</v>
      </c>
      <c r="N4" s="541" t="s">
        <v>1141</v>
      </c>
      <c r="O4" s="541" t="s">
        <v>1142</v>
      </c>
      <c r="P4" s="541" t="s">
        <v>1143</v>
      </c>
      <c r="Q4" s="541" t="s">
        <v>1144</v>
      </c>
      <c r="R4" s="541" t="s">
        <v>1145</v>
      </c>
      <c r="S4" s="542">
        <v>45854.0</v>
      </c>
      <c r="T4" s="534" t="s">
        <v>1136</v>
      </c>
      <c r="U4" s="535"/>
      <c r="V4" s="543" t="s">
        <v>1137</v>
      </c>
      <c r="W4" s="535"/>
      <c r="X4" s="535"/>
      <c r="Y4" s="535"/>
    </row>
    <row r="5" ht="15.75" customHeight="1">
      <c r="A5" s="534">
        <v>256.0</v>
      </c>
      <c r="B5" s="540">
        <f>IFERROR(__xludf.DUMMYFUNCTION("VLOOKUP(A5, IMPORTRANGE(""https://docs.google.com/spreadsheets/d/1-1sI1CgmkGLtYav5pFpc8zU1CMdiR2hGtZeWB7zWrbY/edit"", ""BD075!A1:AV2803""), 26, FALSE)"),46387.0)</f>
        <v>46387</v>
      </c>
      <c r="C5" s="534" t="s">
        <v>907</v>
      </c>
      <c r="D5" s="535" t="str">
        <f>IFERROR(__xludf.DUMMYFUNCTION("VLOOKUP(A5, IMPORTRANGE(""https://docs.google.com/spreadsheets/d/1-1sI1CgmkGLtYav5pFpc8zU1CMdiR2hGtZeWB7zWrbY/edit"", ""BD075!A1:AV2803""), 16, FALSE)"),"ENEL GREEN POWER")</f>
        <v>ENEL GREEN POWER</v>
      </c>
      <c r="E5" s="534" t="s">
        <v>1146</v>
      </c>
      <c r="F5" s="534">
        <v>100.0</v>
      </c>
      <c r="G5" s="534" t="s">
        <v>1147</v>
      </c>
      <c r="H5" s="544" t="s">
        <v>1148</v>
      </c>
      <c r="I5" s="541" t="s">
        <v>197</v>
      </c>
      <c r="J5" s="541" t="s">
        <v>1140</v>
      </c>
      <c r="K5" s="545"/>
      <c r="L5" s="545"/>
      <c r="M5" s="545"/>
      <c r="N5" s="545"/>
      <c r="O5" s="545"/>
      <c r="P5" s="545"/>
      <c r="Q5" s="545"/>
      <c r="R5" s="545"/>
      <c r="S5" s="542">
        <v>45854.0</v>
      </c>
      <c r="T5" s="534" t="s">
        <v>1149</v>
      </c>
      <c r="U5" s="534" t="s">
        <v>1150</v>
      </c>
      <c r="V5" s="543" t="s">
        <v>1137</v>
      </c>
      <c r="W5" s="535"/>
      <c r="X5" s="535"/>
      <c r="Y5" s="534" t="s">
        <v>1151</v>
      </c>
    </row>
    <row r="6" ht="15.75" customHeight="1">
      <c r="A6" s="534">
        <v>890.0</v>
      </c>
      <c r="B6" s="540">
        <f>IFERROR(__xludf.DUMMYFUNCTION("VLOOKUP(A6, IMPORTRANGE(""https://docs.google.com/spreadsheets/d/1-1sI1CgmkGLtYav5pFpc8zU1CMdiR2hGtZeWB7zWrbY/edit"", ""BD075!A1:AV2803""), 26, FALSE)"),46142.0)</f>
        <v>46142</v>
      </c>
      <c r="C6" s="541" t="s">
        <v>1152</v>
      </c>
      <c r="D6" s="535" t="str">
        <f>IFERROR(__xludf.DUMMYFUNCTION("VLOOKUP(A6, IMPORTRANGE(""https://docs.google.com/spreadsheets/d/1-1sI1CgmkGLtYav5pFpc8zU1CMdiR2hGtZeWB7zWrbY/edit"", ""BD075!A1:AV2803""), 16, FALSE)"),"BUENAVISTA SOLAR S.A.S. E.S.P")</f>
        <v>BUENAVISTA SOLAR S.A.S. E.S.P</v>
      </c>
      <c r="E6" s="541" t="s">
        <v>1153</v>
      </c>
      <c r="F6" s="541">
        <v>9.9</v>
      </c>
      <c r="G6" s="541" t="s">
        <v>1154</v>
      </c>
      <c r="H6" s="541" t="s">
        <v>1155</v>
      </c>
      <c r="I6" s="541" t="s">
        <v>1156</v>
      </c>
      <c r="J6" s="534" t="s">
        <v>1157</v>
      </c>
      <c r="K6" s="534" t="s">
        <v>1158</v>
      </c>
      <c r="L6" s="546">
        <v>45671.0</v>
      </c>
      <c r="M6" s="534">
        <v>182.0</v>
      </c>
      <c r="N6" s="534" t="s">
        <v>1159</v>
      </c>
      <c r="O6" s="534" t="s">
        <v>1142</v>
      </c>
      <c r="P6" s="534" t="s">
        <v>1160</v>
      </c>
      <c r="Q6" s="534" t="s">
        <v>1161</v>
      </c>
      <c r="R6" s="534" t="s">
        <v>1162</v>
      </c>
      <c r="S6" s="546">
        <v>45849.0</v>
      </c>
      <c r="T6" s="534" t="s">
        <v>1163</v>
      </c>
      <c r="U6" s="534" t="s">
        <v>1164</v>
      </c>
      <c r="V6" s="534" t="s">
        <v>1137</v>
      </c>
      <c r="W6" s="534" t="s">
        <v>1165</v>
      </c>
      <c r="X6" s="535"/>
      <c r="Y6" s="535"/>
    </row>
    <row r="7" ht="15.75" customHeight="1">
      <c r="A7" s="534" t="s">
        <v>248</v>
      </c>
      <c r="B7" s="540">
        <f>IFERROR(__xludf.DUMMYFUNCTION("VLOOKUP(A7, IMPORTRANGE(""https://docs.google.com/spreadsheets/d/1-1sI1CgmkGLtYav5pFpc8zU1CMdiR2hGtZeWB7zWrbY/edit"", ""BD075!A1:AV2803""), 26, FALSE)"),46359.0)</f>
        <v>46359</v>
      </c>
      <c r="C7" s="541" t="s">
        <v>1152</v>
      </c>
      <c r="D7" s="535" t="str">
        <f>IFERROR(__xludf.DUMMYFUNCTION("VLOOKUP(A7, IMPORTRANGE(""https://docs.google.com/spreadsheets/d/1-1sI1CgmkGLtYav5pFpc8zU1CMdiR2hGtZeWB7zWrbY/edit"", ""BD075!A1:AV2803""), 16, FALSE)"),"GR PARQUE SOLAR LA PAZ S.A.S. E.S.P.")</f>
        <v>GR PARQUE SOLAR LA PAZ S.A.S. E.S.P.</v>
      </c>
      <c r="E7" s="541" t="s">
        <v>1166</v>
      </c>
      <c r="F7" s="541">
        <v>9.9</v>
      </c>
      <c r="G7" s="541" t="s">
        <v>392</v>
      </c>
      <c r="H7" s="541" t="s">
        <v>1167</v>
      </c>
      <c r="I7" s="541" t="s">
        <v>1156</v>
      </c>
      <c r="J7" s="534" t="s">
        <v>1157</v>
      </c>
      <c r="K7" s="534" t="s">
        <v>1158</v>
      </c>
      <c r="L7" s="546">
        <v>45728.0</v>
      </c>
      <c r="M7" s="534">
        <v>125.0</v>
      </c>
      <c r="N7" s="534" t="s">
        <v>1159</v>
      </c>
      <c r="O7" s="534" t="s">
        <v>1142</v>
      </c>
      <c r="P7" s="534" t="s">
        <v>1160</v>
      </c>
      <c r="Q7" s="534" t="s">
        <v>1161</v>
      </c>
      <c r="R7" s="534" t="s">
        <v>1168</v>
      </c>
      <c r="S7" s="546">
        <v>45853.0</v>
      </c>
      <c r="T7" s="534" t="s">
        <v>1149</v>
      </c>
      <c r="U7" s="534" t="s">
        <v>1169</v>
      </c>
      <c r="V7" s="534" t="s">
        <v>1170</v>
      </c>
      <c r="W7" s="534" t="s">
        <v>1165</v>
      </c>
      <c r="X7" s="535"/>
      <c r="Y7" s="535"/>
    </row>
    <row r="8" ht="15.75" customHeight="1">
      <c r="A8" s="534" t="s">
        <v>248</v>
      </c>
      <c r="B8" s="540">
        <f>IFERROR(__xludf.DUMMYFUNCTION("VLOOKUP(A8, IMPORTRANGE(""https://docs.google.com/spreadsheets/d/1-1sI1CgmkGLtYav5pFpc8zU1CMdiR2hGtZeWB7zWrbY/edit"", ""BD075!A1:AV2803""), 26, FALSE)"),46359.0)</f>
        <v>46359</v>
      </c>
      <c r="C8" s="541" t="s">
        <v>1152</v>
      </c>
      <c r="D8" s="535" t="str">
        <f>IFERROR(__xludf.DUMMYFUNCTION("VLOOKUP(A8, IMPORTRANGE(""https://docs.google.com/spreadsheets/d/1-1sI1CgmkGLtYav5pFpc8zU1CMdiR2hGtZeWB7zWrbY/edit"", ""BD075!A1:AV2803""), 16, FALSE)"),"GR PARQUE SOLAR LA PAZ S.A.S. E.S.P.")</f>
        <v>GR PARQUE SOLAR LA PAZ S.A.S. E.S.P.</v>
      </c>
      <c r="E8" s="541" t="s">
        <v>1166</v>
      </c>
      <c r="F8" s="541">
        <v>9.9</v>
      </c>
      <c r="G8" s="541" t="s">
        <v>392</v>
      </c>
      <c r="H8" s="541" t="s">
        <v>1155</v>
      </c>
      <c r="I8" s="541" t="s">
        <v>1156</v>
      </c>
      <c r="J8" s="534" t="s">
        <v>1157</v>
      </c>
      <c r="K8" s="535"/>
      <c r="L8" s="546">
        <v>45671.0</v>
      </c>
      <c r="M8" s="534">
        <v>182.0</v>
      </c>
      <c r="N8" s="534" t="s">
        <v>1159</v>
      </c>
      <c r="O8" s="534" t="s">
        <v>1142</v>
      </c>
      <c r="P8" s="534" t="s">
        <v>1160</v>
      </c>
      <c r="Q8" s="534" t="s">
        <v>1161</v>
      </c>
      <c r="R8" s="534" t="s">
        <v>1171</v>
      </c>
      <c r="S8" s="546">
        <v>45849.0</v>
      </c>
      <c r="T8" s="534" t="s">
        <v>1163</v>
      </c>
      <c r="U8" s="534" t="s">
        <v>1169</v>
      </c>
      <c r="V8" s="534" t="s">
        <v>1170</v>
      </c>
      <c r="W8" s="534" t="s">
        <v>1165</v>
      </c>
      <c r="X8" s="535"/>
      <c r="Y8" s="535"/>
    </row>
    <row r="9" ht="15.75" customHeight="1">
      <c r="A9" s="534" t="s">
        <v>298</v>
      </c>
      <c r="B9" s="540">
        <f>IFERROR(__xludf.DUMMYFUNCTION("VLOOKUP(A9, IMPORTRANGE(""https://docs.google.com/spreadsheets/d/1-1sI1CgmkGLtYav5pFpc8zU1CMdiR2hGtZeWB7zWrbY/edit"", ""BD075!A1:AV2803""), 26, FALSE)"),46387.0)</f>
        <v>46387</v>
      </c>
      <c r="C9" s="541" t="s">
        <v>1152</v>
      </c>
      <c r="D9" s="535" t="str">
        <f>IFERROR(__xludf.DUMMYFUNCTION("VLOOKUP(A9, IMPORTRANGE(""https://docs.google.com/spreadsheets/d/1-1sI1CgmkGLtYav5pFpc8zU1CMdiR2hGtZeWB7zWrbY/edit"", ""BD075!A1:AV2803""), 16, FALSE)"),"GRENERGY GESTION E INFRAESTRUCTURA SAS")</f>
        <v>GRENERGY GESTION E INFRAESTRUCTURA SAS</v>
      </c>
      <c r="E9" s="541" t="s">
        <v>1172</v>
      </c>
      <c r="F9" s="541">
        <v>9.9</v>
      </c>
      <c r="G9" s="541" t="s">
        <v>392</v>
      </c>
      <c r="H9" s="541" t="s">
        <v>1173</v>
      </c>
      <c r="I9" s="541" t="s">
        <v>1156</v>
      </c>
      <c r="J9" s="534" t="s">
        <v>1157</v>
      </c>
      <c r="K9" s="534" t="s">
        <v>1158</v>
      </c>
      <c r="L9" s="546">
        <v>45709.0</v>
      </c>
      <c r="M9" s="534">
        <v>144.0</v>
      </c>
      <c r="N9" s="534" t="s">
        <v>1174</v>
      </c>
      <c r="O9" s="534" t="s">
        <v>1142</v>
      </c>
      <c r="P9" s="534" t="s">
        <v>1160</v>
      </c>
      <c r="Q9" s="534" t="s">
        <v>1161</v>
      </c>
      <c r="R9" s="534" t="s">
        <v>1168</v>
      </c>
      <c r="S9" s="546">
        <v>45853.0</v>
      </c>
      <c r="T9" s="534" t="s">
        <v>1163</v>
      </c>
      <c r="U9" s="534" t="s">
        <v>1169</v>
      </c>
      <c r="V9" s="534" t="s">
        <v>1170</v>
      </c>
      <c r="W9" s="534" t="s">
        <v>1165</v>
      </c>
      <c r="X9" s="535"/>
      <c r="Y9" s="535"/>
    </row>
    <row r="10" ht="15.75" customHeight="1">
      <c r="A10" s="534" t="s">
        <v>1175</v>
      </c>
      <c r="B10" s="540" t="str">
        <f>IFERROR(__xludf.DUMMYFUNCTION("VLOOKUP(A10, IMPORTRANGE(""https://docs.google.com/spreadsheets/d/1-1sI1CgmkGLtYav5pFpc8zU1CMdiR2hGtZeWB7zWrbY/edit"", ""BD075!A1:AV2803""), 26, FALSE)"),"#N/A")</f>
        <v>#N/A</v>
      </c>
      <c r="C10" s="541" t="s">
        <v>1152</v>
      </c>
      <c r="D10" s="535" t="str">
        <f>IFERROR(__xludf.DUMMYFUNCTION("VLOOKUP(A10, IMPORTRANGE(""https://docs.google.com/spreadsheets/d/1-1sI1CgmkGLtYav5pFpc8zU1CMdiR2hGtZeWB7zWrbY/edit"", ""BD075!A1:AV2803""), 16, FALSE)"),"#N/A")</f>
        <v>#N/A</v>
      </c>
      <c r="E10" s="541" t="s">
        <v>1176</v>
      </c>
      <c r="F10" s="541">
        <v>9.9</v>
      </c>
      <c r="G10" s="541" t="s">
        <v>1177</v>
      </c>
      <c r="H10" s="541" t="s">
        <v>1155</v>
      </c>
      <c r="I10" s="541" t="s">
        <v>1156</v>
      </c>
      <c r="J10" s="534" t="s">
        <v>1157</v>
      </c>
      <c r="K10" s="534" t="s">
        <v>1158</v>
      </c>
      <c r="L10" s="546">
        <v>45477.0</v>
      </c>
      <c r="M10" s="534">
        <v>376.0</v>
      </c>
      <c r="N10" s="534" t="s">
        <v>1159</v>
      </c>
      <c r="O10" s="534" t="s">
        <v>1142</v>
      </c>
      <c r="P10" s="534" t="s">
        <v>1160</v>
      </c>
      <c r="Q10" s="534" t="s">
        <v>1161</v>
      </c>
      <c r="R10" s="534" t="s">
        <v>1178</v>
      </c>
      <c r="S10" s="546">
        <v>45849.0</v>
      </c>
      <c r="T10" s="534" t="s">
        <v>1149</v>
      </c>
      <c r="U10" s="534" t="s">
        <v>1179</v>
      </c>
      <c r="V10" s="534" t="s">
        <v>1180</v>
      </c>
      <c r="W10" s="534" t="s">
        <v>1165</v>
      </c>
      <c r="X10" s="535"/>
      <c r="Y10" s="535"/>
    </row>
    <row r="11" ht="15.75" customHeight="1">
      <c r="A11" s="534">
        <v>402.0</v>
      </c>
      <c r="B11" s="540">
        <f>IFERROR(__xludf.DUMMYFUNCTION("VLOOKUP(A11, IMPORTRANGE(""https://docs.google.com/spreadsheets/d/1-1sI1CgmkGLtYav5pFpc8zU1CMdiR2hGtZeWB7zWrbY/edit"", ""BD075!A1:AV2803""), 26, FALSE)"),46142.0)</f>
        <v>46142</v>
      </c>
      <c r="C11" s="534" t="s">
        <v>180</v>
      </c>
      <c r="D11" s="535" t="str">
        <f>IFERROR(__xludf.DUMMYFUNCTION("VLOOKUP(A11, IMPORTRANGE(""https://docs.google.com/spreadsheets/d/1-1sI1CgmkGLtYav5pFpc8zU1CMdiR2hGtZeWB7zWrbY/edit"", ""BD075!A1:AV2803""), 16, FALSE)"),"GREEN YELLOW ENERGIA DE COLOMBIA S.A.S.")</f>
        <v>GREEN YELLOW ENERGIA DE COLOMBIA S.A.S.</v>
      </c>
      <c r="E11" s="534" t="s">
        <v>1181</v>
      </c>
      <c r="F11" s="534">
        <v>8.6</v>
      </c>
      <c r="G11" s="534" t="s">
        <v>1182</v>
      </c>
      <c r="H11" s="534" t="s">
        <v>1183</v>
      </c>
      <c r="I11" s="534" t="s">
        <v>1156</v>
      </c>
      <c r="J11" s="534" t="s">
        <v>1157</v>
      </c>
      <c r="K11" s="534" t="s">
        <v>1184</v>
      </c>
      <c r="L11" s="534">
        <v>45807.0</v>
      </c>
      <c r="M11" s="534" t="s">
        <v>1185</v>
      </c>
      <c r="N11" s="534" t="s">
        <v>1186</v>
      </c>
      <c r="O11" s="534" t="s">
        <v>1142</v>
      </c>
      <c r="P11" s="534" t="s">
        <v>1187</v>
      </c>
      <c r="Q11" s="534" t="s">
        <v>1188</v>
      </c>
      <c r="R11" s="534"/>
      <c r="S11" s="547">
        <v>45869.0</v>
      </c>
      <c r="T11" s="534" t="s">
        <v>1149</v>
      </c>
      <c r="U11" s="534" t="s">
        <v>1189</v>
      </c>
      <c r="V11" s="534" t="s">
        <v>1180</v>
      </c>
      <c r="W11" s="534" t="s">
        <v>1165</v>
      </c>
      <c r="X11" s="535"/>
      <c r="Y11" s="535"/>
    </row>
    <row r="12" ht="15.75" customHeight="1">
      <c r="A12" s="534">
        <v>182.0</v>
      </c>
      <c r="B12" s="540">
        <f>IFERROR(__xludf.DUMMYFUNCTION("VLOOKUP(A12, IMPORTRANGE(""https://docs.google.com/spreadsheets/d/1-1sI1CgmkGLtYav5pFpc8zU1CMdiR2hGtZeWB7zWrbY/edit"", ""BD075!A1:AV2803""), 26, FALSE)"),46295.0)</f>
        <v>46295</v>
      </c>
      <c r="C12" s="534" t="s">
        <v>180</v>
      </c>
      <c r="D12" s="535" t="str">
        <f>IFERROR(__xludf.DUMMYFUNCTION("VLOOKUP(A12, IMPORTRANGE(""https://docs.google.com/spreadsheets/d/1-1sI1CgmkGLtYav5pFpc8zU1CMdiR2hGtZeWB7zWrbY/edit"", ""BD075!A1:AV2803""), 16, FALSE)"),"DS COLOMBIA 2 S.A.S.")</f>
        <v>DS COLOMBIA 2 S.A.S.</v>
      </c>
      <c r="E12" s="534" t="s">
        <v>1190</v>
      </c>
      <c r="F12" s="534">
        <v>9.9</v>
      </c>
      <c r="G12" s="534" t="s">
        <v>1191</v>
      </c>
      <c r="H12" s="534" t="s">
        <v>1192</v>
      </c>
      <c r="I12" s="534" t="s">
        <v>1156</v>
      </c>
      <c r="J12" s="534" t="s">
        <v>1157</v>
      </c>
      <c r="K12" s="534" t="s">
        <v>1193</v>
      </c>
      <c r="L12" s="534">
        <v>45835.0</v>
      </c>
      <c r="M12" s="534"/>
      <c r="N12" s="534"/>
      <c r="O12" s="534" t="s">
        <v>1142</v>
      </c>
      <c r="P12" s="534"/>
      <c r="Q12" s="534" t="s">
        <v>1194</v>
      </c>
      <c r="R12" s="534" t="s">
        <v>1195</v>
      </c>
      <c r="S12" s="547">
        <v>45869.0</v>
      </c>
      <c r="T12" s="534" t="s">
        <v>1149</v>
      </c>
      <c r="U12" s="534" t="s">
        <v>1189</v>
      </c>
      <c r="V12" s="534" t="s">
        <v>1180</v>
      </c>
      <c r="W12" s="534" t="s">
        <v>1165</v>
      </c>
      <c r="X12" s="535"/>
      <c r="Y12" s="535"/>
    </row>
    <row r="13" ht="15.75" customHeight="1">
      <c r="A13" s="534" t="s">
        <v>286</v>
      </c>
      <c r="B13" s="540">
        <f>IFERROR(__xludf.DUMMYFUNCTION("VLOOKUP(A13, IMPORTRANGE(""https://docs.google.com/spreadsheets/d/1-1sI1CgmkGLtYav5pFpc8zU1CMdiR2hGtZeWB7zWrbY/edit"", ""BD075!A1:AV2803""), 26, FALSE)"),46387.0)</f>
        <v>46387</v>
      </c>
      <c r="C13" s="534" t="s">
        <v>272</v>
      </c>
      <c r="D13" s="535" t="str">
        <f>IFERROR(__xludf.DUMMYFUNCTION("VLOOKUP(A13, IMPORTRANGE(""https://docs.google.com/spreadsheets/d/1-1sI1CgmkGLtYav5pFpc8zU1CMdiR2hGtZeWB7zWrbY/edit"", ""BD075!A1:AV2803""), 16, FALSE)"),"PARQUE SOLAR DRACO SAS ESP")</f>
        <v>PARQUE SOLAR DRACO SAS ESP</v>
      </c>
      <c r="E13" s="541" t="s">
        <v>1196</v>
      </c>
      <c r="F13" s="541">
        <v>19.9</v>
      </c>
      <c r="G13" s="541" t="s">
        <v>1197</v>
      </c>
      <c r="H13" s="541" t="s">
        <v>1198</v>
      </c>
      <c r="I13" s="541" t="s">
        <v>1156</v>
      </c>
      <c r="J13" s="541" t="s">
        <v>1157</v>
      </c>
      <c r="K13" s="541" t="s">
        <v>1199</v>
      </c>
      <c r="L13" s="547">
        <v>45723.0</v>
      </c>
      <c r="M13" s="541" t="s">
        <v>1185</v>
      </c>
      <c r="N13" s="541" t="s">
        <v>1200</v>
      </c>
      <c r="O13" s="547" t="s">
        <v>1142</v>
      </c>
      <c r="P13" s="541" t="s">
        <v>1160</v>
      </c>
      <c r="Q13" s="541" t="s">
        <v>1201</v>
      </c>
      <c r="R13" s="541" t="s">
        <v>1202</v>
      </c>
      <c r="S13" s="547">
        <v>45896.0</v>
      </c>
      <c r="T13" s="534" t="s">
        <v>1149</v>
      </c>
      <c r="U13" s="534" t="s">
        <v>1189</v>
      </c>
      <c r="V13" s="534" t="s">
        <v>1180</v>
      </c>
      <c r="W13" s="534" t="s">
        <v>1165</v>
      </c>
      <c r="X13" s="535"/>
      <c r="Y13" s="535"/>
    </row>
    <row r="14" ht="15.75" customHeight="1">
      <c r="A14" s="534" t="s">
        <v>288</v>
      </c>
      <c r="B14" s="540">
        <f>IFERROR(__xludf.DUMMYFUNCTION("VLOOKUP(A14, IMPORTRANGE(""https://docs.google.com/spreadsheets/d/1-1sI1CgmkGLtYav5pFpc8zU1CMdiR2hGtZeWB7zWrbY/edit"", ""BD075!A1:AV2803""), 26, FALSE)"),46387.0)</f>
        <v>46387</v>
      </c>
      <c r="C14" s="534" t="s">
        <v>272</v>
      </c>
      <c r="D14" s="535" t="str">
        <f>IFERROR(__xludf.DUMMYFUNCTION("VLOOKUP(A14, IMPORTRANGE(""https://docs.google.com/spreadsheets/d/1-1sI1CgmkGLtYav5pFpc8zU1CMdiR2hGtZeWB7zWrbY/edit"", ""BD075!A1:AV2803""), 16, FALSE)"),"PARQUE SOLAR TAURUS SAS ESP")</f>
        <v>PARQUE SOLAR TAURUS SAS ESP</v>
      </c>
      <c r="E14" s="541" t="s">
        <v>1203</v>
      </c>
      <c r="F14" s="541">
        <v>19.5</v>
      </c>
      <c r="G14" s="541" t="s">
        <v>1197</v>
      </c>
      <c r="H14" s="541" t="s">
        <v>1204</v>
      </c>
      <c r="I14" s="541" t="s">
        <v>1156</v>
      </c>
      <c r="J14" s="541" t="s">
        <v>1157</v>
      </c>
      <c r="K14" s="541" t="s">
        <v>1205</v>
      </c>
      <c r="L14" s="547">
        <v>45826.0</v>
      </c>
      <c r="M14" s="541" t="s">
        <v>1185</v>
      </c>
      <c r="N14" s="541" t="s">
        <v>1200</v>
      </c>
      <c r="O14" s="547" t="s">
        <v>1142</v>
      </c>
      <c r="P14" s="541" t="s">
        <v>1160</v>
      </c>
      <c r="Q14" s="541" t="s">
        <v>1201</v>
      </c>
      <c r="R14" s="541" t="s">
        <v>1206</v>
      </c>
      <c r="S14" s="547">
        <v>45896.0</v>
      </c>
      <c r="T14" s="534" t="s">
        <v>1149</v>
      </c>
      <c r="U14" s="534" t="s">
        <v>1189</v>
      </c>
      <c r="V14" s="534" t="s">
        <v>1180</v>
      </c>
      <c r="W14" s="534" t="s">
        <v>1165</v>
      </c>
      <c r="X14" s="535"/>
      <c r="Y14" s="535"/>
    </row>
    <row r="15" ht="15.75" customHeight="1">
      <c r="A15" s="534" t="s">
        <v>168</v>
      </c>
      <c r="B15" s="540">
        <f>IFERROR(__xludf.DUMMYFUNCTION("VLOOKUP(A15, IMPORTRANGE(""https://docs.google.com/spreadsheets/d/1-1sI1CgmkGLtYav5pFpc8zU1CMdiR2hGtZeWB7zWrbY/edit"", ""BD075!A1:AV2803""), 26, FALSE)"),46361.0)</f>
        <v>46361</v>
      </c>
      <c r="C15" s="541" t="s">
        <v>1152</v>
      </c>
      <c r="D15" s="535" t="str">
        <f>IFERROR(__xludf.DUMMYFUNCTION("VLOOKUP(A15, IMPORTRANGE(""https://docs.google.com/spreadsheets/d/1-1sI1CgmkGLtYav5pFpc8zU1CMdiR2hGtZeWB7zWrbY/edit"", ""BD075!A1:AV2803""), 16, FALSE)"),"GR PARQUE SOL DE ZAWADY S.A.S. E.S.P.")</f>
        <v>GR PARQUE SOL DE ZAWADY S.A.S. E.S.P.</v>
      </c>
      <c r="E15" s="541" t="s">
        <v>1207</v>
      </c>
      <c r="F15" s="541">
        <v>9.9</v>
      </c>
      <c r="G15" s="541" t="s">
        <v>392</v>
      </c>
      <c r="H15" s="541" t="s">
        <v>1208</v>
      </c>
      <c r="I15" s="541" t="s">
        <v>1000</v>
      </c>
      <c r="J15" s="534" t="s">
        <v>1157</v>
      </c>
      <c r="K15" s="534" t="s">
        <v>1158</v>
      </c>
      <c r="L15" s="546">
        <v>45818.0</v>
      </c>
      <c r="M15" s="534">
        <v>35.0</v>
      </c>
      <c r="N15" s="534" t="s">
        <v>1159</v>
      </c>
      <c r="O15" s="534" t="s">
        <v>1142</v>
      </c>
      <c r="P15" s="534" t="s">
        <v>1160</v>
      </c>
      <c r="Q15" s="534" t="s">
        <v>1209</v>
      </c>
      <c r="R15" s="534" t="s">
        <v>1210</v>
      </c>
      <c r="S15" s="535"/>
      <c r="T15" s="534" t="s">
        <v>1211</v>
      </c>
      <c r="U15" s="534" t="s">
        <v>1212</v>
      </c>
      <c r="V15" s="534" t="s">
        <v>1170</v>
      </c>
      <c r="W15" s="534" t="s">
        <v>1213</v>
      </c>
      <c r="X15" s="535"/>
      <c r="Y15" s="535"/>
    </row>
    <row r="16" ht="15.75" customHeight="1">
      <c r="A16" s="534" t="s">
        <v>1214</v>
      </c>
      <c r="B16" s="540" t="str">
        <f>IFERROR(__xludf.DUMMYFUNCTION("VLOOKUP(A16, IMPORTRANGE(""https://docs.google.com/spreadsheets/d/1-1sI1CgmkGLtYav5pFpc8zU1CMdiR2hGtZeWB7zWrbY/edit"", ""BD075!A1:AV2803""), 26, FALSE)"),"#N/A")</f>
        <v>#N/A</v>
      </c>
      <c r="C16" s="534" t="s">
        <v>180</v>
      </c>
      <c r="D16" s="535" t="str">
        <f>IFERROR(__xludf.DUMMYFUNCTION("VLOOKUP(A16, IMPORTRANGE(""https://docs.google.com/spreadsheets/d/1-1sI1CgmkGLtYav5pFpc8zU1CMdiR2hGtZeWB7zWrbY/edit"", ""BD075!A1:AV2803""), 16, FALSE)"),"#N/A")</f>
        <v>#N/A</v>
      </c>
      <c r="E16" s="534" t="s">
        <v>1215</v>
      </c>
      <c r="F16" s="534">
        <v>2.0</v>
      </c>
      <c r="G16" s="534" t="s">
        <v>1216</v>
      </c>
      <c r="H16" s="534" t="s">
        <v>1217</v>
      </c>
      <c r="I16" s="534" t="s">
        <v>1000</v>
      </c>
      <c r="J16" s="534" t="s">
        <v>1157</v>
      </c>
      <c r="K16" s="534">
        <v>18131.0</v>
      </c>
      <c r="L16" s="534" t="s">
        <v>1218</v>
      </c>
      <c r="M16" s="534" t="s">
        <v>1219</v>
      </c>
      <c r="N16" s="534" t="s">
        <v>1220</v>
      </c>
      <c r="O16" s="534" t="s">
        <v>1142</v>
      </c>
      <c r="P16" s="534" t="s">
        <v>1221</v>
      </c>
      <c r="Q16" s="534" t="s">
        <v>1222</v>
      </c>
      <c r="R16" s="534"/>
      <c r="S16" s="547">
        <v>45869.0</v>
      </c>
      <c r="T16" s="534" t="s">
        <v>1149</v>
      </c>
      <c r="U16" s="534" t="s">
        <v>1223</v>
      </c>
      <c r="V16" s="534" t="s">
        <v>1180</v>
      </c>
      <c r="W16" s="534" t="s">
        <v>1165</v>
      </c>
      <c r="X16" s="535"/>
      <c r="Y16" s="535"/>
    </row>
    <row r="17" ht="15.75" customHeight="1">
      <c r="A17" s="534" t="s">
        <v>1214</v>
      </c>
      <c r="B17" s="540" t="str">
        <f>IFERROR(__xludf.DUMMYFUNCTION("VLOOKUP(A17, IMPORTRANGE(""https://docs.google.com/spreadsheets/d/1-1sI1CgmkGLtYav5pFpc8zU1CMdiR2hGtZeWB7zWrbY/edit"", ""BD075!A1:AV2803""), 26, FALSE)"),"#N/A")</f>
        <v>#N/A</v>
      </c>
      <c r="C17" s="534" t="s">
        <v>180</v>
      </c>
      <c r="D17" s="535" t="str">
        <f>IFERROR(__xludf.DUMMYFUNCTION("VLOOKUP(A17, IMPORTRANGE(""https://docs.google.com/spreadsheets/d/1-1sI1CgmkGLtYav5pFpc8zU1CMdiR2hGtZeWB7zWrbY/edit"", ""BD075!A1:AV2803""), 16, FALSE)"),"#N/A")</f>
        <v>#N/A</v>
      </c>
      <c r="E17" s="534" t="s">
        <v>1224</v>
      </c>
      <c r="F17" s="534">
        <v>2.0</v>
      </c>
      <c r="G17" s="534" t="s">
        <v>1225</v>
      </c>
      <c r="H17" s="534" t="s">
        <v>1226</v>
      </c>
      <c r="I17" s="534" t="s">
        <v>1000</v>
      </c>
      <c r="J17" s="534" t="s">
        <v>1157</v>
      </c>
      <c r="K17" s="534" t="s">
        <v>1227</v>
      </c>
      <c r="L17" s="534" t="s">
        <v>1228</v>
      </c>
      <c r="M17" s="534" t="s">
        <v>1229</v>
      </c>
      <c r="N17" s="534" t="s">
        <v>1230</v>
      </c>
      <c r="O17" s="534" t="s">
        <v>1142</v>
      </c>
      <c r="P17" s="534"/>
      <c r="Q17" s="534" t="s">
        <v>1231</v>
      </c>
      <c r="R17" s="534"/>
      <c r="S17" s="547">
        <v>45869.0</v>
      </c>
      <c r="T17" s="535"/>
      <c r="U17" s="535"/>
      <c r="V17" s="535"/>
      <c r="W17" s="535"/>
      <c r="X17" s="535"/>
      <c r="Y17" s="535"/>
    </row>
    <row r="18" ht="15.75" customHeight="1">
      <c r="A18" s="534">
        <v>339.0</v>
      </c>
      <c r="B18" s="540">
        <f>IFERROR(__xludf.DUMMYFUNCTION("VLOOKUP(A18, IMPORTRANGE(""https://docs.google.com/spreadsheets/d/1-1sI1CgmkGLtYav5pFpc8zU1CMdiR2hGtZeWB7zWrbY/edit"", ""BD075!A1:AV2803""), 26, FALSE)"),47118.0)</f>
        <v>47118</v>
      </c>
      <c r="C18" s="541" t="s">
        <v>748</v>
      </c>
      <c r="D18" s="535" t="str">
        <f>IFERROR(__xludf.DUMMYFUNCTION("VLOOKUP(A18, IMPORTRANGE(""https://docs.google.com/spreadsheets/d/1-1sI1CgmkGLtYav5pFpc8zU1CMdiR2hGtZeWB7zWrbY/edit"", ""BD075!A1:AV2803""), 16, FALSE)"),"YARIGUIES SOLAR S.A.S.")</f>
        <v>YARIGUIES SOLAR S.A.S.</v>
      </c>
      <c r="E18" s="541" t="s">
        <v>1232</v>
      </c>
      <c r="F18" s="541">
        <v>285.0</v>
      </c>
      <c r="G18" s="541" t="s">
        <v>1233</v>
      </c>
      <c r="H18" s="541" t="s">
        <v>1234</v>
      </c>
      <c r="I18" s="541" t="s">
        <v>197</v>
      </c>
      <c r="J18" s="541" t="s">
        <v>1140</v>
      </c>
      <c r="K18" s="541" t="s">
        <v>1235</v>
      </c>
      <c r="L18" s="541" t="s">
        <v>1236</v>
      </c>
      <c r="M18" s="547">
        <v>45737.0</v>
      </c>
      <c r="N18" s="541" t="s">
        <v>1237</v>
      </c>
      <c r="O18" s="541" t="s">
        <v>1142</v>
      </c>
      <c r="P18" s="541" t="s">
        <v>1143</v>
      </c>
      <c r="Q18" s="541" t="s">
        <v>1238</v>
      </c>
      <c r="R18" s="541" t="s">
        <v>1239</v>
      </c>
      <c r="S18" s="547">
        <v>45854.0</v>
      </c>
      <c r="T18" s="534" t="s">
        <v>1136</v>
      </c>
      <c r="U18" s="535"/>
      <c r="V18" s="543" t="s">
        <v>1137</v>
      </c>
      <c r="W18" s="534" t="s">
        <v>1240</v>
      </c>
      <c r="X18" s="535"/>
      <c r="Y18" s="535"/>
    </row>
    <row r="19" ht="15.75" customHeight="1">
      <c r="A19" s="534">
        <v>123.0</v>
      </c>
      <c r="B19" s="540">
        <f>IFERROR(__xludf.DUMMYFUNCTION("VLOOKUP(A19, IMPORTRANGE(""https://docs.google.com/spreadsheets/d/1-1sI1CgmkGLtYav5pFpc8zU1CMdiR2hGtZeWB7zWrbY/edit"", ""BD075!A1:AV2803""), 26, FALSE)"),46461.0)</f>
        <v>46461</v>
      </c>
      <c r="C19" s="534" t="s">
        <v>1241</v>
      </c>
      <c r="D19" s="535" t="str">
        <f>IFERROR(__xludf.DUMMYFUNCTION("VLOOKUP(A19, IMPORTRANGE(""https://docs.google.com/spreadsheets/d/1-1sI1CgmkGLtYav5pFpc8zU1CMdiR2hGtZeWB7zWrbY/edit"", ""BD075!A1:AV2803""), 16, FALSE)"),"EMPRESAS PÚBLICAS DE MEDELLÍN – EPM E.S.P.")</f>
        <v>EMPRESAS PÚBLICAS DE MEDELLÍN – EPM E.S.P.</v>
      </c>
      <c r="E19" s="534" t="s">
        <v>1242</v>
      </c>
      <c r="F19" s="534">
        <v>201.0</v>
      </c>
      <c r="G19" s="534" t="s">
        <v>1243</v>
      </c>
      <c r="H19" s="534" t="s">
        <v>1244</v>
      </c>
      <c r="I19" s="534" t="s">
        <v>197</v>
      </c>
      <c r="J19" s="541" t="s">
        <v>1140</v>
      </c>
      <c r="K19" s="534" t="s">
        <v>1245</v>
      </c>
      <c r="L19" s="534" t="s">
        <v>1246</v>
      </c>
      <c r="M19" s="534" t="s">
        <v>1246</v>
      </c>
      <c r="N19" s="534" t="s">
        <v>1246</v>
      </c>
      <c r="O19" s="534" t="s">
        <v>1246</v>
      </c>
      <c r="P19" s="534" t="s">
        <v>1246</v>
      </c>
      <c r="Q19" s="534" t="s">
        <v>1246</v>
      </c>
      <c r="R19" s="534" t="s">
        <v>1246</v>
      </c>
      <c r="S19" s="534" t="s">
        <v>1246</v>
      </c>
      <c r="T19" s="534" t="s">
        <v>1247</v>
      </c>
      <c r="U19" s="534" t="s">
        <v>1248</v>
      </c>
      <c r="V19" s="543" t="s">
        <v>1180</v>
      </c>
      <c r="W19" s="535"/>
      <c r="X19" s="535"/>
      <c r="Y19" s="535"/>
    </row>
    <row r="20" ht="15.75" customHeight="1">
      <c r="A20" s="534" t="s">
        <v>1249</v>
      </c>
      <c r="B20" s="540" t="str">
        <f>IFERROR(__xludf.DUMMYFUNCTION("VLOOKUP(A20, IMPORTRANGE(""https://docs.google.com/spreadsheets/d/1-1sI1CgmkGLtYav5pFpc8zU1CMdiR2hGtZeWB7zWrbY/edit"", ""BD075!A1:AV2803""), 26, FALSE)"),"#N/A")</f>
        <v>#N/A</v>
      </c>
      <c r="C20" s="534" t="s">
        <v>1241</v>
      </c>
      <c r="D20" s="535" t="str">
        <f>IFERROR(__xludf.DUMMYFUNCTION("VLOOKUP(A20, IMPORTRANGE(""https://docs.google.com/spreadsheets/d/1-1sI1CgmkGLtYav5pFpc8zU1CMdiR2hGtZeWB7zWrbY/edit"", ""BD075!A1:AV2803""), 16, FALSE)"),"#N/A")</f>
        <v>#N/A</v>
      </c>
      <c r="E20" s="534" t="s">
        <v>1250</v>
      </c>
      <c r="F20" s="534">
        <v>150.0</v>
      </c>
      <c r="G20" s="534" t="s">
        <v>1251</v>
      </c>
      <c r="H20" s="534" t="s">
        <v>1252</v>
      </c>
      <c r="I20" s="534" t="s">
        <v>197</v>
      </c>
      <c r="J20" s="541" t="s">
        <v>1140</v>
      </c>
      <c r="K20" s="534" t="s">
        <v>1253</v>
      </c>
      <c r="L20" s="535"/>
      <c r="M20" s="535"/>
      <c r="N20" s="534" t="s">
        <v>1254</v>
      </c>
      <c r="O20" s="534" t="s">
        <v>427</v>
      </c>
      <c r="P20" s="535"/>
      <c r="Q20" s="534" t="s">
        <v>1255</v>
      </c>
      <c r="R20" s="534" t="s">
        <v>1256</v>
      </c>
      <c r="S20" s="546">
        <v>45854.0</v>
      </c>
      <c r="T20" s="535"/>
      <c r="U20" s="534" t="s">
        <v>1257</v>
      </c>
      <c r="V20" s="535"/>
      <c r="W20" s="535"/>
      <c r="X20" s="535"/>
      <c r="Y20" s="535"/>
    </row>
    <row r="21" ht="15.75" customHeight="1">
      <c r="A21" s="534" t="s">
        <v>742</v>
      </c>
      <c r="B21" s="540">
        <f>IFERROR(__xludf.DUMMYFUNCTION("VLOOKUP(A21, IMPORTRANGE(""https://docs.google.com/spreadsheets/d/1-1sI1CgmkGLtYav5pFpc8zU1CMdiR2hGtZeWB7zWrbY/edit"", ""BD075!A1:AV2803""), 26, FALSE)"),46813.0)</f>
        <v>46813</v>
      </c>
      <c r="C21" s="534" t="s">
        <v>55</v>
      </c>
      <c r="D21" s="535" t="str">
        <f>IFERROR(__xludf.DUMMYFUNCTION("VLOOKUP(A21, IMPORTRANGE(""https://docs.google.com/spreadsheets/d/1-1sI1CgmkGLtYav5pFpc8zU1CMdiR2hGtZeWB7zWrbY/edit"", ""BD075!A1:AV2803""), 16, FALSE)"),"GENERADORA SAN JOAQUIN S.A.S.")</f>
        <v>GENERADORA SAN JOAQUIN S.A.S.</v>
      </c>
      <c r="E21" s="535" t="s">
        <v>1258</v>
      </c>
      <c r="F21" s="534">
        <v>200.0</v>
      </c>
      <c r="G21" s="535" t="s">
        <v>1259</v>
      </c>
      <c r="H21" s="535" t="s">
        <v>1260</v>
      </c>
      <c r="I21" s="535" t="s">
        <v>197</v>
      </c>
      <c r="J21" s="541" t="s">
        <v>1140</v>
      </c>
      <c r="K21" s="535" t="s">
        <v>1261</v>
      </c>
      <c r="L21" s="535" t="s">
        <v>1262</v>
      </c>
      <c r="M21" s="535">
        <v>30.0</v>
      </c>
      <c r="N21" s="535" t="s">
        <v>1263</v>
      </c>
      <c r="O21" s="535" t="s">
        <v>1264</v>
      </c>
      <c r="P21" s="535" t="s">
        <v>1265</v>
      </c>
      <c r="Q21" s="535"/>
      <c r="R21" s="535"/>
      <c r="S21" s="548">
        <v>45880.0</v>
      </c>
      <c r="T21" s="535"/>
      <c r="U21" s="535"/>
      <c r="V21" s="535"/>
      <c r="W21" s="535"/>
      <c r="X21" s="535"/>
      <c r="Y21" s="535"/>
    </row>
    <row r="22" ht="15.75" customHeight="1">
      <c r="A22" s="534">
        <v>871.0</v>
      </c>
      <c r="B22" s="540">
        <f>IFERROR(__xludf.DUMMYFUNCTION("VLOOKUP(A22, IMPORTRANGE(""https://docs.google.com/spreadsheets/d/1-1sI1CgmkGLtYav5pFpc8zU1CMdiR2hGtZeWB7zWrbY/edit"", ""BD075!A1:AV2803""), 26, FALSE)"),46387.0)</f>
        <v>46387</v>
      </c>
      <c r="C22" s="541" t="s">
        <v>1266</v>
      </c>
      <c r="D22" s="535" t="str">
        <f>IFERROR(__xludf.DUMMYFUNCTION("VLOOKUP(A22, IMPORTRANGE(""https://docs.google.com/spreadsheets/d/1-1sI1CgmkGLtYav5pFpc8zU1CMdiR2hGtZeWB7zWrbY/edit"", ""BD075!A1:AV2803""), 16, FALSE)"),"ATLANTICA - HIC RENOVABLES S.A.S")</f>
        <v>ATLANTICA - HIC RENOVABLES S.A.S</v>
      </c>
      <c r="E22" s="549" t="s">
        <v>1267</v>
      </c>
      <c r="F22" s="549">
        <v>9.9</v>
      </c>
      <c r="G22" s="538" t="s">
        <v>1268</v>
      </c>
      <c r="H22" s="550" t="s">
        <v>1269</v>
      </c>
      <c r="I22" s="549" t="s">
        <v>224</v>
      </c>
      <c r="J22" s="541" t="s">
        <v>1140</v>
      </c>
      <c r="K22" s="541" t="s">
        <v>1270</v>
      </c>
      <c r="L22" s="547">
        <v>45492.0</v>
      </c>
      <c r="M22" s="541">
        <v>357.0</v>
      </c>
      <c r="N22" s="541" t="s">
        <v>1271</v>
      </c>
      <c r="O22" s="541" t="s">
        <v>1272</v>
      </c>
      <c r="P22" s="541" t="s">
        <v>1273</v>
      </c>
      <c r="Q22" s="549" t="s">
        <v>1274</v>
      </c>
      <c r="R22" s="541" t="s">
        <v>1275</v>
      </c>
      <c r="S22" s="547">
        <v>45849.0</v>
      </c>
      <c r="T22" s="534" t="s">
        <v>1149</v>
      </c>
      <c r="U22" s="534" t="s">
        <v>1276</v>
      </c>
      <c r="V22" s="543" t="s">
        <v>1277</v>
      </c>
      <c r="W22" s="534" t="s">
        <v>1240</v>
      </c>
      <c r="X22" s="535"/>
      <c r="Y22" s="534" t="s">
        <v>1151</v>
      </c>
    </row>
    <row r="23" ht="15.75" customHeight="1">
      <c r="A23" s="534" t="s">
        <v>1175</v>
      </c>
      <c r="B23" s="540" t="str">
        <f>IFERROR(__xludf.DUMMYFUNCTION("VLOOKUP(A23, IMPORTRANGE(""https://docs.google.com/spreadsheets/d/1-1sI1CgmkGLtYav5pFpc8zU1CMdiR2hGtZeWB7zWrbY/edit"", ""BD075!A1:AV2803""), 26, FALSE)"),"#N/A")</f>
        <v>#N/A</v>
      </c>
      <c r="C23" s="541" t="s">
        <v>1152</v>
      </c>
      <c r="D23" s="535" t="str">
        <f>IFERROR(__xludf.DUMMYFUNCTION("VLOOKUP(A23, IMPORTRANGE(""https://docs.google.com/spreadsheets/d/1-1sI1CgmkGLtYav5pFpc8zU1CMdiR2hGtZeWB7zWrbY/edit"", ""BD075!A1:AV2803""), 16, FALSE)"),"#N/A")</f>
        <v>#N/A</v>
      </c>
      <c r="E23" s="541" t="s">
        <v>1176</v>
      </c>
      <c r="F23" s="541">
        <v>9.9</v>
      </c>
      <c r="G23" s="541" t="s">
        <v>1177</v>
      </c>
      <c r="H23" s="541" t="s">
        <v>1278</v>
      </c>
      <c r="I23" s="541" t="s">
        <v>51</v>
      </c>
      <c r="J23" s="541" t="s">
        <v>1140</v>
      </c>
      <c r="K23" s="534" t="s">
        <v>1279</v>
      </c>
      <c r="L23" s="546">
        <v>45828.0</v>
      </c>
      <c r="M23" s="534">
        <v>25.0</v>
      </c>
      <c r="N23" s="534" t="s">
        <v>1159</v>
      </c>
      <c r="O23" s="534" t="s">
        <v>1142</v>
      </c>
      <c r="P23" s="534" t="s">
        <v>1160</v>
      </c>
      <c r="Q23" s="534" t="s">
        <v>1280</v>
      </c>
      <c r="R23" s="534" t="s">
        <v>1281</v>
      </c>
      <c r="S23" s="535"/>
      <c r="T23" s="534" t="s">
        <v>1163</v>
      </c>
      <c r="U23" s="534" t="s">
        <v>1282</v>
      </c>
      <c r="V23" s="534" t="s">
        <v>1137</v>
      </c>
      <c r="W23" s="534" t="s">
        <v>1240</v>
      </c>
      <c r="X23" s="535"/>
      <c r="Y23" s="535"/>
    </row>
    <row r="24" ht="15.75" customHeight="1">
      <c r="A24" s="534">
        <v>402.0</v>
      </c>
      <c r="B24" s="540">
        <f>IFERROR(__xludf.DUMMYFUNCTION("VLOOKUP(A24, IMPORTRANGE(""https://docs.google.com/spreadsheets/d/1-1sI1CgmkGLtYav5pFpc8zU1CMdiR2hGtZeWB7zWrbY/edit"", ""BD075!A1:AV2803""), 26, FALSE)"),46142.0)</f>
        <v>46142</v>
      </c>
      <c r="C24" s="534" t="s">
        <v>180</v>
      </c>
      <c r="D24" s="535" t="str">
        <f>IFERROR(__xludf.DUMMYFUNCTION("VLOOKUP(A24, IMPORTRANGE(""https://docs.google.com/spreadsheets/d/1-1sI1CgmkGLtYav5pFpc8zU1CMdiR2hGtZeWB7zWrbY/edit"", ""BD075!A1:AV2803""), 16, FALSE)"),"GREEN YELLOW ENERGIA DE COLOMBIA S.A.S.")</f>
        <v>GREEN YELLOW ENERGIA DE COLOMBIA S.A.S.</v>
      </c>
      <c r="E24" s="534" t="s">
        <v>1181</v>
      </c>
      <c r="F24" s="534">
        <v>8.6</v>
      </c>
      <c r="G24" s="534" t="s">
        <v>1283</v>
      </c>
      <c r="H24" s="534" t="s">
        <v>1284</v>
      </c>
      <c r="I24" s="541" t="s">
        <v>51</v>
      </c>
      <c r="J24" s="541" t="s">
        <v>1140</v>
      </c>
      <c r="K24" s="534" t="s">
        <v>1285</v>
      </c>
      <c r="L24" s="534">
        <v>45350.0</v>
      </c>
      <c r="M24" s="534" t="s">
        <v>1286</v>
      </c>
      <c r="N24" s="534" t="s">
        <v>1287</v>
      </c>
      <c r="O24" s="534" t="s">
        <v>1288</v>
      </c>
      <c r="P24" s="534" t="s">
        <v>1289</v>
      </c>
      <c r="Q24" s="534" t="s">
        <v>1290</v>
      </c>
      <c r="R24" s="534"/>
      <c r="S24" s="547">
        <v>45869.0</v>
      </c>
      <c r="T24" s="535"/>
      <c r="U24" s="535"/>
      <c r="V24" s="535"/>
      <c r="W24" s="535"/>
      <c r="X24" s="535"/>
      <c r="Y24" s="535"/>
    </row>
    <row r="25" ht="15.75" customHeight="1">
      <c r="A25" s="534" t="s">
        <v>713</v>
      </c>
      <c r="B25" s="540">
        <f>IFERROR(__xludf.DUMMYFUNCTION("VLOOKUP(A25, IMPORTRANGE(""https://docs.google.com/spreadsheets/d/1-1sI1CgmkGLtYav5pFpc8zU1CMdiR2hGtZeWB7zWrbY/edit"", ""BD075!A1:AV2803""), 26, FALSE)"),46599.0)</f>
        <v>46599</v>
      </c>
      <c r="C25" s="534" t="s">
        <v>55</v>
      </c>
      <c r="D25" s="535" t="str">
        <f>IFERROR(__xludf.DUMMYFUNCTION("VLOOKUP(A25, IMPORTRANGE(""https://docs.google.com/spreadsheets/d/1-1sI1CgmkGLtYav5pFpc8zU1CMdiR2hGtZeWB7zWrbY/edit"", ""BD075!A1:AV2803""), 16, FALSE)"),"AMBER SOLAR POWER COLOMBIA CINCO SAS")</f>
        <v>AMBER SOLAR POWER COLOMBIA CINCO SAS</v>
      </c>
      <c r="E25" s="535" t="s">
        <v>1291</v>
      </c>
      <c r="F25" s="534">
        <v>7.0</v>
      </c>
      <c r="G25" s="535" t="s">
        <v>1292</v>
      </c>
      <c r="H25" s="535" t="s">
        <v>1293</v>
      </c>
      <c r="I25" s="535" t="s">
        <v>51</v>
      </c>
      <c r="J25" s="541" t="s">
        <v>1140</v>
      </c>
      <c r="K25" s="535" t="s">
        <v>1294</v>
      </c>
      <c r="L25" s="535" t="s">
        <v>1295</v>
      </c>
      <c r="M25" s="535" t="s">
        <v>1296</v>
      </c>
      <c r="N25" s="535" t="s">
        <v>1297</v>
      </c>
      <c r="O25" s="535" t="s">
        <v>1264</v>
      </c>
      <c r="P25" s="535"/>
      <c r="Q25" s="535" t="s">
        <v>1298</v>
      </c>
      <c r="R25" s="535"/>
      <c r="S25" s="548">
        <v>45880.0</v>
      </c>
      <c r="T25" s="535"/>
      <c r="U25" s="535"/>
      <c r="V25" s="535"/>
      <c r="W25" s="535"/>
      <c r="X25" s="535"/>
      <c r="Y25" s="535"/>
    </row>
    <row r="26" ht="15.75" customHeight="1">
      <c r="A26" s="534" t="s">
        <v>1299</v>
      </c>
      <c r="B26" s="540">
        <f>IFERROR(__xludf.DUMMYFUNCTION("VLOOKUP(A26, IMPORTRANGE(""https://docs.google.com/spreadsheets/d/1-1sI1CgmkGLtYav5pFpc8zU1CMdiR2hGtZeWB7zWrbY/edit"", ""BD075!A1:AV2803""), 26, FALSE)"),46752.0)</f>
        <v>46752</v>
      </c>
      <c r="C26" s="541" t="s">
        <v>1266</v>
      </c>
      <c r="D26" s="535" t="str">
        <f>IFERROR(__xludf.DUMMYFUNCTION("VLOOKUP(A26, IMPORTRANGE(""https://docs.google.com/spreadsheets/d/1-1sI1CgmkGLtYav5pFpc8zU1CMdiR2hGtZeWB7zWrbY/edit"", ""BD075!A1:AV2803""), 16, FALSE)"),"ATLANTICA-HIC RENOVABLES SAS")</f>
        <v>ATLANTICA-HIC RENOVABLES SAS</v>
      </c>
      <c r="E26" s="549" t="s">
        <v>1300</v>
      </c>
      <c r="F26" s="549">
        <v>19.9</v>
      </c>
      <c r="G26" s="551" t="s">
        <v>1301</v>
      </c>
      <c r="H26" s="550" t="s">
        <v>1302</v>
      </c>
      <c r="I26" s="549" t="s">
        <v>30</v>
      </c>
      <c r="J26" s="541" t="s">
        <v>1140</v>
      </c>
      <c r="K26" s="541" t="s">
        <v>1303</v>
      </c>
      <c r="L26" s="552">
        <v>43957.0</v>
      </c>
      <c r="M26" s="541">
        <v>1892.0</v>
      </c>
      <c r="N26" s="541" t="s">
        <v>1271</v>
      </c>
      <c r="O26" s="541" t="s">
        <v>1272</v>
      </c>
      <c r="P26" s="541" t="s">
        <v>1273</v>
      </c>
      <c r="Q26" s="553"/>
      <c r="R26" s="549" t="s">
        <v>1304</v>
      </c>
      <c r="S26" s="547">
        <v>45849.0</v>
      </c>
      <c r="T26" s="534" t="s">
        <v>1149</v>
      </c>
      <c r="U26" s="534" t="s">
        <v>1305</v>
      </c>
      <c r="V26" s="543" t="s">
        <v>1180</v>
      </c>
      <c r="W26" s="534" t="s">
        <v>1240</v>
      </c>
      <c r="X26" s="535"/>
      <c r="Y26" s="535"/>
    </row>
    <row r="27" ht="15.75" customHeight="1">
      <c r="A27" s="554" t="s">
        <v>1306</v>
      </c>
      <c r="B27" s="540" t="str">
        <f>IFERROR(__xludf.DUMMYFUNCTION("VLOOKUP(A27, IMPORTRANGE(""https://docs.google.com/spreadsheets/d/1-1sI1CgmkGLtYav5pFpc8zU1CMdiR2hGtZeWB7zWrbY/edit"", ""BD075!A1:AV2803""), 26, FALSE)"),"")</f>
        <v/>
      </c>
      <c r="C27" s="541" t="s">
        <v>1266</v>
      </c>
      <c r="D27" s="535" t="str">
        <f>IFERROR(__xludf.DUMMYFUNCTION("VLOOKUP(A27, IMPORTRANGE(""https://docs.google.com/spreadsheets/d/1-1sI1CgmkGLtYav5pFpc8zU1CMdiR2hGtZeWB7zWrbY/edit"", ""BD075!A1:AV2803""), 16, FALSE)"),"ATLANTICA HIDRO COLOMBIA S.A.S")</f>
        <v>ATLANTICA HIDRO COLOMBIA S.A.S</v>
      </c>
      <c r="E27" s="549" t="s">
        <v>1307</v>
      </c>
      <c r="F27" s="549">
        <v>19.9</v>
      </c>
      <c r="G27" s="551" t="s">
        <v>1308</v>
      </c>
      <c r="H27" s="550" t="s">
        <v>1309</v>
      </c>
      <c r="I27" s="549" t="s">
        <v>30</v>
      </c>
      <c r="J27" s="541" t="s">
        <v>1140</v>
      </c>
      <c r="K27" s="541" t="s">
        <v>1310</v>
      </c>
      <c r="L27" s="547">
        <v>45524.0</v>
      </c>
      <c r="M27" s="541">
        <v>325.0</v>
      </c>
      <c r="N27" s="541" t="s">
        <v>1271</v>
      </c>
      <c r="O27" s="541" t="s">
        <v>1272</v>
      </c>
      <c r="P27" s="541" t="s">
        <v>1273</v>
      </c>
      <c r="Q27" s="555"/>
      <c r="R27" s="549" t="s">
        <v>1311</v>
      </c>
      <c r="S27" s="547">
        <v>45849.0</v>
      </c>
      <c r="T27" s="534" t="s">
        <v>1136</v>
      </c>
      <c r="U27" s="535"/>
      <c r="V27" s="543" t="s">
        <v>1137</v>
      </c>
      <c r="W27" s="534" t="s">
        <v>1240</v>
      </c>
      <c r="X27" s="535"/>
      <c r="Y27" s="535"/>
    </row>
    <row r="28" ht="15.75" customHeight="1">
      <c r="A28" s="554" t="s">
        <v>1306</v>
      </c>
      <c r="B28" s="540" t="str">
        <f>IFERROR(__xludf.DUMMYFUNCTION("VLOOKUP(A28, IMPORTRANGE(""https://docs.google.com/spreadsheets/d/1-1sI1CgmkGLtYav5pFpc8zU1CMdiR2hGtZeWB7zWrbY/edit"", ""BD075!A1:AV2803""), 26, FALSE)"),"")</f>
        <v/>
      </c>
      <c r="C28" s="541" t="s">
        <v>1266</v>
      </c>
      <c r="D28" s="535" t="str">
        <f>IFERROR(__xludf.DUMMYFUNCTION("VLOOKUP(A28, IMPORTRANGE(""https://docs.google.com/spreadsheets/d/1-1sI1CgmkGLtYav5pFpc8zU1CMdiR2hGtZeWB7zWrbY/edit"", ""BD075!A1:AV2803""), 16, FALSE)"),"ATLANTICA HIDRO COLOMBIA S.A.S")</f>
        <v>ATLANTICA HIDRO COLOMBIA S.A.S</v>
      </c>
      <c r="E28" s="549" t="s">
        <v>1307</v>
      </c>
      <c r="F28" s="549">
        <v>19.9</v>
      </c>
      <c r="G28" s="551" t="s">
        <v>1308</v>
      </c>
      <c r="H28" s="550" t="s">
        <v>1312</v>
      </c>
      <c r="I28" s="549" t="s">
        <v>30</v>
      </c>
      <c r="J28" s="541" t="s">
        <v>1140</v>
      </c>
      <c r="K28" s="541" t="s">
        <v>1313</v>
      </c>
      <c r="L28" s="552">
        <v>43957.0</v>
      </c>
      <c r="M28" s="541">
        <v>1892.0</v>
      </c>
      <c r="N28" s="541" t="s">
        <v>1271</v>
      </c>
      <c r="O28" s="541" t="s">
        <v>1272</v>
      </c>
      <c r="P28" s="541" t="s">
        <v>1273</v>
      </c>
      <c r="Q28" s="555"/>
      <c r="R28" s="541" t="s">
        <v>1314</v>
      </c>
      <c r="S28" s="547">
        <v>45849.0</v>
      </c>
      <c r="T28" s="534" t="s">
        <v>1136</v>
      </c>
      <c r="U28" s="535"/>
      <c r="V28" s="543" t="s">
        <v>1137</v>
      </c>
      <c r="W28" s="534" t="s">
        <v>1240</v>
      </c>
      <c r="X28" s="535"/>
      <c r="Y28" s="535"/>
    </row>
    <row r="29" ht="15.75" customHeight="1">
      <c r="A29" s="534">
        <v>445.0</v>
      </c>
      <c r="B29" s="540">
        <f>IFERROR(__xludf.DUMMYFUNCTION("VLOOKUP(A29, IMPORTRANGE(""https://docs.google.com/spreadsheets/d/1-1sI1CgmkGLtYav5pFpc8zU1CMdiR2hGtZeWB7zWrbY/edit"", ""BD075!A1:AV2803""), 26, FALSE)"),46387.0)</f>
        <v>46387</v>
      </c>
      <c r="C29" s="534" t="s">
        <v>1241</v>
      </c>
      <c r="D29" s="535" t="str">
        <f>IFERROR(__xludf.DUMMYFUNCTION("VLOOKUP(A29, IMPORTRANGE(""https://docs.google.com/spreadsheets/d/1-1sI1CgmkGLtYav5pFpc8zU1CMdiR2hGtZeWB7zWrbY/edit"", ""BD075!A1:AV2803""), 16, FALSE)"),"EPM")</f>
        <v>EPM</v>
      </c>
      <c r="E29" s="534" t="s">
        <v>1315</v>
      </c>
      <c r="F29" s="534">
        <v>15.0</v>
      </c>
      <c r="G29" s="534" t="s">
        <v>1316</v>
      </c>
      <c r="H29" s="534" t="s">
        <v>1317</v>
      </c>
      <c r="I29" s="534" t="s">
        <v>30</v>
      </c>
      <c r="J29" s="541" t="s">
        <v>1140</v>
      </c>
      <c r="K29" s="534" t="s">
        <v>1318</v>
      </c>
      <c r="L29" s="556">
        <v>45639.0</v>
      </c>
      <c r="M29" s="534" t="s">
        <v>1319</v>
      </c>
      <c r="N29" s="534" t="s">
        <v>1320</v>
      </c>
      <c r="O29" s="534" t="s">
        <v>427</v>
      </c>
      <c r="P29" s="535"/>
      <c r="Q29" s="534" t="s">
        <v>1321</v>
      </c>
      <c r="R29" s="534" t="s">
        <v>1322</v>
      </c>
      <c r="S29" s="546">
        <v>45854.0</v>
      </c>
      <c r="T29" s="534" t="s">
        <v>1149</v>
      </c>
      <c r="U29" s="534" t="s">
        <v>1323</v>
      </c>
      <c r="V29" s="543" t="s">
        <v>1170</v>
      </c>
      <c r="W29" s="535"/>
      <c r="X29" s="535"/>
      <c r="Y29" s="535"/>
    </row>
    <row r="30" ht="15.75" customHeight="1">
      <c r="A30" s="534">
        <v>445.0</v>
      </c>
      <c r="B30" s="540">
        <f>IFERROR(__xludf.DUMMYFUNCTION("VLOOKUP(A30, IMPORTRANGE(""https://docs.google.com/spreadsheets/d/1-1sI1CgmkGLtYav5pFpc8zU1CMdiR2hGtZeWB7zWrbY/edit"", ""BD075!A1:AV2803""), 26, FALSE)"),46387.0)</f>
        <v>46387</v>
      </c>
      <c r="C30" s="534" t="s">
        <v>1241</v>
      </c>
      <c r="D30" s="535" t="str">
        <f>IFERROR(__xludf.DUMMYFUNCTION("VLOOKUP(A30, IMPORTRANGE(""https://docs.google.com/spreadsheets/d/1-1sI1CgmkGLtYav5pFpc8zU1CMdiR2hGtZeWB7zWrbY/edit"", ""BD075!A1:AV2803""), 16, FALSE)"),"EPM")</f>
        <v>EPM</v>
      </c>
      <c r="E30" s="534" t="s">
        <v>1315</v>
      </c>
      <c r="F30" s="534">
        <v>15.0</v>
      </c>
      <c r="G30" s="535"/>
      <c r="H30" s="534" t="s">
        <v>1324</v>
      </c>
      <c r="I30" s="534" t="s">
        <v>30</v>
      </c>
      <c r="J30" s="541" t="s">
        <v>1140</v>
      </c>
      <c r="K30" s="534" t="s">
        <v>1325</v>
      </c>
      <c r="L30" s="557">
        <v>45785.0</v>
      </c>
      <c r="M30" s="534" t="s">
        <v>1326</v>
      </c>
      <c r="N30" s="534" t="s">
        <v>1320</v>
      </c>
      <c r="O30" s="534" t="s">
        <v>427</v>
      </c>
      <c r="P30" s="535"/>
      <c r="Q30" s="534" t="s">
        <v>1327</v>
      </c>
      <c r="R30" s="534" t="s">
        <v>1328</v>
      </c>
      <c r="S30" s="546">
        <v>45854.0</v>
      </c>
      <c r="T30" s="534" t="s">
        <v>1149</v>
      </c>
      <c r="U30" s="534" t="s">
        <v>1323</v>
      </c>
      <c r="V30" s="543" t="s">
        <v>1170</v>
      </c>
      <c r="W30" s="535"/>
      <c r="X30" s="535"/>
      <c r="Y30" s="535"/>
    </row>
    <row r="31" ht="15.75" customHeight="1">
      <c r="A31" s="534">
        <v>514.0</v>
      </c>
      <c r="B31" s="540">
        <f>IFERROR(__xludf.DUMMYFUNCTION("VLOOKUP(A31, IMPORTRANGE(""https://docs.google.com/spreadsheets/d/1-1sI1CgmkGLtYav5pFpc8zU1CMdiR2hGtZeWB7zWrbY/edit"", ""BD075!A1:AV2803""), 26, FALSE)"),46053.0)</f>
        <v>46053</v>
      </c>
      <c r="C31" s="534" t="s">
        <v>272</v>
      </c>
      <c r="D31" s="535" t="str">
        <f>IFERROR(__xludf.DUMMYFUNCTION("VLOOKUP(A31, IMPORTRANGE(""https://docs.google.com/spreadsheets/d/1-1sI1CgmkGLtYav5pFpc8zU1CMdiR2hGtZeWB7zWrbY/edit"", ""BD075!A1:AV2803""), 16, FALSE)"),"SOLAR LIZAMA S.A.S E.S.P.")</f>
        <v>SOLAR LIZAMA S.A.S E.S.P.</v>
      </c>
      <c r="E31" s="541" t="s">
        <v>1329</v>
      </c>
      <c r="F31" s="541">
        <v>40.0</v>
      </c>
      <c r="G31" s="541" t="s">
        <v>1330</v>
      </c>
      <c r="H31" s="541" t="s">
        <v>1331</v>
      </c>
      <c r="I31" s="541" t="s">
        <v>30</v>
      </c>
      <c r="J31" s="541" t="s">
        <v>1140</v>
      </c>
      <c r="K31" s="541" t="s">
        <v>1332</v>
      </c>
      <c r="L31" s="547">
        <v>45856.0</v>
      </c>
      <c r="M31" s="541" t="s">
        <v>1333</v>
      </c>
      <c r="N31" s="541" t="s">
        <v>1200</v>
      </c>
      <c r="O31" s="547" t="s">
        <v>1142</v>
      </c>
      <c r="P31" s="541" t="s">
        <v>1334</v>
      </c>
      <c r="Q31" s="541" t="s">
        <v>1201</v>
      </c>
      <c r="R31" s="541"/>
      <c r="S31" s="547">
        <v>45896.0</v>
      </c>
      <c r="T31" s="541" t="s">
        <v>1149</v>
      </c>
      <c r="U31" s="534"/>
      <c r="V31" s="543" t="s">
        <v>1170</v>
      </c>
      <c r="W31" s="534" t="s">
        <v>1240</v>
      </c>
      <c r="X31" s="535"/>
      <c r="Y31" s="535"/>
    </row>
    <row r="32" ht="15.75" customHeight="1">
      <c r="A32" s="534">
        <v>444.0</v>
      </c>
      <c r="B32" s="540">
        <f>IFERROR(__xludf.DUMMYFUNCTION("VLOOKUP(A32, IMPORTRANGE(""https://docs.google.com/spreadsheets/d/1-1sI1CgmkGLtYav5pFpc8zU1CMdiR2hGtZeWB7zWrbY/edit"", ""BD075!A1:AV2803""), 26, FALSE)"),46387.0)</f>
        <v>46387</v>
      </c>
      <c r="C32" s="534" t="s">
        <v>1241</v>
      </c>
      <c r="D32" s="535" t="str">
        <f>IFERROR(__xludf.DUMMYFUNCTION("VLOOKUP(A32, IMPORTRANGE(""https://docs.google.com/spreadsheets/d/1-1sI1CgmkGLtYav5pFpc8zU1CMdiR2hGtZeWB7zWrbY/edit"", ""BD075!A1:AV2803""), 16, FALSE)"),"EPM")</f>
        <v>EPM</v>
      </c>
      <c r="E32" s="534" t="s">
        <v>1335</v>
      </c>
      <c r="F32" s="534">
        <v>15.0</v>
      </c>
      <c r="G32" s="534" t="s">
        <v>1336</v>
      </c>
      <c r="H32" s="534" t="s">
        <v>397</v>
      </c>
      <c r="I32" s="534" t="s">
        <v>30</v>
      </c>
      <c r="J32" s="541" t="s">
        <v>1140</v>
      </c>
      <c r="K32" s="534" t="s">
        <v>1337</v>
      </c>
      <c r="L32" s="534" t="s">
        <v>1338</v>
      </c>
      <c r="M32" s="534" t="s">
        <v>1339</v>
      </c>
      <c r="N32" s="534" t="s">
        <v>1340</v>
      </c>
      <c r="O32" s="534" t="s">
        <v>1205</v>
      </c>
      <c r="P32" s="534" t="s">
        <v>1341</v>
      </c>
      <c r="Q32" s="534" t="s">
        <v>1342</v>
      </c>
      <c r="R32" s="534" t="s">
        <v>1343</v>
      </c>
      <c r="S32" s="546">
        <v>45853.0</v>
      </c>
      <c r="T32" s="534" t="s">
        <v>1149</v>
      </c>
      <c r="U32" s="534" t="s">
        <v>1323</v>
      </c>
      <c r="V32" s="543" t="s">
        <v>1170</v>
      </c>
      <c r="W32" s="535"/>
      <c r="X32" s="535"/>
      <c r="Y32" s="535"/>
    </row>
    <row r="33" ht="15.75" customHeight="1">
      <c r="A33" s="534" t="s">
        <v>1344</v>
      </c>
      <c r="B33" s="540">
        <f>IFERROR(__xludf.DUMMYFUNCTION("VLOOKUP(A33, IMPORTRANGE(""https://docs.google.com/spreadsheets/d/1-1sI1CgmkGLtYav5pFpc8zU1CMdiR2hGtZeWB7zWrbY/edit"", ""BD075!A1:AV2803""), 26, FALSE)"),46752.0)</f>
        <v>46752</v>
      </c>
      <c r="C33" s="541" t="s">
        <v>1152</v>
      </c>
      <c r="D33" s="535" t="str">
        <f>IFERROR(__xludf.DUMMYFUNCTION("VLOOKUP(A33, IMPORTRANGE(""https://docs.google.com/spreadsheets/d/1-1sI1CgmkGLtYav5pFpc8zU1CMdiR2hGtZeWB7zWrbY/edit"", ""BD075!A1:AV2803""), 16, FALSE)"),"GR PARQUE SOLAR SOL DE CIMITARRA S.A.S. E.S.P.")</f>
        <v>GR PARQUE SOLAR SOL DE CIMITARRA S.A.S. E.S.P.</v>
      </c>
      <c r="E33" s="541" t="s">
        <v>1345</v>
      </c>
      <c r="F33" s="541">
        <v>9.9</v>
      </c>
      <c r="G33" s="541" t="s">
        <v>1346</v>
      </c>
      <c r="H33" s="541" t="s">
        <v>1347</v>
      </c>
      <c r="I33" s="541" t="s">
        <v>30</v>
      </c>
      <c r="J33" s="541" t="s">
        <v>1140</v>
      </c>
      <c r="K33" s="534" t="s">
        <v>1348</v>
      </c>
      <c r="L33" s="546">
        <v>45807.0</v>
      </c>
      <c r="M33" s="534">
        <v>46.0</v>
      </c>
      <c r="N33" s="534" t="s">
        <v>1159</v>
      </c>
      <c r="O33" s="534" t="s">
        <v>1142</v>
      </c>
      <c r="P33" s="534" t="s">
        <v>1160</v>
      </c>
      <c r="Q33" s="534" t="s">
        <v>1349</v>
      </c>
      <c r="R33" s="535"/>
      <c r="S33" s="535"/>
      <c r="T33" s="534" t="s">
        <v>1350</v>
      </c>
      <c r="U33" s="534" t="s">
        <v>1351</v>
      </c>
      <c r="V33" s="534" t="s">
        <v>1137</v>
      </c>
      <c r="W33" s="534" t="s">
        <v>1240</v>
      </c>
      <c r="X33" s="535"/>
      <c r="Y33" s="535"/>
    </row>
    <row r="34" ht="15.75" customHeight="1">
      <c r="A34" s="534" t="s">
        <v>1344</v>
      </c>
      <c r="B34" s="540">
        <f>IFERROR(__xludf.DUMMYFUNCTION("VLOOKUP(A34, IMPORTRANGE(""https://docs.google.com/spreadsheets/d/1-1sI1CgmkGLtYav5pFpc8zU1CMdiR2hGtZeWB7zWrbY/edit"", ""BD075!A1:AV2803""), 26, FALSE)"),46752.0)</f>
        <v>46752</v>
      </c>
      <c r="C34" s="541" t="s">
        <v>1152</v>
      </c>
      <c r="D34" s="535" t="str">
        <f>IFERROR(__xludf.DUMMYFUNCTION("VLOOKUP(A34, IMPORTRANGE(""https://docs.google.com/spreadsheets/d/1-1sI1CgmkGLtYav5pFpc8zU1CMdiR2hGtZeWB7zWrbY/edit"", ""BD075!A1:AV2803""), 16, FALSE)"),"GR PARQUE SOLAR SOL DE CIMITARRA S.A.S. E.S.P.")</f>
        <v>GR PARQUE SOLAR SOL DE CIMITARRA S.A.S. E.S.P.</v>
      </c>
      <c r="E34" s="541" t="s">
        <v>1345</v>
      </c>
      <c r="F34" s="541">
        <v>9.9</v>
      </c>
      <c r="G34" s="541" t="s">
        <v>1346</v>
      </c>
      <c r="H34" s="541" t="s">
        <v>1352</v>
      </c>
      <c r="I34" s="541" t="s">
        <v>30</v>
      </c>
      <c r="J34" s="541" t="s">
        <v>1140</v>
      </c>
      <c r="K34" s="534" t="s">
        <v>1353</v>
      </c>
      <c r="L34" s="558">
        <v>45639.0</v>
      </c>
      <c r="M34" s="534">
        <v>214.0</v>
      </c>
      <c r="N34" s="534" t="s">
        <v>1159</v>
      </c>
      <c r="O34" s="534" t="s">
        <v>1142</v>
      </c>
      <c r="P34" s="534" t="s">
        <v>1160</v>
      </c>
      <c r="Q34" s="534" t="s">
        <v>1354</v>
      </c>
      <c r="R34" s="534" t="s">
        <v>1355</v>
      </c>
      <c r="S34" s="546">
        <v>45853.0</v>
      </c>
      <c r="T34" s="534" t="s">
        <v>1350</v>
      </c>
      <c r="U34" s="534" t="s">
        <v>1356</v>
      </c>
      <c r="V34" s="534" t="s">
        <v>1137</v>
      </c>
      <c r="W34" s="534" t="s">
        <v>1240</v>
      </c>
      <c r="X34" s="535"/>
      <c r="Y34" s="535"/>
    </row>
    <row r="35" ht="15.75" customHeight="1">
      <c r="A35" s="534">
        <v>825.0</v>
      </c>
      <c r="B35" s="540">
        <f>IFERROR(__xludf.DUMMYFUNCTION("VLOOKUP(A35, IMPORTRANGE(""https://docs.google.com/spreadsheets/d/1-1sI1CgmkGLtYav5pFpc8zU1CMdiR2hGtZeWB7zWrbY/edit"", ""BD075!A1:AV2803""), 26, FALSE)"),46599.0)</f>
        <v>46599</v>
      </c>
      <c r="C35" s="534" t="s">
        <v>104</v>
      </c>
      <c r="D35" s="535" t="str">
        <f>IFERROR(__xludf.DUMMYFUNCTION("VLOOKUP(A35, IMPORTRANGE(""https://docs.google.com/spreadsheets/d/1-1sI1CgmkGLtYav5pFpc8zU1CMdiR2hGtZeWB7zWrbY/edit"", ""BD075!A1:AV2803""), 16, FALSE)"),"VOLTALIA COLOMBIA S.A.S")</f>
        <v>VOLTALIA COLOMBIA S.A.S</v>
      </c>
      <c r="E35" s="534" t="s">
        <v>1357</v>
      </c>
      <c r="F35" s="534">
        <v>99.9</v>
      </c>
      <c r="G35" s="534" t="s">
        <v>1358</v>
      </c>
      <c r="H35" s="534" t="s">
        <v>1359</v>
      </c>
      <c r="I35" s="534" t="s">
        <v>711</v>
      </c>
      <c r="J35" s="541" t="s">
        <v>1140</v>
      </c>
      <c r="K35" s="534" t="s">
        <v>1360</v>
      </c>
      <c r="L35" s="558">
        <v>45245.0</v>
      </c>
      <c r="M35" s="534">
        <v>608.0</v>
      </c>
      <c r="N35" s="534" t="s">
        <v>1287</v>
      </c>
      <c r="O35" s="534" t="s">
        <v>1142</v>
      </c>
      <c r="P35" s="534" t="s">
        <v>1160</v>
      </c>
      <c r="Q35" s="534" t="s">
        <v>1361</v>
      </c>
      <c r="R35" s="534" t="s">
        <v>1362</v>
      </c>
      <c r="S35" s="546">
        <v>45853.0</v>
      </c>
      <c r="T35" s="534" t="s">
        <v>1149</v>
      </c>
      <c r="U35" s="534" t="s">
        <v>1363</v>
      </c>
      <c r="V35" s="543" t="s">
        <v>1170</v>
      </c>
      <c r="W35" s="534" t="s">
        <v>1240</v>
      </c>
      <c r="X35" s="535"/>
      <c r="Y35" s="535"/>
    </row>
    <row r="36" ht="15.75" customHeight="1">
      <c r="A36" s="559" t="s">
        <v>1364</v>
      </c>
      <c r="B36" s="540" t="str">
        <f>IFERROR(__xludf.DUMMYFUNCTION("VLOOKUP(A36, IMPORTRANGE(""https://docs.google.com/spreadsheets/d/1-1sI1CgmkGLtYav5pFpc8zU1CMdiR2hGtZeWB7zWrbY/edit"", ""BD075!A1:AV2803""), 26, FALSE)"),"")</f>
        <v/>
      </c>
      <c r="C36" s="534" t="s">
        <v>1241</v>
      </c>
      <c r="D36" s="535" t="str">
        <f>IFERROR(__xludf.DUMMYFUNCTION("VLOOKUP(A36, IMPORTRANGE(""https://docs.google.com/spreadsheets/d/1-1sI1CgmkGLtYav5pFpc8zU1CMdiR2hGtZeWB7zWrbY/edit"", ""BD075!A1:AV2803""), 16, FALSE)"),"EMPRESAS PÚBLICAS DE MEDELLÍN E.S.P.")</f>
        <v>EMPRESAS PÚBLICAS DE MEDELLÍN E.S.P.</v>
      </c>
      <c r="E36" s="534" t="s">
        <v>1365</v>
      </c>
      <c r="F36" s="534">
        <v>99.0</v>
      </c>
      <c r="G36" s="534" t="s">
        <v>1366</v>
      </c>
      <c r="H36" s="534" t="s">
        <v>1367</v>
      </c>
      <c r="I36" s="534" t="s">
        <v>1368</v>
      </c>
      <c r="J36" s="541" t="s">
        <v>1140</v>
      </c>
      <c r="K36" s="535"/>
      <c r="L36" s="535"/>
      <c r="M36" s="535"/>
      <c r="N36" s="535"/>
      <c r="O36" s="535"/>
      <c r="P36" s="535"/>
      <c r="Q36" s="535"/>
      <c r="R36" s="535"/>
      <c r="S36" s="535"/>
      <c r="T36" s="535"/>
      <c r="U36" s="535"/>
      <c r="V36" s="535"/>
      <c r="W36" s="535"/>
      <c r="X36" s="535"/>
      <c r="Y36" s="535"/>
    </row>
    <row r="37" ht="15.75" customHeight="1">
      <c r="A37" s="535">
        <v>673.0</v>
      </c>
      <c r="B37" s="540">
        <f>IFERROR(__xludf.DUMMYFUNCTION("VLOOKUP(A37, IMPORTRANGE(""https://docs.google.com/spreadsheets/d/1-1sI1CgmkGLtYav5pFpc8zU1CMdiR2hGtZeWB7zWrbY/edit"", ""BD075!A1:AV2803""), 26, FALSE)"),46387.0)</f>
        <v>46387</v>
      </c>
      <c r="C37" s="534" t="s">
        <v>1369</v>
      </c>
      <c r="D37" s="535" t="str">
        <f>IFERROR(__xludf.DUMMYFUNCTION("VLOOKUP(A37, IMPORTRANGE(""https://docs.google.com/spreadsheets/d/1-1sI1CgmkGLtYav5pFpc8zU1CMdiR2hGtZeWB7zWrbY/edit"", ""BD075!A1:AV2803""), 16, FALSE)"),"LICA ENERGÍA RENOVABLE S.A.S.")</f>
        <v>LICA ENERGÍA RENOVABLE S.A.S.</v>
      </c>
      <c r="E37" s="541" t="s">
        <v>1370</v>
      </c>
      <c r="F37" s="541">
        <v>9.9</v>
      </c>
      <c r="G37" s="541" t="s">
        <v>1233</v>
      </c>
      <c r="H37" s="541" t="s">
        <v>1371</v>
      </c>
      <c r="I37" s="541" t="s">
        <v>282</v>
      </c>
      <c r="J37" s="541" t="s">
        <v>1140</v>
      </c>
      <c r="K37" s="541" t="s">
        <v>1372</v>
      </c>
      <c r="L37" s="547">
        <v>45176.0</v>
      </c>
      <c r="M37" s="541">
        <v>570.0</v>
      </c>
      <c r="N37" s="541" t="s">
        <v>1373</v>
      </c>
      <c r="O37" s="547">
        <v>45722.0</v>
      </c>
      <c r="P37" s="541" t="s">
        <v>1160</v>
      </c>
      <c r="Q37" s="541" t="s">
        <v>1374</v>
      </c>
      <c r="R37" s="535"/>
      <c r="S37" s="547">
        <v>45882.0</v>
      </c>
      <c r="T37" s="534" t="s">
        <v>1136</v>
      </c>
      <c r="U37" s="535"/>
      <c r="V37" s="543" t="s">
        <v>1137</v>
      </c>
      <c r="W37" s="535"/>
      <c r="X37" s="535"/>
      <c r="Y37" s="535"/>
    </row>
    <row r="38" ht="15.75" customHeight="1">
      <c r="A38" s="534">
        <v>468.0</v>
      </c>
      <c r="B38" s="540">
        <f>IFERROR(__xludf.DUMMYFUNCTION("VLOOKUP(A38, IMPORTRANGE(""https://docs.google.com/spreadsheets/d/1-1sI1CgmkGLtYav5pFpc8zU1CMdiR2hGtZeWB7zWrbY/edit"", ""BD075!A1:AV2803""), 26, FALSE)"),46387.0)</f>
        <v>46387</v>
      </c>
      <c r="C38" s="534" t="s">
        <v>1369</v>
      </c>
      <c r="D38" s="535" t="str">
        <f>IFERROR(__xludf.DUMMYFUNCTION("VLOOKUP(A38, IMPORTRANGE(""https://docs.google.com/spreadsheets/d/1-1sI1CgmkGLtYav5pFpc8zU1CMdiR2hGtZeWB7zWrbY/edit"", ""BD075!A1:AV2803""), 16, FALSE)"),"PARQUE SOLAR COLOMBIA III S.A.S E.S.P")</f>
        <v>PARQUE SOLAR COLOMBIA III S.A.S E.S.P</v>
      </c>
      <c r="E38" s="541" t="s">
        <v>1375</v>
      </c>
      <c r="F38" s="541">
        <v>9.9</v>
      </c>
      <c r="G38" s="541" t="s">
        <v>1376</v>
      </c>
      <c r="H38" s="541" t="s">
        <v>1377</v>
      </c>
      <c r="I38" s="541" t="s">
        <v>282</v>
      </c>
      <c r="J38" s="541" t="s">
        <v>1140</v>
      </c>
      <c r="K38" s="541" t="s">
        <v>1378</v>
      </c>
      <c r="L38" s="547">
        <v>45490.0</v>
      </c>
      <c r="M38" s="541" t="s">
        <v>1379</v>
      </c>
      <c r="N38" s="541" t="s">
        <v>1380</v>
      </c>
      <c r="O38" s="541" t="s">
        <v>1142</v>
      </c>
      <c r="P38" s="541" t="s">
        <v>1334</v>
      </c>
      <c r="Q38" s="541" t="s">
        <v>1381</v>
      </c>
      <c r="R38" s="541" t="s">
        <v>1382</v>
      </c>
      <c r="S38" s="547">
        <v>45882.0</v>
      </c>
      <c r="T38" s="534" t="s">
        <v>1149</v>
      </c>
      <c r="U38" s="534" t="s">
        <v>1383</v>
      </c>
      <c r="V38" s="543" t="s">
        <v>1170</v>
      </c>
      <c r="W38" s="535"/>
      <c r="X38" s="535"/>
      <c r="Y38" s="535"/>
    </row>
    <row r="39" ht="15.75" customHeight="1">
      <c r="A39" s="534">
        <v>674.0</v>
      </c>
      <c r="B39" s="540">
        <f>IFERROR(__xludf.DUMMYFUNCTION("VLOOKUP(A39, IMPORTRANGE(""https://docs.google.com/spreadsheets/d/1-1sI1CgmkGLtYav5pFpc8zU1CMdiR2hGtZeWB7zWrbY/edit"", ""BD075!A1:AV2803""), 26, FALSE)"),46752.0)</f>
        <v>46752</v>
      </c>
      <c r="C39" s="534" t="s">
        <v>281</v>
      </c>
      <c r="D39" s="535" t="str">
        <f>IFERROR(__xludf.DUMMYFUNCTION("VLOOKUP(A39, IMPORTRANGE(""https://docs.google.com/spreadsheets/d/1-1sI1CgmkGLtYav5pFpc8zU1CMdiR2hGtZeWB7zWrbY/edit"", ""BD075!A1:AV2803""), 16, FALSE)"),"PARQUE SOLAR COLOMBIA IX S.A.S. E.S.P.")</f>
        <v>PARQUE SOLAR COLOMBIA IX S.A.S. E.S.P.</v>
      </c>
      <c r="E39" s="541" t="s">
        <v>1384</v>
      </c>
      <c r="F39" s="541">
        <v>9.9</v>
      </c>
      <c r="G39" s="541" t="s">
        <v>1385</v>
      </c>
      <c r="H39" s="541" t="s">
        <v>1377</v>
      </c>
      <c r="I39" s="541" t="s">
        <v>282</v>
      </c>
      <c r="J39" s="541" t="s">
        <v>1140</v>
      </c>
      <c r="K39" s="541">
        <v>18401.0</v>
      </c>
      <c r="L39" s="547">
        <v>45128.0</v>
      </c>
      <c r="M39" s="541">
        <v>400.0</v>
      </c>
      <c r="N39" s="541" t="s">
        <v>1386</v>
      </c>
      <c r="O39" s="547" t="s">
        <v>1142</v>
      </c>
      <c r="P39" s="541" t="s">
        <v>1160</v>
      </c>
      <c r="Q39" s="541" t="s">
        <v>1387</v>
      </c>
      <c r="R39" s="541" t="s">
        <v>1388</v>
      </c>
      <c r="S39" s="547">
        <v>45882.0</v>
      </c>
      <c r="T39" s="541" t="s">
        <v>1149</v>
      </c>
      <c r="U39" s="534" t="s">
        <v>1383</v>
      </c>
      <c r="V39" s="543" t="s">
        <v>1170</v>
      </c>
      <c r="W39" s="535"/>
      <c r="X39" s="535"/>
      <c r="Y39" s="535"/>
    </row>
    <row r="40" ht="15.75" customHeight="1">
      <c r="A40" s="534" t="s">
        <v>374</v>
      </c>
      <c r="B40" s="540">
        <f>IFERROR(__xludf.DUMMYFUNCTION("VLOOKUP(A40, IMPORTRANGE(""https://docs.google.com/spreadsheets/d/1-1sI1CgmkGLtYav5pFpc8zU1CMdiR2hGtZeWB7zWrbY/edit"", ""BD075!A1:AV2803""), 26, FALSE)"),46388.0)</f>
        <v>46388</v>
      </c>
      <c r="C40" s="541" t="s">
        <v>1389</v>
      </c>
      <c r="D40" s="535" t="str">
        <f>IFERROR(__xludf.DUMMYFUNCTION("VLOOKUP(A40, IMPORTRANGE(""https://docs.google.com/spreadsheets/d/1-1sI1CgmkGLtYav5pFpc8zU1CMdiR2hGtZeWB7zWrbY/edit"", ""BD075!A1:AV2803""), 16, FALSE)"),"PARQUE SOLAR PUERTA DE ORO S.A.S. E.S.P")</f>
        <v>PARQUE SOLAR PUERTA DE ORO S.A.S. E.S.P</v>
      </c>
      <c r="E40" s="541" t="s">
        <v>1390</v>
      </c>
      <c r="F40" s="541">
        <v>300.0</v>
      </c>
      <c r="G40" s="560">
        <v>0.5</v>
      </c>
      <c r="H40" s="541" t="s">
        <v>1391</v>
      </c>
      <c r="I40" s="541" t="s">
        <v>1392</v>
      </c>
      <c r="J40" s="541" t="s">
        <v>1393</v>
      </c>
      <c r="K40" s="541" t="s">
        <v>1394</v>
      </c>
      <c r="L40" s="561">
        <v>45713.0</v>
      </c>
      <c r="M40" s="553"/>
      <c r="N40" s="541" t="s">
        <v>1395</v>
      </c>
      <c r="O40" s="553"/>
      <c r="P40" s="553"/>
      <c r="Q40" s="553"/>
      <c r="R40" s="553"/>
      <c r="S40" s="553"/>
      <c r="T40" s="534" t="s">
        <v>1247</v>
      </c>
      <c r="U40" s="534" t="s">
        <v>1396</v>
      </c>
      <c r="V40" s="543" t="s">
        <v>1170</v>
      </c>
      <c r="W40" s="535"/>
      <c r="X40" s="535"/>
      <c r="Y40" s="535"/>
    </row>
    <row r="41" ht="15.75" customHeight="1">
      <c r="A41" s="534" t="s">
        <v>742</v>
      </c>
      <c r="B41" s="540">
        <f>IFERROR(__xludf.DUMMYFUNCTION("VLOOKUP(A41, IMPORTRANGE(""https://docs.google.com/spreadsheets/d/1-1sI1CgmkGLtYav5pFpc8zU1CMdiR2hGtZeWB7zWrbY/edit"", ""BD075!A1:AV2803""), 26, FALSE)"),46813.0)</f>
        <v>46813</v>
      </c>
      <c r="C41" s="534" t="s">
        <v>55</v>
      </c>
      <c r="D41" s="535" t="str">
        <f>IFERROR(__xludf.DUMMYFUNCTION("VLOOKUP(A41, IMPORTRANGE(""https://docs.google.com/spreadsheets/d/1-1sI1CgmkGLtYav5pFpc8zU1CMdiR2hGtZeWB7zWrbY/edit"", ""BD075!A1:AV2803""), 16, FALSE)"),"GENERADORA SAN JOAQUIN S.A.S.")</f>
        <v>GENERADORA SAN JOAQUIN S.A.S.</v>
      </c>
      <c r="E41" s="535" t="s">
        <v>1258</v>
      </c>
      <c r="F41" s="534">
        <v>200.0</v>
      </c>
      <c r="G41" s="535" t="s">
        <v>1259</v>
      </c>
      <c r="H41" s="535" t="s">
        <v>1397</v>
      </c>
      <c r="I41" s="535" t="s">
        <v>1398</v>
      </c>
      <c r="J41" s="534" t="s">
        <v>1128</v>
      </c>
      <c r="K41" s="535" t="s">
        <v>1399</v>
      </c>
      <c r="L41" s="535" t="s">
        <v>1400</v>
      </c>
      <c r="M41" s="535"/>
      <c r="N41" s="535"/>
      <c r="O41" s="535" t="s">
        <v>1264</v>
      </c>
      <c r="P41" s="535" t="s">
        <v>1401</v>
      </c>
      <c r="Q41" s="535"/>
      <c r="R41" s="535"/>
      <c r="S41" s="548">
        <v>45880.0</v>
      </c>
      <c r="T41" s="535"/>
      <c r="U41" s="535"/>
      <c r="V41" s="535"/>
      <c r="W41" s="535"/>
      <c r="X41" s="535"/>
      <c r="Y41" s="535"/>
    </row>
    <row r="42" ht="15.75" customHeight="1">
      <c r="A42" s="534">
        <v>628.0</v>
      </c>
      <c r="B42" s="540">
        <f>IFERROR(__xludf.DUMMYFUNCTION("VLOOKUP(A42, IMPORTRANGE(""https://docs.google.com/spreadsheets/d/1-1sI1CgmkGLtYav5pFpc8zU1CMdiR2hGtZeWB7zWrbY/edit"", ""BD075!A1:AV2803""), 26, FALSE)"),46538.0)</f>
        <v>46538</v>
      </c>
      <c r="C42" s="534" t="s">
        <v>907</v>
      </c>
      <c r="D42" s="535" t="str">
        <f>IFERROR(__xludf.DUMMYFUNCTION("VLOOKUP(A42, IMPORTRANGE(""https://docs.google.com/spreadsheets/d/1-1sI1CgmkGLtYav5pFpc8zU1CMdiR2hGtZeWB7zWrbY/edit"", ""BD075!A1:AV2803""), 16, FALSE)"),"LATAMSOLAR ENERGIAS RENOVABLES")</f>
        <v>LATAMSOLAR ENERGIAS RENOVABLES</v>
      </c>
      <c r="E42" s="534" t="s">
        <v>1402</v>
      </c>
      <c r="F42" s="534">
        <v>350.0</v>
      </c>
      <c r="G42" s="534" t="s">
        <v>1403</v>
      </c>
      <c r="H42" s="534" t="s">
        <v>1404</v>
      </c>
      <c r="I42" s="541" t="s">
        <v>1405</v>
      </c>
      <c r="J42" s="541" t="s">
        <v>1128</v>
      </c>
      <c r="K42" s="541" t="s">
        <v>47</v>
      </c>
      <c r="L42" s="541" t="s">
        <v>47</v>
      </c>
      <c r="M42" s="541" t="s">
        <v>1406</v>
      </c>
      <c r="N42" s="541" t="s">
        <v>1407</v>
      </c>
      <c r="O42" s="541" t="s">
        <v>1142</v>
      </c>
      <c r="P42" s="541" t="s">
        <v>1408</v>
      </c>
      <c r="Q42" s="541" t="s">
        <v>1409</v>
      </c>
      <c r="R42" s="541" t="s">
        <v>1410</v>
      </c>
      <c r="S42" s="542">
        <v>45853.0</v>
      </c>
      <c r="T42" s="534" t="s">
        <v>1136</v>
      </c>
      <c r="U42" s="535"/>
      <c r="V42" s="543" t="s">
        <v>1137</v>
      </c>
      <c r="W42" s="535"/>
      <c r="X42" s="535"/>
      <c r="Y42" s="535"/>
    </row>
    <row r="43" ht="15.75" customHeight="1">
      <c r="A43" s="534" t="s">
        <v>288</v>
      </c>
      <c r="B43" s="540">
        <f>IFERROR(__xludf.DUMMYFUNCTION("VLOOKUP(A43, IMPORTRANGE(""https://docs.google.com/spreadsheets/d/1-1sI1CgmkGLtYav5pFpc8zU1CMdiR2hGtZeWB7zWrbY/edit"", ""BD075!A1:AV2803""), 26, FALSE)"),46387.0)</f>
        <v>46387</v>
      </c>
      <c r="C43" s="534" t="s">
        <v>272</v>
      </c>
      <c r="D43" s="535" t="str">
        <f>IFERROR(__xludf.DUMMYFUNCTION("VLOOKUP(A43, IMPORTRANGE(""https://docs.google.com/spreadsheets/d/1-1sI1CgmkGLtYav5pFpc8zU1CMdiR2hGtZeWB7zWrbY/edit"", ""BD075!A1:AV2803""), 16, FALSE)"),"PARQUE SOLAR TAURUS SAS ESP")</f>
        <v>PARQUE SOLAR TAURUS SAS ESP</v>
      </c>
      <c r="E43" s="541" t="s">
        <v>1203</v>
      </c>
      <c r="F43" s="541">
        <v>19.5</v>
      </c>
      <c r="G43" s="541" t="s">
        <v>1197</v>
      </c>
      <c r="H43" s="541" t="s">
        <v>1198</v>
      </c>
      <c r="I43" s="541" t="s">
        <v>1405</v>
      </c>
      <c r="J43" s="541" t="s">
        <v>1128</v>
      </c>
      <c r="K43" s="541" t="s">
        <v>1205</v>
      </c>
      <c r="L43" s="547">
        <v>45720.0</v>
      </c>
      <c r="M43" s="541" t="s">
        <v>1411</v>
      </c>
      <c r="N43" s="541" t="s">
        <v>1200</v>
      </c>
      <c r="O43" s="547" t="s">
        <v>1142</v>
      </c>
      <c r="P43" s="541" t="s">
        <v>1160</v>
      </c>
      <c r="Q43" s="541" t="s">
        <v>1201</v>
      </c>
      <c r="R43" s="541" t="s">
        <v>1412</v>
      </c>
      <c r="S43" s="547">
        <v>45896.0</v>
      </c>
      <c r="T43" s="534" t="s">
        <v>1136</v>
      </c>
      <c r="U43" s="534" t="s">
        <v>1413</v>
      </c>
      <c r="V43" s="543" t="s">
        <v>1137</v>
      </c>
      <c r="W43" s="534" t="s">
        <v>1414</v>
      </c>
      <c r="X43" s="535"/>
      <c r="Y43" s="535"/>
    </row>
    <row r="44" ht="15.75" customHeight="1">
      <c r="A44" s="534" t="s">
        <v>374</v>
      </c>
      <c r="B44" s="540">
        <f>IFERROR(__xludf.DUMMYFUNCTION("VLOOKUP(A44, IMPORTRANGE(""https://docs.google.com/spreadsheets/d/1-1sI1CgmkGLtYav5pFpc8zU1CMdiR2hGtZeWB7zWrbY/edit"", ""BD075!A1:AV2803""), 26, FALSE)"),46388.0)</f>
        <v>46388</v>
      </c>
      <c r="C44" s="541" t="s">
        <v>1389</v>
      </c>
      <c r="D44" s="535" t="str">
        <f>IFERROR(__xludf.DUMMYFUNCTION("VLOOKUP(A44, IMPORTRANGE(""https://docs.google.com/spreadsheets/d/1-1sI1CgmkGLtYav5pFpc8zU1CMdiR2hGtZeWB7zWrbY/edit"", ""BD075!A1:AV2803""), 16, FALSE)"),"PARQUE SOLAR PUERTA DE ORO S.A.S. E.S.P")</f>
        <v>PARQUE SOLAR PUERTA DE ORO S.A.S. E.S.P</v>
      </c>
      <c r="E44" s="541" t="s">
        <v>1390</v>
      </c>
      <c r="F44" s="541">
        <v>300.0</v>
      </c>
      <c r="G44" s="560">
        <v>0.5</v>
      </c>
      <c r="H44" s="541" t="s">
        <v>1415</v>
      </c>
      <c r="I44" s="541" t="s">
        <v>109</v>
      </c>
      <c r="J44" s="541" t="s">
        <v>1140</v>
      </c>
      <c r="K44" s="541" t="s">
        <v>1416</v>
      </c>
      <c r="L44" s="561">
        <v>45713.0</v>
      </c>
      <c r="M44" s="553"/>
      <c r="N44" s="541" t="s">
        <v>1417</v>
      </c>
      <c r="O44" s="553"/>
      <c r="P44" s="553"/>
      <c r="Q44" s="553"/>
      <c r="R44" s="553"/>
      <c r="S44" s="553"/>
      <c r="T44" s="534" t="s">
        <v>1149</v>
      </c>
      <c r="U44" s="534" t="s">
        <v>1418</v>
      </c>
      <c r="V44" s="543" t="s">
        <v>1170</v>
      </c>
      <c r="W44" s="534" t="s">
        <v>1240</v>
      </c>
      <c r="X44" s="535"/>
      <c r="Y44" s="535"/>
    </row>
    <row r="45" ht="15.75" customHeight="1">
      <c r="A45" s="534" t="s">
        <v>168</v>
      </c>
      <c r="B45" s="540">
        <f>IFERROR(__xludf.DUMMYFUNCTION("VLOOKUP(A45, IMPORTRANGE(""https://docs.google.com/spreadsheets/d/1-1sI1CgmkGLtYav5pFpc8zU1CMdiR2hGtZeWB7zWrbY/edit"", ""BD075!A1:AV2803""), 26, FALSE)"),46361.0)</f>
        <v>46361</v>
      </c>
      <c r="C45" s="541" t="s">
        <v>1152</v>
      </c>
      <c r="D45" s="535" t="str">
        <f>IFERROR(__xludf.DUMMYFUNCTION("VLOOKUP(A45, IMPORTRANGE(""https://docs.google.com/spreadsheets/d/1-1sI1CgmkGLtYav5pFpc8zU1CMdiR2hGtZeWB7zWrbY/edit"", ""BD075!A1:AV2803""), 16, FALSE)"),"GR PARQUE SOL DE ZAWADY S.A.S. E.S.P.")</f>
        <v>GR PARQUE SOL DE ZAWADY S.A.S. E.S.P.</v>
      </c>
      <c r="E45" s="541" t="s">
        <v>1207</v>
      </c>
      <c r="F45" s="541">
        <v>9.9</v>
      </c>
      <c r="G45" s="541" t="s">
        <v>392</v>
      </c>
      <c r="H45" s="541" t="s">
        <v>1278</v>
      </c>
      <c r="I45" s="541" t="s">
        <v>109</v>
      </c>
      <c r="J45" s="541" t="s">
        <v>1140</v>
      </c>
      <c r="K45" s="534" t="s">
        <v>1419</v>
      </c>
      <c r="L45" s="546">
        <v>45727.0</v>
      </c>
      <c r="M45" s="534">
        <v>126.0</v>
      </c>
      <c r="N45" s="534" t="s">
        <v>1159</v>
      </c>
      <c r="O45" s="534" t="s">
        <v>1142</v>
      </c>
      <c r="P45" s="534" t="s">
        <v>1160</v>
      </c>
      <c r="Q45" s="534" t="s">
        <v>1280</v>
      </c>
      <c r="R45" s="534" t="s">
        <v>1420</v>
      </c>
      <c r="S45" s="546">
        <v>45849.0</v>
      </c>
      <c r="T45" s="534" t="s">
        <v>1163</v>
      </c>
      <c r="U45" s="534" t="s">
        <v>1421</v>
      </c>
      <c r="V45" s="534" t="s">
        <v>1137</v>
      </c>
      <c r="W45" s="534" t="s">
        <v>1240</v>
      </c>
      <c r="X45" s="535"/>
      <c r="Y45" s="535"/>
    </row>
    <row r="46" ht="15.75" customHeight="1">
      <c r="A46" s="534" t="s">
        <v>1175</v>
      </c>
      <c r="B46" s="540" t="str">
        <f>IFERROR(__xludf.DUMMYFUNCTION("VLOOKUP(A46, IMPORTRANGE(""https://docs.google.com/spreadsheets/d/1-1sI1CgmkGLtYav5pFpc8zU1CMdiR2hGtZeWB7zWrbY/edit"", ""BD075!A1:AV2803""), 26, FALSE)"),"#N/A")</f>
        <v>#N/A</v>
      </c>
      <c r="C46" s="541" t="s">
        <v>1152</v>
      </c>
      <c r="D46" s="535" t="str">
        <f>IFERROR(__xludf.DUMMYFUNCTION("VLOOKUP(A46, IMPORTRANGE(""https://docs.google.com/spreadsheets/d/1-1sI1CgmkGLtYav5pFpc8zU1CMdiR2hGtZeWB7zWrbY/edit"", ""BD075!A1:AV2803""), 16, FALSE)"),"#N/A")</f>
        <v>#N/A</v>
      </c>
      <c r="E46" s="541" t="s">
        <v>1422</v>
      </c>
      <c r="F46" s="541">
        <v>9.9</v>
      </c>
      <c r="G46" s="541" t="s">
        <v>1177</v>
      </c>
      <c r="H46" s="541" t="s">
        <v>1278</v>
      </c>
      <c r="I46" s="541" t="s">
        <v>109</v>
      </c>
      <c r="J46" s="541" t="s">
        <v>1140</v>
      </c>
      <c r="K46" s="534" t="s">
        <v>1423</v>
      </c>
      <c r="L46" s="546">
        <v>45727.0</v>
      </c>
      <c r="M46" s="534">
        <v>126.0</v>
      </c>
      <c r="N46" s="534" t="s">
        <v>1159</v>
      </c>
      <c r="O46" s="534" t="s">
        <v>1142</v>
      </c>
      <c r="P46" s="534" t="s">
        <v>1160</v>
      </c>
      <c r="Q46" s="534" t="s">
        <v>1280</v>
      </c>
      <c r="R46" s="534" t="s">
        <v>1424</v>
      </c>
      <c r="S46" s="546">
        <v>45849.0</v>
      </c>
      <c r="T46" s="534" t="s">
        <v>1163</v>
      </c>
      <c r="U46" s="534" t="s">
        <v>1421</v>
      </c>
      <c r="V46" s="534" t="s">
        <v>1137</v>
      </c>
      <c r="W46" s="534" t="s">
        <v>1240</v>
      </c>
      <c r="X46" s="535"/>
      <c r="Y46" s="535"/>
    </row>
    <row r="47" ht="15.75" customHeight="1">
      <c r="A47" s="534" t="s">
        <v>1175</v>
      </c>
      <c r="B47" s="540" t="str">
        <f>IFERROR(__xludf.DUMMYFUNCTION("VLOOKUP(A47, IMPORTRANGE(""https://docs.google.com/spreadsheets/d/1-1sI1CgmkGLtYav5pFpc8zU1CMdiR2hGtZeWB7zWrbY/edit"", ""BD075!A1:AV2803""), 26, FALSE)"),"#N/A")</f>
        <v>#N/A</v>
      </c>
      <c r="C47" s="541" t="s">
        <v>1152</v>
      </c>
      <c r="D47" s="535" t="str">
        <f>IFERROR(__xludf.DUMMYFUNCTION("VLOOKUP(A47, IMPORTRANGE(""https://docs.google.com/spreadsheets/d/1-1sI1CgmkGLtYav5pFpc8zU1CMdiR2hGtZeWB7zWrbY/edit"", ""BD075!A1:AV2803""), 16, FALSE)"),"#N/A")</f>
        <v>#N/A</v>
      </c>
      <c r="E47" s="541" t="s">
        <v>1422</v>
      </c>
      <c r="F47" s="541">
        <v>9.9</v>
      </c>
      <c r="G47" s="541" t="s">
        <v>1177</v>
      </c>
      <c r="H47" s="541" t="s">
        <v>1278</v>
      </c>
      <c r="I47" s="541" t="s">
        <v>109</v>
      </c>
      <c r="J47" s="541" t="s">
        <v>1140</v>
      </c>
      <c r="K47" s="534" t="s">
        <v>1425</v>
      </c>
      <c r="L47" s="546">
        <v>45125.0</v>
      </c>
      <c r="M47" s="534">
        <v>728.0</v>
      </c>
      <c r="N47" s="534" t="s">
        <v>1159</v>
      </c>
      <c r="O47" s="534" t="s">
        <v>1142</v>
      </c>
      <c r="P47" s="534" t="s">
        <v>1160</v>
      </c>
      <c r="Q47" s="534" t="s">
        <v>1280</v>
      </c>
      <c r="R47" s="534" t="s">
        <v>1426</v>
      </c>
      <c r="S47" s="546">
        <v>45849.0</v>
      </c>
      <c r="T47" s="534" t="s">
        <v>1163</v>
      </c>
      <c r="U47" s="534" t="s">
        <v>1421</v>
      </c>
      <c r="V47" s="534" t="s">
        <v>1137</v>
      </c>
      <c r="W47" s="534" t="s">
        <v>1240</v>
      </c>
      <c r="X47" s="535"/>
      <c r="Y47" s="535"/>
    </row>
    <row r="48" ht="15.75" customHeight="1">
      <c r="A48" s="534" t="s">
        <v>1175</v>
      </c>
      <c r="B48" s="540" t="str">
        <f>IFERROR(__xludf.DUMMYFUNCTION("VLOOKUP(A48, IMPORTRANGE(""https://docs.google.com/spreadsheets/d/1-1sI1CgmkGLtYav5pFpc8zU1CMdiR2hGtZeWB7zWrbY/edit"", ""BD075!A1:AV2803""), 26, FALSE)"),"#N/A")</f>
        <v>#N/A</v>
      </c>
      <c r="C48" s="541" t="s">
        <v>1152</v>
      </c>
      <c r="D48" s="535" t="str">
        <f>IFERROR(__xludf.DUMMYFUNCTION("VLOOKUP(A48, IMPORTRANGE(""https://docs.google.com/spreadsheets/d/1-1sI1CgmkGLtYav5pFpc8zU1CMdiR2hGtZeWB7zWrbY/edit"", ""BD075!A1:AV2803""), 16, FALSE)"),"#N/A")</f>
        <v>#N/A</v>
      </c>
      <c r="E48" s="541" t="s">
        <v>1422</v>
      </c>
      <c r="F48" s="541">
        <v>9.9</v>
      </c>
      <c r="G48" s="541" t="s">
        <v>1177</v>
      </c>
      <c r="H48" s="541" t="s">
        <v>1278</v>
      </c>
      <c r="I48" s="541" t="s">
        <v>109</v>
      </c>
      <c r="J48" s="541" t="s">
        <v>1140</v>
      </c>
      <c r="K48" s="534" t="s">
        <v>1427</v>
      </c>
      <c r="L48" s="546">
        <v>45125.0</v>
      </c>
      <c r="M48" s="534">
        <v>728.0</v>
      </c>
      <c r="N48" s="534" t="s">
        <v>1159</v>
      </c>
      <c r="O48" s="534" t="s">
        <v>1142</v>
      </c>
      <c r="P48" s="534" t="s">
        <v>1160</v>
      </c>
      <c r="Q48" s="534" t="s">
        <v>1280</v>
      </c>
      <c r="R48" s="534" t="s">
        <v>1426</v>
      </c>
      <c r="S48" s="546">
        <v>45849.0</v>
      </c>
      <c r="T48" s="534" t="s">
        <v>1163</v>
      </c>
      <c r="U48" s="534" t="s">
        <v>1421</v>
      </c>
      <c r="V48" s="534" t="s">
        <v>1137</v>
      </c>
      <c r="W48" s="534" t="s">
        <v>1240</v>
      </c>
      <c r="X48" s="535"/>
      <c r="Y48" s="535"/>
    </row>
    <row r="49" ht="15.75" customHeight="1">
      <c r="A49" s="534" t="s">
        <v>1428</v>
      </c>
      <c r="B49" s="540">
        <f>IFERROR(__xludf.DUMMYFUNCTION("VLOOKUP(A49, IMPORTRANGE(""https://docs.google.com/spreadsheets/d/1-1sI1CgmkGLtYav5pFpc8zU1CMdiR2hGtZeWB7zWrbY/edit"", ""BD075!A1:AV2803""), 26, FALSE)"),46752.0)</f>
        <v>46752</v>
      </c>
      <c r="C49" s="534" t="s">
        <v>281</v>
      </c>
      <c r="D49" s="535" t="str">
        <f>IFERROR(__xludf.DUMMYFUNCTION("VLOOKUP(A49, IMPORTRANGE(""https://docs.google.com/spreadsheets/d/1-1sI1CgmkGLtYav5pFpc8zU1CMdiR2hGtZeWB7zWrbY/edit"", ""BD075!A1:AV2803""), 16, FALSE)"),"PARQUE SOLAR COLOMBIA XXI S.A.S. E.S.P.")</f>
        <v>PARQUE SOLAR COLOMBIA XXI S.A.S. E.S.P.</v>
      </c>
      <c r="E49" s="541" t="s">
        <v>1429</v>
      </c>
      <c r="F49" s="541">
        <v>50.0</v>
      </c>
      <c r="G49" s="541" t="s">
        <v>1430</v>
      </c>
      <c r="H49" s="541" t="s">
        <v>1431</v>
      </c>
      <c r="I49" s="541" t="s">
        <v>109</v>
      </c>
      <c r="J49" s="541" t="s">
        <v>1140</v>
      </c>
      <c r="K49" s="541"/>
      <c r="L49" s="547"/>
      <c r="M49" s="541"/>
      <c r="N49" s="541" t="s">
        <v>109</v>
      </c>
      <c r="O49" s="547">
        <v>45775.0</v>
      </c>
      <c r="P49" s="541" t="s">
        <v>1143</v>
      </c>
      <c r="Q49" s="541" t="s">
        <v>1432</v>
      </c>
      <c r="R49" s="541"/>
      <c r="S49" s="547">
        <v>45882.0</v>
      </c>
      <c r="T49" s="534" t="s">
        <v>1136</v>
      </c>
      <c r="U49" s="535"/>
      <c r="V49" s="543" t="s">
        <v>1137</v>
      </c>
      <c r="W49" s="535"/>
      <c r="X49" s="535"/>
      <c r="Y49" s="535"/>
    </row>
    <row r="50" ht="15.75" customHeight="1">
      <c r="A50" s="534" t="s">
        <v>1433</v>
      </c>
      <c r="B50" s="540">
        <f>IFERROR(__xludf.DUMMYFUNCTION("VLOOKUP(A50, IMPORTRANGE(""https://docs.google.com/spreadsheets/d/1-1sI1CgmkGLtYav5pFpc8zU1CMdiR2hGtZeWB7zWrbY/edit"", ""BD075!A1:AV2803""), 26, FALSE)"),46424.0)</f>
        <v>46424</v>
      </c>
      <c r="C50" s="541" t="s">
        <v>1152</v>
      </c>
      <c r="D50" s="535" t="str">
        <f>IFERROR(__xludf.DUMMYFUNCTION("VLOOKUP(A50, IMPORTRANGE(""https://docs.google.com/spreadsheets/d/1-1sI1CgmkGLtYav5pFpc8zU1CMdiR2hGtZeWB7zWrbY/edit"", ""BD075!A1:AV2803""), 16, FALSE)"),"GR PARQUE GUACAMAYAL SOLAR SAS ESP")</f>
        <v>GR PARQUE GUACAMAYAL SOLAR SAS ESP</v>
      </c>
      <c r="E50" s="541" t="s">
        <v>1434</v>
      </c>
      <c r="F50" s="541">
        <v>9.9</v>
      </c>
      <c r="G50" s="541" t="s">
        <v>1346</v>
      </c>
      <c r="H50" s="541" t="s">
        <v>1435</v>
      </c>
      <c r="I50" s="541" t="s">
        <v>109</v>
      </c>
      <c r="J50" s="541" t="s">
        <v>1140</v>
      </c>
      <c r="K50" s="534" t="s">
        <v>1436</v>
      </c>
      <c r="L50" s="546">
        <v>45785.0</v>
      </c>
      <c r="M50" s="534">
        <v>68.0</v>
      </c>
      <c r="N50" s="534" t="s">
        <v>1159</v>
      </c>
      <c r="O50" s="534" t="s">
        <v>1142</v>
      </c>
      <c r="P50" s="534" t="s">
        <v>1160</v>
      </c>
      <c r="Q50" s="534" t="s">
        <v>1354</v>
      </c>
      <c r="R50" s="534" t="s">
        <v>1437</v>
      </c>
      <c r="S50" s="535"/>
      <c r="T50" s="534" t="s">
        <v>1163</v>
      </c>
      <c r="U50" s="534" t="s">
        <v>1421</v>
      </c>
      <c r="V50" s="534" t="s">
        <v>1137</v>
      </c>
      <c r="W50" s="534" t="s">
        <v>1240</v>
      </c>
      <c r="X50" s="535"/>
      <c r="Y50" s="535"/>
    </row>
    <row r="51" ht="15.75" customHeight="1">
      <c r="A51" s="534" t="s">
        <v>1433</v>
      </c>
      <c r="B51" s="540">
        <f>IFERROR(__xludf.DUMMYFUNCTION("VLOOKUP(A51, IMPORTRANGE(""https://docs.google.com/spreadsheets/d/1-1sI1CgmkGLtYav5pFpc8zU1CMdiR2hGtZeWB7zWrbY/edit"", ""BD075!A1:AV2803""), 26, FALSE)"),46424.0)</f>
        <v>46424</v>
      </c>
      <c r="C51" s="541" t="s">
        <v>1152</v>
      </c>
      <c r="D51" s="535" t="str">
        <f>IFERROR(__xludf.DUMMYFUNCTION("VLOOKUP(A51, IMPORTRANGE(""https://docs.google.com/spreadsheets/d/1-1sI1CgmkGLtYav5pFpc8zU1CMdiR2hGtZeWB7zWrbY/edit"", ""BD075!A1:AV2803""), 16, FALSE)"),"GR PARQUE GUACAMAYAL SOLAR SAS ESP")</f>
        <v>GR PARQUE GUACAMAYAL SOLAR SAS ESP</v>
      </c>
      <c r="E51" s="541" t="s">
        <v>1434</v>
      </c>
      <c r="F51" s="541">
        <v>9.9</v>
      </c>
      <c r="G51" s="541" t="s">
        <v>1346</v>
      </c>
      <c r="H51" s="541" t="s">
        <v>1438</v>
      </c>
      <c r="I51" s="541" t="s">
        <v>109</v>
      </c>
      <c r="J51" s="541" t="s">
        <v>1140</v>
      </c>
      <c r="K51" s="534" t="s">
        <v>1439</v>
      </c>
      <c r="L51" s="546">
        <v>45785.0</v>
      </c>
      <c r="M51" s="534">
        <v>68.0</v>
      </c>
      <c r="N51" s="534" t="s">
        <v>1159</v>
      </c>
      <c r="O51" s="534" t="s">
        <v>1142</v>
      </c>
      <c r="P51" s="534" t="s">
        <v>1160</v>
      </c>
      <c r="Q51" s="534" t="s">
        <v>1354</v>
      </c>
      <c r="R51" s="534" t="s">
        <v>1437</v>
      </c>
      <c r="S51" s="535"/>
      <c r="T51" s="534" t="s">
        <v>1163</v>
      </c>
      <c r="U51" s="534" t="s">
        <v>1421</v>
      </c>
      <c r="V51" s="534" t="s">
        <v>1137</v>
      </c>
      <c r="W51" s="534" t="s">
        <v>1240</v>
      </c>
      <c r="X51" s="535"/>
      <c r="Y51" s="535"/>
    </row>
    <row r="52" ht="15.75" customHeight="1">
      <c r="A52" s="534">
        <v>1149.0</v>
      </c>
      <c r="B52" s="540">
        <f>IFERROR(__xludf.DUMMYFUNCTION("VLOOKUP(A52, IMPORTRANGE(""https://docs.google.com/spreadsheets/d/1-1sI1CgmkGLtYav5pFpc8zU1CMdiR2hGtZeWB7zWrbY/edit"", ""BD075!A1:AV2803""), 26, FALSE)"),46022.0)</f>
        <v>46022</v>
      </c>
      <c r="C52" s="534" t="s">
        <v>281</v>
      </c>
      <c r="D52" s="535" t="str">
        <f>IFERROR(__xludf.DUMMYFUNCTION("VLOOKUP(A52, IMPORTRANGE(""https://docs.google.com/spreadsheets/d/1-1sI1CgmkGLtYav5pFpc8zU1CMdiR2hGtZeWB7zWrbY/edit"", ""BD075!A1:AV2803""), 16, FALSE)"),"PARQUE SOLAR COLOMBIA I S.A.S.- E.S.P.")</f>
        <v>PARQUE SOLAR COLOMBIA I S.A.S.- E.S.P.</v>
      </c>
      <c r="E52" s="541" t="s">
        <v>1440</v>
      </c>
      <c r="F52" s="541">
        <v>57.0</v>
      </c>
      <c r="G52" s="541" t="s">
        <v>1441</v>
      </c>
      <c r="H52" s="541" t="s">
        <v>1442</v>
      </c>
      <c r="I52" s="541" t="s">
        <v>1443</v>
      </c>
      <c r="J52" s="541" t="s">
        <v>1140</v>
      </c>
      <c r="K52" s="541">
        <v>2.00090116892324E17</v>
      </c>
      <c r="L52" s="547">
        <v>45448.0</v>
      </c>
      <c r="M52" s="541">
        <v>400.0</v>
      </c>
      <c r="N52" s="541" t="s">
        <v>1373</v>
      </c>
      <c r="O52" s="547">
        <v>45862.0</v>
      </c>
      <c r="P52" s="541" t="s">
        <v>1334</v>
      </c>
      <c r="Q52" s="541" t="s">
        <v>1444</v>
      </c>
      <c r="R52" s="541" t="s">
        <v>1445</v>
      </c>
      <c r="S52" s="547">
        <v>45882.0</v>
      </c>
      <c r="T52" s="541" t="s">
        <v>1149</v>
      </c>
      <c r="U52" s="534" t="s">
        <v>1383</v>
      </c>
      <c r="V52" s="543" t="s">
        <v>1170</v>
      </c>
      <c r="W52" s="534" t="s">
        <v>1446</v>
      </c>
      <c r="X52" s="547">
        <v>45862.0</v>
      </c>
      <c r="Y52" s="534" t="s">
        <v>1447</v>
      </c>
    </row>
    <row r="53" ht="15.75" customHeight="1">
      <c r="A53" s="534">
        <v>1065.0</v>
      </c>
      <c r="B53" s="540">
        <f>IFERROR(__xludf.DUMMYFUNCTION("VLOOKUP(A53, IMPORTRANGE(""https://docs.google.com/spreadsheets/d/1-1sI1CgmkGLtYav5pFpc8zU1CMdiR2hGtZeWB7zWrbY/edit"", ""BD075!A1:AV2803""), 26, FALSE)"),46753.0)</f>
        <v>46753</v>
      </c>
      <c r="C53" s="534" t="s">
        <v>281</v>
      </c>
      <c r="D53" s="535" t="str">
        <f>IFERROR(__xludf.DUMMYFUNCTION("VLOOKUP(A53, IMPORTRANGE(""https://docs.google.com/spreadsheets/d/1-1sI1CgmkGLtYav5pFpc8zU1CMdiR2hGtZeWB7zWrbY/edit"", ""BD075!A1:AV2803""), 16, FALSE)"),"PARQUE SOLAR COLOMBIA X S.A.S.-E.S.P.")</f>
        <v>PARQUE SOLAR COLOMBIA X S.A.S.-E.S.P.</v>
      </c>
      <c r="E53" s="541" t="s">
        <v>1448</v>
      </c>
      <c r="F53" s="541">
        <v>40.0</v>
      </c>
      <c r="G53" s="541" t="s">
        <v>1449</v>
      </c>
      <c r="H53" s="541" t="s">
        <v>1442</v>
      </c>
      <c r="I53" s="541" t="s">
        <v>117</v>
      </c>
      <c r="J53" s="541" t="s">
        <v>1140</v>
      </c>
      <c r="K53" s="541" t="s">
        <v>1450</v>
      </c>
      <c r="L53" s="547" t="s">
        <v>1450</v>
      </c>
      <c r="M53" s="541"/>
      <c r="N53" s="541"/>
      <c r="O53" s="547" t="s">
        <v>1142</v>
      </c>
      <c r="P53" s="541" t="s">
        <v>1143</v>
      </c>
      <c r="Q53" s="541" t="s">
        <v>1451</v>
      </c>
      <c r="R53" s="541" t="s">
        <v>1452</v>
      </c>
      <c r="S53" s="547">
        <v>45882.0</v>
      </c>
      <c r="T53" s="534" t="s">
        <v>1136</v>
      </c>
      <c r="U53" s="534" t="s">
        <v>1383</v>
      </c>
      <c r="V53" s="543" t="s">
        <v>1137</v>
      </c>
      <c r="W53" s="535"/>
      <c r="X53" s="535"/>
      <c r="Y53" s="535"/>
    </row>
    <row r="54" ht="15.75" customHeight="1">
      <c r="A54" s="534" t="s">
        <v>248</v>
      </c>
      <c r="B54" s="540">
        <f>IFERROR(__xludf.DUMMYFUNCTION("VLOOKUP(A54, IMPORTRANGE(""https://docs.google.com/spreadsheets/d/1-1sI1CgmkGLtYav5pFpc8zU1CMdiR2hGtZeWB7zWrbY/edit"", ""BD075!A1:AV2803""), 26, FALSE)"),46359.0)</f>
        <v>46359</v>
      </c>
      <c r="C54" s="541" t="s">
        <v>1152</v>
      </c>
      <c r="D54" s="535" t="str">
        <f>IFERROR(__xludf.DUMMYFUNCTION("VLOOKUP(A54, IMPORTRANGE(""https://docs.google.com/spreadsheets/d/1-1sI1CgmkGLtYav5pFpc8zU1CMdiR2hGtZeWB7zWrbY/edit"", ""BD075!A1:AV2803""), 16, FALSE)"),"GR PARQUE SOLAR LA PAZ S.A.S. E.S.P.")</f>
        <v>GR PARQUE SOLAR LA PAZ S.A.S. E.S.P.</v>
      </c>
      <c r="E54" s="541" t="s">
        <v>1166</v>
      </c>
      <c r="F54" s="541">
        <v>9.9</v>
      </c>
      <c r="G54" s="541" t="s">
        <v>392</v>
      </c>
      <c r="H54" s="541" t="s">
        <v>1453</v>
      </c>
      <c r="I54" s="541" t="s">
        <v>83</v>
      </c>
      <c r="J54" s="541" t="s">
        <v>1140</v>
      </c>
      <c r="K54" s="534">
        <v>5029.0</v>
      </c>
      <c r="L54" s="546">
        <v>45769.0</v>
      </c>
      <c r="M54" s="534">
        <v>84.0</v>
      </c>
      <c r="N54" s="534" t="s">
        <v>1159</v>
      </c>
      <c r="O54" s="534" t="s">
        <v>1142</v>
      </c>
      <c r="P54" s="534" t="s">
        <v>1160</v>
      </c>
      <c r="Q54" s="534" t="s">
        <v>1354</v>
      </c>
      <c r="R54" s="534" t="s">
        <v>1454</v>
      </c>
      <c r="S54" s="535"/>
      <c r="T54" s="534" t="s">
        <v>1149</v>
      </c>
      <c r="U54" s="534" t="s">
        <v>1455</v>
      </c>
      <c r="V54" s="534" t="s">
        <v>1170</v>
      </c>
      <c r="W54" s="534" t="s">
        <v>1240</v>
      </c>
      <c r="X54" s="535"/>
      <c r="Y54" s="535"/>
    </row>
    <row r="55" ht="15.75" customHeight="1">
      <c r="A55" s="534" t="s">
        <v>248</v>
      </c>
      <c r="B55" s="540">
        <f>IFERROR(__xludf.DUMMYFUNCTION("VLOOKUP(A55, IMPORTRANGE(""https://docs.google.com/spreadsheets/d/1-1sI1CgmkGLtYav5pFpc8zU1CMdiR2hGtZeWB7zWrbY/edit"", ""BD075!A1:AV2803""), 26, FALSE)"),46359.0)</f>
        <v>46359</v>
      </c>
      <c r="C55" s="541" t="s">
        <v>1152</v>
      </c>
      <c r="D55" s="535" t="str">
        <f>IFERROR(__xludf.DUMMYFUNCTION("VLOOKUP(A55, IMPORTRANGE(""https://docs.google.com/spreadsheets/d/1-1sI1CgmkGLtYav5pFpc8zU1CMdiR2hGtZeWB7zWrbY/edit"", ""BD075!A1:AV2803""), 16, FALSE)"),"GR PARQUE SOLAR LA PAZ S.A.S. E.S.P.")</f>
        <v>GR PARQUE SOLAR LA PAZ S.A.S. E.S.P.</v>
      </c>
      <c r="E55" s="541" t="s">
        <v>1166</v>
      </c>
      <c r="F55" s="541">
        <v>9.9</v>
      </c>
      <c r="G55" s="541" t="s">
        <v>392</v>
      </c>
      <c r="H55" s="541" t="s">
        <v>1278</v>
      </c>
      <c r="I55" s="541" t="s">
        <v>83</v>
      </c>
      <c r="J55" s="541" t="s">
        <v>1140</v>
      </c>
      <c r="K55" s="534">
        <v>3252.0</v>
      </c>
      <c r="L55" s="546">
        <v>45726.0</v>
      </c>
      <c r="M55" s="534">
        <v>127.0</v>
      </c>
      <c r="N55" s="534" t="s">
        <v>1159</v>
      </c>
      <c r="O55" s="534" t="s">
        <v>1142</v>
      </c>
      <c r="P55" s="534" t="s">
        <v>1160</v>
      </c>
      <c r="Q55" s="534" t="s">
        <v>1280</v>
      </c>
      <c r="R55" s="534" t="s">
        <v>1456</v>
      </c>
      <c r="S55" s="535"/>
      <c r="T55" s="534" t="s">
        <v>1163</v>
      </c>
      <c r="U55" s="534" t="s">
        <v>1455</v>
      </c>
      <c r="V55" s="534" t="s">
        <v>1170</v>
      </c>
      <c r="W55" s="534" t="s">
        <v>1240</v>
      </c>
      <c r="X55" s="535"/>
      <c r="Y55" s="535"/>
    </row>
    <row r="56" ht="15.75" customHeight="1">
      <c r="A56" s="534" t="s">
        <v>298</v>
      </c>
      <c r="B56" s="540">
        <f>IFERROR(__xludf.DUMMYFUNCTION("VLOOKUP(A56, IMPORTRANGE(""https://docs.google.com/spreadsheets/d/1-1sI1CgmkGLtYav5pFpc8zU1CMdiR2hGtZeWB7zWrbY/edit"", ""BD075!A1:AV2803""), 26, FALSE)"),46387.0)</f>
        <v>46387</v>
      </c>
      <c r="C56" s="541" t="s">
        <v>1152</v>
      </c>
      <c r="D56" s="535" t="str">
        <f>IFERROR(__xludf.DUMMYFUNCTION("VLOOKUP(A56, IMPORTRANGE(""https://docs.google.com/spreadsheets/d/1-1sI1CgmkGLtYav5pFpc8zU1CMdiR2hGtZeWB7zWrbY/edit"", ""BD075!A1:AV2803""), 16, FALSE)"),"GRENERGY GESTION E INFRAESTRUCTURA SAS")</f>
        <v>GRENERGY GESTION E INFRAESTRUCTURA SAS</v>
      </c>
      <c r="E56" s="541" t="s">
        <v>1172</v>
      </c>
      <c r="F56" s="541">
        <v>9.9</v>
      </c>
      <c r="G56" s="541" t="s">
        <v>392</v>
      </c>
      <c r="H56" s="541" t="s">
        <v>1278</v>
      </c>
      <c r="I56" s="541" t="s">
        <v>83</v>
      </c>
      <c r="J56" s="541" t="s">
        <v>1140</v>
      </c>
      <c r="K56" s="534" t="s">
        <v>1457</v>
      </c>
      <c r="L56" s="546">
        <v>45726.0</v>
      </c>
      <c r="M56" s="534">
        <v>127.0</v>
      </c>
      <c r="N56" s="534" t="s">
        <v>1159</v>
      </c>
      <c r="O56" s="534" t="s">
        <v>1142</v>
      </c>
      <c r="P56" s="534" t="s">
        <v>1160</v>
      </c>
      <c r="Q56" s="534" t="s">
        <v>1280</v>
      </c>
      <c r="R56" s="534" t="s">
        <v>1458</v>
      </c>
      <c r="S56" s="546">
        <v>45849.0</v>
      </c>
      <c r="T56" s="534" t="s">
        <v>1149</v>
      </c>
      <c r="U56" s="534" t="s">
        <v>1459</v>
      </c>
      <c r="V56" s="534" t="s">
        <v>1170</v>
      </c>
      <c r="W56" s="534" t="s">
        <v>1240</v>
      </c>
      <c r="X56" s="535"/>
      <c r="Y56" s="535"/>
    </row>
    <row r="57" ht="15.75" customHeight="1">
      <c r="A57" s="534" t="s">
        <v>286</v>
      </c>
      <c r="B57" s="540">
        <f>IFERROR(__xludf.DUMMYFUNCTION("VLOOKUP(A57, IMPORTRANGE(""https://docs.google.com/spreadsheets/d/1-1sI1CgmkGLtYav5pFpc8zU1CMdiR2hGtZeWB7zWrbY/edit"", ""BD075!A1:AV2803""), 26, FALSE)"),46387.0)</f>
        <v>46387</v>
      </c>
      <c r="C57" s="534" t="s">
        <v>272</v>
      </c>
      <c r="D57" s="535" t="str">
        <f>IFERROR(__xludf.DUMMYFUNCTION("VLOOKUP(A57, IMPORTRANGE(""https://docs.google.com/spreadsheets/d/1-1sI1CgmkGLtYav5pFpc8zU1CMdiR2hGtZeWB7zWrbY/edit"", ""BD075!A1:AV2803""), 16, FALSE)"),"PARQUE SOLAR DRACO SAS ESP")</f>
        <v>PARQUE SOLAR DRACO SAS ESP</v>
      </c>
      <c r="E57" s="541" t="s">
        <v>1196</v>
      </c>
      <c r="F57" s="541">
        <v>19.9</v>
      </c>
      <c r="G57" s="541" t="s">
        <v>1197</v>
      </c>
      <c r="H57" s="541" t="s">
        <v>1460</v>
      </c>
      <c r="I57" s="541" t="s">
        <v>83</v>
      </c>
      <c r="J57" s="541" t="s">
        <v>1140</v>
      </c>
      <c r="K57" s="541" t="s">
        <v>1461</v>
      </c>
      <c r="L57" s="547" t="s">
        <v>1462</v>
      </c>
      <c r="M57" s="541" t="s">
        <v>1411</v>
      </c>
      <c r="N57" s="541" t="s">
        <v>1200</v>
      </c>
      <c r="O57" s="547" t="s">
        <v>1142</v>
      </c>
      <c r="P57" s="541" t="s">
        <v>1160</v>
      </c>
      <c r="Q57" s="541" t="s">
        <v>1201</v>
      </c>
      <c r="R57" s="541"/>
      <c r="S57" s="547">
        <v>45896.0</v>
      </c>
      <c r="T57" s="534" t="s">
        <v>1149</v>
      </c>
      <c r="U57" s="534" t="s">
        <v>1463</v>
      </c>
      <c r="V57" s="534" t="s">
        <v>1170</v>
      </c>
      <c r="W57" s="534" t="s">
        <v>1240</v>
      </c>
      <c r="X57" s="535"/>
      <c r="Y57" s="535"/>
    </row>
    <row r="58" ht="15.75" customHeight="1">
      <c r="A58" s="534">
        <v>871.0</v>
      </c>
      <c r="B58" s="540">
        <f>IFERROR(__xludf.DUMMYFUNCTION("VLOOKUP(A58, IMPORTRANGE(""https://docs.google.com/spreadsheets/d/1-1sI1CgmkGLtYav5pFpc8zU1CMdiR2hGtZeWB7zWrbY/edit"", ""BD075!A1:AV2803""), 26, FALSE)"),46387.0)</f>
        <v>46387</v>
      </c>
      <c r="C58" s="541" t="s">
        <v>1266</v>
      </c>
      <c r="D58" s="535" t="str">
        <f>IFERROR(__xludf.DUMMYFUNCTION("VLOOKUP(A58, IMPORTRANGE(""https://docs.google.com/spreadsheets/d/1-1sI1CgmkGLtYav5pFpc8zU1CMdiR2hGtZeWB7zWrbY/edit"", ""BD075!A1:AV2803""), 16, FALSE)"),"ATLANTICA - HIC RENOVABLES S.A.S")</f>
        <v>ATLANTICA - HIC RENOVABLES S.A.S</v>
      </c>
      <c r="E58" s="549" t="s">
        <v>1267</v>
      </c>
      <c r="F58" s="549">
        <v>9.9</v>
      </c>
      <c r="G58" s="538" t="s">
        <v>1268</v>
      </c>
      <c r="H58" s="550" t="s">
        <v>1464</v>
      </c>
      <c r="I58" s="541" t="s">
        <v>1465</v>
      </c>
      <c r="J58" s="541" t="s">
        <v>1128</v>
      </c>
      <c r="K58" s="553"/>
      <c r="L58" s="547">
        <v>45348.0</v>
      </c>
      <c r="M58" s="541">
        <v>501.0</v>
      </c>
      <c r="N58" s="541" t="s">
        <v>1466</v>
      </c>
      <c r="O58" s="541" t="s">
        <v>1272</v>
      </c>
      <c r="P58" s="541" t="s">
        <v>1273</v>
      </c>
      <c r="Q58" s="549" t="s">
        <v>1467</v>
      </c>
      <c r="R58" s="541" t="s">
        <v>1468</v>
      </c>
      <c r="S58" s="547">
        <v>45849.0</v>
      </c>
      <c r="T58" s="534" t="s">
        <v>1136</v>
      </c>
      <c r="U58" s="534" t="s">
        <v>1413</v>
      </c>
      <c r="V58" s="543" t="s">
        <v>1137</v>
      </c>
      <c r="W58" s="534" t="s">
        <v>1414</v>
      </c>
      <c r="X58" s="535"/>
      <c r="Y58" s="535"/>
    </row>
    <row r="59" ht="15.75" customHeight="1">
      <c r="A59" s="534" t="s">
        <v>168</v>
      </c>
      <c r="B59" s="540">
        <f>IFERROR(__xludf.DUMMYFUNCTION("VLOOKUP(A59, IMPORTRANGE(""https://docs.google.com/spreadsheets/d/1-1sI1CgmkGLtYav5pFpc8zU1CMdiR2hGtZeWB7zWrbY/edit"", ""BD075!A1:AV2803""), 26, FALSE)"),46361.0)</f>
        <v>46361</v>
      </c>
      <c r="C59" s="541" t="s">
        <v>1152</v>
      </c>
      <c r="D59" s="535" t="str">
        <f>IFERROR(__xludf.DUMMYFUNCTION("VLOOKUP(A59, IMPORTRANGE(""https://docs.google.com/spreadsheets/d/1-1sI1CgmkGLtYav5pFpc8zU1CMdiR2hGtZeWB7zWrbY/edit"", ""BD075!A1:AV2803""), 16, FALSE)"),"GR PARQUE SOL DE ZAWADY S.A.S. E.S.P.")</f>
        <v>GR PARQUE SOL DE ZAWADY S.A.S. E.S.P.</v>
      </c>
      <c r="E59" s="541" t="s">
        <v>1207</v>
      </c>
      <c r="F59" s="541">
        <v>9.9</v>
      </c>
      <c r="G59" s="541" t="s">
        <v>392</v>
      </c>
      <c r="H59" s="541" t="s">
        <v>1469</v>
      </c>
      <c r="I59" s="541" t="s">
        <v>1470</v>
      </c>
      <c r="J59" s="534" t="s">
        <v>1128</v>
      </c>
      <c r="K59" s="534" t="s">
        <v>1158</v>
      </c>
      <c r="L59" s="558">
        <v>45260.0</v>
      </c>
      <c r="M59" s="534">
        <v>593.0</v>
      </c>
      <c r="N59" s="534" t="s">
        <v>1159</v>
      </c>
      <c r="O59" s="534" t="s">
        <v>1142</v>
      </c>
      <c r="P59" s="534" t="s">
        <v>1160</v>
      </c>
      <c r="Q59" s="534" t="s">
        <v>1209</v>
      </c>
      <c r="R59" s="534" t="s">
        <v>1471</v>
      </c>
      <c r="S59" s="535"/>
      <c r="T59" s="534" t="s">
        <v>1211</v>
      </c>
      <c r="U59" s="534" t="s">
        <v>1472</v>
      </c>
      <c r="V59" s="534" t="s">
        <v>1180</v>
      </c>
      <c r="W59" s="534" t="s">
        <v>1240</v>
      </c>
      <c r="X59" s="535"/>
      <c r="Y59" s="535"/>
    </row>
    <row r="60" ht="15.75" customHeight="1">
      <c r="A60" s="534">
        <v>514.0</v>
      </c>
      <c r="B60" s="540">
        <f>IFERROR(__xludf.DUMMYFUNCTION("VLOOKUP(A60, IMPORTRANGE(""https://docs.google.com/spreadsheets/d/1-1sI1CgmkGLtYav5pFpc8zU1CMdiR2hGtZeWB7zWrbY/edit"", ""BD075!A1:AV2803""), 26, FALSE)"),46053.0)</f>
        <v>46053</v>
      </c>
      <c r="C60" s="534" t="s">
        <v>272</v>
      </c>
      <c r="D60" s="535" t="str">
        <f>IFERROR(__xludf.DUMMYFUNCTION("VLOOKUP(A60, IMPORTRANGE(""https://docs.google.com/spreadsheets/d/1-1sI1CgmkGLtYav5pFpc8zU1CMdiR2hGtZeWB7zWrbY/edit"", ""BD075!A1:AV2803""), 16, FALSE)"),"SOLAR LIZAMA S.A.S E.S.P.")</f>
        <v>SOLAR LIZAMA S.A.S E.S.P.</v>
      </c>
      <c r="E60" s="541" t="s">
        <v>1329</v>
      </c>
      <c r="F60" s="541">
        <v>40.0</v>
      </c>
      <c r="G60" s="541" t="s">
        <v>1473</v>
      </c>
      <c r="H60" s="541" t="s">
        <v>1198</v>
      </c>
      <c r="I60" s="541" t="s">
        <v>1474</v>
      </c>
      <c r="J60" s="541" t="s">
        <v>1128</v>
      </c>
      <c r="K60" s="541" t="s">
        <v>427</v>
      </c>
      <c r="L60" s="547">
        <v>45723.0</v>
      </c>
      <c r="M60" s="541" t="s">
        <v>1333</v>
      </c>
      <c r="N60" s="541" t="s">
        <v>1475</v>
      </c>
      <c r="O60" s="547" t="s">
        <v>1142</v>
      </c>
      <c r="P60" s="541" t="s">
        <v>1160</v>
      </c>
      <c r="Q60" s="541" t="s">
        <v>1201</v>
      </c>
      <c r="R60" s="541" t="s">
        <v>1476</v>
      </c>
      <c r="S60" s="547"/>
      <c r="T60" s="541" t="s">
        <v>1211</v>
      </c>
      <c r="U60" s="534" t="s">
        <v>1472</v>
      </c>
      <c r="V60" s="543" t="s">
        <v>1277</v>
      </c>
      <c r="W60" s="534" t="s">
        <v>1477</v>
      </c>
      <c r="X60" s="535"/>
      <c r="Y60" s="535"/>
    </row>
    <row r="61" ht="15.75" customHeight="1">
      <c r="A61" s="534" t="s">
        <v>288</v>
      </c>
      <c r="B61" s="540">
        <f>IFERROR(__xludf.DUMMYFUNCTION("VLOOKUP(A61, IMPORTRANGE(""https://docs.google.com/spreadsheets/d/1-1sI1CgmkGLtYav5pFpc8zU1CMdiR2hGtZeWB7zWrbY/edit"", ""BD075!A1:AV2803""), 26, FALSE)"),46387.0)</f>
        <v>46387</v>
      </c>
      <c r="C61" s="534" t="s">
        <v>272</v>
      </c>
      <c r="D61" s="535" t="str">
        <f>IFERROR(__xludf.DUMMYFUNCTION("VLOOKUP(A61, IMPORTRANGE(""https://docs.google.com/spreadsheets/d/1-1sI1CgmkGLtYav5pFpc8zU1CMdiR2hGtZeWB7zWrbY/edit"", ""BD075!A1:AV2803""), 16, FALSE)"),"PARQUE SOLAR TAURUS SAS ESP")</f>
        <v>PARQUE SOLAR TAURUS SAS ESP</v>
      </c>
      <c r="E61" s="541" t="s">
        <v>1203</v>
      </c>
      <c r="F61" s="541">
        <v>19.5</v>
      </c>
      <c r="G61" s="541" t="s">
        <v>1197</v>
      </c>
      <c r="H61" s="541" t="s">
        <v>1460</v>
      </c>
      <c r="I61" s="541" t="s">
        <v>1478</v>
      </c>
      <c r="J61" s="541" t="s">
        <v>1140</v>
      </c>
      <c r="K61" s="541" t="s">
        <v>1479</v>
      </c>
      <c r="L61" s="547">
        <v>45790.0</v>
      </c>
      <c r="M61" s="541" t="s">
        <v>1480</v>
      </c>
      <c r="N61" s="541" t="s">
        <v>1200</v>
      </c>
      <c r="O61" s="547" t="s">
        <v>1142</v>
      </c>
      <c r="P61" s="541" t="s">
        <v>1160</v>
      </c>
      <c r="Q61" s="541" t="s">
        <v>1201</v>
      </c>
      <c r="R61" s="541" t="s">
        <v>1481</v>
      </c>
      <c r="S61" s="547">
        <v>45896.0</v>
      </c>
      <c r="T61" s="534" t="s">
        <v>1149</v>
      </c>
      <c r="U61" s="534" t="s">
        <v>1482</v>
      </c>
      <c r="V61" s="534" t="s">
        <v>1170</v>
      </c>
      <c r="W61" s="534" t="s">
        <v>1240</v>
      </c>
      <c r="X61" s="535"/>
      <c r="Y61" s="535"/>
    </row>
    <row r="62" ht="15.75" customHeight="1">
      <c r="A62" s="534">
        <v>512.0</v>
      </c>
      <c r="B62" s="540">
        <f>IFERROR(__xludf.DUMMYFUNCTION("VLOOKUP(A62, IMPORTRANGE(""https://docs.google.com/spreadsheets/d/1-1sI1CgmkGLtYav5pFpc8zU1CMdiR2hGtZeWB7zWrbY/edit"", ""BD075!A1:AV2803""), 26, FALSE)"),46753.0)</f>
        <v>46753</v>
      </c>
      <c r="C62" s="534" t="s">
        <v>272</v>
      </c>
      <c r="D62" s="535" t="str">
        <f>IFERROR(__xludf.DUMMYFUNCTION("VLOOKUP(A62, IMPORTRANGE(""https://docs.google.com/spreadsheets/d/1-1sI1CgmkGLtYav5pFpc8zU1CMdiR2hGtZeWB7zWrbY/edit"", ""BD075!A1:AV2803""), 16, FALSE)"),"SOLAR PROJECTS DEVELOPERS SAS")</f>
        <v>SOLAR PROJECTS DEVELOPERS SAS</v>
      </c>
      <c r="E62" s="541" t="s">
        <v>1483</v>
      </c>
      <c r="F62" s="541">
        <v>40.0</v>
      </c>
      <c r="G62" s="541" t="s">
        <v>1197</v>
      </c>
      <c r="H62" s="541" t="s">
        <v>1484</v>
      </c>
      <c r="I62" s="541" t="s">
        <v>1485</v>
      </c>
      <c r="J62" s="541" t="s">
        <v>1140</v>
      </c>
      <c r="K62" s="541" t="s">
        <v>1486</v>
      </c>
      <c r="L62" s="547">
        <v>45828.0</v>
      </c>
      <c r="M62" s="541" t="s">
        <v>1480</v>
      </c>
      <c r="N62" s="541" t="s">
        <v>1200</v>
      </c>
      <c r="O62" s="547" t="s">
        <v>1142</v>
      </c>
      <c r="P62" s="541" t="s">
        <v>1160</v>
      </c>
      <c r="Q62" s="541" t="s">
        <v>1201</v>
      </c>
      <c r="R62" s="541" t="s">
        <v>1487</v>
      </c>
      <c r="S62" s="547">
        <v>45725.0</v>
      </c>
      <c r="T62" s="534" t="s">
        <v>1149</v>
      </c>
      <c r="U62" s="534" t="s">
        <v>1488</v>
      </c>
      <c r="V62" s="534" t="s">
        <v>1170</v>
      </c>
      <c r="W62" s="534" t="s">
        <v>1240</v>
      </c>
      <c r="X62" s="535"/>
      <c r="Y62" s="535"/>
    </row>
    <row r="63" ht="15.75" customHeight="1">
      <c r="A63" s="534">
        <v>1158.0</v>
      </c>
      <c r="B63" s="540" t="str">
        <f>IFERROR(__xludf.DUMMYFUNCTION("VLOOKUP(A63, IMPORTRANGE(""https://docs.google.com/spreadsheets/d/1-1sI1CgmkGLtYav5pFpc8zU1CMdiR2hGtZeWB7zWrbY/edit"", ""BD075!A1:AV2803""), 26, FALSE)"),"")</f>
        <v/>
      </c>
      <c r="C63" s="534" t="s">
        <v>281</v>
      </c>
      <c r="D63" s="535" t="str">
        <f>IFERROR(__xludf.DUMMYFUNCTION("VLOOKUP(A63, IMPORTRANGE(""https://docs.google.com/spreadsheets/d/1-1sI1CgmkGLtYav5pFpc8zU1CMdiR2hGtZeWB7zWrbY/edit"", ""BD075!A1:AV2803""), 16, FALSE)"),"PARQUE SOLAR COLOMBIA XI S.A.S. - E.S.P.")</f>
        <v>PARQUE SOLAR COLOMBIA XI S.A.S. - E.S.P.</v>
      </c>
      <c r="E63" s="541" t="s">
        <v>1489</v>
      </c>
      <c r="F63" s="541">
        <v>10.9</v>
      </c>
      <c r="G63" s="541" t="s">
        <v>1490</v>
      </c>
      <c r="H63" s="541" t="s">
        <v>1442</v>
      </c>
      <c r="I63" s="541" t="s">
        <v>91</v>
      </c>
      <c r="J63" s="541" t="s">
        <v>1140</v>
      </c>
      <c r="K63" s="541" t="s">
        <v>1450</v>
      </c>
      <c r="L63" s="541" t="s">
        <v>1450</v>
      </c>
      <c r="M63" s="541">
        <v>0.0</v>
      </c>
      <c r="N63" s="541" t="s">
        <v>1491</v>
      </c>
      <c r="O63" s="547" t="s">
        <v>1142</v>
      </c>
      <c r="P63" s="541" t="s">
        <v>1143</v>
      </c>
      <c r="Q63" s="541" t="s">
        <v>1492</v>
      </c>
      <c r="R63" s="541"/>
      <c r="S63" s="547">
        <v>45882.0</v>
      </c>
      <c r="T63" s="534" t="s">
        <v>1136</v>
      </c>
      <c r="U63" s="535"/>
      <c r="V63" s="535"/>
      <c r="W63" s="535"/>
      <c r="X63" s="535"/>
      <c r="Y63" s="535"/>
    </row>
    <row r="64" ht="15.75" customHeight="1">
      <c r="A64" s="534">
        <v>794.0</v>
      </c>
      <c r="B64" s="540" t="str">
        <f>IFERROR(__xludf.DUMMYFUNCTION("VLOOKUP(A64, IMPORTRANGE(""https://docs.google.com/spreadsheets/d/1-1sI1CgmkGLtYav5pFpc8zU1CMdiR2hGtZeWB7zWrbY/edit"", ""BD075!A1:AV2803""), 26, FALSE)"),"")</f>
        <v/>
      </c>
      <c r="C64" s="534" t="s">
        <v>1369</v>
      </c>
      <c r="D64" s="535" t="str">
        <f>IFERROR(__xludf.DUMMYFUNCTION("VLOOKUP(A64, IMPORTRANGE(""https://docs.google.com/spreadsheets/d/1-1sI1CgmkGLtYav5pFpc8zU1CMdiR2hGtZeWB7zWrbY/edit"", ""BD075!A1:AV2803""), 16, FALSE)"),"PARQUE SOLAR COLOMBIA XI SAS ESP")</f>
        <v>PARQUE SOLAR COLOMBIA XI SAS ESP</v>
      </c>
      <c r="E64" s="541" t="s">
        <v>1493</v>
      </c>
      <c r="F64" s="541">
        <v>9.0</v>
      </c>
      <c r="G64" s="541" t="s">
        <v>1494</v>
      </c>
      <c r="H64" s="541" t="s">
        <v>1495</v>
      </c>
      <c r="I64" s="541" t="s">
        <v>91</v>
      </c>
      <c r="J64" s="541" t="s">
        <v>1140</v>
      </c>
      <c r="K64" s="541">
        <v>3266.0</v>
      </c>
      <c r="L64" s="547">
        <v>45282.0</v>
      </c>
      <c r="M64" s="541">
        <v>300.0</v>
      </c>
      <c r="N64" s="541" t="s">
        <v>1373</v>
      </c>
      <c r="O64" s="547">
        <v>45567.0</v>
      </c>
      <c r="P64" s="541" t="s">
        <v>1143</v>
      </c>
      <c r="Q64" s="541" t="s">
        <v>1496</v>
      </c>
      <c r="R64" s="541" t="s">
        <v>1497</v>
      </c>
      <c r="S64" s="547">
        <v>45882.0</v>
      </c>
      <c r="T64" s="534" t="s">
        <v>1136</v>
      </c>
      <c r="U64" s="535"/>
      <c r="V64" s="543" t="s">
        <v>1137</v>
      </c>
      <c r="W64" s="535"/>
      <c r="X64" s="535"/>
      <c r="Y64" s="535"/>
    </row>
    <row r="65" ht="15.75" customHeight="1">
      <c r="A65" s="534" t="s">
        <v>307</v>
      </c>
      <c r="B65" s="540">
        <f>IFERROR(__xludf.DUMMYFUNCTION("VLOOKUP(A65, IMPORTRANGE(""https://docs.google.com/spreadsheets/d/1-1sI1CgmkGLtYav5pFpc8zU1CMdiR2hGtZeWB7zWrbY/edit"", ""BD075!A1:AV2803""), 26, FALSE)"),46752.0)</f>
        <v>46752</v>
      </c>
      <c r="C65" s="541" t="s">
        <v>1152</v>
      </c>
      <c r="D65" s="535" t="str">
        <f>IFERROR(__xludf.DUMMYFUNCTION("VLOOKUP(A65, IMPORTRANGE(""https://docs.google.com/spreadsheets/d/1-1sI1CgmkGLtYav5pFpc8zU1CMdiR2hGtZeWB7zWrbY/edit"", ""BD075!A1:AV2803""), 16, FALSE)"),"GR PARQUE SOLAR FLANDES S.A.S. E.S.P")</f>
        <v>GR PARQUE SOLAR FLANDES S.A.S. E.S.P</v>
      </c>
      <c r="E65" s="541" t="s">
        <v>1498</v>
      </c>
      <c r="F65" s="541">
        <v>9.9</v>
      </c>
      <c r="G65" s="541" t="s">
        <v>1346</v>
      </c>
      <c r="H65" s="541" t="s">
        <v>1347</v>
      </c>
      <c r="I65" s="541" t="s">
        <v>99</v>
      </c>
      <c r="J65" s="541" t="s">
        <v>1140</v>
      </c>
      <c r="K65" s="534">
        <v>24880.0</v>
      </c>
      <c r="L65" s="546">
        <v>45784.0</v>
      </c>
      <c r="M65" s="534">
        <v>69.0</v>
      </c>
      <c r="N65" s="534" t="s">
        <v>1499</v>
      </c>
      <c r="O65" s="534" t="s">
        <v>1499</v>
      </c>
      <c r="P65" s="534" t="s">
        <v>1160</v>
      </c>
      <c r="Q65" s="534" t="s">
        <v>1500</v>
      </c>
      <c r="R65" s="534" t="s">
        <v>1501</v>
      </c>
      <c r="S65" s="546">
        <v>45791.0</v>
      </c>
      <c r="T65" s="534" t="s">
        <v>1136</v>
      </c>
      <c r="U65" s="534"/>
      <c r="V65" s="534" t="s">
        <v>1137</v>
      </c>
      <c r="W65" s="534" t="s">
        <v>1240</v>
      </c>
      <c r="X65" s="535"/>
      <c r="Y65" s="535"/>
    </row>
    <row r="66" ht="15.75" customHeight="1">
      <c r="A66" s="534" t="s">
        <v>307</v>
      </c>
      <c r="B66" s="540">
        <f>IFERROR(__xludf.DUMMYFUNCTION("VLOOKUP(A66, IMPORTRANGE(""https://docs.google.com/spreadsheets/d/1-1sI1CgmkGLtYav5pFpc8zU1CMdiR2hGtZeWB7zWrbY/edit"", ""BD075!A1:AV2803""), 26, FALSE)"),46752.0)</f>
        <v>46752</v>
      </c>
      <c r="C66" s="541" t="s">
        <v>1152</v>
      </c>
      <c r="D66" s="535" t="str">
        <f>IFERROR(__xludf.DUMMYFUNCTION("VLOOKUP(A66, IMPORTRANGE(""https://docs.google.com/spreadsheets/d/1-1sI1CgmkGLtYav5pFpc8zU1CMdiR2hGtZeWB7zWrbY/edit"", ""BD075!A1:AV2803""), 16, FALSE)"),"GR PARQUE SOLAR FLANDES S.A.S. E.S.P")</f>
        <v>GR PARQUE SOLAR FLANDES S.A.S. E.S.P</v>
      </c>
      <c r="E66" s="541" t="s">
        <v>1498</v>
      </c>
      <c r="F66" s="541">
        <v>9.9</v>
      </c>
      <c r="G66" s="541" t="s">
        <v>1346</v>
      </c>
      <c r="H66" s="541" t="s">
        <v>1347</v>
      </c>
      <c r="I66" s="541" t="s">
        <v>99</v>
      </c>
      <c r="J66" s="541" t="s">
        <v>1140</v>
      </c>
      <c r="K66" s="534">
        <v>26493.0</v>
      </c>
      <c r="L66" s="546">
        <v>45820.0</v>
      </c>
      <c r="M66" s="534">
        <v>33.0</v>
      </c>
      <c r="N66" s="534" t="s">
        <v>1499</v>
      </c>
      <c r="O66" s="534" t="s">
        <v>1499</v>
      </c>
      <c r="P66" s="534" t="s">
        <v>1160</v>
      </c>
      <c r="Q66" s="534" t="s">
        <v>1500</v>
      </c>
      <c r="R66" s="534" t="s">
        <v>1502</v>
      </c>
      <c r="S66" s="546">
        <v>45826.0</v>
      </c>
      <c r="T66" s="534" t="s">
        <v>1136</v>
      </c>
      <c r="U66" s="535"/>
      <c r="V66" s="534" t="s">
        <v>1137</v>
      </c>
      <c r="W66" s="534" t="s">
        <v>1240</v>
      </c>
      <c r="X66" s="535"/>
      <c r="Y66" s="535"/>
    </row>
    <row r="67" ht="15.75" customHeight="1">
      <c r="A67" s="534" t="s">
        <v>307</v>
      </c>
      <c r="B67" s="540">
        <f>IFERROR(__xludf.DUMMYFUNCTION("VLOOKUP(A67, IMPORTRANGE(""https://docs.google.com/spreadsheets/d/1-1sI1CgmkGLtYav5pFpc8zU1CMdiR2hGtZeWB7zWrbY/edit"", ""BD075!A1:AV2803""), 26, FALSE)"),46752.0)</f>
        <v>46752</v>
      </c>
      <c r="C67" s="541" t="s">
        <v>1152</v>
      </c>
      <c r="D67" s="535" t="str">
        <f>IFERROR(__xludf.DUMMYFUNCTION("VLOOKUP(A67, IMPORTRANGE(""https://docs.google.com/spreadsheets/d/1-1sI1CgmkGLtYav5pFpc8zU1CMdiR2hGtZeWB7zWrbY/edit"", ""BD075!A1:AV2803""), 16, FALSE)"),"GR PARQUE SOLAR FLANDES S.A.S. E.S.P")</f>
        <v>GR PARQUE SOLAR FLANDES S.A.S. E.S.P</v>
      </c>
      <c r="E67" s="541" t="s">
        <v>1498</v>
      </c>
      <c r="F67" s="541">
        <v>9.9</v>
      </c>
      <c r="G67" s="541" t="s">
        <v>1346</v>
      </c>
      <c r="H67" s="541" t="s">
        <v>1347</v>
      </c>
      <c r="I67" s="541" t="s">
        <v>99</v>
      </c>
      <c r="J67" s="541" t="s">
        <v>1140</v>
      </c>
      <c r="K67" s="534">
        <v>26879.0</v>
      </c>
      <c r="L67" s="546">
        <v>45832.0</v>
      </c>
      <c r="M67" s="534">
        <v>21.0</v>
      </c>
      <c r="N67" s="534" t="s">
        <v>1499</v>
      </c>
      <c r="O67" s="534" t="s">
        <v>1499</v>
      </c>
      <c r="P67" s="534" t="s">
        <v>1160</v>
      </c>
      <c r="Q67" s="534" t="s">
        <v>1500</v>
      </c>
      <c r="R67" s="534" t="s">
        <v>1503</v>
      </c>
      <c r="S67" s="546">
        <v>45834.0</v>
      </c>
      <c r="T67" s="534" t="s">
        <v>1136</v>
      </c>
      <c r="U67" s="535"/>
      <c r="V67" s="535"/>
      <c r="W67" s="534" t="s">
        <v>1240</v>
      </c>
      <c r="X67" s="535"/>
      <c r="Y67" s="535"/>
    </row>
    <row r="68" ht="15.75" customHeight="1">
      <c r="A68" s="534" t="s">
        <v>307</v>
      </c>
      <c r="B68" s="540">
        <f>IFERROR(__xludf.DUMMYFUNCTION("VLOOKUP(A68, IMPORTRANGE(""https://docs.google.com/spreadsheets/d/1-1sI1CgmkGLtYav5pFpc8zU1CMdiR2hGtZeWB7zWrbY/edit"", ""BD075!A1:AV2803""), 26, FALSE)"),46752.0)</f>
        <v>46752</v>
      </c>
      <c r="C68" s="541" t="s">
        <v>1152</v>
      </c>
      <c r="D68" s="535" t="str">
        <f>IFERROR(__xludf.DUMMYFUNCTION("VLOOKUP(A68, IMPORTRANGE(""https://docs.google.com/spreadsheets/d/1-1sI1CgmkGLtYav5pFpc8zU1CMdiR2hGtZeWB7zWrbY/edit"", ""BD075!A1:AV2803""), 16, FALSE)"),"GR PARQUE SOLAR FLANDES S.A.S. E.S.P")</f>
        <v>GR PARQUE SOLAR FLANDES S.A.S. E.S.P</v>
      </c>
      <c r="E68" s="541" t="s">
        <v>1498</v>
      </c>
      <c r="F68" s="541">
        <v>9.9</v>
      </c>
      <c r="G68" s="541" t="s">
        <v>1346</v>
      </c>
      <c r="H68" s="541" t="s">
        <v>1347</v>
      </c>
      <c r="I68" s="541" t="s">
        <v>99</v>
      </c>
      <c r="J68" s="541" t="s">
        <v>1140</v>
      </c>
      <c r="K68" s="534">
        <v>27427.0</v>
      </c>
      <c r="L68" s="546">
        <v>45816.0</v>
      </c>
      <c r="M68" s="534">
        <v>37.0</v>
      </c>
      <c r="N68" s="534" t="s">
        <v>1159</v>
      </c>
      <c r="O68" s="534" t="s">
        <v>1142</v>
      </c>
      <c r="P68" s="534" t="s">
        <v>1160</v>
      </c>
      <c r="Q68" s="534" t="s">
        <v>1504</v>
      </c>
      <c r="R68" s="534" t="s">
        <v>1505</v>
      </c>
      <c r="S68" s="546">
        <v>45816.0</v>
      </c>
      <c r="T68" s="534" t="s">
        <v>1247</v>
      </c>
      <c r="U68" s="534" t="s">
        <v>1506</v>
      </c>
      <c r="V68" s="534" t="s">
        <v>1170</v>
      </c>
      <c r="W68" s="534" t="s">
        <v>1507</v>
      </c>
      <c r="X68" s="535"/>
      <c r="Y68" s="535"/>
    </row>
    <row r="69" ht="15.75" customHeight="1">
      <c r="A69" s="534" t="s">
        <v>1175</v>
      </c>
      <c r="B69" s="540" t="str">
        <f>IFERROR(__xludf.DUMMYFUNCTION("VLOOKUP(A69, IMPORTRANGE(""https://docs.google.com/spreadsheets/d/1-1sI1CgmkGLtYav5pFpc8zU1CMdiR2hGtZeWB7zWrbY/edit"", ""BD075!A1:AV2803""), 26, FALSE)"),"#N/A")</f>
        <v>#N/A</v>
      </c>
      <c r="C69" s="541" t="s">
        <v>1152</v>
      </c>
      <c r="D69" s="535" t="str">
        <f>IFERROR(__xludf.DUMMYFUNCTION("VLOOKUP(A69, IMPORTRANGE(""https://docs.google.com/spreadsheets/d/1-1sI1CgmkGLtYav5pFpc8zU1CMdiR2hGtZeWB7zWrbY/edit"", ""BD075!A1:AV2803""), 16, FALSE)"),"#N/A")</f>
        <v>#N/A</v>
      </c>
      <c r="E69" s="541" t="s">
        <v>1508</v>
      </c>
      <c r="F69" s="541">
        <v>9.9</v>
      </c>
      <c r="G69" s="541" t="s">
        <v>1177</v>
      </c>
      <c r="H69" s="541" t="s">
        <v>1284</v>
      </c>
      <c r="I69" s="541" t="s">
        <v>99</v>
      </c>
      <c r="J69" s="541" t="s">
        <v>1140</v>
      </c>
      <c r="K69" s="534" t="s">
        <v>1509</v>
      </c>
      <c r="L69" s="546">
        <v>45811.0</v>
      </c>
      <c r="M69" s="534">
        <v>42.0</v>
      </c>
      <c r="N69" s="534" t="s">
        <v>1159</v>
      </c>
      <c r="O69" s="534" t="s">
        <v>1142</v>
      </c>
      <c r="P69" s="534" t="s">
        <v>1160</v>
      </c>
      <c r="Q69" s="534" t="s">
        <v>1280</v>
      </c>
      <c r="R69" s="534" t="s">
        <v>1510</v>
      </c>
      <c r="S69" s="546">
        <v>45849.0</v>
      </c>
      <c r="T69" s="534" t="s">
        <v>1149</v>
      </c>
      <c r="U69" s="534" t="s">
        <v>1506</v>
      </c>
      <c r="V69" s="534" t="s">
        <v>1170</v>
      </c>
      <c r="W69" s="534" t="s">
        <v>1507</v>
      </c>
      <c r="X69" s="535"/>
      <c r="Y69" s="535"/>
    </row>
    <row r="70" ht="15.75" customHeight="1">
      <c r="A70" s="534" t="s">
        <v>1175</v>
      </c>
      <c r="B70" s="540" t="str">
        <f>IFERROR(__xludf.DUMMYFUNCTION("VLOOKUP(A70, IMPORTRANGE(""https://docs.google.com/spreadsheets/d/1-1sI1CgmkGLtYav5pFpc8zU1CMdiR2hGtZeWB7zWrbY/edit"", ""BD075!A1:AV2803""), 26, FALSE)"),"#N/A")</f>
        <v>#N/A</v>
      </c>
      <c r="C70" s="541" t="s">
        <v>1152</v>
      </c>
      <c r="D70" s="535" t="str">
        <f>IFERROR(__xludf.DUMMYFUNCTION("VLOOKUP(A70, IMPORTRANGE(""https://docs.google.com/spreadsheets/d/1-1sI1CgmkGLtYav5pFpc8zU1CMdiR2hGtZeWB7zWrbY/edit"", ""BD075!A1:AV2803""), 16, FALSE)"),"#N/A")</f>
        <v>#N/A</v>
      </c>
      <c r="E70" s="541" t="s">
        <v>1508</v>
      </c>
      <c r="F70" s="541">
        <v>9.9</v>
      </c>
      <c r="G70" s="541" t="s">
        <v>1177</v>
      </c>
      <c r="H70" s="541" t="s">
        <v>1284</v>
      </c>
      <c r="I70" s="541" t="s">
        <v>99</v>
      </c>
      <c r="J70" s="541" t="s">
        <v>1140</v>
      </c>
      <c r="K70" s="534" t="s">
        <v>1511</v>
      </c>
      <c r="L70" s="546">
        <v>45770.0</v>
      </c>
      <c r="M70" s="534">
        <v>83.0</v>
      </c>
      <c r="N70" s="534" t="s">
        <v>1159</v>
      </c>
      <c r="O70" s="534" t="s">
        <v>1142</v>
      </c>
      <c r="P70" s="534" t="s">
        <v>1160</v>
      </c>
      <c r="Q70" s="534" t="s">
        <v>1280</v>
      </c>
      <c r="R70" s="534" t="s">
        <v>1512</v>
      </c>
      <c r="S70" s="546">
        <v>45850.0</v>
      </c>
      <c r="T70" s="534" t="s">
        <v>1149</v>
      </c>
      <c r="U70" s="534" t="s">
        <v>1506</v>
      </c>
      <c r="V70" s="534" t="s">
        <v>1170</v>
      </c>
      <c r="W70" s="534" t="s">
        <v>1507</v>
      </c>
      <c r="X70" s="535"/>
      <c r="Y70" s="535"/>
    </row>
    <row r="71" ht="15.75" customHeight="1">
      <c r="A71" s="534" t="s">
        <v>1175</v>
      </c>
      <c r="B71" s="540" t="str">
        <f>IFERROR(__xludf.DUMMYFUNCTION("VLOOKUP(A71, IMPORTRANGE(""https://docs.google.com/spreadsheets/d/1-1sI1CgmkGLtYav5pFpc8zU1CMdiR2hGtZeWB7zWrbY/edit"", ""BD075!A1:AV2803""), 26, FALSE)"),"#N/A")</f>
        <v>#N/A</v>
      </c>
      <c r="C71" s="541" t="s">
        <v>1152</v>
      </c>
      <c r="D71" s="535" t="str">
        <f>IFERROR(__xludf.DUMMYFUNCTION("VLOOKUP(A71, IMPORTRANGE(""https://docs.google.com/spreadsheets/d/1-1sI1CgmkGLtYav5pFpc8zU1CMdiR2hGtZeWB7zWrbY/edit"", ""BD075!A1:AV2803""), 16, FALSE)"),"#N/A")</f>
        <v>#N/A</v>
      </c>
      <c r="E71" s="541" t="s">
        <v>1513</v>
      </c>
      <c r="F71" s="541">
        <v>9.9</v>
      </c>
      <c r="G71" s="541" t="s">
        <v>1177</v>
      </c>
      <c r="H71" s="541" t="s">
        <v>1278</v>
      </c>
      <c r="I71" s="541" t="s">
        <v>99</v>
      </c>
      <c r="J71" s="541" t="s">
        <v>1140</v>
      </c>
      <c r="K71" s="534" t="s">
        <v>1514</v>
      </c>
      <c r="L71" s="558">
        <v>45614.0</v>
      </c>
      <c r="M71" s="534">
        <v>239.0</v>
      </c>
      <c r="N71" s="534" t="s">
        <v>1159</v>
      </c>
      <c r="O71" s="534" t="s">
        <v>1142</v>
      </c>
      <c r="P71" s="534" t="s">
        <v>1160</v>
      </c>
      <c r="Q71" s="534" t="s">
        <v>1280</v>
      </c>
      <c r="R71" s="534" t="s">
        <v>1515</v>
      </c>
      <c r="S71" s="535"/>
      <c r="T71" s="534" t="s">
        <v>1149</v>
      </c>
      <c r="U71" s="534" t="s">
        <v>1506</v>
      </c>
      <c r="V71" s="534" t="s">
        <v>1170</v>
      </c>
      <c r="W71" s="534" t="s">
        <v>1507</v>
      </c>
      <c r="X71" s="535"/>
      <c r="Y71" s="535"/>
    </row>
    <row r="72" ht="15.75" customHeight="1">
      <c r="A72" s="534" t="s">
        <v>103</v>
      </c>
      <c r="B72" s="540">
        <f>IFERROR(__xludf.DUMMYFUNCTION("VLOOKUP(A72, IMPORTRANGE(""https://docs.google.com/spreadsheets/d/1-1sI1CgmkGLtYav5pFpc8zU1CMdiR2hGtZeWB7zWrbY/edit"", ""BD075!A1:AV2803""), 26, FALSE)"),46326.0)</f>
        <v>46326</v>
      </c>
      <c r="C72" s="534" t="s">
        <v>104</v>
      </c>
      <c r="D72" s="535" t="str">
        <f>IFERROR(__xludf.DUMMYFUNCTION("VLOOKUP(A72, IMPORTRANGE(""https://docs.google.com/spreadsheets/d/1-1sI1CgmkGLtYav5pFpc8zU1CMdiR2hGtZeWB7zWrbY/edit"", ""BD075!A1:AV2803""), 16, FALSE)"),"VOLTALIA COLOMBIA SAS")</f>
        <v>VOLTALIA COLOMBIA SAS</v>
      </c>
      <c r="E72" s="534" t="s">
        <v>1516</v>
      </c>
      <c r="F72" s="534">
        <v>15.0</v>
      </c>
      <c r="G72" s="534" t="s">
        <v>1517</v>
      </c>
      <c r="H72" s="534" t="s">
        <v>1518</v>
      </c>
      <c r="I72" s="541" t="s">
        <v>99</v>
      </c>
      <c r="J72" s="541" t="s">
        <v>1140</v>
      </c>
      <c r="K72" s="534" t="s">
        <v>1519</v>
      </c>
      <c r="L72" s="546">
        <v>45355.0</v>
      </c>
      <c r="M72" s="534">
        <v>498.0</v>
      </c>
      <c r="N72" s="534" t="s">
        <v>1287</v>
      </c>
      <c r="O72" s="534" t="s">
        <v>1142</v>
      </c>
      <c r="P72" s="534" t="s">
        <v>1160</v>
      </c>
      <c r="Q72" s="534" t="s">
        <v>1520</v>
      </c>
      <c r="R72" s="534" t="s">
        <v>1521</v>
      </c>
      <c r="S72" s="546">
        <v>45853.0</v>
      </c>
      <c r="T72" s="534" t="s">
        <v>1149</v>
      </c>
      <c r="U72" s="534" t="s">
        <v>1506</v>
      </c>
      <c r="V72" s="534" t="s">
        <v>1170</v>
      </c>
      <c r="W72" s="534" t="s">
        <v>1507</v>
      </c>
      <c r="X72" s="535"/>
      <c r="Y72" s="535"/>
    </row>
    <row r="73" ht="15.75" customHeight="1">
      <c r="A73" s="534" t="s">
        <v>236</v>
      </c>
      <c r="B73" s="540">
        <f>IFERROR(__xludf.DUMMYFUNCTION("VLOOKUP(A73, IMPORTRANGE(""https://docs.google.com/spreadsheets/d/1-1sI1CgmkGLtYav5pFpc8zU1CMdiR2hGtZeWB7zWrbY/edit"", ""BD075!A1:AV2803""), 26, FALSE)"),46327.0)</f>
        <v>46327</v>
      </c>
      <c r="C73" s="534" t="s">
        <v>104</v>
      </c>
      <c r="D73" s="535" t="str">
        <f>IFERROR(__xludf.DUMMYFUNCTION("VLOOKUP(A73, IMPORTRANGE(""https://docs.google.com/spreadsheets/d/1-1sI1CgmkGLtYav5pFpc8zU1CMdiR2hGtZeWB7zWrbY/edit"", ""BD075!A1:AV2803""), 16, FALSE)"),"VOLTALIA COLOMBIA SAS")</f>
        <v>VOLTALIA COLOMBIA SAS</v>
      </c>
      <c r="E73" s="534" t="s">
        <v>1522</v>
      </c>
      <c r="F73" s="534">
        <v>60.0</v>
      </c>
      <c r="G73" s="534" t="s">
        <v>1523</v>
      </c>
      <c r="H73" s="534" t="s">
        <v>1524</v>
      </c>
      <c r="I73" s="541" t="s">
        <v>99</v>
      </c>
      <c r="J73" s="541" t="s">
        <v>1140</v>
      </c>
      <c r="K73" s="534" t="s">
        <v>1525</v>
      </c>
      <c r="L73" s="546">
        <v>45434.0</v>
      </c>
      <c r="M73" s="534">
        <v>419.0</v>
      </c>
      <c r="N73" s="534" t="s">
        <v>1287</v>
      </c>
      <c r="O73" s="534" t="s">
        <v>1142</v>
      </c>
      <c r="P73" s="534" t="s">
        <v>1160</v>
      </c>
      <c r="Q73" s="534" t="s">
        <v>1526</v>
      </c>
      <c r="R73" s="534" t="s">
        <v>1527</v>
      </c>
      <c r="S73" s="546">
        <v>45853.0</v>
      </c>
      <c r="T73" s="534" t="s">
        <v>1149</v>
      </c>
      <c r="U73" s="534" t="s">
        <v>1506</v>
      </c>
      <c r="V73" s="534" t="s">
        <v>1170</v>
      </c>
      <c r="W73" s="534" t="s">
        <v>1507</v>
      </c>
      <c r="X73" s="535"/>
      <c r="Y73" s="535"/>
    </row>
    <row r="74" ht="15.75" customHeight="1">
      <c r="A74" s="534" t="s">
        <v>212</v>
      </c>
      <c r="B74" s="540">
        <f>IFERROR(__xludf.DUMMYFUNCTION("VLOOKUP(A74, IMPORTRANGE(""https://docs.google.com/spreadsheets/d/1-1sI1CgmkGLtYav5pFpc8zU1CMdiR2hGtZeWB7zWrbY/edit"", ""BD075!A1:AV2803""), 26, FALSE)"),46022.0)</f>
        <v>46022</v>
      </c>
      <c r="C74" s="534" t="s">
        <v>104</v>
      </c>
      <c r="D74" s="535" t="str">
        <f>IFERROR(__xludf.DUMMYFUNCTION("VLOOKUP(A74, IMPORTRANGE(""https://docs.google.com/spreadsheets/d/1-1sI1CgmkGLtYav5pFpc8zU1CMdiR2hGtZeWB7zWrbY/edit"", ""BD075!A1:AV2803""), 16, FALSE)"),"VOLTALIA COLOMBIA SAS")</f>
        <v>VOLTALIA COLOMBIA SAS</v>
      </c>
      <c r="E74" s="534" t="s">
        <v>1528</v>
      </c>
      <c r="F74" s="534">
        <v>19.9</v>
      </c>
      <c r="G74" s="534" t="s">
        <v>1529</v>
      </c>
      <c r="H74" s="534" t="s">
        <v>1518</v>
      </c>
      <c r="I74" s="541" t="s">
        <v>99</v>
      </c>
      <c r="J74" s="541" t="s">
        <v>1140</v>
      </c>
      <c r="K74" s="534" t="s">
        <v>1530</v>
      </c>
      <c r="L74" s="558">
        <v>45580.0</v>
      </c>
      <c r="M74" s="534">
        <v>273.0</v>
      </c>
      <c r="N74" s="534" t="s">
        <v>1287</v>
      </c>
      <c r="O74" s="534" t="s">
        <v>1142</v>
      </c>
      <c r="P74" s="534" t="s">
        <v>1160</v>
      </c>
      <c r="Q74" s="534" t="s">
        <v>1531</v>
      </c>
      <c r="R74" s="534" t="s">
        <v>1527</v>
      </c>
      <c r="S74" s="546">
        <v>45853.0</v>
      </c>
      <c r="T74" s="534" t="s">
        <v>1149</v>
      </c>
      <c r="U74" s="534" t="s">
        <v>1506</v>
      </c>
      <c r="V74" s="534" t="s">
        <v>1170</v>
      </c>
      <c r="W74" s="534" t="s">
        <v>1507</v>
      </c>
      <c r="X74" s="535"/>
      <c r="Y74" s="535"/>
    </row>
    <row r="75" ht="15.75" customHeight="1">
      <c r="A75" s="534" t="s">
        <v>1532</v>
      </c>
      <c r="B75" s="540" t="str">
        <f>IFERROR(__xludf.DUMMYFUNCTION("VLOOKUP(A75, IMPORTRANGE(""https://docs.google.com/spreadsheets/d/1-1sI1CgmkGLtYav5pFpc8zU1CMdiR2hGtZeWB7zWrbY/edit"", ""BD075!A1:AV2803""), 26, FALSE)"),"#N/A")</f>
        <v>#N/A</v>
      </c>
      <c r="C75" s="541" t="s">
        <v>1533</v>
      </c>
      <c r="D75" s="535" t="str">
        <f>IFERROR(__xludf.DUMMYFUNCTION("VLOOKUP(A75, IMPORTRANGE(""https://docs.google.com/spreadsheets/d/1-1sI1CgmkGLtYav5pFpc8zU1CMdiR2hGtZeWB7zWrbY/edit"", ""BD075!A1:AV2803""), 16, FALSE)"),"#N/A")</f>
        <v>#N/A</v>
      </c>
      <c r="E75" s="541" t="s">
        <v>1534</v>
      </c>
      <c r="F75" s="541" t="s">
        <v>1535</v>
      </c>
      <c r="G75" s="541" t="s">
        <v>1536</v>
      </c>
      <c r="H75" s="541" t="s">
        <v>1537</v>
      </c>
      <c r="I75" s="541" t="s">
        <v>99</v>
      </c>
      <c r="J75" s="541" t="s">
        <v>1140</v>
      </c>
      <c r="K75" s="541" t="s">
        <v>1538</v>
      </c>
      <c r="L75" s="562">
        <v>45632.0</v>
      </c>
      <c r="M75" s="541" t="s">
        <v>1539</v>
      </c>
      <c r="N75" s="541" t="s">
        <v>1540</v>
      </c>
      <c r="O75" s="541" t="s">
        <v>1142</v>
      </c>
      <c r="P75" s="541" t="s">
        <v>1541</v>
      </c>
      <c r="Q75" s="541" t="s">
        <v>1542</v>
      </c>
      <c r="R75" s="541" t="s">
        <v>1543</v>
      </c>
      <c r="S75" s="547">
        <v>45856.0</v>
      </c>
      <c r="T75" s="534" t="s">
        <v>1247</v>
      </c>
      <c r="U75" s="534" t="s">
        <v>1544</v>
      </c>
      <c r="V75" s="543" t="s">
        <v>1170</v>
      </c>
      <c r="W75" s="535"/>
      <c r="X75" s="535"/>
      <c r="Y75" s="535"/>
    </row>
    <row r="76" ht="15.75" customHeight="1">
      <c r="A76" s="534">
        <v>517.0</v>
      </c>
      <c r="B76" s="540">
        <f>IFERROR(__xludf.DUMMYFUNCTION("VLOOKUP(A76, IMPORTRANGE(""https://docs.google.com/spreadsheets/d/1-1sI1CgmkGLtYav5pFpc8zU1CMdiR2hGtZeWB7zWrbY/edit"", ""BD075!A1:AV2803""), 26, FALSE)"),46477.0)</f>
        <v>46477</v>
      </c>
      <c r="C76" s="534" t="s">
        <v>272</v>
      </c>
      <c r="D76" s="535" t="str">
        <f>IFERROR(__xludf.DUMMYFUNCTION("VLOOKUP(A76, IMPORTRANGE(""https://docs.google.com/spreadsheets/d/1-1sI1CgmkGLtYav5pFpc8zU1CMdiR2hGtZeWB7zWrbY/edit"", ""BD075!A1:AV2803""), 16, FALSE)"),"FOTOVOLTAICO TOLIMA NORTE S.A.S E.S.P.")</f>
        <v>FOTOVOLTAICO TOLIMA NORTE S.A.S E.S.P.</v>
      </c>
      <c r="E76" s="541" t="s">
        <v>1545</v>
      </c>
      <c r="F76" s="541">
        <v>50.0</v>
      </c>
      <c r="G76" s="541" t="s">
        <v>1330</v>
      </c>
      <c r="H76" s="541" t="s">
        <v>1546</v>
      </c>
      <c r="I76" s="541" t="s">
        <v>99</v>
      </c>
      <c r="J76" s="541" t="s">
        <v>1140</v>
      </c>
      <c r="K76" s="541" t="s">
        <v>1547</v>
      </c>
      <c r="L76" s="547">
        <v>45888.0</v>
      </c>
      <c r="M76" s="541" t="s">
        <v>1548</v>
      </c>
      <c r="N76" s="541" t="s">
        <v>1200</v>
      </c>
      <c r="O76" s="547" t="s">
        <v>1142</v>
      </c>
      <c r="P76" s="541" t="s">
        <v>1160</v>
      </c>
      <c r="Q76" s="541"/>
      <c r="R76" s="541" t="s">
        <v>1549</v>
      </c>
      <c r="S76" s="547">
        <v>45896.0</v>
      </c>
      <c r="T76" s="534" t="s">
        <v>1247</v>
      </c>
      <c r="U76" s="534" t="s">
        <v>1550</v>
      </c>
      <c r="V76" s="543" t="s">
        <v>1170</v>
      </c>
      <c r="W76" s="534" t="s">
        <v>1240</v>
      </c>
      <c r="X76" s="535"/>
      <c r="Y76" s="535"/>
    </row>
    <row r="77" ht="15.75" customHeight="1">
      <c r="A77" s="534" t="s">
        <v>115</v>
      </c>
      <c r="B77" s="540">
        <f>IFERROR(__xludf.DUMMYFUNCTION("VLOOKUP(A77, IMPORTRANGE(""https://docs.google.com/spreadsheets/d/1-1sI1CgmkGLtYav5pFpc8zU1CMdiR2hGtZeWB7zWrbY/edit"", ""BD075!A1:AV2803""), 26, FALSE)"),46265.0)</f>
        <v>46265</v>
      </c>
      <c r="C77" s="534" t="s">
        <v>116</v>
      </c>
      <c r="D77" s="535" t="str">
        <f>IFERROR(__xludf.DUMMYFUNCTION("VLOOKUP(A77, IMPORTRANGE(""https://docs.google.com/spreadsheets/d/1-1sI1CgmkGLtYav5pFpc8zU1CMdiR2hGtZeWB7zWrbY/edit"", ""BD075!A1:AV2803""), 16, FALSE)"),"CHEC S.A. E.S.P. BIC")</f>
        <v>CHEC S.A. E.S.P. BIC</v>
      </c>
      <c r="E77" s="534" t="s">
        <v>1551</v>
      </c>
      <c r="F77" s="534">
        <v>4.9</v>
      </c>
      <c r="G77" s="534" t="s">
        <v>392</v>
      </c>
      <c r="H77" s="534" t="s">
        <v>1552</v>
      </c>
      <c r="I77" s="534" t="s">
        <v>1553</v>
      </c>
      <c r="J77" s="541" t="s">
        <v>1140</v>
      </c>
      <c r="K77" s="541">
        <v>2.02516200007813E15</v>
      </c>
      <c r="L77" s="556">
        <v>45848.0</v>
      </c>
      <c r="M77" s="534" t="s">
        <v>1554</v>
      </c>
      <c r="N77" s="534" t="s">
        <v>1555</v>
      </c>
      <c r="O77" s="534" t="s">
        <v>1142</v>
      </c>
      <c r="P77" s="534" t="s">
        <v>1143</v>
      </c>
      <c r="Q77" s="534" t="s">
        <v>1556</v>
      </c>
      <c r="R77" s="534" t="s">
        <v>1557</v>
      </c>
      <c r="S77" s="546">
        <v>45852.0</v>
      </c>
      <c r="T77" s="534" t="s">
        <v>1136</v>
      </c>
      <c r="U77" s="535"/>
      <c r="V77" s="543" t="s">
        <v>1137</v>
      </c>
      <c r="W77" s="535"/>
      <c r="X77" s="535"/>
      <c r="Y77" s="535"/>
    </row>
    <row r="78" ht="15.75" customHeight="1">
      <c r="A78" s="534" t="s">
        <v>1249</v>
      </c>
      <c r="B78" s="540" t="str">
        <f>IFERROR(__xludf.DUMMYFUNCTION("VLOOKUP(A78, IMPORTRANGE(""https://docs.google.com/spreadsheets/d/1-1sI1CgmkGLtYav5pFpc8zU1CMdiR2hGtZeWB7zWrbY/edit"", ""BD075!A1:AV2803""), 26, FALSE)"),"#N/A")</f>
        <v>#N/A</v>
      </c>
      <c r="C78" s="534" t="s">
        <v>116</v>
      </c>
      <c r="D78" s="535" t="str">
        <f>IFERROR(__xludf.DUMMYFUNCTION("VLOOKUP(A78, IMPORTRANGE(""https://docs.google.com/spreadsheets/d/1-1sI1CgmkGLtYav5pFpc8zU1CMdiR2hGtZeWB7zWrbY/edit"", ""BD075!A1:AV2803""), 16, FALSE)"),"#N/A")</f>
        <v>#N/A</v>
      </c>
      <c r="E78" s="534" t="s">
        <v>1558</v>
      </c>
      <c r="F78" s="534" t="s">
        <v>1559</v>
      </c>
      <c r="G78" s="534" t="s">
        <v>1560</v>
      </c>
      <c r="H78" s="534" t="s">
        <v>1561</v>
      </c>
      <c r="I78" s="534" t="s">
        <v>1562</v>
      </c>
      <c r="J78" s="534" t="s">
        <v>1140</v>
      </c>
      <c r="K78" s="534" t="s">
        <v>1563</v>
      </c>
      <c r="L78" s="534" t="s">
        <v>1564</v>
      </c>
      <c r="M78" s="534">
        <v>11.0</v>
      </c>
      <c r="N78" s="534" t="s">
        <v>1565</v>
      </c>
      <c r="O78" s="534" t="s">
        <v>1142</v>
      </c>
      <c r="P78" s="534" t="s">
        <v>1566</v>
      </c>
      <c r="Q78" s="534" t="s">
        <v>1567</v>
      </c>
      <c r="R78" s="534" t="s">
        <v>1568</v>
      </c>
      <c r="S78" s="546">
        <v>45852.0</v>
      </c>
      <c r="T78" s="534" t="s">
        <v>1247</v>
      </c>
      <c r="U78" s="534" t="s">
        <v>1569</v>
      </c>
      <c r="V78" s="543" t="s">
        <v>1170</v>
      </c>
      <c r="W78" s="535"/>
      <c r="X78" s="535"/>
      <c r="Y78" s="535"/>
    </row>
    <row r="79" ht="15.75" customHeight="1">
      <c r="A79" s="534" t="s">
        <v>1344</v>
      </c>
      <c r="B79" s="540">
        <f>IFERROR(__xludf.DUMMYFUNCTION("VLOOKUP(A79, IMPORTRANGE(""https://docs.google.com/spreadsheets/d/1-1sI1CgmkGLtYav5pFpc8zU1CMdiR2hGtZeWB7zWrbY/edit"", ""BD075!A1:AV2803""), 26, FALSE)"),46752.0)</f>
        <v>46752</v>
      </c>
      <c r="C79" s="541" t="s">
        <v>1152</v>
      </c>
      <c r="D79" s="535" t="str">
        <f>IFERROR(__xludf.DUMMYFUNCTION("VLOOKUP(A79, IMPORTRANGE(""https://docs.google.com/spreadsheets/d/1-1sI1CgmkGLtYav5pFpc8zU1CMdiR2hGtZeWB7zWrbY/edit"", ""BD075!A1:AV2803""), 16, FALSE)"),"GR PARQUE SOLAR SOL DE CIMITARRA S.A.S. E.S.P.")</f>
        <v>GR PARQUE SOLAR SOL DE CIMITARRA S.A.S. E.S.P.</v>
      </c>
      <c r="E79" s="541" t="s">
        <v>1345</v>
      </c>
      <c r="F79" s="541">
        <v>9.9</v>
      </c>
      <c r="G79" s="541" t="s">
        <v>1346</v>
      </c>
      <c r="H79" s="541" t="s">
        <v>1570</v>
      </c>
      <c r="I79" s="541" t="s">
        <v>1571</v>
      </c>
      <c r="J79" s="534" t="s">
        <v>1572</v>
      </c>
      <c r="K79" s="534">
        <v>2.02514400003894E15</v>
      </c>
      <c r="L79" s="546">
        <v>45748.0</v>
      </c>
      <c r="M79" s="534">
        <v>105.0</v>
      </c>
      <c r="N79" s="534" t="s">
        <v>1159</v>
      </c>
      <c r="O79" s="534" t="s">
        <v>1142</v>
      </c>
      <c r="P79" s="534" t="s">
        <v>1160</v>
      </c>
      <c r="Q79" s="534" t="s">
        <v>1349</v>
      </c>
      <c r="R79" s="534" t="s">
        <v>1573</v>
      </c>
      <c r="S79" s="546">
        <v>45853.0</v>
      </c>
      <c r="T79" s="534" t="s">
        <v>1149</v>
      </c>
      <c r="U79" s="534" t="s">
        <v>1574</v>
      </c>
      <c r="V79" s="534" t="s">
        <v>1277</v>
      </c>
      <c r="W79" s="534" t="s">
        <v>63</v>
      </c>
      <c r="X79" s="535"/>
      <c r="Y79" s="535"/>
    </row>
    <row r="80" ht="15.75" customHeight="1">
      <c r="A80" s="534">
        <v>339.0</v>
      </c>
      <c r="B80" s="540">
        <f>IFERROR(__xludf.DUMMYFUNCTION("VLOOKUP(A80, IMPORTRANGE(""https://docs.google.com/spreadsheets/d/1-1sI1CgmkGLtYav5pFpc8zU1CMdiR2hGtZeWB7zWrbY/edit"", ""BD075!A1:AV2803""), 26, FALSE)"),47118.0)</f>
        <v>47118</v>
      </c>
      <c r="C80" s="541" t="s">
        <v>748</v>
      </c>
      <c r="D80" s="535" t="str">
        <f>IFERROR(__xludf.DUMMYFUNCTION("VLOOKUP(A80, IMPORTRANGE(""https://docs.google.com/spreadsheets/d/1-1sI1CgmkGLtYav5pFpc8zU1CMdiR2hGtZeWB7zWrbY/edit"", ""BD075!A1:AV2803""), 16, FALSE)"),"YARIGUIES SOLAR S.A.S.")</f>
        <v>YARIGUIES SOLAR S.A.S.</v>
      </c>
      <c r="E80" s="541" t="s">
        <v>1575</v>
      </c>
      <c r="F80" s="541">
        <v>285.0</v>
      </c>
      <c r="G80" s="541" t="s">
        <v>1233</v>
      </c>
      <c r="H80" s="541" t="s">
        <v>1576</v>
      </c>
      <c r="I80" s="541" t="s">
        <v>1571</v>
      </c>
      <c r="J80" s="541" t="s">
        <v>1572</v>
      </c>
      <c r="K80" s="541" t="s">
        <v>1577</v>
      </c>
      <c r="L80" s="541" t="s">
        <v>1578</v>
      </c>
      <c r="M80" s="547">
        <v>45797.0</v>
      </c>
      <c r="N80" s="541" t="s">
        <v>1237</v>
      </c>
      <c r="O80" s="541" t="s">
        <v>1142</v>
      </c>
      <c r="P80" s="553"/>
      <c r="Q80" s="553"/>
      <c r="R80" s="541" t="s">
        <v>1579</v>
      </c>
      <c r="S80" s="547">
        <v>45854.0</v>
      </c>
      <c r="T80" s="534" t="s">
        <v>1149</v>
      </c>
      <c r="U80" s="534" t="s">
        <v>1580</v>
      </c>
      <c r="V80" s="543" t="s">
        <v>1277</v>
      </c>
      <c r="W80" s="534" t="s">
        <v>1240</v>
      </c>
      <c r="X80" s="535"/>
      <c r="Y80" s="535"/>
    </row>
    <row r="81" ht="15.75" customHeight="1">
      <c r="A81" s="534" t="s">
        <v>307</v>
      </c>
      <c r="B81" s="540">
        <f>IFERROR(__xludf.DUMMYFUNCTION("VLOOKUP(A81, IMPORTRANGE(""https://docs.google.com/spreadsheets/d/1-1sI1CgmkGLtYav5pFpc8zU1CMdiR2hGtZeWB7zWrbY/edit"", ""BD075!A1:AV2803""), 26, FALSE)"),46752.0)</f>
        <v>46752</v>
      </c>
      <c r="C81" s="541" t="s">
        <v>1152</v>
      </c>
      <c r="D81" s="535" t="str">
        <f>IFERROR(__xludf.DUMMYFUNCTION("VLOOKUP(A81, IMPORTRANGE(""https://docs.google.com/spreadsheets/d/1-1sI1CgmkGLtYav5pFpc8zU1CMdiR2hGtZeWB7zWrbY/edit"", ""BD075!A1:AV2803""), 16, FALSE)"),"GR PARQUE SOLAR FLANDES S.A.S. E.S.P")</f>
        <v>GR PARQUE SOLAR FLANDES S.A.S. E.S.P</v>
      </c>
      <c r="E81" s="541" t="s">
        <v>1498</v>
      </c>
      <c r="F81" s="541">
        <v>9.9</v>
      </c>
      <c r="G81" s="541" t="s">
        <v>1346</v>
      </c>
      <c r="H81" s="541" t="s">
        <v>1581</v>
      </c>
      <c r="I81" s="541" t="s">
        <v>1582</v>
      </c>
      <c r="J81" s="534" t="s">
        <v>1572</v>
      </c>
      <c r="K81" s="534">
        <v>3748.0</v>
      </c>
      <c r="L81" s="546">
        <v>45804.0</v>
      </c>
      <c r="M81" s="534">
        <v>49.0</v>
      </c>
      <c r="N81" s="534" t="s">
        <v>1159</v>
      </c>
      <c r="O81" s="534" t="s">
        <v>1142</v>
      </c>
      <c r="P81" s="534" t="s">
        <v>1160</v>
      </c>
      <c r="Q81" s="534" t="s">
        <v>1504</v>
      </c>
      <c r="R81" s="534" t="s">
        <v>1583</v>
      </c>
      <c r="S81" s="535"/>
      <c r="T81" s="534" t="s">
        <v>1149</v>
      </c>
      <c r="U81" s="534" t="s">
        <v>1584</v>
      </c>
      <c r="V81" s="534" t="s">
        <v>1137</v>
      </c>
      <c r="W81" s="534" t="s">
        <v>1240</v>
      </c>
      <c r="X81" s="535"/>
      <c r="Y81" s="535"/>
    </row>
    <row r="82" ht="15.75" customHeight="1">
      <c r="A82" s="534" t="s">
        <v>307</v>
      </c>
      <c r="B82" s="540">
        <f>IFERROR(__xludf.DUMMYFUNCTION("VLOOKUP(A82, IMPORTRANGE(""https://docs.google.com/spreadsheets/d/1-1sI1CgmkGLtYav5pFpc8zU1CMdiR2hGtZeWB7zWrbY/edit"", ""BD075!A1:AV2803""), 26, FALSE)"),46752.0)</f>
        <v>46752</v>
      </c>
      <c r="C82" s="541" t="s">
        <v>1152</v>
      </c>
      <c r="D82" s="535" t="str">
        <f>IFERROR(__xludf.DUMMYFUNCTION("VLOOKUP(A82, IMPORTRANGE(""https://docs.google.com/spreadsheets/d/1-1sI1CgmkGLtYav5pFpc8zU1CMdiR2hGtZeWB7zWrbY/edit"", ""BD075!A1:AV2803""), 16, FALSE)"),"GR PARQUE SOLAR FLANDES S.A.S. E.S.P")</f>
        <v>GR PARQUE SOLAR FLANDES S.A.S. E.S.P</v>
      </c>
      <c r="E82" s="541" t="s">
        <v>1498</v>
      </c>
      <c r="F82" s="541">
        <v>9.9</v>
      </c>
      <c r="G82" s="541" t="s">
        <v>1346</v>
      </c>
      <c r="H82" s="541" t="s">
        <v>1585</v>
      </c>
      <c r="I82" s="541" t="s">
        <v>1582</v>
      </c>
      <c r="J82" s="534" t="s">
        <v>1572</v>
      </c>
      <c r="K82" s="534">
        <v>8978.0</v>
      </c>
      <c r="L82" s="558">
        <v>45630.0</v>
      </c>
      <c r="M82" s="534">
        <v>223.0</v>
      </c>
      <c r="N82" s="534" t="s">
        <v>1159</v>
      </c>
      <c r="O82" s="534" t="s">
        <v>1142</v>
      </c>
      <c r="P82" s="534" t="s">
        <v>1160</v>
      </c>
      <c r="Q82" s="534" t="s">
        <v>1504</v>
      </c>
      <c r="R82" s="534" t="s">
        <v>1586</v>
      </c>
      <c r="S82" s="535"/>
      <c r="T82" s="534" t="s">
        <v>1149</v>
      </c>
      <c r="U82" s="534" t="s">
        <v>1584</v>
      </c>
      <c r="V82" s="534" t="s">
        <v>1137</v>
      </c>
      <c r="W82" s="534" t="s">
        <v>1240</v>
      </c>
      <c r="X82" s="535"/>
      <c r="Y82" s="535"/>
    </row>
    <row r="83" ht="15.75" customHeight="1">
      <c r="A83" s="534" t="s">
        <v>307</v>
      </c>
      <c r="B83" s="540">
        <f>IFERROR(__xludf.DUMMYFUNCTION("VLOOKUP(A83, IMPORTRANGE(""https://docs.google.com/spreadsheets/d/1-1sI1CgmkGLtYav5pFpc8zU1CMdiR2hGtZeWB7zWrbY/edit"", ""BD075!A1:AV2803""), 26, FALSE)"),46752.0)</f>
        <v>46752</v>
      </c>
      <c r="C83" s="541" t="s">
        <v>1152</v>
      </c>
      <c r="D83" s="535" t="str">
        <f>IFERROR(__xludf.DUMMYFUNCTION("VLOOKUP(A83, IMPORTRANGE(""https://docs.google.com/spreadsheets/d/1-1sI1CgmkGLtYav5pFpc8zU1CMdiR2hGtZeWB7zWrbY/edit"", ""BD075!A1:AV2803""), 16, FALSE)"),"GR PARQUE SOLAR FLANDES S.A.S. E.S.P")</f>
        <v>GR PARQUE SOLAR FLANDES S.A.S. E.S.P</v>
      </c>
      <c r="E83" s="541" t="s">
        <v>1498</v>
      </c>
      <c r="F83" s="541">
        <v>9.9</v>
      </c>
      <c r="G83" s="541" t="s">
        <v>1346</v>
      </c>
      <c r="H83" s="541" t="s">
        <v>1587</v>
      </c>
      <c r="I83" s="541" t="s">
        <v>1582</v>
      </c>
      <c r="J83" s="534" t="s">
        <v>1572</v>
      </c>
      <c r="K83" s="534" t="s">
        <v>1158</v>
      </c>
      <c r="L83" s="546">
        <v>45699.0</v>
      </c>
      <c r="M83" s="534">
        <v>154.0</v>
      </c>
      <c r="N83" s="534" t="s">
        <v>1159</v>
      </c>
      <c r="O83" s="534" t="s">
        <v>1142</v>
      </c>
      <c r="P83" s="534" t="s">
        <v>1160</v>
      </c>
      <c r="Q83" s="534" t="s">
        <v>1504</v>
      </c>
      <c r="R83" s="534" t="s">
        <v>1588</v>
      </c>
      <c r="S83" s="535"/>
      <c r="T83" s="534" t="s">
        <v>1149</v>
      </c>
      <c r="U83" s="534" t="s">
        <v>1584</v>
      </c>
      <c r="V83" s="534" t="s">
        <v>1137</v>
      </c>
      <c r="W83" s="534" t="s">
        <v>1240</v>
      </c>
      <c r="X83" s="535"/>
      <c r="Y83" s="535"/>
    </row>
    <row r="84" ht="15.75" customHeight="1">
      <c r="A84" s="534" t="s">
        <v>307</v>
      </c>
      <c r="B84" s="540">
        <f>IFERROR(__xludf.DUMMYFUNCTION("VLOOKUP(A84, IMPORTRANGE(""https://docs.google.com/spreadsheets/d/1-1sI1CgmkGLtYav5pFpc8zU1CMdiR2hGtZeWB7zWrbY/edit"", ""BD075!A1:AV2803""), 26, FALSE)"),46752.0)</f>
        <v>46752</v>
      </c>
      <c r="C84" s="541" t="s">
        <v>1152</v>
      </c>
      <c r="D84" s="535" t="str">
        <f>IFERROR(__xludf.DUMMYFUNCTION("VLOOKUP(A84, IMPORTRANGE(""https://docs.google.com/spreadsheets/d/1-1sI1CgmkGLtYav5pFpc8zU1CMdiR2hGtZeWB7zWrbY/edit"", ""BD075!A1:AV2803""), 16, FALSE)"),"GR PARQUE SOLAR FLANDES S.A.S. E.S.P")</f>
        <v>GR PARQUE SOLAR FLANDES S.A.S. E.S.P</v>
      </c>
      <c r="E84" s="541" t="s">
        <v>1498</v>
      </c>
      <c r="F84" s="541">
        <v>9.9</v>
      </c>
      <c r="G84" s="541" t="s">
        <v>1346</v>
      </c>
      <c r="H84" s="541" t="s">
        <v>1589</v>
      </c>
      <c r="I84" s="541" t="s">
        <v>1582</v>
      </c>
      <c r="J84" s="534" t="s">
        <v>1572</v>
      </c>
      <c r="K84" s="534">
        <v>8979.0</v>
      </c>
      <c r="L84" s="558">
        <v>45630.0</v>
      </c>
      <c r="M84" s="534">
        <v>223.0</v>
      </c>
      <c r="N84" s="534" t="s">
        <v>1159</v>
      </c>
      <c r="O84" s="534" t="s">
        <v>1142</v>
      </c>
      <c r="P84" s="534" t="s">
        <v>1160</v>
      </c>
      <c r="Q84" s="534" t="s">
        <v>1354</v>
      </c>
      <c r="R84" s="534" t="s">
        <v>1590</v>
      </c>
      <c r="S84" s="535"/>
      <c r="T84" s="534" t="s">
        <v>1149</v>
      </c>
      <c r="U84" s="534" t="s">
        <v>1584</v>
      </c>
      <c r="V84" s="534" t="s">
        <v>1137</v>
      </c>
      <c r="W84" s="534" t="s">
        <v>1240</v>
      </c>
      <c r="X84" s="535"/>
      <c r="Y84" s="535"/>
    </row>
    <row r="85" ht="15.75" customHeight="1">
      <c r="A85" s="534">
        <v>229.0</v>
      </c>
      <c r="B85" s="540">
        <f>IFERROR(__xludf.DUMMYFUNCTION("VLOOKUP(A85, IMPORTRANGE(""https://docs.google.com/spreadsheets/d/1-1sI1CgmkGLtYav5pFpc8zU1CMdiR2hGtZeWB7zWrbY/edit"", ""BD075!A1:AV2803""), 26, FALSE)"),46753.0)</f>
        <v>46753</v>
      </c>
      <c r="C85" s="534" t="s">
        <v>907</v>
      </c>
      <c r="D85" s="535" t="str">
        <f>IFERROR(__xludf.DUMMYFUNCTION("VLOOKUP(A85, IMPORTRANGE(""https://docs.google.com/spreadsheets/d/1-1sI1CgmkGLtYav5pFpc8zU1CMdiR2hGtZeWB7zWrbY/edit"", ""BD075!A1:AV2803""), 16, FALSE)"),"ATLANTICO PHOTOVOLTAIC S.A.S. E.S.P.")</f>
        <v>ATLANTICO PHOTOVOLTAIC S.A.S. E.S.P.</v>
      </c>
      <c r="E85" s="534" t="s">
        <v>1138</v>
      </c>
      <c r="F85" s="534">
        <v>199.5</v>
      </c>
      <c r="G85" s="534" t="s">
        <v>392</v>
      </c>
      <c r="H85" s="534" t="s">
        <v>1591</v>
      </c>
      <c r="I85" s="541" t="s">
        <v>1592</v>
      </c>
      <c r="J85" s="541" t="s">
        <v>1572</v>
      </c>
      <c r="K85" s="541" t="s">
        <v>1593</v>
      </c>
      <c r="L85" s="542">
        <v>45986.0</v>
      </c>
      <c r="M85" s="541">
        <v>225.0</v>
      </c>
      <c r="N85" s="541" t="s">
        <v>1594</v>
      </c>
      <c r="O85" s="541" t="s">
        <v>1142</v>
      </c>
      <c r="P85" s="541" t="s">
        <v>1595</v>
      </c>
      <c r="Q85" s="541" t="s">
        <v>1596</v>
      </c>
      <c r="R85" s="541" t="s">
        <v>1597</v>
      </c>
      <c r="S85" s="542">
        <v>45854.0</v>
      </c>
      <c r="T85" s="534" t="s">
        <v>1149</v>
      </c>
      <c r="U85" s="534" t="s">
        <v>1598</v>
      </c>
      <c r="V85" s="543" t="s">
        <v>1170</v>
      </c>
      <c r="W85" s="534" t="s">
        <v>1240</v>
      </c>
      <c r="X85" s="535"/>
      <c r="Y85" s="535"/>
    </row>
    <row r="86" ht="15.75" customHeight="1">
      <c r="A86" s="534">
        <v>256.0</v>
      </c>
      <c r="B86" s="540">
        <f>IFERROR(__xludf.DUMMYFUNCTION("VLOOKUP(A86, IMPORTRANGE(""https://docs.google.com/spreadsheets/d/1-1sI1CgmkGLtYav5pFpc8zU1CMdiR2hGtZeWB7zWrbY/edit"", ""BD075!A1:AV2803""), 26, FALSE)"),46387.0)</f>
        <v>46387</v>
      </c>
      <c r="C86" s="534" t="s">
        <v>907</v>
      </c>
      <c r="D86" s="535" t="str">
        <f>IFERROR(__xludf.DUMMYFUNCTION("VLOOKUP(A86, IMPORTRANGE(""https://docs.google.com/spreadsheets/d/1-1sI1CgmkGLtYav5pFpc8zU1CMdiR2hGtZeWB7zWrbY/edit"", ""BD075!A1:AV2803""), 16, FALSE)"),"ENEL GREEN POWER")</f>
        <v>ENEL GREEN POWER</v>
      </c>
      <c r="E86" s="534" t="s">
        <v>1146</v>
      </c>
      <c r="F86" s="534">
        <v>100.0</v>
      </c>
      <c r="G86" s="534" t="s">
        <v>1147</v>
      </c>
      <c r="H86" s="534" t="s">
        <v>1599</v>
      </c>
      <c r="I86" s="541" t="s">
        <v>1600</v>
      </c>
      <c r="J86" s="541" t="s">
        <v>1572</v>
      </c>
      <c r="K86" s="541" t="s">
        <v>1601</v>
      </c>
      <c r="L86" s="542">
        <v>45835.0</v>
      </c>
      <c r="M86" s="541">
        <v>19.0</v>
      </c>
      <c r="N86" s="541" t="s">
        <v>1594</v>
      </c>
      <c r="O86" s="541" t="s">
        <v>1142</v>
      </c>
      <c r="P86" s="541" t="s">
        <v>1143</v>
      </c>
      <c r="Q86" s="541" t="s">
        <v>1602</v>
      </c>
      <c r="R86" s="541" t="s">
        <v>47</v>
      </c>
      <c r="S86" s="542">
        <v>45853.0</v>
      </c>
      <c r="T86" s="534" t="s">
        <v>1136</v>
      </c>
      <c r="U86" s="535"/>
      <c r="V86" s="543" t="s">
        <v>1137</v>
      </c>
      <c r="W86" s="534" t="s">
        <v>1240</v>
      </c>
      <c r="X86" s="535"/>
      <c r="Y86" s="535"/>
    </row>
    <row r="87" ht="15.75" customHeight="1">
      <c r="A87" s="534" t="s">
        <v>742</v>
      </c>
      <c r="B87" s="540">
        <f>IFERROR(__xludf.DUMMYFUNCTION("VLOOKUP(A87, IMPORTRANGE(""https://docs.google.com/spreadsheets/d/1-1sI1CgmkGLtYav5pFpc8zU1CMdiR2hGtZeWB7zWrbY/edit"", ""BD075!A1:AV2803""), 26, FALSE)"),46813.0)</f>
        <v>46813</v>
      </c>
      <c r="C87" s="534" t="s">
        <v>55</v>
      </c>
      <c r="D87" s="535" t="str">
        <f>IFERROR(__xludf.DUMMYFUNCTION("VLOOKUP(A87, IMPORTRANGE(""https://docs.google.com/spreadsheets/d/1-1sI1CgmkGLtYav5pFpc8zU1CMdiR2hGtZeWB7zWrbY/edit"", ""BD075!A1:AV2803""), 16, FALSE)"),"GENERADORA SAN JOAQUIN S.A.S.")</f>
        <v>GENERADORA SAN JOAQUIN S.A.S.</v>
      </c>
      <c r="E87" s="535" t="s">
        <v>1258</v>
      </c>
      <c r="F87" s="534">
        <v>200.0</v>
      </c>
      <c r="G87" s="535" t="s">
        <v>1259</v>
      </c>
      <c r="H87" s="535" t="s">
        <v>1603</v>
      </c>
      <c r="I87" s="535" t="s">
        <v>1604</v>
      </c>
      <c r="J87" s="534" t="s">
        <v>1572</v>
      </c>
      <c r="K87" s="535">
        <v>2461.0</v>
      </c>
      <c r="L87" s="548">
        <v>45565.0</v>
      </c>
      <c r="M87" s="535" t="s">
        <v>1605</v>
      </c>
      <c r="N87" s="535" t="s">
        <v>1606</v>
      </c>
      <c r="O87" s="535" t="s">
        <v>1264</v>
      </c>
      <c r="P87" s="535" t="s">
        <v>1401</v>
      </c>
      <c r="Q87" s="535" t="s">
        <v>1607</v>
      </c>
      <c r="R87" s="535" t="s">
        <v>1608</v>
      </c>
      <c r="S87" s="548">
        <v>45880.0</v>
      </c>
      <c r="T87" s="535"/>
      <c r="U87" s="535"/>
      <c r="V87" s="535"/>
      <c r="W87" s="535"/>
      <c r="X87" s="535"/>
      <c r="Y87" s="535"/>
    </row>
    <row r="88" ht="15.75" customHeight="1">
      <c r="A88" s="534" t="s">
        <v>374</v>
      </c>
      <c r="B88" s="540">
        <f>IFERROR(__xludf.DUMMYFUNCTION("VLOOKUP(A88, IMPORTRANGE(""https://docs.google.com/spreadsheets/d/1-1sI1CgmkGLtYav5pFpc8zU1CMdiR2hGtZeWB7zWrbY/edit"", ""BD075!A1:AV2803""), 26, FALSE)"),46388.0)</f>
        <v>46388</v>
      </c>
      <c r="C88" s="541" t="s">
        <v>1389</v>
      </c>
      <c r="D88" s="535" t="str">
        <f>IFERROR(__xludf.DUMMYFUNCTION("VLOOKUP(A88, IMPORTRANGE(""https://docs.google.com/spreadsheets/d/1-1sI1CgmkGLtYav5pFpc8zU1CMdiR2hGtZeWB7zWrbY/edit"", ""BD075!A1:AV2803""), 16, FALSE)"),"PARQUE SOLAR PUERTA DE ORO S.A.S. E.S.P")</f>
        <v>PARQUE SOLAR PUERTA DE ORO S.A.S. E.S.P</v>
      </c>
      <c r="E88" s="541" t="s">
        <v>1390</v>
      </c>
      <c r="F88" s="541">
        <v>300.0</v>
      </c>
      <c r="G88" s="560">
        <v>0.5</v>
      </c>
      <c r="H88" s="541" t="s">
        <v>1609</v>
      </c>
      <c r="I88" s="541" t="s">
        <v>1610</v>
      </c>
      <c r="J88" s="541" t="s">
        <v>1572</v>
      </c>
      <c r="K88" s="541" t="s">
        <v>1611</v>
      </c>
      <c r="L88" s="541" t="s">
        <v>1612</v>
      </c>
      <c r="M88" s="553"/>
      <c r="N88" s="541" t="s">
        <v>1613</v>
      </c>
      <c r="O88" s="553"/>
      <c r="P88" s="553"/>
      <c r="Q88" s="553"/>
      <c r="R88" s="553"/>
      <c r="S88" s="553"/>
      <c r="T88" s="534" t="s">
        <v>1149</v>
      </c>
      <c r="U88" s="534" t="s">
        <v>1614</v>
      </c>
      <c r="V88" s="543" t="s">
        <v>1170</v>
      </c>
      <c r="W88" s="534" t="s">
        <v>1240</v>
      </c>
      <c r="X88" s="535"/>
      <c r="Y88" s="535"/>
    </row>
    <row r="89" ht="15.75" customHeight="1">
      <c r="A89" s="534" t="s">
        <v>374</v>
      </c>
      <c r="B89" s="540">
        <f>IFERROR(__xludf.DUMMYFUNCTION("VLOOKUP(A89, IMPORTRANGE(""https://docs.google.com/spreadsheets/d/1-1sI1CgmkGLtYav5pFpc8zU1CMdiR2hGtZeWB7zWrbY/edit"", ""BD075!A1:AV2803""), 26, FALSE)"),46388.0)</f>
        <v>46388</v>
      </c>
      <c r="C89" s="541" t="s">
        <v>1389</v>
      </c>
      <c r="D89" s="535" t="str">
        <f>IFERROR(__xludf.DUMMYFUNCTION("VLOOKUP(A89, IMPORTRANGE(""https://docs.google.com/spreadsheets/d/1-1sI1CgmkGLtYav5pFpc8zU1CMdiR2hGtZeWB7zWrbY/edit"", ""BD075!A1:AV2803""), 16, FALSE)"),"PARQUE SOLAR PUERTA DE ORO S.A.S. E.S.P")</f>
        <v>PARQUE SOLAR PUERTA DE ORO S.A.S. E.S.P</v>
      </c>
      <c r="E89" s="541" t="s">
        <v>1390</v>
      </c>
      <c r="F89" s="541">
        <v>300.0</v>
      </c>
      <c r="G89" s="560">
        <v>0.5</v>
      </c>
      <c r="H89" s="541" t="s">
        <v>1615</v>
      </c>
      <c r="I89" s="541" t="s">
        <v>1610</v>
      </c>
      <c r="J89" s="541" t="s">
        <v>1572</v>
      </c>
      <c r="K89" s="541" t="s">
        <v>1616</v>
      </c>
      <c r="L89" s="561">
        <v>45741.0</v>
      </c>
      <c r="M89" s="553"/>
      <c r="N89" s="541" t="s">
        <v>1617</v>
      </c>
      <c r="O89" s="553"/>
      <c r="P89" s="553"/>
      <c r="Q89" s="553"/>
      <c r="R89" s="553"/>
      <c r="S89" s="553"/>
      <c r="T89" s="534" t="s">
        <v>1149</v>
      </c>
      <c r="U89" s="534" t="s">
        <v>1614</v>
      </c>
      <c r="V89" s="543" t="s">
        <v>1170</v>
      </c>
      <c r="W89" s="534" t="s">
        <v>1240</v>
      </c>
      <c r="X89" s="535"/>
      <c r="Y89" s="535"/>
    </row>
    <row r="90" ht="15.75" customHeight="1">
      <c r="A90" s="534" t="s">
        <v>374</v>
      </c>
      <c r="B90" s="540">
        <f>IFERROR(__xludf.DUMMYFUNCTION("VLOOKUP(A90, IMPORTRANGE(""https://docs.google.com/spreadsheets/d/1-1sI1CgmkGLtYav5pFpc8zU1CMdiR2hGtZeWB7zWrbY/edit"", ""BD075!A1:AV2803""), 26, FALSE)"),46388.0)</f>
        <v>46388</v>
      </c>
      <c r="C90" s="541" t="s">
        <v>1389</v>
      </c>
      <c r="D90" s="535" t="str">
        <f>IFERROR(__xludf.DUMMYFUNCTION("VLOOKUP(A90, IMPORTRANGE(""https://docs.google.com/spreadsheets/d/1-1sI1CgmkGLtYav5pFpc8zU1CMdiR2hGtZeWB7zWrbY/edit"", ""BD075!A1:AV2803""), 16, FALSE)"),"PARQUE SOLAR PUERTA DE ORO S.A.S. E.S.P")</f>
        <v>PARQUE SOLAR PUERTA DE ORO S.A.S. E.S.P</v>
      </c>
      <c r="E90" s="541" t="s">
        <v>1390</v>
      </c>
      <c r="F90" s="541">
        <v>300.0</v>
      </c>
      <c r="G90" s="560">
        <v>0.5</v>
      </c>
      <c r="H90" s="541" t="s">
        <v>1618</v>
      </c>
      <c r="I90" s="541" t="s">
        <v>1610</v>
      </c>
      <c r="J90" s="541" t="s">
        <v>1572</v>
      </c>
      <c r="K90" s="541" t="s">
        <v>1619</v>
      </c>
      <c r="L90" s="561">
        <v>45713.0</v>
      </c>
      <c r="M90" s="553"/>
      <c r="N90" s="541" t="s">
        <v>1620</v>
      </c>
      <c r="O90" s="553"/>
      <c r="P90" s="553"/>
      <c r="Q90" s="553"/>
      <c r="R90" s="553"/>
      <c r="S90" s="553"/>
      <c r="T90" s="534" t="s">
        <v>1149</v>
      </c>
      <c r="U90" s="534" t="s">
        <v>1614</v>
      </c>
      <c r="V90" s="543" t="s">
        <v>1170</v>
      </c>
      <c r="W90" s="534" t="s">
        <v>1240</v>
      </c>
      <c r="X90" s="535"/>
      <c r="Y90" s="535"/>
    </row>
    <row r="91" ht="15.75" customHeight="1">
      <c r="A91" s="534" t="s">
        <v>1532</v>
      </c>
      <c r="B91" s="540" t="str">
        <f>IFERROR(__xludf.DUMMYFUNCTION("VLOOKUP(A91, IMPORTRANGE(""https://docs.google.com/spreadsheets/d/1-1sI1CgmkGLtYav5pFpc8zU1CMdiR2hGtZeWB7zWrbY/edit"", ""BD075!A1:AV2803""), 26, FALSE)"),"#N/A")</f>
        <v>#N/A</v>
      </c>
      <c r="C91" s="541" t="s">
        <v>1533</v>
      </c>
      <c r="D91" s="535" t="str">
        <f>IFERROR(__xludf.DUMMYFUNCTION("VLOOKUP(A91, IMPORTRANGE(""https://docs.google.com/spreadsheets/d/1-1sI1CgmkGLtYav5pFpc8zU1CMdiR2hGtZeWB7zWrbY/edit"", ""BD075!A1:AV2803""), 16, FALSE)"),"#N/A")</f>
        <v>#N/A</v>
      </c>
      <c r="E91" s="541" t="s">
        <v>1534</v>
      </c>
      <c r="F91" s="541" t="s">
        <v>1535</v>
      </c>
      <c r="G91" s="541" t="s">
        <v>1621</v>
      </c>
      <c r="H91" s="541" t="s">
        <v>1621</v>
      </c>
      <c r="I91" s="541" t="s">
        <v>1610</v>
      </c>
      <c r="J91" s="541" t="s">
        <v>1572</v>
      </c>
      <c r="K91" s="541" t="s">
        <v>1622</v>
      </c>
      <c r="L91" s="562">
        <v>45553.0</v>
      </c>
      <c r="M91" s="541" t="s">
        <v>1623</v>
      </c>
      <c r="N91" s="541" t="s">
        <v>1624</v>
      </c>
      <c r="O91" s="541" t="s">
        <v>1142</v>
      </c>
      <c r="P91" s="541" t="s">
        <v>1541</v>
      </c>
      <c r="Q91" s="541" t="s">
        <v>1625</v>
      </c>
      <c r="R91" s="541" t="s">
        <v>1626</v>
      </c>
      <c r="S91" s="547">
        <v>45856.0</v>
      </c>
      <c r="T91" s="534" t="s">
        <v>1149</v>
      </c>
      <c r="U91" s="534" t="s">
        <v>1627</v>
      </c>
      <c r="V91" s="543" t="s">
        <v>1180</v>
      </c>
      <c r="W91" s="535"/>
      <c r="X91" s="535"/>
      <c r="Y91" s="535"/>
    </row>
    <row r="92" ht="15.75" customHeight="1">
      <c r="A92" s="534">
        <v>398.0</v>
      </c>
      <c r="B92" s="540">
        <f>IFERROR(__xludf.DUMMYFUNCTION("VLOOKUP(A92, IMPORTRANGE(""https://docs.google.com/spreadsheets/d/1-1sI1CgmkGLtYav5pFpc8zU1CMdiR2hGtZeWB7zWrbY/edit"", ""BD075!A1:AV2803""), 26, FALSE)"),45991.0)</f>
        <v>45991</v>
      </c>
      <c r="C92" s="534" t="s">
        <v>50</v>
      </c>
      <c r="D92" s="535" t="str">
        <f>IFERROR(__xludf.DUMMYFUNCTION("VLOOKUP(A92, IMPORTRANGE(""https://docs.google.com/spreadsheets/d/1-1sI1CgmkGLtYav5pFpc8zU1CMdiR2hGtZeWB7zWrbY/edit"", ""BD075!A1:AV2803""), 16, FALSE)"),"LOS COLORADOS SOLAR S.A.S.")</f>
        <v>LOS COLORADOS SOLAR S.A.S.</v>
      </c>
      <c r="E92" s="541" t="s">
        <v>1628</v>
      </c>
      <c r="F92" s="534">
        <v>9.9</v>
      </c>
      <c r="G92" s="535"/>
      <c r="H92" s="534" t="s">
        <v>1629</v>
      </c>
      <c r="I92" s="534" t="s">
        <v>1610</v>
      </c>
      <c r="J92" s="534" t="s">
        <v>1572</v>
      </c>
      <c r="K92" s="534">
        <v>2.0254090879262E13</v>
      </c>
      <c r="L92" s="546">
        <v>45853.0</v>
      </c>
      <c r="M92" s="535"/>
      <c r="N92" s="535"/>
      <c r="O92" s="535"/>
      <c r="P92" s="535"/>
      <c r="Q92" s="535"/>
      <c r="R92" s="535"/>
      <c r="S92" s="546">
        <v>45869.0</v>
      </c>
      <c r="T92" s="534" t="s">
        <v>1149</v>
      </c>
      <c r="U92" s="534" t="s">
        <v>1627</v>
      </c>
      <c r="V92" s="543" t="s">
        <v>1180</v>
      </c>
      <c r="W92" s="535"/>
      <c r="X92" s="535"/>
      <c r="Y92" s="535"/>
    </row>
    <row r="93" ht="15.75" customHeight="1">
      <c r="A93" s="534">
        <v>514.0</v>
      </c>
      <c r="B93" s="540">
        <f>IFERROR(__xludf.DUMMYFUNCTION("VLOOKUP(A93, IMPORTRANGE(""https://docs.google.com/spreadsheets/d/1-1sI1CgmkGLtYav5pFpc8zU1CMdiR2hGtZeWB7zWrbY/edit"", ""BD075!A1:AV2803""), 26, FALSE)"),46053.0)</f>
        <v>46053</v>
      </c>
      <c r="C93" s="534" t="s">
        <v>272</v>
      </c>
      <c r="D93" s="535" t="str">
        <f>IFERROR(__xludf.DUMMYFUNCTION("VLOOKUP(A93, IMPORTRANGE(""https://docs.google.com/spreadsheets/d/1-1sI1CgmkGLtYav5pFpc8zU1CMdiR2hGtZeWB7zWrbY/edit"", ""BD075!A1:AV2803""), 16, FALSE)"),"SOLAR LIZAMA S.A.S E.S.P.")</f>
        <v>SOLAR LIZAMA S.A.S E.S.P.</v>
      </c>
      <c r="E93" s="563" t="s">
        <v>1329</v>
      </c>
      <c r="F93" s="541">
        <v>40.0</v>
      </c>
      <c r="G93" s="541" t="s">
        <v>1473</v>
      </c>
      <c r="H93" s="541" t="s">
        <v>1630</v>
      </c>
      <c r="I93" s="541" t="s">
        <v>1610</v>
      </c>
      <c r="J93" s="541" t="s">
        <v>1572</v>
      </c>
      <c r="K93" s="541" t="s">
        <v>1631</v>
      </c>
      <c r="L93" s="547">
        <v>45876.0</v>
      </c>
      <c r="M93" s="541" t="s">
        <v>1632</v>
      </c>
      <c r="N93" s="541" t="s">
        <v>1200</v>
      </c>
      <c r="O93" s="547" t="s">
        <v>1142</v>
      </c>
      <c r="P93" s="541" t="s">
        <v>1334</v>
      </c>
      <c r="Q93" s="541" t="s">
        <v>1201</v>
      </c>
      <c r="R93" s="541" t="s">
        <v>1633</v>
      </c>
      <c r="S93" s="547">
        <v>45896.0</v>
      </c>
      <c r="T93" s="541" t="s">
        <v>1149</v>
      </c>
      <c r="U93" s="534" t="s">
        <v>1634</v>
      </c>
      <c r="V93" s="543" t="s">
        <v>1180</v>
      </c>
      <c r="W93" s="534" t="s">
        <v>1240</v>
      </c>
      <c r="X93" s="535"/>
      <c r="Y93" s="535"/>
    </row>
    <row r="94" ht="15.75" customHeight="1">
      <c r="A94" s="534" t="s">
        <v>742</v>
      </c>
      <c r="B94" s="540">
        <f>IFERROR(__xludf.DUMMYFUNCTION("VLOOKUP(A94, IMPORTRANGE(""https://docs.google.com/spreadsheets/d/1-1sI1CgmkGLtYav5pFpc8zU1CMdiR2hGtZeWB7zWrbY/edit"", ""BD075!A1:AV2803""), 26, FALSE)"),46813.0)</f>
        <v>46813</v>
      </c>
      <c r="C94" s="534" t="s">
        <v>55</v>
      </c>
      <c r="D94" s="535" t="str">
        <f>IFERROR(__xludf.DUMMYFUNCTION("VLOOKUP(A94, IMPORTRANGE(""https://docs.google.com/spreadsheets/d/1-1sI1CgmkGLtYav5pFpc8zU1CMdiR2hGtZeWB7zWrbY/edit"", ""BD075!A1:AV2803""), 16, FALSE)"),"GENERADORA SAN JOAQUIN S.A.S.")</f>
        <v>GENERADORA SAN JOAQUIN S.A.S.</v>
      </c>
      <c r="E94" s="564" t="s">
        <v>1258</v>
      </c>
      <c r="F94" s="534">
        <v>200.0</v>
      </c>
      <c r="G94" s="535" t="s">
        <v>1259</v>
      </c>
      <c r="H94" s="535" t="s">
        <v>1603</v>
      </c>
      <c r="I94" s="535" t="s">
        <v>1610</v>
      </c>
      <c r="J94" s="565" t="s">
        <v>1572</v>
      </c>
      <c r="K94" s="566">
        <v>2.0254090560702E13</v>
      </c>
      <c r="L94" s="548">
        <v>45784.0</v>
      </c>
      <c r="M94" s="535" t="s">
        <v>1635</v>
      </c>
      <c r="N94" s="535" t="s">
        <v>1606</v>
      </c>
      <c r="O94" s="535" t="s">
        <v>1264</v>
      </c>
      <c r="P94" s="535" t="s">
        <v>1401</v>
      </c>
      <c r="Q94" s="535" t="s">
        <v>1636</v>
      </c>
      <c r="R94" s="535"/>
      <c r="S94" s="548">
        <v>45880.0</v>
      </c>
      <c r="T94" s="535"/>
      <c r="U94" s="535"/>
      <c r="V94" s="535"/>
      <c r="W94" s="535"/>
      <c r="X94" s="535"/>
      <c r="Y94" s="535"/>
    </row>
    <row r="95" ht="15.75" customHeight="1">
      <c r="A95" s="534">
        <v>134.0</v>
      </c>
      <c r="B95" s="540">
        <f>IFERROR(__xludf.DUMMYFUNCTION("VLOOKUP(A95, IMPORTRANGE(""https://docs.google.com/spreadsheets/d/1-1sI1CgmkGLtYav5pFpc8zU1CMdiR2hGtZeWB7zWrbY/edit"", ""BD075!A1:AV2803""), 26, FALSE)"),46630.0)</f>
        <v>46630</v>
      </c>
      <c r="C95" s="534" t="s">
        <v>36</v>
      </c>
      <c r="D95" s="535" t="str">
        <f>IFERROR(__xludf.DUMMYFUNCTION("VLOOKUP(A95, IMPORTRANGE(""https://docs.google.com/spreadsheets/d/1-1sI1CgmkGLtYav5pFpc8zU1CMdiR2hGtZeWB7zWrbY/edit"", ""BD075!A1:AV2803""), 16, FALSE)"),"ISAGEN S.A. E.S.P.")</f>
        <v>ISAGEN S.A. E.S.P.</v>
      </c>
      <c r="E95" s="534" t="s">
        <v>1637</v>
      </c>
      <c r="F95" s="541">
        <v>20.0</v>
      </c>
      <c r="G95" s="535"/>
      <c r="H95" s="534" t="s">
        <v>1638</v>
      </c>
      <c r="I95" s="534" t="s">
        <v>1639</v>
      </c>
      <c r="J95" s="534" t="s">
        <v>1640</v>
      </c>
      <c r="K95" s="534" t="s">
        <v>1641</v>
      </c>
      <c r="L95" s="546">
        <v>45708.0</v>
      </c>
      <c r="M95" s="535"/>
      <c r="N95" s="535"/>
      <c r="O95" s="535"/>
      <c r="P95" s="535"/>
      <c r="Q95" s="535"/>
      <c r="R95" s="534" t="s">
        <v>1642</v>
      </c>
      <c r="S95" s="547">
        <v>45855.0</v>
      </c>
      <c r="T95" s="534" t="s">
        <v>1247</v>
      </c>
      <c r="U95" s="534" t="s">
        <v>1643</v>
      </c>
      <c r="V95" s="543" t="s">
        <v>1137</v>
      </c>
      <c r="W95" s="534" t="s">
        <v>1507</v>
      </c>
      <c r="X95" s="535"/>
      <c r="Y95" s="535"/>
    </row>
    <row r="96" ht="15.75" customHeight="1">
      <c r="A96" s="534">
        <v>1155.0</v>
      </c>
      <c r="B96" s="540">
        <f>IFERROR(__xludf.DUMMYFUNCTION("VLOOKUP(A96, IMPORTRANGE(""https://docs.google.com/spreadsheets/d/1-1sI1CgmkGLtYav5pFpc8zU1CMdiR2hGtZeWB7zWrbY/edit"", ""BD075!A1:AV2803""), 26, FALSE)"),46356.0)</f>
        <v>46356</v>
      </c>
      <c r="C96" s="534" t="s">
        <v>36</v>
      </c>
      <c r="D96" s="535" t="str">
        <f>IFERROR(__xludf.DUMMYFUNCTION("VLOOKUP(A96, IMPORTRANGE(""https://docs.google.com/spreadsheets/d/1-1sI1CgmkGLtYav5pFpc8zU1CMdiR2hGtZeWB7zWrbY/edit"", ""BD075!A1:AV2803""), 16, FALSE)"),"ISAGEN S.A. E.S.P.")</f>
        <v>ISAGEN S.A. E.S.P.</v>
      </c>
      <c r="E96" s="534" t="s">
        <v>1644</v>
      </c>
      <c r="F96" s="541">
        <v>12.0</v>
      </c>
      <c r="G96" s="535"/>
      <c r="H96" s="534" t="s">
        <v>1638</v>
      </c>
      <c r="I96" s="534" t="s">
        <v>1639</v>
      </c>
      <c r="J96" s="534" t="s">
        <v>1640</v>
      </c>
      <c r="K96" s="534" t="s">
        <v>1641</v>
      </c>
      <c r="L96" s="546">
        <v>45708.0</v>
      </c>
      <c r="M96" s="535"/>
      <c r="N96" s="535"/>
      <c r="O96" s="535"/>
      <c r="P96" s="535"/>
      <c r="Q96" s="535"/>
      <c r="R96" s="534" t="s">
        <v>1642</v>
      </c>
      <c r="S96" s="547">
        <v>45855.0</v>
      </c>
      <c r="T96" s="534" t="s">
        <v>1247</v>
      </c>
      <c r="U96" s="534" t="s">
        <v>1643</v>
      </c>
      <c r="V96" s="543" t="s">
        <v>1137</v>
      </c>
      <c r="W96" s="534" t="s">
        <v>1507</v>
      </c>
      <c r="X96" s="535"/>
      <c r="Y96" s="535"/>
    </row>
    <row r="97" ht="15.75" customHeight="1">
      <c r="A97" s="534">
        <v>256.0</v>
      </c>
      <c r="B97" s="540">
        <f>IFERROR(__xludf.DUMMYFUNCTION("VLOOKUP(A97, IMPORTRANGE(""https://docs.google.com/spreadsheets/d/1-1sI1CgmkGLtYav5pFpc8zU1CMdiR2hGtZeWB7zWrbY/edit"", ""BD075!A1:AV2803""), 26, FALSE)"),46387.0)</f>
        <v>46387</v>
      </c>
      <c r="C97" s="534" t="s">
        <v>907</v>
      </c>
      <c r="D97" s="535" t="str">
        <f>IFERROR(__xludf.DUMMYFUNCTION("VLOOKUP(A97, IMPORTRANGE(""https://docs.google.com/spreadsheets/d/1-1sI1CgmkGLtYav5pFpc8zU1CMdiR2hGtZeWB7zWrbY/edit"", ""BD075!A1:AV2803""), 16, FALSE)"),"ENEL GREEN POWER")</f>
        <v>ENEL GREEN POWER</v>
      </c>
      <c r="E97" s="534" t="s">
        <v>1146</v>
      </c>
      <c r="F97" s="534">
        <v>100.0</v>
      </c>
      <c r="G97" s="534" t="s">
        <v>1147</v>
      </c>
      <c r="H97" s="534" t="s">
        <v>1645</v>
      </c>
      <c r="I97" s="567" t="s">
        <v>1610</v>
      </c>
      <c r="J97" s="567" t="s">
        <v>1572</v>
      </c>
      <c r="K97" s="545"/>
      <c r="L97" s="545"/>
      <c r="M97" s="545"/>
      <c r="N97" s="545"/>
      <c r="O97" s="545"/>
      <c r="P97" s="545"/>
      <c r="Q97" s="545"/>
      <c r="R97" s="545"/>
      <c r="S97" s="545"/>
      <c r="T97" s="534" t="s">
        <v>1136</v>
      </c>
      <c r="U97" s="535"/>
      <c r="V97" s="543" t="s">
        <v>1137</v>
      </c>
      <c r="W97" s="535"/>
      <c r="X97" s="535"/>
      <c r="Y97" s="535"/>
    </row>
    <row r="98" ht="15.75" customHeight="1">
      <c r="A98" s="534" t="s">
        <v>248</v>
      </c>
      <c r="B98" s="540">
        <f>IFERROR(__xludf.DUMMYFUNCTION("VLOOKUP(A98, IMPORTRANGE(""https://docs.google.com/spreadsheets/d/1-1sI1CgmkGLtYav5pFpc8zU1CMdiR2hGtZeWB7zWrbY/edit"", ""BD075!A1:AV2803""), 26, FALSE)"),46359.0)</f>
        <v>46359</v>
      </c>
      <c r="C98" s="541" t="s">
        <v>1152</v>
      </c>
      <c r="D98" s="535" t="str">
        <f>IFERROR(__xludf.DUMMYFUNCTION("VLOOKUP(A98, IMPORTRANGE(""https://docs.google.com/spreadsheets/d/1-1sI1CgmkGLtYav5pFpc8zU1CMdiR2hGtZeWB7zWrbY/edit"", ""BD075!A1:AV2803""), 16, FALSE)"),"GR PARQUE SOLAR LA PAZ S.A.S. E.S.P.")</f>
        <v>GR PARQUE SOLAR LA PAZ S.A.S. E.S.P.</v>
      </c>
      <c r="E98" s="541" t="s">
        <v>1166</v>
      </c>
      <c r="F98" s="541">
        <v>9.9</v>
      </c>
      <c r="G98" s="541" t="s">
        <v>392</v>
      </c>
      <c r="H98" s="541" t="s">
        <v>1646</v>
      </c>
      <c r="I98" s="541" t="s">
        <v>1647</v>
      </c>
      <c r="J98" s="534" t="s">
        <v>1128</v>
      </c>
      <c r="K98" s="534">
        <v>45210.0</v>
      </c>
      <c r="L98" s="558">
        <v>45210.0</v>
      </c>
      <c r="M98" s="534">
        <v>643.0</v>
      </c>
      <c r="N98" s="534" t="s">
        <v>1648</v>
      </c>
      <c r="O98" s="534" t="s">
        <v>1142</v>
      </c>
      <c r="P98" s="534" t="s">
        <v>1160</v>
      </c>
      <c r="Q98" s="534" t="s">
        <v>1649</v>
      </c>
      <c r="R98" s="534" t="s">
        <v>1650</v>
      </c>
      <c r="S98" s="546">
        <v>45840.0</v>
      </c>
      <c r="T98" s="534" t="s">
        <v>1211</v>
      </c>
      <c r="U98" s="534" t="s">
        <v>1651</v>
      </c>
      <c r="V98" s="534" t="s">
        <v>1180</v>
      </c>
      <c r="W98" s="534" t="s">
        <v>1477</v>
      </c>
      <c r="X98" s="535"/>
      <c r="Y98" s="535"/>
    </row>
    <row r="99" ht="15.75" customHeight="1">
      <c r="A99" s="534" t="s">
        <v>298</v>
      </c>
      <c r="B99" s="540">
        <f>IFERROR(__xludf.DUMMYFUNCTION("VLOOKUP(A99, IMPORTRANGE(""https://docs.google.com/spreadsheets/d/1-1sI1CgmkGLtYav5pFpc8zU1CMdiR2hGtZeWB7zWrbY/edit"", ""BD075!A1:AV2803""), 26, FALSE)"),46387.0)</f>
        <v>46387</v>
      </c>
      <c r="C99" s="541" t="s">
        <v>1152</v>
      </c>
      <c r="D99" s="535" t="str">
        <f>IFERROR(__xludf.DUMMYFUNCTION("VLOOKUP(A99, IMPORTRANGE(""https://docs.google.com/spreadsheets/d/1-1sI1CgmkGLtYav5pFpc8zU1CMdiR2hGtZeWB7zWrbY/edit"", ""BD075!A1:AV2803""), 16, FALSE)"),"GRENERGY GESTION E INFRAESTRUCTURA SAS")</f>
        <v>GRENERGY GESTION E INFRAESTRUCTURA SAS</v>
      </c>
      <c r="E99" s="541" t="s">
        <v>1172</v>
      </c>
      <c r="F99" s="541">
        <v>9.9</v>
      </c>
      <c r="G99" s="541" t="s">
        <v>392</v>
      </c>
      <c r="H99" s="541" t="s">
        <v>1646</v>
      </c>
      <c r="I99" s="541" t="s">
        <v>1647</v>
      </c>
      <c r="J99" s="534" t="s">
        <v>1128</v>
      </c>
      <c r="K99" s="534" t="s">
        <v>1158</v>
      </c>
      <c r="L99" s="558">
        <v>45210.0</v>
      </c>
      <c r="M99" s="534">
        <v>643.0</v>
      </c>
      <c r="N99" s="534" t="s">
        <v>1159</v>
      </c>
      <c r="O99" s="534" t="s">
        <v>1142</v>
      </c>
      <c r="P99" s="534" t="s">
        <v>1160</v>
      </c>
      <c r="Q99" s="534" t="s">
        <v>1649</v>
      </c>
      <c r="R99" s="534" t="s">
        <v>1652</v>
      </c>
      <c r="S99" s="535"/>
      <c r="T99" s="534" t="s">
        <v>1211</v>
      </c>
      <c r="U99" s="534" t="s">
        <v>1651</v>
      </c>
      <c r="V99" s="534" t="s">
        <v>1170</v>
      </c>
      <c r="W99" s="534" t="s">
        <v>1477</v>
      </c>
      <c r="X99" s="535"/>
      <c r="Y99" s="535"/>
    </row>
    <row r="100" ht="15.75" customHeight="1">
      <c r="A100" s="534" t="s">
        <v>286</v>
      </c>
      <c r="B100" s="540">
        <f>IFERROR(__xludf.DUMMYFUNCTION("VLOOKUP(A100, IMPORTRANGE(""https://docs.google.com/spreadsheets/d/1-1sI1CgmkGLtYav5pFpc8zU1CMdiR2hGtZeWB7zWrbY/edit"", ""BD075!A1:AV2803""), 26, FALSE)"),46387.0)</f>
        <v>46387</v>
      </c>
      <c r="C100" s="534" t="s">
        <v>272</v>
      </c>
      <c r="D100" s="535" t="str">
        <f>IFERROR(__xludf.DUMMYFUNCTION("VLOOKUP(A100, IMPORTRANGE(""https://docs.google.com/spreadsheets/d/1-1sI1CgmkGLtYav5pFpc8zU1CMdiR2hGtZeWB7zWrbY/edit"", ""BD075!A1:AV2803""), 16, FALSE)"),"PARQUE SOLAR DRACO SAS ESP")</f>
        <v>PARQUE SOLAR DRACO SAS ESP</v>
      </c>
      <c r="E100" s="541" t="s">
        <v>1196</v>
      </c>
      <c r="F100" s="541">
        <v>19.9</v>
      </c>
      <c r="G100" s="541" t="s">
        <v>1197</v>
      </c>
      <c r="H100" s="541" t="s">
        <v>1198</v>
      </c>
      <c r="I100" s="541" t="s">
        <v>1647</v>
      </c>
      <c r="J100" s="541" t="s">
        <v>1128</v>
      </c>
      <c r="K100" s="541" t="s">
        <v>1205</v>
      </c>
      <c r="L100" s="547">
        <v>45796.0</v>
      </c>
      <c r="M100" s="541" t="s">
        <v>1480</v>
      </c>
      <c r="N100" s="541" t="s">
        <v>1200</v>
      </c>
      <c r="O100" s="547" t="s">
        <v>1142</v>
      </c>
      <c r="P100" s="541" t="s">
        <v>1160</v>
      </c>
      <c r="Q100" s="541" t="s">
        <v>1201</v>
      </c>
      <c r="R100" s="541" t="s">
        <v>1653</v>
      </c>
      <c r="S100" s="547">
        <v>45896.0</v>
      </c>
      <c r="T100" s="541" t="s">
        <v>1211</v>
      </c>
      <c r="U100" s="534" t="s">
        <v>1472</v>
      </c>
      <c r="V100" s="543" t="s">
        <v>1277</v>
      </c>
      <c r="W100" s="534" t="s">
        <v>1477</v>
      </c>
      <c r="X100" s="535"/>
      <c r="Y100" s="535"/>
    </row>
    <row r="101" ht="15.75" customHeight="1">
      <c r="A101" s="534">
        <v>514.0</v>
      </c>
      <c r="B101" s="540">
        <f>IFERROR(__xludf.DUMMYFUNCTION("VLOOKUP(A101, IMPORTRANGE(""https://docs.google.com/spreadsheets/d/1-1sI1CgmkGLtYav5pFpc8zU1CMdiR2hGtZeWB7zWrbY/edit"", ""BD075!A1:AV2803""), 26, FALSE)"),46053.0)</f>
        <v>46053</v>
      </c>
      <c r="C101" s="534" t="s">
        <v>272</v>
      </c>
      <c r="D101" s="535" t="str">
        <f>IFERROR(__xludf.DUMMYFUNCTION("VLOOKUP(A101, IMPORTRANGE(""https://docs.google.com/spreadsheets/d/1-1sI1CgmkGLtYav5pFpc8zU1CMdiR2hGtZeWB7zWrbY/edit"", ""BD075!A1:AV2803""), 16, FALSE)"),"SOLAR LIZAMA S.A.S E.S.P.")</f>
        <v>SOLAR LIZAMA S.A.S E.S.P.</v>
      </c>
      <c r="E101" s="541" t="s">
        <v>1329</v>
      </c>
      <c r="F101" s="541">
        <v>40.0</v>
      </c>
      <c r="G101" s="541" t="s">
        <v>1473</v>
      </c>
      <c r="H101" s="541" t="s">
        <v>1198</v>
      </c>
      <c r="I101" s="541" t="s">
        <v>1654</v>
      </c>
      <c r="J101" s="541" t="s">
        <v>1128</v>
      </c>
      <c r="K101" s="541" t="s">
        <v>427</v>
      </c>
      <c r="L101" s="547">
        <v>45894.0</v>
      </c>
      <c r="M101" s="541" t="s">
        <v>1333</v>
      </c>
      <c r="N101" s="541" t="s">
        <v>1200</v>
      </c>
      <c r="O101" s="547" t="s">
        <v>1142</v>
      </c>
      <c r="P101" s="541" t="s">
        <v>1160</v>
      </c>
      <c r="Q101" s="541" t="s">
        <v>1201</v>
      </c>
      <c r="R101" s="541" t="s">
        <v>1655</v>
      </c>
      <c r="S101" s="547">
        <v>45896.0</v>
      </c>
      <c r="T101" s="541" t="s">
        <v>1211</v>
      </c>
      <c r="U101" s="534" t="s">
        <v>1472</v>
      </c>
      <c r="V101" s="543" t="s">
        <v>1277</v>
      </c>
      <c r="W101" s="534" t="s">
        <v>1477</v>
      </c>
      <c r="X101" s="535"/>
      <c r="Y101" s="535"/>
    </row>
    <row r="102" ht="15.75" customHeight="1">
      <c r="A102" s="534" t="s">
        <v>1299</v>
      </c>
      <c r="B102" s="540">
        <f>IFERROR(__xludf.DUMMYFUNCTION("VLOOKUP(A102, IMPORTRANGE(""https://docs.google.com/spreadsheets/d/1-1sI1CgmkGLtYav5pFpc8zU1CMdiR2hGtZeWB7zWrbY/edit"", ""BD075!A1:AV2803""), 26, FALSE)"),46752.0)</f>
        <v>46752</v>
      </c>
      <c r="C102" s="541" t="s">
        <v>1266</v>
      </c>
      <c r="D102" s="535" t="str">
        <f>IFERROR(__xludf.DUMMYFUNCTION("VLOOKUP(A102, IMPORTRANGE(""https://docs.google.com/spreadsheets/d/1-1sI1CgmkGLtYav5pFpc8zU1CMdiR2hGtZeWB7zWrbY/edit"", ""BD075!A1:AV2803""), 16, FALSE)"),"ATLANTICA-HIC RENOVABLES SAS")</f>
        <v>ATLANTICA-HIC RENOVABLES SAS</v>
      </c>
      <c r="E102" s="549" t="s">
        <v>1300</v>
      </c>
      <c r="F102" s="549">
        <v>19.9</v>
      </c>
      <c r="G102" s="551" t="s">
        <v>1301</v>
      </c>
      <c r="H102" s="549" t="s">
        <v>1656</v>
      </c>
      <c r="I102" s="549" t="s">
        <v>807</v>
      </c>
      <c r="J102" s="541" t="s">
        <v>1157</v>
      </c>
      <c r="K102" s="541" t="s">
        <v>1657</v>
      </c>
      <c r="L102" s="552">
        <v>45047.0</v>
      </c>
      <c r="M102" s="541">
        <v>802.0</v>
      </c>
      <c r="N102" s="541" t="s">
        <v>1271</v>
      </c>
      <c r="O102" s="541" t="s">
        <v>1272</v>
      </c>
      <c r="P102" s="541" t="s">
        <v>1273</v>
      </c>
      <c r="Q102" s="541" t="s">
        <v>1658</v>
      </c>
      <c r="R102" s="541" t="s">
        <v>1659</v>
      </c>
      <c r="S102" s="547">
        <v>45849.0</v>
      </c>
      <c r="T102" s="534" t="s">
        <v>1149</v>
      </c>
      <c r="U102" s="534" t="s">
        <v>1660</v>
      </c>
      <c r="V102" s="543" t="s">
        <v>1180</v>
      </c>
      <c r="W102" s="534" t="s">
        <v>1165</v>
      </c>
      <c r="X102" s="535"/>
      <c r="Y102" s="535"/>
    </row>
    <row r="103" ht="15.75" customHeight="1">
      <c r="A103" s="534">
        <v>514.0</v>
      </c>
      <c r="B103" s="540">
        <f>IFERROR(__xludf.DUMMYFUNCTION("VLOOKUP(A103, IMPORTRANGE(""https://docs.google.com/spreadsheets/d/1-1sI1CgmkGLtYav5pFpc8zU1CMdiR2hGtZeWB7zWrbY/edit"", ""BD075!A1:AV2803""), 26, FALSE)"),46053.0)</f>
        <v>46053</v>
      </c>
      <c r="C103" s="534" t="s">
        <v>272</v>
      </c>
      <c r="D103" s="535" t="str">
        <f>IFERROR(__xludf.DUMMYFUNCTION("VLOOKUP(A103, IMPORTRANGE(""https://docs.google.com/spreadsheets/d/1-1sI1CgmkGLtYav5pFpc8zU1CMdiR2hGtZeWB7zWrbY/edit"", ""BD075!A1:AV2803""), 16, FALSE)"),"SOLAR LIZAMA S.A.S E.S.P.")</f>
        <v>SOLAR LIZAMA S.A.S E.S.P.</v>
      </c>
      <c r="E103" s="541" t="s">
        <v>1329</v>
      </c>
      <c r="F103" s="541">
        <v>40.0</v>
      </c>
      <c r="G103" s="541" t="s">
        <v>1661</v>
      </c>
      <c r="H103" s="541" t="s">
        <v>1198</v>
      </c>
      <c r="I103" s="541" t="s">
        <v>807</v>
      </c>
      <c r="J103" s="541" t="s">
        <v>1157</v>
      </c>
      <c r="K103" s="541" t="s">
        <v>427</v>
      </c>
      <c r="L103" s="547">
        <v>45890.0</v>
      </c>
      <c r="M103" s="541" t="s">
        <v>1662</v>
      </c>
      <c r="N103" s="541" t="s">
        <v>1200</v>
      </c>
      <c r="O103" s="547" t="s">
        <v>1142</v>
      </c>
      <c r="P103" s="541" t="s">
        <v>1160</v>
      </c>
      <c r="Q103" s="541" t="s">
        <v>1201</v>
      </c>
      <c r="R103" s="541" t="s">
        <v>1663</v>
      </c>
      <c r="S103" s="547">
        <v>45896.0</v>
      </c>
      <c r="T103" s="541" t="s">
        <v>1211</v>
      </c>
      <c r="U103" s="534" t="s">
        <v>1472</v>
      </c>
      <c r="V103" s="543" t="s">
        <v>1277</v>
      </c>
      <c r="W103" s="534" t="s">
        <v>1477</v>
      </c>
      <c r="X103" s="535"/>
      <c r="Y103" s="535"/>
    </row>
    <row r="104" ht="15.75" customHeight="1">
      <c r="A104" s="534">
        <v>514.0</v>
      </c>
      <c r="B104" s="540">
        <f>IFERROR(__xludf.DUMMYFUNCTION("VLOOKUP(A104, IMPORTRANGE(""https://docs.google.com/spreadsheets/d/1-1sI1CgmkGLtYav5pFpc8zU1CMdiR2hGtZeWB7zWrbY/edit"", ""BD075!A1:AV2803""), 26, FALSE)"),46053.0)</f>
        <v>46053</v>
      </c>
      <c r="C104" s="534" t="s">
        <v>272</v>
      </c>
      <c r="D104" s="535" t="str">
        <f>IFERROR(__xludf.DUMMYFUNCTION("VLOOKUP(A104, IMPORTRANGE(""https://docs.google.com/spreadsheets/d/1-1sI1CgmkGLtYav5pFpc8zU1CMdiR2hGtZeWB7zWrbY/edit"", ""BD075!A1:AV2803""), 16, FALSE)"),"SOLAR LIZAMA S.A.S E.S.P.")</f>
        <v>SOLAR LIZAMA S.A.S E.S.P.</v>
      </c>
      <c r="E104" s="541" t="s">
        <v>1329</v>
      </c>
      <c r="F104" s="541">
        <v>40.0</v>
      </c>
      <c r="G104" s="541" t="s">
        <v>1661</v>
      </c>
      <c r="H104" s="541" t="s">
        <v>1664</v>
      </c>
      <c r="I104" s="541" t="s">
        <v>807</v>
      </c>
      <c r="J104" s="541" t="s">
        <v>1157</v>
      </c>
      <c r="K104" s="541" t="s">
        <v>1665</v>
      </c>
      <c r="L104" s="547" t="s">
        <v>1665</v>
      </c>
      <c r="M104" s="541" t="s">
        <v>1666</v>
      </c>
      <c r="N104" s="541" t="s">
        <v>1200</v>
      </c>
      <c r="O104" s="547" t="s">
        <v>1142</v>
      </c>
      <c r="P104" s="541" t="s">
        <v>1160</v>
      </c>
      <c r="Q104" s="541" t="s">
        <v>1201</v>
      </c>
      <c r="R104" s="541" t="s">
        <v>1667</v>
      </c>
      <c r="S104" s="547">
        <v>45896.0</v>
      </c>
      <c r="T104" s="534" t="s">
        <v>1149</v>
      </c>
      <c r="U104" s="534" t="s">
        <v>1668</v>
      </c>
      <c r="V104" s="534" t="s">
        <v>1180</v>
      </c>
      <c r="W104" s="534" t="s">
        <v>1165</v>
      </c>
      <c r="X104" s="535"/>
      <c r="Y104" s="535"/>
    </row>
    <row r="105" ht="15.75" customHeight="1">
      <c r="A105" s="534" t="s">
        <v>742</v>
      </c>
      <c r="B105" s="540">
        <f>IFERROR(__xludf.DUMMYFUNCTION("VLOOKUP(A105, IMPORTRANGE(""https://docs.google.com/spreadsheets/d/1-1sI1CgmkGLtYav5pFpc8zU1CMdiR2hGtZeWB7zWrbY/edit"", ""BD075!A1:AV2803""), 26, FALSE)"),46813.0)</f>
        <v>46813</v>
      </c>
      <c r="C105" s="534" t="s">
        <v>55</v>
      </c>
      <c r="D105" s="535" t="str">
        <f>IFERROR(__xludf.DUMMYFUNCTION("VLOOKUP(A105, IMPORTRANGE(""https://docs.google.com/spreadsheets/d/1-1sI1CgmkGLtYav5pFpc8zU1CMdiR2hGtZeWB7zWrbY/edit"", ""BD075!A1:AV2803""), 16, FALSE)"),"GENERADORA SAN JOAQUIN S.A.S.")</f>
        <v>GENERADORA SAN JOAQUIN S.A.S.</v>
      </c>
      <c r="E105" s="535" t="s">
        <v>1258</v>
      </c>
      <c r="F105" s="534">
        <v>200.0</v>
      </c>
      <c r="G105" s="535" t="s">
        <v>1259</v>
      </c>
      <c r="H105" s="535" t="s">
        <v>1669</v>
      </c>
      <c r="I105" s="535" t="s">
        <v>1670</v>
      </c>
      <c r="J105" s="534" t="s">
        <v>1128</v>
      </c>
      <c r="K105" s="535" t="s">
        <v>1671</v>
      </c>
      <c r="L105" s="535" t="s">
        <v>1672</v>
      </c>
      <c r="M105" s="535">
        <v>180.0</v>
      </c>
      <c r="N105" s="535" t="s">
        <v>1606</v>
      </c>
      <c r="O105" s="535" t="s">
        <v>1264</v>
      </c>
      <c r="P105" s="535" t="s">
        <v>1401</v>
      </c>
      <c r="Q105" s="535" t="s">
        <v>1673</v>
      </c>
      <c r="R105" s="535" t="s">
        <v>1674</v>
      </c>
      <c r="S105" s="548">
        <v>45880.0</v>
      </c>
      <c r="T105" s="535"/>
      <c r="U105" s="535"/>
      <c r="V105" s="535"/>
      <c r="W105" s="535"/>
      <c r="X105" s="535"/>
      <c r="Y105" s="535"/>
    </row>
    <row r="106" ht="15.75" customHeight="1">
      <c r="A106" s="534" t="s">
        <v>298</v>
      </c>
      <c r="B106" s="540">
        <f>IFERROR(__xludf.DUMMYFUNCTION("VLOOKUP(A106, IMPORTRANGE(""https://docs.google.com/spreadsheets/d/1-1sI1CgmkGLtYav5pFpc8zU1CMdiR2hGtZeWB7zWrbY/edit"", ""BD075!A1:AV2803""), 26, FALSE)"),46387.0)</f>
        <v>46387</v>
      </c>
      <c r="C106" s="541" t="s">
        <v>1152</v>
      </c>
      <c r="D106" s="535" t="str">
        <f>IFERROR(__xludf.DUMMYFUNCTION("VLOOKUP(A106, IMPORTRANGE(""https://docs.google.com/spreadsheets/d/1-1sI1CgmkGLtYav5pFpc8zU1CMdiR2hGtZeWB7zWrbY/edit"", ""BD075!A1:AV2803""), 16, FALSE)"),"GRENERGY GESTION E INFRAESTRUCTURA SAS")</f>
        <v>GRENERGY GESTION E INFRAESTRUCTURA SAS</v>
      </c>
      <c r="E106" s="541" t="s">
        <v>1172</v>
      </c>
      <c r="F106" s="541">
        <v>9.9</v>
      </c>
      <c r="G106" s="541" t="s">
        <v>392</v>
      </c>
      <c r="H106" s="541" t="s">
        <v>1208</v>
      </c>
      <c r="I106" s="541" t="s">
        <v>1675</v>
      </c>
      <c r="J106" s="541" t="s">
        <v>1128</v>
      </c>
      <c r="K106" s="534" t="s">
        <v>1676</v>
      </c>
      <c r="L106" s="558">
        <v>45287.0</v>
      </c>
      <c r="M106" s="534">
        <v>566.0</v>
      </c>
      <c r="N106" s="534" t="s">
        <v>1159</v>
      </c>
      <c r="O106" s="534" t="s">
        <v>1142</v>
      </c>
      <c r="P106" s="534" t="s">
        <v>1160</v>
      </c>
      <c r="Q106" s="534" t="s">
        <v>1209</v>
      </c>
      <c r="R106" s="534" t="s">
        <v>1677</v>
      </c>
      <c r="S106" s="558">
        <v>45586.0</v>
      </c>
      <c r="T106" s="534" t="s">
        <v>1211</v>
      </c>
      <c r="U106" s="534" t="s">
        <v>1212</v>
      </c>
      <c r="V106" s="534" t="s">
        <v>1170</v>
      </c>
      <c r="W106" s="534" t="s">
        <v>1477</v>
      </c>
      <c r="X106" s="535"/>
      <c r="Y106" s="535"/>
    </row>
    <row r="107" ht="15.75" customHeight="1">
      <c r="A107" s="534" t="s">
        <v>286</v>
      </c>
      <c r="B107" s="540">
        <f>IFERROR(__xludf.DUMMYFUNCTION("VLOOKUP(A107, IMPORTRANGE(""https://docs.google.com/spreadsheets/d/1-1sI1CgmkGLtYav5pFpc8zU1CMdiR2hGtZeWB7zWrbY/edit"", ""BD075!A1:AV2803""), 26, FALSE)"),46387.0)</f>
        <v>46387</v>
      </c>
      <c r="C107" s="534" t="s">
        <v>272</v>
      </c>
      <c r="D107" s="535" t="str">
        <f>IFERROR(__xludf.DUMMYFUNCTION("VLOOKUP(A107, IMPORTRANGE(""https://docs.google.com/spreadsheets/d/1-1sI1CgmkGLtYav5pFpc8zU1CMdiR2hGtZeWB7zWrbY/edit"", ""BD075!A1:AV2803""), 16, FALSE)"),"PARQUE SOLAR DRACO SAS ESP")</f>
        <v>PARQUE SOLAR DRACO SAS ESP</v>
      </c>
      <c r="E107" s="541" t="s">
        <v>1196</v>
      </c>
      <c r="F107" s="541">
        <v>19.9</v>
      </c>
      <c r="G107" s="541" t="s">
        <v>1197</v>
      </c>
      <c r="H107" s="541" t="s">
        <v>1198</v>
      </c>
      <c r="I107" s="541" t="s">
        <v>1678</v>
      </c>
      <c r="J107" s="541" t="s">
        <v>1128</v>
      </c>
      <c r="K107" s="541" t="s">
        <v>1205</v>
      </c>
      <c r="L107" s="547">
        <v>45894.0</v>
      </c>
      <c r="M107" s="541" t="s">
        <v>1679</v>
      </c>
      <c r="N107" s="541" t="s">
        <v>1200</v>
      </c>
      <c r="O107" s="547" t="s">
        <v>1142</v>
      </c>
      <c r="P107" s="541" t="s">
        <v>1143</v>
      </c>
      <c r="Q107" s="541" t="s">
        <v>1201</v>
      </c>
      <c r="R107" s="541" t="s">
        <v>1680</v>
      </c>
      <c r="S107" s="547">
        <v>45896.0</v>
      </c>
      <c r="T107" s="541" t="s">
        <v>1211</v>
      </c>
      <c r="U107" s="534" t="s">
        <v>1472</v>
      </c>
      <c r="V107" s="543" t="s">
        <v>1277</v>
      </c>
      <c r="W107" s="534" t="s">
        <v>1477</v>
      </c>
      <c r="X107" s="535"/>
      <c r="Y107" s="535"/>
    </row>
    <row r="108" ht="15.75" customHeight="1">
      <c r="A108" s="534" t="s">
        <v>125</v>
      </c>
      <c r="B108" s="540" t="str">
        <f>IFERROR(__xludf.DUMMYFUNCTION("VLOOKUP(A108, IMPORTRANGE(""https://docs.google.com/spreadsheets/d/1-1sI1CgmkGLtYav5pFpc8zU1CMdiR2hGtZeWB7zWrbY/edit"", ""BD075!A1:AV2803""), 26, FALSE)"),"")</f>
        <v/>
      </c>
      <c r="C108" s="541" t="s">
        <v>1266</v>
      </c>
      <c r="D108" s="535" t="str">
        <f>IFERROR(__xludf.DUMMYFUNCTION("VLOOKUP(A108, IMPORTRANGE(""https://docs.google.com/spreadsheets/d/1-1sI1CgmkGLtYav5pFpc8zU1CMdiR2hGtZeWB7zWrbY/edit"", ""BD075!A1:AV2803""), 16, FALSE)"),"VO RENOVABLES SOL 1 S.A.S E.S.P.")</f>
        <v>VO RENOVABLES SOL 1 S.A.S E.S.P.</v>
      </c>
      <c r="E108" s="549" t="s">
        <v>1681</v>
      </c>
      <c r="F108" s="549">
        <v>9.9</v>
      </c>
      <c r="G108" s="551" t="s">
        <v>1301</v>
      </c>
      <c r="H108" s="549" t="s">
        <v>1656</v>
      </c>
      <c r="I108" s="541" t="s">
        <v>1682</v>
      </c>
      <c r="J108" s="541" t="s">
        <v>1157</v>
      </c>
      <c r="K108" s="541" t="s">
        <v>1657</v>
      </c>
      <c r="L108" s="552">
        <v>45047.0</v>
      </c>
      <c r="M108" s="541">
        <v>802.0</v>
      </c>
      <c r="N108" s="541" t="s">
        <v>1271</v>
      </c>
      <c r="O108" s="541" t="s">
        <v>1272</v>
      </c>
      <c r="P108" s="541" t="s">
        <v>1273</v>
      </c>
      <c r="Q108" s="541" t="s">
        <v>1683</v>
      </c>
      <c r="R108" s="549" t="s">
        <v>129</v>
      </c>
      <c r="S108" s="547">
        <v>45849.0</v>
      </c>
      <c r="T108" s="534" t="s">
        <v>1684</v>
      </c>
      <c r="U108" s="534" t="s">
        <v>1685</v>
      </c>
      <c r="V108" s="543" t="s">
        <v>1137</v>
      </c>
      <c r="W108" s="535"/>
      <c r="X108" s="535"/>
      <c r="Y108" s="535"/>
    </row>
    <row r="109" ht="15.75" customHeight="1">
      <c r="A109" s="534" t="s">
        <v>716</v>
      </c>
      <c r="B109" s="540">
        <f>IFERROR(__xludf.DUMMYFUNCTION("VLOOKUP(A109, IMPORTRANGE(""https://docs.google.com/spreadsheets/d/1-1sI1CgmkGLtYav5pFpc8zU1CMdiR2hGtZeWB7zWrbY/edit"", ""BD075!A1:AV2803""), 26, FALSE)"),46599.0)</f>
        <v>46599</v>
      </c>
      <c r="C109" s="534" t="s">
        <v>55</v>
      </c>
      <c r="D109" s="535" t="str">
        <f>IFERROR(__xludf.DUMMYFUNCTION("VLOOKUP(A109, IMPORTRANGE(""https://docs.google.com/spreadsheets/d/1-1sI1CgmkGLtYav5pFpc8zU1CMdiR2hGtZeWB7zWrbY/edit"", ""BD075!A1:AV2803""), 16, FALSE)"),"AMBER SOLAR POWER COLOMBIA CUATRO S.A.S.")</f>
        <v>AMBER SOLAR POWER COLOMBIA CUATRO S.A.S.</v>
      </c>
      <c r="E109" s="535" t="s">
        <v>1686</v>
      </c>
      <c r="F109" s="534">
        <v>9.9</v>
      </c>
      <c r="G109" s="535" t="s">
        <v>1687</v>
      </c>
      <c r="H109" s="535"/>
      <c r="I109" s="534" t="s">
        <v>1610</v>
      </c>
      <c r="J109" s="534" t="s">
        <v>1572</v>
      </c>
      <c r="K109" s="535"/>
      <c r="L109" s="535"/>
      <c r="M109" s="535"/>
      <c r="N109" s="535"/>
      <c r="O109" s="535"/>
      <c r="P109" s="535"/>
      <c r="Q109" s="535" t="s">
        <v>1688</v>
      </c>
      <c r="R109" s="535"/>
      <c r="S109" s="548">
        <v>45880.0</v>
      </c>
      <c r="T109" s="535"/>
      <c r="U109" s="535"/>
      <c r="V109" s="535"/>
      <c r="W109" s="535"/>
      <c r="X109" s="535"/>
      <c r="Y109" s="535"/>
    </row>
    <row r="110" ht="15.75" customHeight="1">
      <c r="A110" s="534" t="s">
        <v>742</v>
      </c>
      <c r="B110" s="540">
        <f>IFERROR(__xludf.DUMMYFUNCTION("VLOOKUP(A110, IMPORTRANGE(""https://docs.google.com/spreadsheets/d/1-1sI1CgmkGLtYav5pFpc8zU1CMdiR2hGtZeWB7zWrbY/edit"", ""BD075!A1:AV2803""), 26, FALSE)"),46813.0)</f>
        <v>46813</v>
      </c>
      <c r="C110" s="534" t="s">
        <v>55</v>
      </c>
      <c r="D110" s="535" t="str">
        <f>IFERROR(__xludf.DUMMYFUNCTION("VLOOKUP(A110, IMPORTRANGE(""https://docs.google.com/spreadsheets/d/1-1sI1CgmkGLtYav5pFpc8zU1CMdiR2hGtZeWB7zWrbY/edit"", ""BD075!A1:AV2803""), 16, FALSE)"),"GENERADORA SAN JOAQUIN S.A.S.")</f>
        <v>GENERADORA SAN JOAQUIN S.A.S.</v>
      </c>
      <c r="E110" s="535" t="s">
        <v>1258</v>
      </c>
      <c r="F110" s="534">
        <v>200.0</v>
      </c>
      <c r="G110" s="535" t="s">
        <v>1259</v>
      </c>
      <c r="H110" s="535" t="s">
        <v>1689</v>
      </c>
      <c r="I110" s="535" t="s">
        <v>1690</v>
      </c>
      <c r="J110" s="534" t="s">
        <v>1128</v>
      </c>
      <c r="K110" s="535" t="s">
        <v>1691</v>
      </c>
      <c r="L110" s="535"/>
      <c r="M110" s="535"/>
      <c r="N110" s="535"/>
      <c r="O110" s="535" t="s">
        <v>1264</v>
      </c>
      <c r="P110" s="535"/>
      <c r="Q110" s="535"/>
      <c r="R110" s="535"/>
      <c r="S110" s="548">
        <v>45880.0</v>
      </c>
      <c r="T110" s="535"/>
      <c r="U110" s="535"/>
      <c r="V110" s="535"/>
      <c r="W110" s="535"/>
      <c r="X110" s="535"/>
      <c r="Y110" s="535"/>
    </row>
    <row r="111" ht="15.75" customHeight="1">
      <c r="A111" s="534" t="s">
        <v>742</v>
      </c>
      <c r="B111" s="540">
        <f>IFERROR(__xludf.DUMMYFUNCTION("VLOOKUP(A111, IMPORTRANGE(""https://docs.google.com/spreadsheets/d/1-1sI1CgmkGLtYav5pFpc8zU1CMdiR2hGtZeWB7zWrbY/edit"", ""BD075!A1:AV2803""), 26, FALSE)"),46813.0)</f>
        <v>46813</v>
      </c>
      <c r="C111" s="534" t="s">
        <v>55</v>
      </c>
      <c r="D111" s="535" t="str">
        <f>IFERROR(__xludf.DUMMYFUNCTION("VLOOKUP(A111, IMPORTRANGE(""https://docs.google.com/spreadsheets/d/1-1sI1CgmkGLtYav5pFpc8zU1CMdiR2hGtZeWB7zWrbY/edit"", ""BD075!A1:AV2803""), 16, FALSE)"),"GENERADORA SAN JOAQUIN S.A.S.")</f>
        <v>GENERADORA SAN JOAQUIN S.A.S.</v>
      </c>
      <c r="E111" s="535" t="s">
        <v>1258</v>
      </c>
      <c r="F111" s="534">
        <v>200.0</v>
      </c>
      <c r="G111" s="535" t="s">
        <v>1259</v>
      </c>
      <c r="H111" s="535" t="s">
        <v>1689</v>
      </c>
      <c r="I111" s="535" t="s">
        <v>1692</v>
      </c>
      <c r="J111" s="534" t="s">
        <v>1128</v>
      </c>
      <c r="K111" s="535" t="s">
        <v>1691</v>
      </c>
      <c r="L111" s="535"/>
      <c r="M111" s="535"/>
      <c r="N111" s="535"/>
      <c r="O111" s="535" t="s">
        <v>1264</v>
      </c>
      <c r="P111" s="535"/>
      <c r="Q111" s="535"/>
      <c r="R111" s="535"/>
      <c r="S111" s="548">
        <v>45880.0</v>
      </c>
      <c r="T111" s="535"/>
      <c r="U111" s="535"/>
      <c r="V111" s="535"/>
      <c r="W111" s="535"/>
      <c r="X111" s="535"/>
      <c r="Y111" s="535"/>
    </row>
    <row r="112" ht="15.75" customHeight="1">
      <c r="A112" s="534" t="s">
        <v>742</v>
      </c>
      <c r="B112" s="540">
        <f>IFERROR(__xludf.DUMMYFUNCTION("VLOOKUP(A112, IMPORTRANGE(""https://docs.google.com/spreadsheets/d/1-1sI1CgmkGLtYav5pFpc8zU1CMdiR2hGtZeWB7zWrbY/edit"", ""BD075!A1:AV2803""), 26, FALSE)"),46813.0)</f>
        <v>46813</v>
      </c>
      <c r="C112" s="534" t="s">
        <v>55</v>
      </c>
      <c r="D112" s="535" t="str">
        <f>IFERROR(__xludf.DUMMYFUNCTION("VLOOKUP(A112, IMPORTRANGE(""https://docs.google.com/spreadsheets/d/1-1sI1CgmkGLtYav5pFpc8zU1CMdiR2hGtZeWB7zWrbY/edit"", ""BD075!A1:AV2803""), 16, FALSE)"),"GENERADORA SAN JOAQUIN S.A.S.")</f>
        <v>GENERADORA SAN JOAQUIN S.A.S.</v>
      </c>
      <c r="E112" s="535" t="s">
        <v>1258</v>
      </c>
      <c r="F112" s="534">
        <v>200.0</v>
      </c>
      <c r="G112" s="535" t="s">
        <v>1259</v>
      </c>
      <c r="H112" s="535" t="s">
        <v>1689</v>
      </c>
      <c r="I112" s="535" t="s">
        <v>1693</v>
      </c>
      <c r="J112" s="534" t="s">
        <v>1128</v>
      </c>
      <c r="K112" s="535" t="s">
        <v>1691</v>
      </c>
      <c r="L112" s="535"/>
      <c r="M112" s="535"/>
      <c r="N112" s="535"/>
      <c r="O112" s="535" t="s">
        <v>1264</v>
      </c>
      <c r="P112" s="535"/>
      <c r="Q112" s="535"/>
      <c r="R112" s="535"/>
      <c r="S112" s="548">
        <v>45880.0</v>
      </c>
      <c r="T112" s="535"/>
      <c r="U112" s="535"/>
      <c r="V112" s="535"/>
      <c r="W112" s="535"/>
      <c r="X112" s="535"/>
      <c r="Y112" s="535"/>
    </row>
    <row r="113" ht="15.75" customHeight="1">
      <c r="A113" s="534">
        <v>514.0</v>
      </c>
      <c r="B113" s="540">
        <f>IFERROR(__xludf.DUMMYFUNCTION("VLOOKUP(A113, IMPORTRANGE(""https://docs.google.com/spreadsheets/d/1-1sI1CgmkGLtYav5pFpc8zU1CMdiR2hGtZeWB7zWrbY/edit"", ""BD075!A1:AV2803""), 26, FALSE)"),46053.0)</f>
        <v>46053</v>
      </c>
      <c r="C113" s="534" t="s">
        <v>272</v>
      </c>
      <c r="D113" s="535" t="str">
        <f>IFERROR(__xludf.DUMMYFUNCTION("VLOOKUP(A113, IMPORTRANGE(""https://docs.google.com/spreadsheets/d/1-1sI1CgmkGLtYav5pFpc8zU1CMdiR2hGtZeWB7zWrbY/edit"", ""BD075!A1:AV2803""), 16, FALSE)"),"SOLAR LIZAMA S.A.S E.S.P.")</f>
        <v>SOLAR LIZAMA S.A.S E.S.P.</v>
      </c>
      <c r="E113" s="541" t="s">
        <v>1329</v>
      </c>
      <c r="F113" s="541">
        <v>40.0</v>
      </c>
      <c r="G113" s="541" t="s">
        <v>1473</v>
      </c>
      <c r="H113" s="541" t="s">
        <v>1198</v>
      </c>
      <c r="I113" s="541" t="s">
        <v>1694</v>
      </c>
      <c r="J113" s="541" t="s">
        <v>1128</v>
      </c>
      <c r="K113" s="541" t="s">
        <v>427</v>
      </c>
      <c r="L113" s="547">
        <v>45999.0</v>
      </c>
      <c r="M113" s="541" t="s">
        <v>1666</v>
      </c>
      <c r="N113" s="541" t="s">
        <v>1475</v>
      </c>
      <c r="O113" s="547" t="s">
        <v>1142</v>
      </c>
      <c r="P113" s="541" t="s">
        <v>1160</v>
      </c>
      <c r="Q113" s="541" t="s">
        <v>1201</v>
      </c>
      <c r="R113" s="541" t="s">
        <v>1695</v>
      </c>
      <c r="S113" s="547">
        <v>45896.0</v>
      </c>
      <c r="T113" s="541" t="s">
        <v>1211</v>
      </c>
      <c r="U113" s="534" t="s">
        <v>1472</v>
      </c>
      <c r="V113" s="543" t="s">
        <v>1277</v>
      </c>
      <c r="W113" s="534" t="s">
        <v>1477</v>
      </c>
      <c r="X113" s="535"/>
      <c r="Y113" s="535"/>
    </row>
    <row r="114" ht="15.75" customHeight="1">
      <c r="A114" s="534" t="s">
        <v>298</v>
      </c>
      <c r="B114" s="540">
        <f>IFERROR(__xludf.DUMMYFUNCTION("VLOOKUP(A114, IMPORTRANGE(""https://docs.google.com/spreadsheets/d/1-1sI1CgmkGLtYav5pFpc8zU1CMdiR2hGtZeWB7zWrbY/edit"", ""BD075!A1:AV2803""), 26, FALSE)"),46387.0)</f>
        <v>46387</v>
      </c>
      <c r="C114" s="541" t="s">
        <v>1152</v>
      </c>
      <c r="D114" s="535" t="str">
        <f>IFERROR(__xludf.DUMMYFUNCTION("VLOOKUP(A114, IMPORTRANGE(""https://docs.google.com/spreadsheets/d/1-1sI1CgmkGLtYav5pFpc8zU1CMdiR2hGtZeWB7zWrbY/edit"", ""BD075!A1:AV2803""), 16, FALSE)"),"GRENERGY GESTION E INFRAESTRUCTURA SAS")</f>
        <v>GRENERGY GESTION E INFRAESTRUCTURA SAS</v>
      </c>
      <c r="E114" s="541" t="s">
        <v>1172</v>
      </c>
      <c r="F114" s="541">
        <v>9.9</v>
      </c>
      <c r="G114" s="541" t="s">
        <v>392</v>
      </c>
      <c r="H114" s="541" t="s">
        <v>1208</v>
      </c>
      <c r="I114" s="541" t="s">
        <v>824</v>
      </c>
      <c r="J114" s="534" t="s">
        <v>1128</v>
      </c>
      <c r="K114" s="534" t="s">
        <v>1158</v>
      </c>
      <c r="L114" s="546">
        <v>45772.0</v>
      </c>
      <c r="M114" s="534">
        <v>81.0</v>
      </c>
      <c r="N114" s="534" t="s">
        <v>1159</v>
      </c>
      <c r="O114" s="534" t="s">
        <v>1142</v>
      </c>
      <c r="P114" s="534" t="s">
        <v>1160</v>
      </c>
      <c r="Q114" s="534" t="s">
        <v>1209</v>
      </c>
      <c r="R114" s="534" t="s">
        <v>1696</v>
      </c>
      <c r="S114" s="535"/>
      <c r="T114" s="534" t="s">
        <v>1211</v>
      </c>
      <c r="U114" s="534" t="s">
        <v>1212</v>
      </c>
      <c r="V114" s="534" t="s">
        <v>1170</v>
      </c>
      <c r="W114" s="534" t="s">
        <v>1477</v>
      </c>
      <c r="X114" s="535"/>
      <c r="Y114" s="535"/>
    </row>
    <row r="115" ht="15.75" customHeight="1">
      <c r="A115" s="534">
        <v>339.0</v>
      </c>
      <c r="B115" s="540">
        <f>IFERROR(__xludf.DUMMYFUNCTION("VLOOKUP(A115, IMPORTRANGE(""https://docs.google.com/spreadsheets/d/1-1sI1CgmkGLtYav5pFpc8zU1CMdiR2hGtZeWB7zWrbY/edit"", ""BD075!A1:AV2803""), 26, FALSE)"),47118.0)</f>
        <v>47118</v>
      </c>
      <c r="C115" s="541" t="s">
        <v>748</v>
      </c>
      <c r="D115" s="535" t="str">
        <f>IFERROR(__xludf.DUMMYFUNCTION("VLOOKUP(A115, IMPORTRANGE(""https://docs.google.com/spreadsheets/d/1-1sI1CgmkGLtYav5pFpc8zU1CMdiR2hGtZeWB7zWrbY/edit"", ""BD075!A1:AV2803""), 16, FALSE)"),"YARIGUIES SOLAR S.A.S.")</f>
        <v>YARIGUIES SOLAR S.A.S.</v>
      </c>
      <c r="E115" s="541" t="s">
        <v>1232</v>
      </c>
      <c r="F115" s="541">
        <v>285.0</v>
      </c>
      <c r="G115" s="541" t="s">
        <v>1233</v>
      </c>
      <c r="H115" s="541" t="s">
        <v>1697</v>
      </c>
      <c r="I115" s="541" t="s">
        <v>1698</v>
      </c>
      <c r="J115" s="541" t="s">
        <v>1128</v>
      </c>
      <c r="K115" s="553"/>
      <c r="L115" s="553"/>
      <c r="M115" s="553"/>
      <c r="N115" s="541" t="s">
        <v>1237</v>
      </c>
      <c r="O115" s="541" t="s">
        <v>1142</v>
      </c>
      <c r="P115" s="553"/>
      <c r="Q115" s="541" t="s">
        <v>1699</v>
      </c>
      <c r="R115" s="541" t="s">
        <v>1700</v>
      </c>
      <c r="S115" s="547">
        <v>45854.0</v>
      </c>
      <c r="T115" s="534" t="s">
        <v>1136</v>
      </c>
      <c r="U115" s="535"/>
      <c r="V115" s="543" t="s">
        <v>1137</v>
      </c>
      <c r="W115" s="534" t="s">
        <v>1165</v>
      </c>
      <c r="X115" s="535"/>
      <c r="Y115" s="535"/>
    </row>
    <row r="116" ht="15.75" customHeight="1">
      <c r="A116" s="534">
        <v>339.0</v>
      </c>
      <c r="B116" s="540">
        <f>IFERROR(__xludf.DUMMYFUNCTION("VLOOKUP(A116, IMPORTRANGE(""https://docs.google.com/spreadsheets/d/1-1sI1CgmkGLtYav5pFpc8zU1CMdiR2hGtZeWB7zWrbY/edit"", ""BD075!A1:AV2803""), 26, FALSE)"),47118.0)</f>
        <v>47118</v>
      </c>
      <c r="C116" s="541" t="s">
        <v>748</v>
      </c>
      <c r="D116" s="535" t="str">
        <f>IFERROR(__xludf.DUMMYFUNCTION("VLOOKUP(A116, IMPORTRANGE(""https://docs.google.com/spreadsheets/d/1-1sI1CgmkGLtYav5pFpc8zU1CMdiR2hGtZeWB7zWrbY/edit"", ""BD075!A1:AV2803""), 16, FALSE)"),"YARIGUIES SOLAR S.A.S.")</f>
        <v>YARIGUIES SOLAR S.A.S.</v>
      </c>
      <c r="E116" s="541" t="s">
        <v>1575</v>
      </c>
      <c r="F116" s="541">
        <v>285.0</v>
      </c>
      <c r="G116" s="541" t="s">
        <v>1233</v>
      </c>
      <c r="H116" s="541" t="s">
        <v>1697</v>
      </c>
      <c r="I116" s="541" t="s">
        <v>1698</v>
      </c>
      <c r="J116" s="541" t="s">
        <v>1128</v>
      </c>
      <c r="K116" s="553"/>
      <c r="L116" s="553"/>
      <c r="M116" s="553"/>
      <c r="N116" s="541" t="s">
        <v>1237</v>
      </c>
      <c r="O116" s="541" t="s">
        <v>1142</v>
      </c>
      <c r="P116" s="553"/>
      <c r="Q116" s="541" t="s">
        <v>1699</v>
      </c>
      <c r="R116" s="541" t="s">
        <v>1701</v>
      </c>
      <c r="S116" s="547">
        <v>45854.0</v>
      </c>
      <c r="T116" s="534" t="s">
        <v>1211</v>
      </c>
      <c r="U116" s="534" t="s">
        <v>1702</v>
      </c>
      <c r="V116" s="543" t="s">
        <v>1137</v>
      </c>
      <c r="W116" s="534" t="s">
        <v>1165</v>
      </c>
      <c r="X116" s="535"/>
      <c r="Y116" s="535"/>
    </row>
    <row r="117" ht="15.75" customHeight="1">
      <c r="A117" s="534">
        <v>339.0</v>
      </c>
      <c r="B117" s="540">
        <f>IFERROR(__xludf.DUMMYFUNCTION("VLOOKUP(A117, IMPORTRANGE(""https://docs.google.com/spreadsheets/d/1-1sI1CgmkGLtYav5pFpc8zU1CMdiR2hGtZeWB7zWrbY/edit"", ""BD075!A1:AV2803""), 26, FALSE)"),47118.0)</f>
        <v>47118</v>
      </c>
      <c r="C117" s="541" t="s">
        <v>748</v>
      </c>
      <c r="D117" s="535" t="str">
        <f>IFERROR(__xludf.DUMMYFUNCTION("VLOOKUP(A117, IMPORTRANGE(""https://docs.google.com/spreadsheets/d/1-1sI1CgmkGLtYav5pFpc8zU1CMdiR2hGtZeWB7zWrbY/edit"", ""BD075!A1:AV2803""), 16, FALSE)"),"YARIGUIES SOLAR S.A.S.")</f>
        <v>YARIGUIES SOLAR S.A.S.</v>
      </c>
      <c r="E117" s="541" t="s">
        <v>1575</v>
      </c>
      <c r="F117" s="541">
        <v>285.0</v>
      </c>
      <c r="G117" s="541" t="s">
        <v>1233</v>
      </c>
      <c r="H117" s="541" t="s">
        <v>1697</v>
      </c>
      <c r="I117" s="541" t="s">
        <v>1698</v>
      </c>
      <c r="J117" s="541" t="s">
        <v>1128</v>
      </c>
      <c r="K117" s="553"/>
      <c r="L117" s="553"/>
      <c r="M117" s="553"/>
      <c r="N117" s="541" t="s">
        <v>1237</v>
      </c>
      <c r="O117" s="541" t="s">
        <v>1142</v>
      </c>
      <c r="P117" s="553"/>
      <c r="Q117" s="541" t="s">
        <v>1699</v>
      </c>
      <c r="R117" s="541" t="s">
        <v>1703</v>
      </c>
      <c r="S117" s="547">
        <v>45854.0</v>
      </c>
      <c r="T117" s="534" t="s">
        <v>1211</v>
      </c>
      <c r="U117" s="534" t="s">
        <v>1704</v>
      </c>
      <c r="V117" s="543" t="s">
        <v>1137</v>
      </c>
      <c r="W117" s="534" t="s">
        <v>1165</v>
      </c>
      <c r="X117" s="535"/>
      <c r="Y117" s="535"/>
    </row>
    <row r="118" ht="15.75" customHeight="1">
      <c r="A118" s="534">
        <v>339.0</v>
      </c>
      <c r="B118" s="540">
        <f>IFERROR(__xludf.DUMMYFUNCTION("VLOOKUP(A118, IMPORTRANGE(""https://docs.google.com/spreadsheets/d/1-1sI1CgmkGLtYav5pFpc8zU1CMdiR2hGtZeWB7zWrbY/edit"", ""BD075!A1:AV2803""), 26, FALSE)"),47118.0)</f>
        <v>47118</v>
      </c>
      <c r="C118" s="541" t="s">
        <v>748</v>
      </c>
      <c r="D118" s="535" t="str">
        <f>IFERROR(__xludf.DUMMYFUNCTION("VLOOKUP(A118, IMPORTRANGE(""https://docs.google.com/spreadsheets/d/1-1sI1CgmkGLtYav5pFpc8zU1CMdiR2hGtZeWB7zWrbY/edit"", ""BD075!A1:AV2803""), 16, FALSE)"),"YARIGUIES SOLAR S.A.S.")</f>
        <v>YARIGUIES SOLAR S.A.S.</v>
      </c>
      <c r="E118" s="541" t="s">
        <v>1575</v>
      </c>
      <c r="F118" s="541">
        <v>285.0</v>
      </c>
      <c r="G118" s="541" t="s">
        <v>1233</v>
      </c>
      <c r="H118" s="541" t="s">
        <v>1697</v>
      </c>
      <c r="I118" s="541" t="s">
        <v>1705</v>
      </c>
      <c r="J118" s="541" t="s">
        <v>1128</v>
      </c>
      <c r="K118" s="553"/>
      <c r="L118" s="553"/>
      <c r="M118" s="553"/>
      <c r="N118" s="541" t="s">
        <v>1237</v>
      </c>
      <c r="O118" s="541" t="s">
        <v>1142</v>
      </c>
      <c r="P118" s="553"/>
      <c r="Q118" s="541" t="s">
        <v>1699</v>
      </c>
      <c r="R118" s="541" t="s">
        <v>1706</v>
      </c>
      <c r="S118" s="547">
        <v>45854.0</v>
      </c>
      <c r="T118" s="534" t="s">
        <v>1149</v>
      </c>
      <c r="U118" s="534" t="s">
        <v>1707</v>
      </c>
      <c r="V118" s="543" t="s">
        <v>1277</v>
      </c>
      <c r="W118" s="534" t="s">
        <v>1477</v>
      </c>
      <c r="X118" s="535"/>
      <c r="Y118" s="535"/>
    </row>
    <row r="119" ht="15.75" customHeight="1">
      <c r="A119" s="534">
        <v>227.0</v>
      </c>
      <c r="B119" s="540">
        <f>IFERROR(__xludf.DUMMYFUNCTION("VLOOKUP(A119, IMPORTRANGE(""https://docs.google.com/spreadsheets/d/1-1sI1CgmkGLtYav5pFpc8zU1CMdiR2hGtZeWB7zWrbY/edit"", ""BD075!A1:AV2803""), 26, FALSE)"),46388.0)</f>
        <v>46388</v>
      </c>
      <c r="C119" s="534" t="s">
        <v>907</v>
      </c>
      <c r="D119" s="535" t="str">
        <f>IFERROR(__xludf.DUMMYFUNCTION("VLOOKUP(A119, IMPORTRANGE(""https://docs.google.com/spreadsheets/d/1-1sI1CgmkGLtYav5pFpc8zU1CMdiR2hGtZeWB7zWrbY/edit"", ""BD075!A1:AV2803""), 16, FALSE)"),"ENEL COLOMBIA S.A. E.S.P.")</f>
        <v>ENEL COLOMBIA S.A. E.S.P.</v>
      </c>
      <c r="E119" s="534" t="s">
        <v>1708</v>
      </c>
      <c r="F119" s="534">
        <v>199.9</v>
      </c>
      <c r="G119" s="534" t="s">
        <v>392</v>
      </c>
      <c r="H119" s="534" t="s">
        <v>1709</v>
      </c>
      <c r="I119" s="541" t="s">
        <v>1710</v>
      </c>
      <c r="J119" s="541" t="s">
        <v>1572</v>
      </c>
      <c r="K119" s="541" t="s">
        <v>1711</v>
      </c>
      <c r="L119" s="542">
        <v>45803.0</v>
      </c>
      <c r="M119" s="541">
        <v>51.0</v>
      </c>
      <c r="N119" s="541" t="s">
        <v>1712</v>
      </c>
      <c r="O119" s="541" t="s">
        <v>1142</v>
      </c>
      <c r="P119" s="541" t="s">
        <v>1143</v>
      </c>
      <c r="Q119" s="541" t="s">
        <v>1713</v>
      </c>
      <c r="R119" s="541" t="s">
        <v>1714</v>
      </c>
      <c r="S119" s="542">
        <v>45852.0</v>
      </c>
      <c r="T119" s="534" t="s">
        <v>1136</v>
      </c>
      <c r="U119" s="534" t="s">
        <v>1715</v>
      </c>
      <c r="V119" s="543" t="s">
        <v>1137</v>
      </c>
      <c r="W119" s="535"/>
      <c r="X119" s="535"/>
      <c r="Y119" s="535"/>
    </row>
    <row r="120" ht="15.75" customHeight="1">
      <c r="A120" s="534" t="s">
        <v>742</v>
      </c>
      <c r="B120" s="540">
        <f>IFERROR(__xludf.DUMMYFUNCTION("VLOOKUP(A120, IMPORTRANGE(""https://docs.google.com/spreadsheets/d/1-1sI1CgmkGLtYav5pFpc8zU1CMdiR2hGtZeWB7zWrbY/edit"", ""BD075!A1:AV2803""), 26, FALSE)"),46813.0)</f>
        <v>46813</v>
      </c>
      <c r="C120" s="534" t="s">
        <v>55</v>
      </c>
      <c r="D120" s="535" t="str">
        <f>IFERROR(__xludf.DUMMYFUNCTION("VLOOKUP(A120, IMPORTRANGE(""https://docs.google.com/spreadsheets/d/1-1sI1CgmkGLtYav5pFpc8zU1CMdiR2hGtZeWB7zWrbY/edit"", ""BD075!A1:AV2803""), 16, FALSE)"),"GENERADORA SAN JOAQUIN S.A.S.")</f>
        <v>GENERADORA SAN JOAQUIN S.A.S.</v>
      </c>
      <c r="E120" s="535" t="s">
        <v>1258</v>
      </c>
      <c r="F120" s="534">
        <v>200.0</v>
      </c>
      <c r="G120" s="535" t="s">
        <v>1259</v>
      </c>
      <c r="H120" s="535" t="s">
        <v>1716</v>
      </c>
      <c r="I120" s="535" t="s">
        <v>1717</v>
      </c>
      <c r="J120" s="534" t="s">
        <v>1572</v>
      </c>
      <c r="K120" s="535"/>
      <c r="L120" s="535"/>
      <c r="M120" s="535"/>
      <c r="N120" s="535"/>
      <c r="O120" s="535" t="s">
        <v>1264</v>
      </c>
      <c r="P120" s="535"/>
      <c r="Q120" s="535"/>
      <c r="R120" s="535"/>
      <c r="S120" s="548">
        <v>45880.0</v>
      </c>
      <c r="T120" s="535"/>
      <c r="U120" s="535"/>
      <c r="V120" s="535"/>
      <c r="W120" s="535"/>
      <c r="X120" s="535"/>
      <c r="Y120" s="535"/>
    </row>
    <row r="121" ht="15.75" customHeight="1">
      <c r="A121" s="534">
        <v>628.0</v>
      </c>
      <c r="B121" s="540">
        <f>IFERROR(__xludf.DUMMYFUNCTION("VLOOKUP(A121, IMPORTRANGE(""https://docs.google.com/spreadsheets/d/1-1sI1CgmkGLtYav5pFpc8zU1CMdiR2hGtZeWB7zWrbY/edit"", ""BD075!A1:AV2803""), 26, FALSE)"),46538.0)</f>
        <v>46538</v>
      </c>
      <c r="C121" s="534" t="s">
        <v>907</v>
      </c>
      <c r="D121" s="535" t="str">
        <f>IFERROR(__xludf.DUMMYFUNCTION("VLOOKUP(A121, IMPORTRANGE(""https://docs.google.com/spreadsheets/d/1-1sI1CgmkGLtYav5pFpc8zU1CMdiR2hGtZeWB7zWrbY/edit"", ""BD075!A1:AV2803""), 16, FALSE)"),"LATAMSOLAR ENERGIAS RENOVABLES")</f>
        <v>LATAMSOLAR ENERGIAS RENOVABLES</v>
      </c>
      <c r="E121" s="534" t="s">
        <v>1402</v>
      </c>
      <c r="F121" s="534">
        <v>350.0</v>
      </c>
      <c r="G121" s="534" t="s">
        <v>1403</v>
      </c>
      <c r="H121" s="534" t="s">
        <v>1718</v>
      </c>
      <c r="I121" s="541" t="s">
        <v>1719</v>
      </c>
      <c r="J121" s="541" t="s">
        <v>1640</v>
      </c>
      <c r="K121" s="541" t="s">
        <v>1720</v>
      </c>
      <c r="L121" s="542">
        <v>45785.0</v>
      </c>
      <c r="M121" s="541">
        <v>69.0</v>
      </c>
      <c r="N121" s="534" t="s">
        <v>1721</v>
      </c>
      <c r="O121" s="541" t="s">
        <v>1142</v>
      </c>
      <c r="P121" s="541" t="s">
        <v>1722</v>
      </c>
      <c r="Q121" s="541" t="s">
        <v>1723</v>
      </c>
      <c r="R121" s="541" t="s">
        <v>1724</v>
      </c>
      <c r="S121" s="542">
        <v>45853.0</v>
      </c>
      <c r="T121" s="534" t="s">
        <v>1149</v>
      </c>
      <c r="U121" s="535"/>
      <c r="V121" s="543" t="s">
        <v>1180</v>
      </c>
      <c r="W121" s="535"/>
      <c r="X121" s="535"/>
      <c r="Y121" s="535"/>
    </row>
    <row r="122" ht="15.75" customHeight="1">
      <c r="A122" s="534">
        <v>256.0</v>
      </c>
      <c r="B122" s="540">
        <f>IFERROR(__xludf.DUMMYFUNCTION("VLOOKUP(A122, IMPORTRANGE(""https://docs.google.com/spreadsheets/d/1-1sI1CgmkGLtYav5pFpc8zU1CMdiR2hGtZeWB7zWrbY/edit"", ""BD075!A1:AV2803""), 26, FALSE)"),46387.0)</f>
        <v>46387</v>
      </c>
      <c r="C122" s="534" t="s">
        <v>907</v>
      </c>
      <c r="D122" s="535" t="str">
        <f>IFERROR(__xludf.DUMMYFUNCTION("VLOOKUP(A122, IMPORTRANGE(""https://docs.google.com/spreadsheets/d/1-1sI1CgmkGLtYav5pFpc8zU1CMdiR2hGtZeWB7zWrbY/edit"", ""BD075!A1:AV2803""), 16, FALSE)"),"ENEL GREEN POWER")</f>
        <v>ENEL GREEN POWER</v>
      </c>
      <c r="E122" s="534" t="s">
        <v>1146</v>
      </c>
      <c r="F122" s="534">
        <v>100.0</v>
      </c>
      <c r="G122" s="534" t="s">
        <v>1147</v>
      </c>
      <c r="H122" s="534" t="s">
        <v>1718</v>
      </c>
      <c r="I122" s="541" t="s">
        <v>1719</v>
      </c>
      <c r="J122" s="541" t="s">
        <v>1640</v>
      </c>
      <c r="K122" s="541" t="s">
        <v>1725</v>
      </c>
      <c r="L122" s="542">
        <v>45733.0</v>
      </c>
      <c r="M122" s="541">
        <v>121.0</v>
      </c>
      <c r="N122" s="541" t="s">
        <v>1721</v>
      </c>
      <c r="O122" s="541" t="s">
        <v>1142</v>
      </c>
      <c r="P122" s="541" t="s">
        <v>1722</v>
      </c>
      <c r="Q122" s="541" t="s">
        <v>1726</v>
      </c>
      <c r="R122" s="541" t="s">
        <v>1727</v>
      </c>
      <c r="S122" s="542">
        <v>45853.0</v>
      </c>
      <c r="T122" s="534" t="s">
        <v>1149</v>
      </c>
      <c r="U122" s="534" t="s">
        <v>1728</v>
      </c>
      <c r="V122" s="543" t="s">
        <v>1180</v>
      </c>
      <c r="W122" s="534" t="s">
        <v>1729</v>
      </c>
      <c r="X122" s="535"/>
      <c r="Y122" s="535"/>
    </row>
    <row r="123" ht="15.75" customHeight="1">
      <c r="A123" s="534" t="s">
        <v>1532</v>
      </c>
      <c r="B123" s="540" t="str">
        <f>IFERROR(__xludf.DUMMYFUNCTION("VLOOKUP(A123, IMPORTRANGE(""https://docs.google.com/spreadsheets/d/1-1sI1CgmkGLtYav5pFpc8zU1CMdiR2hGtZeWB7zWrbY/edit"", ""BD075!A1:AV2803""), 26, FALSE)"),"#N/A")</f>
        <v>#N/A</v>
      </c>
      <c r="C123" s="534" t="s">
        <v>907</v>
      </c>
      <c r="D123" s="535" t="str">
        <f>IFERROR(__xludf.DUMMYFUNCTION("VLOOKUP(A123, IMPORTRANGE(""https://docs.google.com/spreadsheets/d/1-1sI1CgmkGLtYav5pFpc8zU1CMdiR2hGtZeWB7zWrbY/edit"", ""BD075!A1:AV2803""), 16, FALSE)"),"#N/A")</f>
        <v>#N/A</v>
      </c>
      <c r="E123" s="534" t="s">
        <v>1730</v>
      </c>
      <c r="F123" s="535"/>
      <c r="G123" s="534" t="s">
        <v>1731</v>
      </c>
      <c r="H123" s="544" t="s">
        <v>1732</v>
      </c>
      <c r="I123" s="541" t="s">
        <v>1719</v>
      </c>
      <c r="J123" s="567" t="s">
        <v>1640</v>
      </c>
      <c r="K123" s="567" t="s">
        <v>1593</v>
      </c>
      <c r="L123" s="545"/>
      <c r="M123" s="545"/>
      <c r="N123" s="545"/>
      <c r="O123" s="545"/>
      <c r="P123" s="545"/>
      <c r="Q123" s="541" t="s">
        <v>1733</v>
      </c>
      <c r="R123" s="567" t="s">
        <v>1734</v>
      </c>
      <c r="S123" s="545"/>
      <c r="T123" s="534" t="s">
        <v>1149</v>
      </c>
      <c r="U123" s="534" t="s">
        <v>1735</v>
      </c>
      <c r="V123" s="543" t="s">
        <v>1180</v>
      </c>
      <c r="W123" s="534" t="s">
        <v>1729</v>
      </c>
      <c r="X123" s="535"/>
      <c r="Y123" s="535"/>
    </row>
    <row r="124" ht="15.75" customHeight="1">
      <c r="A124" s="534" t="s">
        <v>1736</v>
      </c>
      <c r="B124" s="540">
        <f>IFERROR(__xludf.DUMMYFUNCTION("VLOOKUP(A124, IMPORTRANGE(""https://docs.google.com/spreadsheets/d/1-1sI1CgmkGLtYav5pFpc8zU1CMdiR2hGtZeWB7zWrbY/edit"", ""BD075!A1:AV2803""), 26, FALSE)"),46568.0)</f>
        <v>46568</v>
      </c>
      <c r="C124" s="541" t="s">
        <v>1737</v>
      </c>
      <c r="D124" s="535" t="str">
        <f>IFERROR(__xludf.DUMMYFUNCTION("VLOOKUP(A124, IMPORTRANGE(""https://docs.google.com/spreadsheets/d/1-1sI1CgmkGLtYav5pFpc8zU1CMdiR2hGtZeWB7zWrbY/edit"", ""BD075!A1:AV2803""), 16, FALSE)"),"HZ ENERGY SAS ESP")</f>
        <v>HZ ENERGY SAS ESP</v>
      </c>
      <c r="E124" s="541" t="s">
        <v>1738</v>
      </c>
      <c r="F124" s="541">
        <v>9.9</v>
      </c>
      <c r="G124" s="541" t="s">
        <v>1739</v>
      </c>
      <c r="H124" s="541" t="s">
        <v>1740</v>
      </c>
      <c r="I124" s="541" t="s">
        <v>1741</v>
      </c>
      <c r="J124" s="541" t="s">
        <v>1640</v>
      </c>
      <c r="K124" s="541" t="s">
        <v>1742</v>
      </c>
      <c r="L124" s="547">
        <v>45440.0</v>
      </c>
      <c r="M124" s="541">
        <v>413.0</v>
      </c>
      <c r="N124" s="541" t="s">
        <v>1743</v>
      </c>
      <c r="O124" s="541" t="s">
        <v>1272</v>
      </c>
      <c r="P124" s="541" t="s">
        <v>1160</v>
      </c>
      <c r="Q124" s="541" t="s">
        <v>1744</v>
      </c>
      <c r="R124" s="541" t="s">
        <v>1745</v>
      </c>
      <c r="S124" s="547">
        <v>45852.0</v>
      </c>
      <c r="T124" s="534" t="s">
        <v>1211</v>
      </c>
      <c r="U124" s="534" t="s">
        <v>1746</v>
      </c>
      <c r="V124" s="543" t="s">
        <v>1277</v>
      </c>
      <c r="W124" s="534" t="s">
        <v>1747</v>
      </c>
      <c r="X124" s="535"/>
      <c r="Y124" s="535"/>
    </row>
    <row r="125" ht="15.75" customHeight="1">
      <c r="A125" s="534" t="s">
        <v>1748</v>
      </c>
      <c r="B125" s="540">
        <f>IFERROR(__xludf.DUMMYFUNCTION("VLOOKUP(A125, IMPORTRANGE(""https://docs.google.com/spreadsheets/d/1-1sI1CgmkGLtYav5pFpc8zU1CMdiR2hGtZeWB7zWrbY/edit"", ""BD075!A1:AV2803""), 26, FALSE)"),46568.0)</f>
        <v>46568</v>
      </c>
      <c r="C125" s="541" t="s">
        <v>1737</v>
      </c>
      <c r="D125" s="535" t="str">
        <f>IFERROR(__xludf.DUMMYFUNCTION("VLOOKUP(A125, IMPORTRANGE(""https://docs.google.com/spreadsheets/d/1-1sI1CgmkGLtYav5pFpc8zU1CMdiR2hGtZeWB7zWrbY/edit"", ""BD075!A1:AV2803""), 16, FALSE)"),"HIDROTIGRE S.A.S. E.S.P.")</f>
        <v>HIDROTIGRE S.A.S. E.S.P.</v>
      </c>
      <c r="E125" s="541" t="s">
        <v>1749</v>
      </c>
      <c r="F125" s="541">
        <v>4.5</v>
      </c>
      <c r="G125" s="541" t="s">
        <v>1739</v>
      </c>
      <c r="H125" s="541" t="s">
        <v>1740</v>
      </c>
      <c r="I125" s="541" t="s">
        <v>1741</v>
      </c>
      <c r="J125" s="541" t="s">
        <v>1640</v>
      </c>
      <c r="K125" s="541" t="s">
        <v>1750</v>
      </c>
      <c r="L125" s="568">
        <v>45643.0</v>
      </c>
      <c r="M125" s="541">
        <v>209.0</v>
      </c>
      <c r="N125" s="541" t="s">
        <v>1743</v>
      </c>
      <c r="O125" s="541" t="s">
        <v>1272</v>
      </c>
      <c r="P125" s="541" t="s">
        <v>1160</v>
      </c>
      <c r="Q125" s="541" t="s">
        <v>1744</v>
      </c>
      <c r="R125" s="541" t="s">
        <v>1745</v>
      </c>
      <c r="S125" s="547">
        <v>45852.0</v>
      </c>
      <c r="T125" s="534" t="s">
        <v>1211</v>
      </c>
      <c r="U125" s="534" t="s">
        <v>1746</v>
      </c>
      <c r="V125" s="543" t="s">
        <v>1277</v>
      </c>
      <c r="W125" s="534" t="s">
        <v>1747</v>
      </c>
      <c r="X125" s="535"/>
      <c r="Y125" s="535"/>
    </row>
    <row r="126" ht="15.75" customHeight="1">
      <c r="A126" s="534">
        <v>864.0</v>
      </c>
      <c r="B126" s="540">
        <f>IFERROR(__xludf.DUMMYFUNCTION("VLOOKUP(A126, IMPORTRANGE(""https://docs.google.com/spreadsheets/d/1-1sI1CgmkGLtYav5pFpc8zU1CMdiR2hGtZeWB7zWrbY/edit"", ""BD075!A1:AV2803""), 26, FALSE)"),47118.0)</f>
        <v>47118</v>
      </c>
      <c r="C126" s="534" t="s">
        <v>36</v>
      </c>
      <c r="D126" s="535" t="str">
        <f>IFERROR(__xludf.DUMMYFUNCTION("VLOOKUP(A126, IMPORTRANGE(""https://docs.google.com/spreadsheets/d/1-1sI1CgmkGLtYav5pFpc8zU1CMdiR2hGtZeWB7zWrbY/edit"", ""BD075!A1:AV2803""), 16, FALSE)"),"PROELECTRICA S.A.S. E.S.P.")</f>
        <v>PROELECTRICA S.A.S. E.S.P.</v>
      </c>
      <c r="E126" s="541" t="s">
        <v>1751</v>
      </c>
      <c r="F126" s="541">
        <v>200.0</v>
      </c>
      <c r="G126" s="541"/>
      <c r="H126" s="541" t="s">
        <v>1752</v>
      </c>
      <c r="I126" s="547" t="s">
        <v>1753</v>
      </c>
      <c r="J126" s="541" t="s">
        <v>1128</v>
      </c>
      <c r="K126" s="541"/>
      <c r="L126" s="541"/>
      <c r="M126" s="553"/>
      <c r="N126" s="541" t="s">
        <v>1754</v>
      </c>
      <c r="O126" s="541"/>
      <c r="P126" s="535"/>
      <c r="Q126" s="535"/>
      <c r="R126" s="534" t="s">
        <v>1755</v>
      </c>
      <c r="S126" s="547">
        <v>45855.0</v>
      </c>
      <c r="T126" s="534" t="s">
        <v>1211</v>
      </c>
      <c r="U126" s="534" t="s">
        <v>1756</v>
      </c>
      <c r="V126" s="543" t="s">
        <v>1137</v>
      </c>
      <c r="W126" s="534" t="s">
        <v>1477</v>
      </c>
      <c r="X126" s="535"/>
      <c r="Y126" s="535"/>
    </row>
    <row r="127" ht="15.75" customHeight="1">
      <c r="A127" s="534" t="s">
        <v>1757</v>
      </c>
      <c r="B127" s="540">
        <f>IFERROR(__xludf.DUMMYFUNCTION("VLOOKUP(A127, IMPORTRANGE(""https://docs.google.com/spreadsheets/d/1-1sI1CgmkGLtYav5pFpc8zU1CMdiR2hGtZeWB7zWrbY/edit"", ""BD075!A1:AV2803""), 26, FALSE)"),46934.0)</f>
        <v>46934</v>
      </c>
      <c r="C127" s="534" t="s">
        <v>36</v>
      </c>
      <c r="D127" s="535" t="str">
        <f>IFERROR(__xludf.DUMMYFUNCTION("VLOOKUP(A127, IMPORTRANGE(""https://docs.google.com/spreadsheets/d/1-1sI1CgmkGLtYav5pFpc8zU1CMdiR2hGtZeWB7zWrbY/edit"", ""BD075!A1:AV2803""), 16, FALSE)"),"ISAGEN S.A. E.S.P.")</f>
        <v>ISAGEN S.A. E.S.P.</v>
      </c>
      <c r="E127" s="541" t="s">
        <v>1758</v>
      </c>
      <c r="F127" s="541">
        <v>50.0</v>
      </c>
      <c r="G127" s="541"/>
      <c r="H127" s="541" t="s">
        <v>1759</v>
      </c>
      <c r="I127" s="547" t="s">
        <v>1760</v>
      </c>
      <c r="J127" s="541" t="s">
        <v>1761</v>
      </c>
      <c r="K127" s="541" t="s">
        <v>1762</v>
      </c>
      <c r="L127" s="541">
        <v>45602.0</v>
      </c>
      <c r="M127" s="553"/>
      <c r="N127" s="553" t="s">
        <v>1754</v>
      </c>
      <c r="O127" s="541"/>
      <c r="P127" s="535"/>
      <c r="Q127" s="535"/>
      <c r="R127" s="541" t="s">
        <v>1763</v>
      </c>
      <c r="S127" s="547">
        <v>45855.0</v>
      </c>
      <c r="T127" s="534" t="s">
        <v>1247</v>
      </c>
      <c r="U127" s="534" t="s">
        <v>1248</v>
      </c>
      <c r="V127" s="543" t="s">
        <v>1180</v>
      </c>
      <c r="W127" s="534" t="s">
        <v>1729</v>
      </c>
      <c r="X127" s="535"/>
      <c r="Y127" s="535"/>
    </row>
    <row r="128" ht="15.75" customHeight="1">
      <c r="A128" s="534">
        <v>628.0</v>
      </c>
      <c r="B128" s="540">
        <f>IFERROR(__xludf.DUMMYFUNCTION("VLOOKUP(A128, IMPORTRANGE(""https://docs.google.com/spreadsheets/d/1-1sI1CgmkGLtYav5pFpc8zU1CMdiR2hGtZeWB7zWrbY/edit"", ""BD075!A1:AV2803""), 26, FALSE)"),46538.0)</f>
        <v>46538</v>
      </c>
      <c r="C128" s="534" t="s">
        <v>907</v>
      </c>
      <c r="D128" s="535" t="str">
        <f>IFERROR(__xludf.DUMMYFUNCTION("VLOOKUP(A128, IMPORTRANGE(""https://docs.google.com/spreadsheets/d/1-1sI1CgmkGLtYav5pFpc8zU1CMdiR2hGtZeWB7zWrbY/edit"", ""BD075!A1:AV2803""), 16, FALSE)"),"LATAMSOLAR ENERGIAS RENOVABLES")</f>
        <v>LATAMSOLAR ENERGIAS RENOVABLES</v>
      </c>
      <c r="E128" s="534" t="s">
        <v>1402</v>
      </c>
      <c r="F128" s="534">
        <v>350.0</v>
      </c>
      <c r="G128" s="534" t="s">
        <v>1403</v>
      </c>
      <c r="H128" s="534" t="s">
        <v>1764</v>
      </c>
      <c r="I128" s="541" t="s">
        <v>1765</v>
      </c>
      <c r="J128" s="541" t="s">
        <v>1128</v>
      </c>
      <c r="K128" s="541" t="s">
        <v>47</v>
      </c>
      <c r="L128" s="541" t="s">
        <v>47</v>
      </c>
      <c r="M128" s="541" t="s">
        <v>1766</v>
      </c>
      <c r="N128" s="541" t="s">
        <v>1721</v>
      </c>
      <c r="O128" s="541" t="s">
        <v>1142</v>
      </c>
      <c r="P128" s="541" t="s">
        <v>1143</v>
      </c>
      <c r="Q128" s="541" t="s">
        <v>1134</v>
      </c>
      <c r="R128" s="541" t="s">
        <v>1767</v>
      </c>
      <c r="S128" s="542">
        <v>45853.0</v>
      </c>
      <c r="T128" s="534" t="s">
        <v>1149</v>
      </c>
      <c r="U128" s="535"/>
      <c r="V128" s="543" t="s">
        <v>1180</v>
      </c>
      <c r="W128" s="534" t="s">
        <v>1729</v>
      </c>
      <c r="X128" s="535"/>
      <c r="Y128" s="535"/>
    </row>
    <row r="129" ht="15.75" customHeight="1">
      <c r="A129" s="534">
        <v>514.0</v>
      </c>
      <c r="B129" s="540">
        <f>IFERROR(__xludf.DUMMYFUNCTION("VLOOKUP(A129, IMPORTRANGE(""https://docs.google.com/spreadsheets/d/1-1sI1CgmkGLtYav5pFpc8zU1CMdiR2hGtZeWB7zWrbY/edit"", ""BD075!A1:AV2803""), 26, FALSE)"),46053.0)</f>
        <v>46053</v>
      </c>
      <c r="C129" s="534" t="s">
        <v>272</v>
      </c>
      <c r="D129" s="535" t="str">
        <f>IFERROR(__xludf.DUMMYFUNCTION("VLOOKUP(A129, IMPORTRANGE(""https://docs.google.com/spreadsheets/d/1-1sI1CgmkGLtYav5pFpc8zU1CMdiR2hGtZeWB7zWrbY/edit"", ""BD075!A1:AV2803""), 16, FALSE)"),"SOLAR LIZAMA S.A.S E.S.P.")</f>
        <v>SOLAR LIZAMA S.A.S E.S.P.</v>
      </c>
      <c r="E129" s="541" t="s">
        <v>1329</v>
      </c>
      <c r="F129" s="541">
        <v>40.0</v>
      </c>
      <c r="G129" s="541" t="s">
        <v>1473</v>
      </c>
      <c r="H129" s="541" t="s">
        <v>1198</v>
      </c>
      <c r="I129" s="541" t="s">
        <v>1768</v>
      </c>
      <c r="J129" s="541" t="s">
        <v>1128</v>
      </c>
      <c r="K129" s="541" t="s">
        <v>1769</v>
      </c>
      <c r="L129" s="547">
        <v>45755.0</v>
      </c>
      <c r="M129" s="541" t="s">
        <v>1666</v>
      </c>
      <c r="N129" s="541" t="s">
        <v>1200</v>
      </c>
      <c r="O129" s="547" t="s">
        <v>1142</v>
      </c>
      <c r="P129" s="541" t="s">
        <v>1160</v>
      </c>
      <c r="Q129" s="541" t="s">
        <v>1201</v>
      </c>
      <c r="R129" s="541" t="s">
        <v>1770</v>
      </c>
      <c r="S129" s="547"/>
      <c r="T129" s="541" t="s">
        <v>1211</v>
      </c>
      <c r="U129" s="534" t="s">
        <v>1472</v>
      </c>
      <c r="V129" s="543" t="s">
        <v>1277</v>
      </c>
      <c r="W129" s="534" t="s">
        <v>1477</v>
      </c>
      <c r="X129" s="535"/>
      <c r="Y129" s="535"/>
    </row>
    <row r="130" ht="15.75" customHeight="1">
      <c r="A130" s="534">
        <v>890.0</v>
      </c>
      <c r="B130" s="540">
        <f>IFERROR(__xludf.DUMMYFUNCTION("VLOOKUP(A130, IMPORTRANGE(""https://docs.google.com/spreadsheets/d/1-1sI1CgmkGLtYav5pFpc8zU1CMdiR2hGtZeWB7zWrbY/edit"", ""BD075!A1:AV2803""), 26, FALSE)"),46142.0)</f>
        <v>46142</v>
      </c>
      <c r="C130" s="541" t="s">
        <v>1152</v>
      </c>
      <c r="D130" s="535" t="str">
        <f>IFERROR(__xludf.DUMMYFUNCTION("VLOOKUP(A130, IMPORTRANGE(""https://docs.google.com/spreadsheets/d/1-1sI1CgmkGLtYav5pFpc8zU1CMdiR2hGtZeWB7zWrbY/edit"", ""BD075!A1:AV2803""), 16, FALSE)"),"BUENAVISTA SOLAR S.A.S. E.S.P")</f>
        <v>BUENAVISTA SOLAR S.A.S. E.S.P</v>
      </c>
      <c r="E130" s="541" t="s">
        <v>1153</v>
      </c>
      <c r="F130" s="541">
        <v>9.9</v>
      </c>
      <c r="G130" s="541" t="s">
        <v>1154</v>
      </c>
      <c r="H130" s="541" t="s">
        <v>1771</v>
      </c>
      <c r="I130" s="541" t="s">
        <v>1772</v>
      </c>
      <c r="J130" s="541" t="s">
        <v>1128</v>
      </c>
      <c r="K130" s="534" t="s">
        <v>1158</v>
      </c>
      <c r="L130" s="546">
        <v>45154.0</v>
      </c>
      <c r="M130" s="534">
        <v>699.0</v>
      </c>
      <c r="N130" s="534" t="s">
        <v>1159</v>
      </c>
      <c r="O130" s="534" t="s">
        <v>1142</v>
      </c>
      <c r="P130" s="534" t="s">
        <v>1160</v>
      </c>
      <c r="Q130" s="534" t="s">
        <v>1773</v>
      </c>
      <c r="R130" s="534" t="s">
        <v>1774</v>
      </c>
      <c r="S130" s="546">
        <v>45852.0</v>
      </c>
      <c r="T130" s="534" t="s">
        <v>1211</v>
      </c>
      <c r="U130" s="534" t="s">
        <v>1472</v>
      </c>
      <c r="V130" s="534" t="s">
        <v>1180</v>
      </c>
      <c r="W130" s="534" t="s">
        <v>1477</v>
      </c>
      <c r="X130" s="535"/>
      <c r="Y130" s="535"/>
    </row>
    <row r="131" ht="15.75" customHeight="1">
      <c r="A131" s="534" t="s">
        <v>168</v>
      </c>
      <c r="B131" s="540">
        <f>IFERROR(__xludf.DUMMYFUNCTION("VLOOKUP(A131, IMPORTRANGE(""https://docs.google.com/spreadsheets/d/1-1sI1CgmkGLtYav5pFpc8zU1CMdiR2hGtZeWB7zWrbY/edit"", ""BD075!A1:AV2803""), 26, FALSE)"),46361.0)</f>
        <v>46361</v>
      </c>
      <c r="C131" s="541" t="s">
        <v>1152</v>
      </c>
      <c r="D131" s="535" t="str">
        <f>IFERROR(__xludf.DUMMYFUNCTION("VLOOKUP(A131, IMPORTRANGE(""https://docs.google.com/spreadsheets/d/1-1sI1CgmkGLtYav5pFpc8zU1CMdiR2hGtZeWB7zWrbY/edit"", ""BD075!A1:AV2803""), 16, FALSE)"),"GR PARQUE SOL DE ZAWADY S.A.S. E.S.P.")</f>
        <v>GR PARQUE SOL DE ZAWADY S.A.S. E.S.P.</v>
      </c>
      <c r="E131" s="541" t="s">
        <v>1207</v>
      </c>
      <c r="F131" s="541">
        <v>9.9</v>
      </c>
      <c r="G131" s="541" t="s">
        <v>392</v>
      </c>
      <c r="H131" s="541" t="s">
        <v>1775</v>
      </c>
      <c r="I131" s="541" t="s">
        <v>1776</v>
      </c>
      <c r="J131" s="541" t="s">
        <v>1128</v>
      </c>
      <c r="K131" s="534" t="s">
        <v>1158</v>
      </c>
      <c r="L131" s="546">
        <v>45296.0</v>
      </c>
      <c r="M131" s="534">
        <v>557.0</v>
      </c>
      <c r="N131" s="534" t="s">
        <v>1159</v>
      </c>
      <c r="O131" s="534" t="s">
        <v>1142</v>
      </c>
      <c r="P131" s="534" t="s">
        <v>1160</v>
      </c>
      <c r="Q131" s="534" t="s">
        <v>1777</v>
      </c>
      <c r="R131" s="534" t="s">
        <v>1778</v>
      </c>
      <c r="S131" s="546">
        <v>45791.0</v>
      </c>
      <c r="T131" s="534" t="s">
        <v>1211</v>
      </c>
      <c r="U131" s="534" t="s">
        <v>1472</v>
      </c>
      <c r="V131" s="534" t="s">
        <v>1180</v>
      </c>
      <c r="W131" s="534" t="s">
        <v>1240</v>
      </c>
      <c r="X131" s="535"/>
      <c r="Y131" s="535"/>
    </row>
    <row r="132" ht="15.75" customHeight="1">
      <c r="A132" s="534" t="s">
        <v>286</v>
      </c>
      <c r="B132" s="540">
        <f>IFERROR(__xludf.DUMMYFUNCTION("VLOOKUP(A132, IMPORTRANGE(""https://docs.google.com/spreadsheets/d/1-1sI1CgmkGLtYav5pFpc8zU1CMdiR2hGtZeWB7zWrbY/edit"", ""BD075!A1:AV2803""), 26, FALSE)"),46387.0)</f>
        <v>46387</v>
      </c>
      <c r="C132" s="534" t="s">
        <v>272</v>
      </c>
      <c r="D132" s="535" t="str">
        <f>IFERROR(__xludf.DUMMYFUNCTION("VLOOKUP(A132, IMPORTRANGE(""https://docs.google.com/spreadsheets/d/1-1sI1CgmkGLtYav5pFpc8zU1CMdiR2hGtZeWB7zWrbY/edit"", ""BD075!A1:AV2803""), 16, FALSE)"),"PARQUE SOLAR DRACO SAS ESP")</f>
        <v>PARQUE SOLAR DRACO SAS ESP</v>
      </c>
      <c r="E132" s="541" t="s">
        <v>1196</v>
      </c>
      <c r="F132" s="541">
        <v>19.9</v>
      </c>
      <c r="G132" s="541" t="s">
        <v>1197</v>
      </c>
      <c r="H132" s="541" t="s">
        <v>1198</v>
      </c>
      <c r="I132" s="541" t="s">
        <v>1779</v>
      </c>
      <c r="J132" s="541" t="s">
        <v>1128</v>
      </c>
      <c r="K132" s="541" t="s">
        <v>1205</v>
      </c>
      <c r="L132" s="547">
        <v>45747.0</v>
      </c>
      <c r="M132" s="541" t="s">
        <v>1780</v>
      </c>
      <c r="N132" s="541" t="s">
        <v>1200</v>
      </c>
      <c r="O132" s="547" t="s">
        <v>1142</v>
      </c>
      <c r="P132" s="541" t="s">
        <v>1160</v>
      </c>
      <c r="Q132" s="541" t="s">
        <v>1201</v>
      </c>
      <c r="R132" s="541" t="s">
        <v>1781</v>
      </c>
      <c r="S132" s="547">
        <v>45896.0</v>
      </c>
      <c r="T132" s="541" t="s">
        <v>1211</v>
      </c>
      <c r="U132" s="534" t="s">
        <v>1472</v>
      </c>
      <c r="V132" s="543" t="s">
        <v>1277</v>
      </c>
      <c r="W132" s="534" t="s">
        <v>1477</v>
      </c>
      <c r="X132" s="535"/>
      <c r="Y132" s="535"/>
    </row>
    <row r="133" ht="15.75" customHeight="1">
      <c r="A133" s="534" t="s">
        <v>742</v>
      </c>
      <c r="B133" s="540">
        <f>IFERROR(__xludf.DUMMYFUNCTION("VLOOKUP(A133, IMPORTRANGE(""https://docs.google.com/spreadsheets/d/1-1sI1CgmkGLtYav5pFpc8zU1CMdiR2hGtZeWB7zWrbY/edit"", ""BD075!A1:AV2803""), 26, FALSE)"),46813.0)</f>
        <v>46813</v>
      </c>
      <c r="C133" s="534" t="s">
        <v>55</v>
      </c>
      <c r="D133" s="535" t="str">
        <f>IFERROR(__xludf.DUMMYFUNCTION("VLOOKUP(A133, IMPORTRANGE(""https://docs.google.com/spreadsheets/d/1-1sI1CgmkGLtYav5pFpc8zU1CMdiR2hGtZeWB7zWrbY/edit"", ""BD075!A1:AV2803""), 16, FALSE)"),"GENERADORA SAN JOAQUIN S.A.S.")</f>
        <v>GENERADORA SAN JOAQUIN S.A.S.</v>
      </c>
      <c r="E133" s="535" t="s">
        <v>1258</v>
      </c>
      <c r="F133" s="534">
        <v>200.0</v>
      </c>
      <c r="G133" s="535" t="s">
        <v>1259</v>
      </c>
      <c r="H133" s="535" t="s">
        <v>1397</v>
      </c>
      <c r="I133" s="535" t="s">
        <v>1782</v>
      </c>
      <c r="J133" s="541" t="s">
        <v>1128</v>
      </c>
      <c r="K133" s="535" t="s">
        <v>1783</v>
      </c>
      <c r="L133" s="548">
        <v>45716.0</v>
      </c>
      <c r="M133" s="535">
        <v>180.0</v>
      </c>
      <c r="N133" s="535"/>
      <c r="O133" s="535" t="s">
        <v>1264</v>
      </c>
      <c r="P133" s="535" t="s">
        <v>1401</v>
      </c>
      <c r="Q133" s="535"/>
      <c r="R133" s="535"/>
      <c r="S133" s="548">
        <v>45880.0</v>
      </c>
      <c r="T133" s="535"/>
      <c r="U133" s="535"/>
      <c r="V133" s="535"/>
      <c r="W133" s="535"/>
      <c r="X133" s="535"/>
      <c r="Y133" s="535"/>
    </row>
    <row r="134" ht="15.75" customHeight="1">
      <c r="A134" s="534" t="s">
        <v>253</v>
      </c>
      <c r="B134" s="540">
        <f>IFERROR(__xludf.DUMMYFUNCTION("VLOOKUP(A134, IMPORTRANGE(""https://docs.google.com/spreadsheets/d/1-1sI1CgmkGLtYav5pFpc8zU1CMdiR2hGtZeWB7zWrbY/edit"", ""BD075!A1:AV2803""), 26, FALSE)"),46142.0)</f>
        <v>46142</v>
      </c>
      <c r="C134" s="541" t="s">
        <v>1266</v>
      </c>
      <c r="D134" s="535" t="str">
        <f>IFERROR(__xludf.DUMMYFUNCTION("VLOOKUP(A134, IMPORTRANGE(""https://docs.google.com/spreadsheets/d/1-1sI1CgmkGLtYav5pFpc8zU1CMdiR2hGtZeWB7zWrbY/edit"", ""BD075!A1:AV2803""), 16, FALSE)"),"VO RENOVABLES SOL 1 S.A.S E.S.P.")</f>
        <v>VO RENOVABLES SOL 1 S.A.S E.S.P.</v>
      </c>
      <c r="E134" s="541" t="s">
        <v>1784</v>
      </c>
      <c r="F134" s="549">
        <v>9.9</v>
      </c>
      <c r="G134" s="538" t="s">
        <v>1785</v>
      </c>
      <c r="H134" s="534" t="s">
        <v>1786</v>
      </c>
      <c r="I134" s="541" t="s">
        <v>1787</v>
      </c>
      <c r="J134" s="541" t="s">
        <v>1128</v>
      </c>
      <c r="K134" s="541" t="s">
        <v>1788</v>
      </c>
      <c r="L134" s="547">
        <v>45335.0</v>
      </c>
      <c r="M134" s="541">
        <v>514.0</v>
      </c>
      <c r="N134" s="541" t="s">
        <v>1789</v>
      </c>
      <c r="O134" s="541" t="s">
        <v>1272</v>
      </c>
      <c r="P134" s="541" t="s">
        <v>1273</v>
      </c>
      <c r="Q134" s="549" t="s">
        <v>1790</v>
      </c>
      <c r="R134" s="549" t="s">
        <v>1791</v>
      </c>
      <c r="S134" s="547">
        <v>45849.0</v>
      </c>
      <c r="T134" s="534" t="s">
        <v>1211</v>
      </c>
      <c r="U134" s="534" t="s">
        <v>1472</v>
      </c>
      <c r="V134" s="543" t="s">
        <v>1277</v>
      </c>
      <c r="W134" s="534" t="s">
        <v>1414</v>
      </c>
      <c r="X134" s="535"/>
      <c r="Y134" s="535"/>
    </row>
    <row r="135" ht="15.75" customHeight="1">
      <c r="A135" s="534">
        <v>180.0</v>
      </c>
      <c r="B135" s="540">
        <f>IFERROR(__xludf.DUMMYFUNCTION("VLOOKUP(A135, IMPORTRANGE(""https://docs.google.com/spreadsheets/d/1-1sI1CgmkGLtYav5pFpc8zU1CMdiR2hGtZeWB7zWrbY/edit"", ""BD075!A1:AV2803""), 26, FALSE)"),46387.0)</f>
        <v>46387</v>
      </c>
      <c r="C135" s="534" t="s">
        <v>310</v>
      </c>
      <c r="D135" s="535" t="str">
        <f>IFERROR(__xludf.DUMMYFUNCTION("VLOOKUP(A135, IMPORTRANGE(""https://docs.google.com/spreadsheets/d/1-1sI1CgmkGLtYav5pFpc8zU1CMdiR2hGtZeWB7zWrbY/edit"", ""BD075!A1:AV2803""), 16, FALSE)"),"PARQUE SOLAR FOTOVOLTAICO WIMKE S.A.S.")</f>
        <v>PARQUE SOLAR FOTOVOLTAICO WIMKE S.A.S.</v>
      </c>
      <c r="E135" s="534" t="s">
        <v>1792</v>
      </c>
      <c r="F135" s="534">
        <v>76.0</v>
      </c>
      <c r="G135" s="534" t="s">
        <v>1233</v>
      </c>
      <c r="H135" s="534" t="s">
        <v>1793</v>
      </c>
      <c r="I135" s="534" t="s">
        <v>1794</v>
      </c>
      <c r="J135" s="534" t="s">
        <v>1157</v>
      </c>
      <c r="K135" s="534">
        <v>2.0251110166322E13</v>
      </c>
      <c r="L135" s="546">
        <v>45834.0</v>
      </c>
      <c r="M135" s="541">
        <v>27.0</v>
      </c>
      <c r="N135" s="534" t="s">
        <v>1159</v>
      </c>
      <c r="O135" s="534" t="s">
        <v>1205</v>
      </c>
      <c r="P135" s="541" t="s">
        <v>1143</v>
      </c>
      <c r="Q135" s="534" t="s">
        <v>1795</v>
      </c>
      <c r="R135" s="534" t="s">
        <v>1205</v>
      </c>
      <c r="S135" s="546">
        <v>45860.0</v>
      </c>
      <c r="T135" s="535"/>
      <c r="U135" s="535"/>
      <c r="V135" s="535"/>
      <c r="W135" s="535"/>
      <c r="X135" s="535"/>
      <c r="Y135" s="535"/>
    </row>
    <row r="136" ht="15.75" customHeight="1">
      <c r="A136" s="534">
        <v>256.0</v>
      </c>
      <c r="B136" s="540">
        <f>IFERROR(__xludf.DUMMYFUNCTION("VLOOKUP(A136, IMPORTRANGE(""https://docs.google.com/spreadsheets/d/1-1sI1CgmkGLtYav5pFpc8zU1CMdiR2hGtZeWB7zWrbY/edit"", ""BD075!A1:AV2803""), 26, FALSE)"),46387.0)</f>
        <v>46387</v>
      </c>
      <c r="C136" s="534" t="s">
        <v>907</v>
      </c>
      <c r="D136" s="535" t="str">
        <f>IFERROR(__xludf.DUMMYFUNCTION("VLOOKUP(A136, IMPORTRANGE(""https://docs.google.com/spreadsheets/d/1-1sI1CgmkGLtYav5pFpc8zU1CMdiR2hGtZeWB7zWrbY/edit"", ""BD075!A1:AV2803""), 16, FALSE)"),"ENEL GREEN POWER")</f>
        <v>ENEL GREEN POWER</v>
      </c>
      <c r="E136" s="534" t="s">
        <v>1146</v>
      </c>
      <c r="F136" s="534">
        <v>100.0</v>
      </c>
      <c r="G136" s="534" t="s">
        <v>1147</v>
      </c>
      <c r="H136" s="544" t="s">
        <v>1796</v>
      </c>
      <c r="I136" s="541" t="s">
        <v>1794</v>
      </c>
      <c r="J136" s="534" t="s">
        <v>1157</v>
      </c>
      <c r="K136" s="534" t="s">
        <v>1797</v>
      </c>
      <c r="L136" s="542">
        <v>45832.0</v>
      </c>
      <c r="M136" s="541">
        <v>22.0</v>
      </c>
      <c r="N136" s="541" t="s">
        <v>1798</v>
      </c>
      <c r="O136" s="541" t="s">
        <v>1142</v>
      </c>
      <c r="P136" s="541" t="s">
        <v>1799</v>
      </c>
      <c r="Q136" s="541" t="s">
        <v>1800</v>
      </c>
      <c r="R136" s="541" t="s">
        <v>1801</v>
      </c>
      <c r="S136" s="542">
        <v>45853.0</v>
      </c>
      <c r="T136" s="534" t="s">
        <v>1802</v>
      </c>
      <c r="U136" s="534" t="s">
        <v>1803</v>
      </c>
      <c r="V136" s="543" t="s">
        <v>1137</v>
      </c>
      <c r="W136" s="535"/>
      <c r="X136" s="535"/>
      <c r="Y136" s="535"/>
    </row>
    <row r="137" ht="15.75" customHeight="1">
      <c r="A137" s="534">
        <v>798.0</v>
      </c>
      <c r="B137" s="540">
        <f>IFERROR(__xludf.DUMMYFUNCTION("VLOOKUP(A137, IMPORTRANGE(""https://docs.google.com/spreadsheets/d/1-1sI1CgmkGLtYav5pFpc8zU1CMdiR2hGtZeWB7zWrbY/edit"", ""BD075!A1:AV2803""), 26, FALSE)"),46477.0)</f>
        <v>46477</v>
      </c>
      <c r="C137" s="534" t="s">
        <v>1737</v>
      </c>
      <c r="D137" s="535" t="str">
        <f>IFERROR(__xludf.DUMMYFUNCTION("VLOOKUP(A137, IMPORTRANGE(""https://docs.google.com/spreadsheets/d/1-1sI1CgmkGLtYav5pFpc8zU1CMdiR2hGtZeWB7zWrbY/edit"", ""BD075!A1:AV2803""), 16, FALSE)"),"GR PARQUE SOLAR SÁNDALO II S.A.S E.S.P.")</f>
        <v>GR PARQUE SOLAR SÁNDALO II S.A.S E.S.P.</v>
      </c>
      <c r="E137" s="563" t="s">
        <v>1804</v>
      </c>
      <c r="F137" s="563">
        <v>9.9</v>
      </c>
      <c r="G137" s="563" t="s">
        <v>1805</v>
      </c>
      <c r="H137" s="541" t="s">
        <v>1806</v>
      </c>
      <c r="I137" s="541" t="s">
        <v>1794</v>
      </c>
      <c r="J137" s="541" t="s">
        <v>1157</v>
      </c>
      <c r="K137" s="541">
        <v>2.0251110053762E13</v>
      </c>
      <c r="L137" s="547">
        <v>45726.0</v>
      </c>
      <c r="M137" s="541">
        <v>129.0</v>
      </c>
      <c r="N137" s="541" t="s">
        <v>1743</v>
      </c>
      <c r="O137" s="541" t="s">
        <v>1272</v>
      </c>
      <c r="P137" s="541" t="s">
        <v>1807</v>
      </c>
      <c r="Q137" s="541" t="s">
        <v>1808</v>
      </c>
      <c r="R137" s="541" t="s">
        <v>1809</v>
      </c>
      <c r="S137" s="547">
        <v>45854.0</v>
      </c>
      <c r="T137" s="569" t="s">
        <v>1802</v>
      </c>
      <c r="U137" s="569" t="s">
        <v>1810</v>
      </c>
      <c r="V137" s="570" t="s">
        <v>1137</v>
      </c>
      <c r="W137" s="569" t="s">
        <v>1811</v>
      </c>
      <c r="X137" s="571">
        <v>45884.0</v>
      </c>
      <c r="Y137" s="569" t="s">
        <v>1447</v>
      </c>
    </row>
    <row r="138" ht="15.75" customHeight="1">
      <c r="A138" s="534" t="s">
        <v>130</v>
      </c>
      <c r="B138" s="540" t="str">
        <f>IFERROR(__xludf.DUMMYFUNCTION("VLOOKUP(A138, IMPORTRANGE(""https://docs.google.com/spreadsheets/d/1-1sI1CgmkGLtYav5pFpc8zU1CMdiR2hGtZeWB7zWrbY/edit"", ""BD075!A1:AV2803""), 26, FALSE)"),"")</f>
        <v/>
      </c>
      <c r="C138" s="534" t="s">
        <v>272</v>
      </c>
      <c r="D138" s="535" t="str">
        <f>IFERROR(__xludf.DUMMYFUNCTION("VLOOKUP(A138, IMPORTRANGE(""https://docs.google.com/spreadsheets/d/1-1sI1CgmkGLtYav5pFpc8zU1CMdiR2hGtZeWB7zWrbY/edit"", ""BD075!A1:AV2803""), 16, FALSE)"),"RECAP COLOMBIA GRANJA IV SAS")</f>
        <v>RECAP COLOMBIA GRANJA IV SAS</v>
      </c>
      <c r="E138" s="563" t="s">
        <v>1812</v>
      </c>
      <c r="F138" s="563">
        <v>4.99</v>
      </c>
      <c r="G138" s="563" t="s">
        <v>1813</v>
      </c>
      <c r="H138" s="541" t="s">
        <v>1814</v>
      </c>
      <c r="I138" s="541" t="s">
        <v>1794</v>
      </c>
      <c r="J138" s="541" t="s">
        <v>1157</v>
      </c>
      <c r="K138" s="541">
        <v>2.0251500206302E13</v>
      </c>
      <c r="L138" s="547">
        <v>45891.0</v>
      </c>
      <c r="M138" s="541" t="s">
        <v>1815</v>
      </c>
      <c r="N138" s="541" t="s">
        <v>1200</v>
      </c>
      <c r="O138" s="547" t="s">
        <v>1142</v>
      </c>
      <c r="P138" s="541" t="s">
        <v>1143</v>
      </c>
      <c r="Q138" s="541" t="s">
        <v>1816</v>
      </c>
      <c r="R138" s="541"/>
      <c r="S138" s="547">
        <v>45896.0</v>
      </c>
      <c r="T138" s="569" t="s">
        <v>1136</v>
      </c>
      <c r="U138" s="569" t="s">
        <v>1817</v>
      </c>
      <c r="V138" s="570" t="s">
        <v>1137</v>
      </c>
      <c r="W138" s="569" t="s">
        <v>1414</v>
      </c>
      <c r="X138" s="536"/>
      <c r="Y138" s="536"/>
    </row>
    <row r="139" ht="15.75" customHeight="1">
      <c r="A139" s="534">
        <v>1000.0</v>
      </c>
      <c r="B139" s="540" t="str">
        <f>IFERROR(__xludf.DUMMYFUNCTION("VLOOKUP(A139, IMPORTRANGE(""https://docs.google.com/spreadsheets/d/1-1sI1CgmkGLtYav5pFpc8zU1CMdiR2hGtZeWB7zWrbY/edit"", ""BD075!A1:AV2803""), 26, FALSE)"),"")</f>
        <v/>
      </c>
      <c r="C139" s="534" t="s">
        <v>272</v>
      </c>
      <c r="D139" s="535" t="str">
        <f>IFERROR(__xludf.DUMMYFUNCTION("VLOOKUP(A139, IMPORTRANGE(""https://docs.google.com/spreadsheets/d/1-1sI1CgmkGLtYav5pFpc8zU1CMdiR2hGtZeWB7zWrbY/edit"", ""BD075!A1:AV2803""), 16, FALSE)"),"PARQUE SOLAR NOVILLERO S.A.S. E.S.P.")</f>
        <v>PARQUE SOLAR NOVILLERO S.A.S. E.S.P.</v>
      </c>
      <c r="E139" s="563" t="s">
        <v>1818</v>
      </c>
      <c r="F139" s="563">
        <v>9.9</v>
      </c>
      <c r="G139" s="563" t="s">
        <v>1813</v>
      </c>
      <c r="H139" s="541" t="s">
        <v>1814</v>
      </c>
      <c r="I139" s="541" t="s">
        <v>1794</v>
      </c>
      <c r="J139" s="541" t="s">
        <v>1157</v>
      </c>
      <c r="K139" s="541">
        <v>2.0251500138522E13</v>
      </c>
      <c r="L139" s="547">
        <v>45800.0</v>
      </c>
      <c r="M139" s="541" t="s">
        <v>1480</v>
      </c>
      <c r="N139" s="541" t="s">
        <v>1200</v>
      </c>
      <c r="O139" s="547" t="s">
        <v>1142</v>
      </c>
      <c r="P139" s="541" t="s">
        <v>1160</v>
      </c>
      <c r="Q139" s="541" t="s">
        <v>1816</v>
      </c>
      <c r="R139" s="541"/>
      <c r="S139" s="547">
        <v>45896.0</v>
      </c>
      <c r="T139" s="569" t="s">
        <v>1684</v>
      </c>
      <c r="U139" s="569" t="s">
        <v>1819</v>
      </c>
      <c r="V139" s="570" t="s">
        <v>1137</v>
      </c>
      <c r="W139" s="569" t="s">
        <v>1414</v>
      </c>
      <c r="X139" s="536"/>
      <c r="Y139" s="536"/>
    </row>
    <row r="140" ht="15.75" customHeight="1">
      <c r="A140" s="534" t="s">
        <v>742</v>
      </c>
      <c r="B140" s="540">
        <f>IFERROR(__xludf.DUMMYFUNCTION("VLOOKUP(A140, IMPORTRANGE(""https://docs.google.com/spreadsheets/d/1-1sI1CgmkGLtYav5pFpc8zU1CMdiR2hGtZeWB7zWrbY/edit"", ""BD075!A1:AV2803""), 26, FALSE)"),46813.0)</f>
        <v>46813</v>
      </c>
      <c r="C140" s="534" t="s">
        <v>55</v>
      </c>
      <c r="D140" s="535" t="str">
        <f>IFERROR(__xludf.DUMMYFUNCTION("VLOOKUP(A140, IMPORTRANGE(""https://docs.google.com/spreadsheets/d/1-1sI1CgmkGLtYav5pFpc8zU1CMdiR2hGtZeWB7zWrbY/edit"", ""BD075!A1:AV2803""), 16, FALSE)"),"GENERADORA SAN JOAQUIN S.A.S.")</f>
        <v>GENERADORA SAN JOAQUIN S.A.S.</v>
      </c>
      <c r="E140" s="564" t="s">
        <v>1258</v>
      </c>
      <c r="F140" s="572">
        <v>200.0</v>
      </c>
      <c r="G140" s="564" t="s">
        <v>1259</v>
      </c>
      <c r="H140" s="535" t="s">
        <v>1820</v>
      </c>
      <c r="I140" s="535" t="s">
        <v>1794</v>
      </c>
      <c r="J140" s="534" t="s">
        <v>1157</v>
      </c>
      <c r="K140" s="535" t="s">
        <v>1821</v>
      </c>
      <c r="L140" s="548">
        <v>45807.0</v>
      </c>
      <c r="M140" s="535" t="s">
        <v>1822</v>
      </c>
      <c r="N140" s="535" t="s">
        <v>1287</v>
      </c>
      <c r="O140" s="535" t="s">
        <v>1264</v>
      </c>
      <c r="P140" s="535" t="s">
        <v>1401</v>
      </c>
      <c r="Q140" s="535" t="s">
        <v>1607</v>
      </c>
      <c r="R140" s="535"/>
      <c r="S140" s="548">
        <v>45880.0</v>
      </c>
      <c r="T140" s="536"/>
      <c r="U140" s="536"/>
      <c r="V140" s="536"/>
      <c r="W140" s="536"/>
      <c r="X140" s="536"/>
      <c r="Y140" s="536"/>
    </row>
    <row r="141" ht="15.75" customHeight="1">
      <c r="A141" s="534" t="s">
        <v>136</v>
      </c>
      <c r="B141" s="540" t="str">
        <f>IFERROR(__xludf.DUMMYFUNCTION("VLOOKUP(A141, IMPORTRANGE(""https://docs.google.com/spreadsheets/d/1-1sI1CgmkGLtYav5pFpc8zU1CMdiR2hGtZeWB7zWrbY/edit"", ""BD075!A1:AV2803""), 26, FALSE)"),"")</f>
        <v/>
      </c>
      <c r="C141" s="534" t="s">
        <v>1152</v>
      </c>
      <c r="D141" s="535" t="str">
        <f>IFERROR(__xludf.DUMMYFUNCTION("VLOOKUP(A141, IMPORTRANGE(""https://docs.google.com/spreadsheets/d/1-1sI1CgmkGLtYav5pFpc8zU1CMdiR2hGtZeWB7zWrbY/edit"", ""BD075!A1:AV2803""), 16, FALSE)"),"GR PARQUE SOLAR RAMADA I S.A.S. E.S.P")</f>
        <v>GR PARQUE SOLAR RAMADA I S.A.S. E.S.P</v>
      </c>
      <c r="E141" s="572" t="s">
        <v>1823</v>
      </c>
      <c r="F141" s="572">
        <v>9.9</v>
      </c>
      <c r="G141" s="564"/>
      <c r="H141" s="534" t="s">
        <v>1814</v>
      </c>
      <c r="I141" s="534" t="s">
        <v>1794</v>
      </c>
      <c r="J141" s="534" t="s">
        <v>1157</v>
      </c>
      <c r="K141" s="534">
        <v>2.0251500167402E13</v>
      </c>
      <c r="L141" s="546">
        <v>45838.0</v>
      </c>
      <c r="M141" s="535">
        <f t="shared" ref="M141:M146" si="1">(TODAY()-L141)</f>
        <v>280</v>
      </c>
      <c r="N141" s="535"/>
      <c r="O141" s="535"/>
      <c r="P141" s="535"/>
      <c r="Q141" s="535"/>
      <c r="R141" s="535"/>
      <c r="S141" s="535"/>
      <c r="T141" s="536"/>
      <c r="U141" s="536"/>
      <c r="V141" s="536"/>
      <c r="W141" s="536"/>
      <c r="X141" s="536"/>
      <c r="Y141" s="536"/>
    </row>
    <row r="142" ht="15.75" customHeight="1">
      <c r="A142" s="534" t="s">
        <v>168</v>
      </c>
      <c r="B142" s="540">
        <f>IFERROR(__xludf.DUMMYFUNCTION("VLOOKUP(A142, IMPORTRANGE(""https://docs.google.com/spreadsheets/d/1-1sI1CgmkGLtYav5pFpc8zU1CMdiR2hGtZeWB7zWrbY/edit"", ""BD075!A1:AV2803""), 26, FALSE)"),46361.0)</f>
        <v>46361</v>
      </c>
      <c r="C142" s="534" t="s">
        <v>1152</v>
      </c>
      <c r="D142" s="535" t="str">
        <f>IFERROR(__xludf.DUMMYFUNCTION("VLOOKUP(A142, IMPORTRANGE(""https://docs.google.com/spreadsheets/d/1-1sI1CgmkGLtYav5pFpc8zU1CMdiR2hGtZeWB7zWrbY/edit"", ""BD075!A1:AV2803""), 16, FALSE)"),"GR PARQUE SOL DE ZAWADY S.A.S. E.S.P.")</f>
        <v>GR PARQUE SOL DE ZAWADY S.A.S. E.S.P.</v>
      </c>
      <c r="E142" s="572" t="s">
        <v>1824</v>
      </c>
      <c r="F142" s="572">
        <v>9.9</v>
      </c>
      <c r="G142" s="564"/>
      <c r="H142" s="534" t="s">
        <v>1825</v>
      </c>
      <c r="I142" s="534" t="s">
        <v>1794</v>
      </c>
      <c r="J142" s="534" t="s">
        <v>1157</v>
      </c>
      <c r="K142" s="534">
        <v>2.0251500176972E13</v>
      </c>
      <c r="L142" s="546">
        <v>45849.0</v>
      </c>
      <c r="M142" s="535">
        <f t="shared" si="1"/>
        <v>269</v>
      </c>
      <c r="N142" s="535"/>
      <c r="O142" s="535"/>
      <c r="P142" s="535"/>
      <c r="Q142" s="535"/>
      <c r="R142" s="535"/>
      <c r="S142" s="535"/>
      <c r="T142" s="536"/>
      <c r="U142" s="536"/>
      <c r="V142" s="536"/>
      <c r="W142" s="536"/>
      <c r="X142" s="536"/>
      <c r="Y142" s="536"/>
    </row>
    <row r="143" ht="15.75" customHeight="1">
      <c r="A143" s="534" t="s">
        <v>349</v>
      </c>
      <c r="B143" s="540">
        <f>IFERROR(__xludf.DUMMYFUNCTION("VLOOKUP(A143, IMPORTRANGE(""https://docs.google.com/spreadsheets/d/1-1sI1CgmkGLtYav5pFpc8zU1CMdiR2hGtZeWB7zWrbY/edit"", ""BD075!A1:AV2803""), 26, FALSE)"),46722.0)</f>
        <v>46722</v>
      </c>
      <c r="C143" s="534" t="s">
        <v>350</v>
      </c>
      <c r="D143" s="535" t="str">
        <f>IFERROR(__xludf.DUMMYFUNCTION("VLOOKUP(A143, IMPORTRANGE(""https://docs.google.com/spreadsheets/d/1-1sI1CgmkGLtYav5pFpc8zU1CMdiR2hGtZeWB7zWrbY/edit"", ""BD075!A1:AV2803""), 16, FALSE)"),"AES COLOMBIA &amp; CÍA. S.C.A. E.S.P.")</f>
        <v>AES COLOMBIA &amp; CÍA. S.C.A. E.S.P.</v>
      </c>
      <c r="E143" s="572" t="s">
        <v>1826</v>
      </c>
      <c r="F143" s="572">
        <v>100.0</v>
      </c>
      <c r="G143" s="564"/>
      <c r="H143" s="534" t="s">
        <v>1814</v>
      </c>
      <c r="I143" s="534" t="s">
        <v>1794</v>
      </c>
      <c r="J143" s="534" t="s">
        <v>1157</v>
      </c>
      <c r="K143" s="534">
        <v>2.0251500167572E13</v>
      </c>
      <c r="L143" s="546">
        <v>45839.0</v>
      </c>
      <c r="M143" s="535">
        <f t="shared" si="1"/>
        <v>279</v>
      </c>
      <c r="N143" s="535"/>
      <c r="O143" s="535"/>
      <c r="P143" s="535"/>
      <c r="Q143" s="535"/>
      <c r="R143" s="535"/>
      <c r="S143" s="535"/>
      <c r="T143" s="536"/>
      <c r="U143" s="536"/>
      <c r="V143" s="536"/>
      <c r="W143" s="536"/>
      <c r="X143" s="536"/>
      <c r="Y143" s="536"/>
    </row>
    <row r="144" ht="15.75" customHeight="1">
      <c r="A144" s="534">
        <v>581.0</v>
      </c>
      <c r="B144" s="540">
        <f>IFERROR(__xludf.DUMMYFUNCTION("VLOOKUP(A144, IMPORTRANGE(""https://docs.google.com/spreadsheets/d/1-1sI1CgmkGLtYav5pFpc8zU1CMdiR2hGtZeWB7zWrbY/edit"", ""BD075!A1:AV2803""), 26, FALSE)"),46350.0)</f>
        <v>46350</v>
      </c>
      <c r="C144" s="534" t="s">
        <v>217</v>
      </c>
      <c r="D144" s="535" t="str">
        <f>IFERROR(__xludf.DUMMYFUNCTION("VLOOKUP(A144, IMPORTRANGE(""https://docs.google.com/spreadsheets/d/1-1sI1CgmkGLtYav5pFpc8zU1CMdiR2hGtZeWB7zWrbY/edit"", ""BD075!A1:AV2803""), 16, FALSE)"),"PARQUE SOLAR GUALANDAY S.A.S")</f>
        <v>PARQUE SOLAR GUALANDAY S.A.S</v>
      </c>
      <c r="E144" s="572" t="s">
        <v>1827</v>
      </c>
      <c r="F144" s="572">
        <v>19.9</v>
      </c>
      <c r="G144" s="564"/>
      <c r="H144" s="534" t="s">
        <v>1814</v>
      </c>
      <c r="I144" s="534" t="s">
        <v>1794</v>
      </c>
      <c r="J144" s="534" t="s">
        <v>1157</v>
      </c>
      <c r="K144" s="534">
        <v>2.0251500200392E13</v>
      </c>
      <c r="L144" s="546">
        <v>45884.0</v>
      </c>
      <c r="M144" s="535">
        <f t="shared" si="1"/>
        <v>234</v>
      </c>
      <c r="N144" s="535"/>
      <c r="O144" s="535"/>
      <c r="P144" s="535"/>
      <c r="Q144" s="535"/>
      <c r="R144" s="535"/>
      <c r="S144" s="535"/>
      <c r="T144" s="536"/>
      <c r="U144" s="536"/>
      <c r="V144" s="536"/>
      <c r="W144" s="536"/>
      <c r="X144" s="536"/>
      <c r="Y144" s="536"/>
    </row>
    <row r="145" ht="15.75" customHeight="1">
      <c r="A145" s="534">
        <v>490.0</v>
      </c>
      <c r="B145" s="540">
        <f>IFERROR(__xludf.DUMMYFUNCTION("VLOOKUP(A145, IMPORTRANGE(""https://docs.google.com/spreadsheets/d/1-1sI1CgmkGLtYav5pFpc8zU1CMdiR2hGtZeWB7zWrbY/edit"", ""BD075!A1:AV2803""), 26, FALSE)"),46582.0)</f>
        <v>46582</v>
      </c>
      <c r="C145" s="534" t="s">
        <v>77</v>
      </c>
      <c r="D145" s="535" t="str">
        <f>IFERROR(__xludf.DUMMYFUNCTION("VLOOKUP(A145, IMPORTRANGE(""https://docs.google.com/spreadsheets/d/1-1sI1CgmkGLtYav5pFpc8zU1CMdiR2hGtZeWB7zWrbY/edit"", ""BD075!A1:AV2803""), 16, FALSE)"),"CELSIA COLOMBIA S.A. E.S.P.")</f>
        <v>CELSIA COLOMBIA S.A. E.S.P.</v>
      </c>
      <c r="E145" s="534" t="s">
        <v>1828</v>
      </c>
      <c r="F145" s="534">
        <v>19.8</v>
      </c>
      <c r="G145" s="535"/>
      <c r="H145" s="534" t="s">
        <v>1814</v>
      </c>
      <c r="I145" s="534" t="s">
        <v>1794</v>
      </c>
      <c r="J145" s="534" t="s">
        <v>1157</v>
      </c>
      <c r="K145" s="534">
        <v>2.0251500163912E13</v>
      </c>
      <c r="L145" s="546">
        <v>45832.0</v>
      </c>
      <c r="M145" s="535">
        <f t="shared" si="1"/>
        <v>286</v>
      </c>
      <c r="N145" s="535"/>
      <c r="O145" s="535"/>
      <c r="P145" s="535"/>
      <c r="Q145" s="535"/>
      <c r="R145" s="535"/>
      <c r="S145" s="535"/>
      <c r="T145" s="536"/>
      <c r="U145" s="536"/>
      <c r="V145" s="536"/>
      <c r="W145" s="536"/>
      <c r="X145" s="536"/>
      <c r="Y145" s="536"/>
    </row>
    <row r="146" ht="15.75" customHeight="1">
      <c r="A146" s="534">
        <v>444.0</v>
      </c>
      <c r="B146" s="540">
        <f>IFERROR(__xludf.DUMMYFUNCTION("VLOOKUP(A146, IMPORTRANGE(""https://docs.google.com/spreadsheets/d/1-1sI1CgmkGLtYav5pFpc8zU1CMdiR2hGtZeWB7zWrbY/edit"", ""BD075!A1:AV2803""), 26, FALSE)"),46387.0)</f>
        <v>46387</v>
      </c>
      <c r="C146" s="534" t="s">
        <v>929</v>
      </c>
      <c r="D146" s="535" t="str">
        <f>IFERROR(__xludf.DUMMYFUNCTION("VLOOKUP(A146, IMPORTRANGE(""https://docs.google.com/spreadsheets/d/1-1sI1CgmkGLtYav5pFpc8zU1CMdiR2hGtZeWB7zWrbY/edit"", ""BD075!A1:AV2803""), 16, FALSE)"),"EPM")</f>
        <v>EPM</v>
      </c>
      <c r="E146" s="534" t="s">
        <v>1829</v>
      </c>
      <c r="F146" s="534">
        <v>15.0</v>
      </c>
      <c r="G146" s="535"/>
      <c r="H146" s="534" t="s">
        <v>1814</v>
      </c>
      <c r="I146" s="534" t="s">
        <v>1794</v>
      </c>
      <c r="J146" s="534" t="s">
        <v>1157</v>
      </c>
      <c r="K146" s="534">
        <v>2.0251500207802E13</v>
      </c>
      <c r="L146" s="546">
        <v>45894.0</v>
      </c>
      <c r="M146" s="535">
        <f t="shared" si="1"/>
        <v>224</v>
      </c>
      <c r="N146" s="535"/>
      <c r="O146" s="535"/>
      <c r="P146" s="535"/>
      <c r="Q146" s="535"/>
      <c r="R146" s="535"/>
      <c r="S146" s="535"/>
      <c r="T146" s="536"/>
      <c r="U146" s="536"/>
      <c r="V146" s="536"/>
      <c r="W146" s="536"/>
      <c r="X146" s="536"/>
      <c r="Y146" s="536"/>
    </row>
    <row r="147" ht="15.75" customHeight="1">
      <c r="A147" s="534">
        <v>999.0</v>
      </c>
      <c r="B147" s="540">
        <f>IFERROR(__xludf.DUMMYFUNCTION("VLOOKUP(A147, IMPORTRANGE(""https://docs.google.com/spreadsheets/d/1-1sI1CgmkGLtYav5pFpc8zU1CMdiR2hGtZeWB7zWrbY/edit"", ""BD075!A1:AV2803""), 26, FALSE)"),46568.0)</f>
        <v>46568</v>
      </c>
      <c r="C147" s="534" t="s">
        <v>272</v>
      </c>
      <c r="D147" s="535" t="str">
        <f>IFERROR(__xludf.DUMMYFUNCTION("VLOOKUP(A147, IMPORTRANGE(""https://docs.google.com/spreadsheets/d/1-1sI1CgmkGLtYav5pFpc8zU1CMdiR2hGtZeWB7zWrbY/edit"", ""BD075!A1:AV2803""), 16, FALSE)"),"PARQUE SOLAR LAGUNA S.A. E.S.P.")</f>
        <v>PARQUE SOLAR LAGUNA S.A. E.S.P.</v>
      </c>
      <c r="E147" s="541" t="s">
        <v>1830</v>
      </c>
      <c r="F147" s="541">
        <v>9.9</v>
      </c>
      <c r="G147" s="541" t="s">
        <v>1813</v>
      </c>
      <c r="H147" s="541" t="s">
        <v>1831</v>
      </c>
      <c r="I147" s="541" t="s">
        <v>1794</v>
      </c>
      <c r="J147" s="541" t="s">
        <v>1832</v>
      </c>
      <c r="K147" s="541" t="s">
        <v>1833</v>
      </c>
      <c r="L147" s="547">
        <v>45744.0</v>
      </c>
      <c r="M147" s="541" t="s">
        <v>47</v>
      </c>
      <c r="N147" s="541" t="s">
        <v>1834</v>
      </c>
      <c r="O147" s="547" t="s">
        <v>1835</v>
      </c>
      <c r="P147" s="541" t="s">
        <v>1143</v>
      </c>
      <c r="Q147" s="541" t="s">
        <v>1836</v>
      </c>
      <c r="R147" s="541" t="s">
        <v>1837</v>
      </c>
      <c r="S147" s="547">
        <v>46261.0</v>
      </c>
      <c r="T147" s="534" t="s">
        <v>1136</v>
      </c>
      <c r="U147" s="534" t="s">
        <v>1838</v>
      </c>
      <c r="V147" s="543" t="s">
        <v>1137</v>
      </c>
      <c r="W147" s="534" t="s">
        <v>1414</v>
      </c>
      <c r="X147" s="535"/>
      <c r="Y147" s="535"/>
    </row>
    <row r="148" ht="15.75" customHeight="1">
      <c r="A148" s="534" t="s">
        <v>288</v>
      </c>
      <c r="B148" s="540">
        <f>IFERROR(__xludf.DUMMYFUNCTION("VLOOKUP(A148, IMPORTRANGE(""https://docs.google.com/spreadsheets/d/1-1sI1CgmkGLtYav5pFpc8zU1CMdiR2hGtZeWB7zWrbY/edit"", ""BD075!A1:AV2803""), 26, FALSE)"),46387.0)</f>
        <v>46387</v>
      </c>
      <c r="C148" s="534" t="s">
        <v>272</v>
      </c>
      <c r="D148" s="535" t="str">
        <f>IFERROR(__xludf.DUMMYFUNCTION("VLOOKUP(A148, IMPORTRANGE(""https://docs.google.com/spreadsheets/d/1-1sI1CgmkGLtYav5pFpc8zU1CMdiR2hGtZeWB7zWrbY/edit"", ""BD075!A1:AV2803""), 16, FALSE)"),"PARQUE SOLAR TAURUS SAS ESP")</f>
        <v>PARQUE SOLAR TAURUS SAS ESP</v>
      </c>
      <c r="E148" s="541" t="s">
        <v>1203</v>
      </c>
      <c r="F148" s="541">
        <v>19.5</v>
      </c>
      <c r="G148" s="541" t="s">
        <v>1813</v>
      </c>
      <c r="H148" s="541" t="s">
        <v>1831</v>
      </c>
      <c r="I148" s="541" t="s">
        <v>1794</v>
      </c>
      <c r="J148" s="541" t="s">
        <v>1832</v>
      </c>
      <c r="K148" s="541" t="s">
        <v>1839</v>
      </c>
      <c r="L148" s="547">
        <v>45751.0</v>
      </c>
      <c r="M148" s="541" t="s">
        <v>47</v>
      </c>
      <c r="N148" s="541" t="s">
        <v>1834</v>
      </c>
      <c r="O148" s="547" t="s">
        <v>1840</v>
      </c>
      <c r="P148" s="541" t="s">
        <v>1143</v>
      </c>
      <c r="Q148" s="541" t="s">
        <v>1836</v>
      </c>
      <c r="R148" s="541" t="s">
        <v>1841</v>
      </c>
      <c r="S148" s="547">
        <v>46261.0</v>
      </c>
      <c r="T148" s="534" t="s">
        <v>1136</v>
      </c>
      <c r="U148" s="534" t="s">
        <v>1838</v>
      </c>
      <c r="V148" s="543" t="s">
        <v>1137</v>
      </c>
      <c r="W148" s="534" t="s">
        <v>1414</v>
      </c>
      <c r="X148" s="535"/>
      <c r="Y148" s="535"/>
    </row>
    <row r="149" ht="15.75" customHeight="1">
      <c r="A149" s="534">
        <v>963.0</v>
      </c>
      <c r="B149" s="540">
        <f>IFERROR(__xludf.DUMMYFUNCTION("VLOOKUP(A149, IMPORTRANGE(""https://docs.google.com/spreadsheets/d/1-1sI1CgmkGLtYav5pFpc8zU1CMdiR2hGtZeWB7zWrbY/edit"", ""BD075!A1:AV2803""), 26, FALSE)"),46568.0)</f>
        <v>46568</v>
      </c>
      <c r="C149" s="534" t="s">
        <v>272</v>
      </c>
      <c r="D149" s="535" t="str">
        <f>IFERROR(__xludf.DUMMYFUNCTION("VLOOKUP(A149, IMPORTRANGE(""https://docs.google.com/spreadsheets/d/1-1sI1CgmkGLtYav5pFpc8zU1CMdiR2hGtZeWB7zWrbY/edit"", ""BD075!A1:AV2803""), 16, FALSE)"),"PARQUE SOLAR MINERO S.A.S E.S.P.")</f>
        <v>PARQUE SOLAR MINERO S.A.S E.S.P.</v>
      </c>
      <c r="E149" s="541" t="s">
        <v>1842</v>
      </c>
      <c r="F149" s="541">
        <v>9.9</v>
      </c>
      <c r="G149" s="541" t="s">
        <v>1813</v>
      </c>
      <c r="H149" s="541" t="s">
        <v>1831</v>
      </c>
      <c r="I149" s="541" t="s">
        <v>1794</v>
      </c>
      <c r="J149" s="541" t="s">
        <v>1832</v>
      </c>
      <c r="K149" s="541" t="s">
        <v>1843</v>
      </c>
      <c r="L149" s="547">
        <v>45751.0</v>
      </c>
      <c r="M149" s="541" t="s">
        <v>47</v>
      </c>
      <c r="N149" s="541" t="s">
        <v>1844</v>
      </c>
      <c r="O149" s="547" t="s">
        <v>1142</v>
      </c>
      <c r="P149" s="541" t="s">
        <v>1143</v>
      </c>
      <c r="Q149" s="541" t="s">
        <v>1836</v>
      </c>
      <c r="R149" s="541" t="s">
        <v>1845</v>
      </c>
      <c r="S149" s="547">
        <v>46265.0</v>
      </c>
      <c r="T149" s="534" t="s">
        <v>1136</v>
      </c>
      <c r="U149" s="534" t="s">
        <v>1838</v>
      </c>
      <c r="V149" s="543" t="s">
        <v>1137</v>
      </c>
      <c r="W149" s="534" t="s">
        <v>1414</v>
      </c>
      <c r="X149" s="535"/>
      <c r="Y149" s="535"/>
    </row>
    <row r="150" ht="15.75" customHeight="1">
      <c r="A150" s="534" t="s">
        <v>1846</v>
      </c>
      <c r="B150" s="540">
        <f>IFERROR(__xludf.DUMMYFUNCTION("VLOOKUP(A150, IMPORTRANGE(""https://docs.google.com/spreadsheets/d/1-1sI1CgmkGLtYav5pFpc8zU1CMdiR2hGtZeWB7zWrbY/edit"", ""BD075!A1:AV2803""), 26, FALSE)"),44816.0)</f>
        <v>44816</v>
      </c>
      <c r="C150" s="534" t="s">
        <v>36</v>
      </c>
      <c r="D150" s="535" t="str">
        <f>IFERROR(__xludf.DUMMYFUNCTION("VLOOKUP(A150, IMPORTRANGE(""https://docs.google.com/spreadsheets/d/1-1sI1CgmkGLtYav5pFpc8zU1CMdiR2hGtZeWB7zWrbY/edit"", ""BD075!A1:AV2803""), 16, FALSE)"),"ISAGEN S.A. E.S.P.")</f>
        <v>ISAGEN S.A. E.S.P.</v>
      </c>
      <c r="E150" s="534" t="s">
        <v>1847</v>
      </c>
      <c r="F150" s="541">
        <v>19.9</v>
      </c>
      <c r="G150" s="535"/>
      <c r="H150" s="534" t="s">
        <v>1848</v>
      </c>
      <c r="I150" s="534" t="s">
        <v>1849</v>
      </c>
      <c r="J150" s="534" t="s">
        <v>1640</v>
      </c>
      <c r="K150" s="535"/>
      <c r="L150" s="535"/>
      <c r="M150" s="535"/>
      <c r="N150" s="535"/>
      <c r="O150" s="535"/>
      <c r="P150" s="535"/>
      <c r="Q150" s="535"/>
      <c r="R150" s="534" t="s">
        <v>1850</v>
      </c>
      <c r="S150" s="547">
        <v>45855.0</v>
      </c>
      <c r="T150" s="534" t="s">
        <v>1247</v>
      </c>
      <c r="U150" s="534" t="s">
        <v>1851</v>
      </c>
      <c r="V150" s="543" t="s">
        <v>1137</v>
      </c>
      <c r="W150" s="534" t="s">
        <v>1507</v>
      </c>
      <c r="X150" s="535"/>
      <c r="Y150" s="535"/>
    </row>
    <row r="151" ht="15.75" customHeight="1">
      <c r="A151" s="534" t="s">
        <v>1433</v>
      </c>
      <c r="B151" s="540">
        <f>IFERROR(__xludf.DUMMYFUNCTION("VLOOKUP(A151, IMPORTRANGE(""https://docs.google.com/spreadsheets/d/1-1sI1CgmkGLtYav5pFpc8zU1CMdiR2hGtZeWB7zWrbY/edit"", ""BD075!A1:AV2803""), 26, FALSE)"),46424.0)</f>
        <v>46424</v>
      </c>
      <c r="C151" s="541" t="s">
        <v>1152</v>
      </c>
      <c r="D151" s="535" t="str">
        <f>IFERROR(__xludf.DUMMYFUNCTION("VLOOKUP(A151, IMPORTRANGE(""https://docs.google.com/spreadsheets/d/1-1sI1CgmkGLtYav5pFpc8zU1CMdiR2hGtZeWB7zWrbY/edit"", ""BD075!A1:AV2803""), 16, FALSE)"),"GR PARQUE GUACAMAYAL SOLAR SAS ESP")</f>
        <v>GR PARQUE GUACAMAYAL SOLAR SAS ESP</v>
      </c>
      <c r="E151" s="541" t="s">
        <v>1434</v>
      </c>
      <c r="F151" s="541">
        <v>9.9</v>
      </c>
      <c r="G151" s="541" t="s">
        <v>1346</v>
      </c>
      <c r="H151" s="541" t="s">
        <v>1852</v>
      </c>
      <c r="I151" s="541" t="s">
        <v>1853</v>
      </c>
      <c r="J151" s="534" t="s">
        <v>1761</v>
      </c>
      <c r="K151" s="534" t="s">
        <v>1854</v>
      </c>
      <c r="L151" s="546">
        <v>45803.0</v>
      </c>
      <c r="M151" s="534">
        <v>50.0</v>
      </c>
      <c r="N151" s="534" t="s">
        <v>1159</v>
      </c>
      <c r="O151" s="534" t="s">
        <v>1142</v>
      </c>
      <c r="P151" s="534" t="s">
        <v>1160</v>
      </c>
      <c r="Q151" s="534" t="s">
        <v>1354</v>
      </c>
      <c r="R151" s="534" t="s">
        <v>1855</v>
      </c>
      <c r="S151" s="535"/>
      <c r="T151" s="534" t="s">
        <v>1247</v>
      </c>
      <c r="U151" s="534" t="s">
        <v>1856</v>
      </c>
      <c r="V151" s="534" t="s">
        <v>1137</v>
      </c>
      <c r="W151" s="534" t="s">
        <v>1857</v>
      </c>
      <c r="X151" s="535"/>
      <c r="Y151" s="535"/>
    </row>
    <row r="152">
      <c r="A152" s="536"/>
      <c r="B152" s="536"/>
      <c r="C152" s="536"/>
      <c r="D152" s="536"/>
      <c r="E152" s="536"/>
      <c r="F152" s="536"/>
      <c r="G152" s="536"/>
      <c r="H152" s="536"/>
      <c r="I152" s="536"/>
      <c r="J152" s="536"/>
      <c r="K152" s="536"/>
      <c r="L152" s="536"/>
      <c r="M152" s="536"/>
      <c r="N152" s="536"/>
      <c r="O152" s="536"/>
      <c r="P152" s="536"/>
      <c r="Q152" s="536"/>
      <c r="R152" s="536"/>
      <c r="S152" s="536"/>
      <c r="T152" s="536"/>
      <c r="U152" s="536"/>
      <c r="V152" s="536"/>
      <c r="W152" s="536"/>
      <c r="X152" s="536"/>
      <c r="Y152" s="536"/>
    </row>
    <row r="153">
      <c r="A153" s="536"/>
      <c r="B153" s="536"/>
      <c r="C153" s="536"/>
      <c r="D153" s="536"/>
      <c r="E153" s="536"/>
      <c r="F153" s="536"/>
      <c r="G153" s="536"/>
      <c r="H153" s="536"/>
      <c r="I153" s="536"/>
      <c r="J153" s="536"/>
      <c r="K153" s="536"/>
      <c r="L153" s="536"/>
      <c r="M153" s="536"/>
      <c r="N153" s="536"/>
      <c r="O153" s="536"/>
      <c r="P153" s="536"/>
      <c r="Q153" s="536"/>
      <c r="R153" s="536"/>
      <c r="S153" s="536"/>
      <c r="T153" s="536"/>
      <c r="U153" s="536"/>
      <c r="V153" s="536"/>
      <c r="W153" s="536"/>
      <c r="X153" s="536"/>
      <c r="Y153" s="536"/>
    </row>
    <row r="154">
      <c r="A154" s="536"/>
      <c r="B154" s="536"/>
      <c r="C154" s="536"/>
      <c r="D154" s="536"/>
      <c r="E154" s="536"/>
      <c r="F154" s="536"/>
      <c r="G154" s="536"/>
      <c r="H154" s="536"/>
      <c r="I154" s="536"/>
      <c r="J154" s="536"/>
      <c r="K154" s="536"/>
      <c r="L154" s="536"/>
      <c r="M154" s="536"/>
      <c r="N154" s="536"/>
      <c r="O154" s="536"/>
      <c r="P154" s="536"/>
      <c r="Q154" s="536"/>
      <c r="R154" s="536"/>
      <c r="S154" s="536"/>
      <c r="T154" s="536"/>
      <c r="U154" s="536"/>
      <c r="V154" s="536"/>
      <c r="W154" s="536"/>
      <c r="X154" s="536"/>
      <c r="Y154" s="536"/>
    </row>
    <row r="155">
      <c r="A155" s="536"/>
      <c r="B155" s="536"/>
      <c r="C155" s="536"/>
      <c r="D155" s="536"/>
      <c r="E155" s="536"/>
      <c r="F155" s="536"/>
      <c r="G155" s="536"/>
      <c r="H155" s="536"/>
      <c r="I155" s="536"/>
      <c r="J155" s="536"/>
      <c r="K155" s="536"/>
      <c r="L155" s="536"/>
      <c r="M155" s="536"/>
      <c r="N155" s="536"/>
      <c r="O155" s="536"/>
      <c r="P155" s="536"/>
      <c r="Q155" s="536"/>
      <c r="R155" s="536"/>
      <c r="S155" s="536"/>
      <c r="T155" s="536"/>
      <c r="U155" s="536"/>
      <c r="V155" s="536"/>
      <c r="W155" s="536"/>
      <c r="X155" s="536"/>
      <c r="Y155" s="536"/>
    </row>
    <row r="156">
      <c r="A156" s="536"/>
      <c r="B156" s="536"/>
      <c r="C156" s="536"/>
      <c r="D156" s="536"/>
      <c r="E156" s="536"/>
      <c r="F156" s="536"/>
      <c r="G156" s="536"/>
      <c r="H156" s="536"/>
      <c r="I156" s="536"/>
      <c r="J156" s="536"/>
      <c r="K156" s="536"/>
      <c r="L156" s="536"/>
      <c r="M156" s="536"/>
      <c r="N156" s="536"/>
      <c r="O156" s="536"/>
      <c r="P156" s="536"/>
      <c r="Q156" s="536"/>
      <c r="R156" s="536"/>
      <c r="S156" s="536"/>
      <c r="T156" s="536"/>
      <c r="U156" s="536"/>
      <c r="V156" s="536"/>
      <c r="W156" s="536"/>
      <c r="X156" s="536"/>
      <c r="Y156" s="536"/>
    </row>
    <row r="157">
      <c r="A157" s="536"/>
      <c r="B157" s="536"/>
      <c r="C157" s="536"/>
      <c r="D157" s="536"/>
      <c r="E157" s="536"/>
      <c r="F157" s="536"/>
      <c r="G157" s="536"/>
      <c r="H157" s="536"/>
      <c r="I157" s="536"/>
      <c r="J157" s="536"/>
      <c r="K157" s="536"/>
      <c r="L157" s="536"/>
      <c r="M157" s="536"/>
      <c r="N157" s="536"/>
      <c r="O157" s="536"/>
      <c r="P157" s="536"/>
      <c r="Q157" s="536"/>
      <c r="R157" s="536"/>
      <c r="S157" s="536"/>
      <c r="T157" s="536"/>
      <c r="U157" s="536"/>
      <c r="V157" s="536"/>
      <c r="W157" s="536"/>
      <c r="X157" s="536"/>
      <c r="Y157" s="536"/>
    </row>
    <row r="158">
      <c r="A158" s="536"/>
      <c r="B158" s="536"/>
      <c r="C158" s="536"/>
      <c r="D158" s="536"/>
      <c r="E158" s="536"/>
      <c r="F158" s="536"/>
      <c r="G158" s="536"/>
      <c r="H158" s="536"/>
      <c r="I158" s="536"/>
      <c r="J158" s="536"/>
      <c r="K158" s="536"/>
      <c r="L158" s="536"/>
      <c r="M158" s="536"/>
      <c r="N158" s="536"/>
      <c r="O158" s="536"/>
      <c r="P158" s="536"/>
      <c r="Q158" s="536"/>
      <c r="R158" s="536"/>
      <c r="S158" s="536"/>
      <c r="T158" s="536"/>
      <c r="U158" s="536"/>
      <c r="V158" s="536"/>
      <c r="W158" s="536"/>
      <c r="X158" s="536"/>
      <c r="Y158" s="536"/>
    </row>
    <row r="159">
      <c r="A159" s="536"/>
      <c r="B159" s="536"/>
      <c r="C159" s="536"/>
      <c r="D159" s="536"/>
      <c r="E159" s="536"/>
      <c r="F159" s="536"/>
      <c r="G159" s="536"/>
      <c r="H159" s="536"/>
      <c r="I159" s="536"/>
      <c r="J159" s="536"/>
      <c r="K159" s="536"/>
      <c r="L159" s="536"/>
      <c r="M159" s="536"/>
      <c r="N159" s="536"/>
      <c r="O159" s="536"/>
      <c r="P159" s="536"/>
      <c r="Q159" s="536"/>
      <c r="R159" s="536"/>
      <c r="S159" s="536"/>
      <c r="T159" s="536"/>
      <c r="U159" s="536"/>
      <c r="V159" s="536"/>
      <c r="W159" s="536"/>
      <c r="X159" s="536"/>
      <c r="Y159" s="536"/>
    </row>
    <row r="160">
      <c r="A160" s="536"/>
      <c r="B160" s="536"/>
      <c r="C160" s="536"/>
      <c r="D160" s="536"/>
      <c r="E160" s="536"/>
      <c r="F160" s="536"/>
      <c r="G160" s="536"/>
      <c r="H160" s="536"/>
      <c r="I160" s="536"/>
      <c r="J160" s="536"/>
      <c r="K160" s="536"/>
      <c r="L160" s="536"/>
      <c r="M160" s="536"/>
      <c r="N160" s="536"/>
      <c r="O160" s="536"/>
      <c r="P160" s="536"/>
      <c r="Q160" s="536"/>
      <c r="R160" s="536"/>
      <c r="S160" s="536"/>
      <c r="T160" s="536"/>
      <c r="U160" s="536"/>
      <c r="V160" s="536"/>
      <c r="W160" s="536"/>
      <c r="X160" s="536"/>
      <c r="Y160" s="536"/>
    </row>
    <row r="161">
      <c r="A161" s="536"/>
      <c r="B161" s="536"/>
      <c r="C161" s="536"/>
      <c r="D161" s="536"/>
      <c r="E161" s="536"/>
      <c r="F161" s="536"/>
      <c r="G161" s="536"/>
      <c r="H161" s="536"/>
      <c r="I161" s="536"/>
      <c r="J161" s="536"/>
      <c r="K161" s="536"/>
      <c r="L161" s="536"/>
      <c r="M161" s="536"/>
      <c r="N161" s="536"/>
      <c r="O161" s="536"/>
      <c r="P161" s="536"/>
      <c r="Q161" s="536"/>
      <c r="R161" s="536"/>
      <c r="S161" s="536"/>
      <c r="T161" s="536"/>
      <c r="U161" s="536"/>
      <c r="V161" s="536"/>
      <c r="W161" s="536"/>
      <c r="X161" s="536"/>
      <c r="Y161" s="536"/>
    </row>
    <row r="162">
      <c r="A162" s="536"/>
      <c r="B162" s="536"/>
      <c r="C162" s="536"/>
      <c r="D162" s="536"/>
      <c r="E162" s="536"/>
      <c r="F162" s="536"/>
      <c r="G162" s="536"/>
      <c r="H162" s="536"/>
      <c r="I162" s="536"/>
      <c r="J162" s="536"/>
      <c r="K162" s="536"/>
      <c r="L162" s="536"/>
      <c r="M162" s="536"/>
      <c r="N162" s="536"/>
      <c r="O162" s="536"/>
      <c r="P162" s="536"/>
      <c r="Q162" s="536"/>
      <c r="R162" s="536"/>
      <c r="S162" s="536"/>
      <c r="T162" s="536"/>
      <c r="U162" s="536"/>
      <c r="V162" s="536"/>
      <c r="W162" s="536"/>
      <c r="X162" s="536"/>
      <c r="Y162" s="536"/>
    </row>
    <row r="163">
      <c r="A163" s="536"/>
      <c r="B163" s="536"/>
      <c r="C163" s="536"/>
      <c r="D163" s="536"/>
      <c r="E163" s="536"/>
      <c r="F163" s="536"/>
      <c r="G163" s="536"/>
      <c r="H163" s="536"/>
      <c r="I163" s="536"/>
      <c r="J163" s="536"/>
      <c r="K163" s="536"/>
      <c r="L163" s="536"/>
      <c r="M163" s="536"/>
      <c r="N163" s="536"/>
      <c r="O163" s="536"/>
      <c r="P163" s="536"/>
      <c r="Q163" s="536"/>
      <c r="R163" s="536"/>
      <c r="S163" s="536"/>
      <c r="T163" s="536"/>
      <c r="U163" s="536"/>
      <c r="V163" s="536"/>
      <c r="W163" s="536"/>
      <c r="X163" s="536"/>
      <c r="Y163" s="536"/>
    </row>
    <row r="164">
      <c r="A164" s="536"/>
      <c r="B164" s="536"/>
      <c r="C164" s="536"/>
      <c r="D164" s="536"/>
      <c r="E164" s="536"/>
      <c r="F164" s="536"/>
      <c r="G164" s="536"/>
      <c r="H164" s="536"/>
      <c r="I164" s="536"/>
      <c r="J164" s="536"/>
      <c r="K164" s="536"/>
      <c r="L164" s="536"/>
      <c r="M164" s="536"/>
      <c r="N164" s="536"/>
      <c r="O164" s="536"/>
      <c r="P164" s="536"/>
      <c r="Q164" s="536"/>
      <c r="R164" s="536"/>
      <c r="S164" s="536"/>
      <c r="T164" s="536"/>
      <c r="U164" s="536"/>
      <c r="V164" s="536"/>
      <c r="W164" s="536"/>
      <c r="X164" s="536"/>
      <c r="Y164" s="536"/>
    </row>
    <row r="165">
      <c r="A165" s="536"/>
      <c r="B165" s="536"/>
      <c r="C165" s="536"/>
      <c r="D165" s="536"/>
      <c r="E165" s="536"/>
      <c r="F165" s="536"/>
      <c r="G165" s="536"/>
      <c r="H165" s="536"/>
      <c r="I165" s="536"/>
      <c r="J165" s="536"/>
      <c r="K165" s="536"/>
      <c r="L165" s="536"/>
      <c r="M165" s="536"/>
      <c r="N165" s="536"/>
      <c r="O165" s="536"/>
      <c r="P165" s="536"/>
      <c r="Q165" s="536"/>
      <c r="R165" s="536"/>
      <c r="S165" s="536"/>
      <c r="T165" s="536"/>
      <c r="U165" s="536"/>
      <c r="V165" s="536"/>
      <c r="W165" s="536"/>
      <c r="X165" s="536"/>
      <c r="Y165" s="536"/>
    </row>
    <row r="166">
      <c r="A166" s="536"/>
      <c r="B166" s="536"/>
      <c r="C166" s="536"/>
      <c r="D166" s="536"/>
      <c r="E166" s="536"/>
      <c r="F166" s="536"/>
      <c r="G166" s="536"/>
      <c r="H166" s="536"/>
      <c r="I166" s="536"/>
      <c r="J166" s="536"/>
      <c r="K166" s="536"/>
      <c r="L166" s="536"/>
      <c r="M166" s="536"/>
      <c r="N166" s="536"/>
      <c r="O166" s="536"/>
      <c r="P166" s="536"/>
      <c r="Q166" s="536"/>
      <c r="R166" s="536"/>
      <c r="S166" s="536"/>
      <c r="T166" s="536"/>
      <c r="U166" s="536"/>
      <c r="V166" s="536"/>
      <c r="W166" s="536"/>
      <c r="X166" s="536"/>
      <c r="Y166" s="536"/>
    </row>
    <row r="167">
      <c r="A167" s="536"/>
      <c r="B167" s="536"/>
      <c r="C167" s="536"/>
      <c r="D167" s="536"/>
      <c r="E167" s="536"/>
      <c r="F167" s="536"/>
      <c r="G167" s="536"/>
      <c r="H167" s="536"/>
      <c r="I167" s="536"/>
      <c r="J167" s="536"/>
      <c r="K167" s="536"/>
      <c r="L167" s="536"/>
      <c r="M167" s="536"/>
      <c r="N167" s="536"/>
      <c r="O167" s="536"/>
      <c r="P167" s="536"/>
      <c r="Q167" s="536"/>
      <c r="R167" s="536"/>
      <c r="S167" s="536"/>
      <c r="T167" s="536"/>
      <c r="U167" s="536"/>
      <c r="V167" s="536"/>
      <c r="W167" s="536"/>
      <c r="X167" s="536"/>
      <c r="Y167" s="536"/>
    </row>
    <row r="168">
      <c r="A168" s="536"/>
      <c r="B168" s="536"/>
      <c r="C168" s="536"/>
      <c r="D168" s="536"/>
      <c r="E168" s="536"/>
      <c r="F168" s="536"/>
      <c r="G168" s="536"/>
      <c r="H168" s="536"/>
      <c r="I168" s="536"/>
      <c r="J168" s="536"/>
      <c r="K168" s="536"/>
      <c r="L168" s="536"/>
      <c r="M168" s="536"/>
      <c r="N168" s="536"/>
      <c r="O168" s="536"/>
      <c r="P168" s="536"/>
      <c r="Q168" s="536"/>
      <c r="R168" s="536"/>
      <c r="S168" s="536"/>
      <c r="T168" s="536"/>
      <c r="U168" s="536"/>
      <c r="V168" s="536"/>
      <c r="W168" s="536"/>
      <c r="X168" s="536"/>
      <c r="Y168" s="536"/>
    </row>
    <row r="169">
      <c r="A169" s="536"/>
      <c r="B169" s="536"/>
      <c r="C169" s="536"/>
      <c r="D169" s="536"/>
      <c r="E169" s="536"/>
      <c r="F169" s="536"/>
      <c r="G169" s="536"/>
      <c r="H169" s="536"/>
      <c r="I169" s="536"/>
      <c r="J169" s="536"/>
      <c r="K169" s="536"/>
      <c r="L169" s="536"/>
      <c r="M169" s="536"/>
      <c r="N169" s="536"/>
      <c r="O169" s="536"/>
      <c r="P169" s="536"/>
      <c r="Q169" s="536"/>
      <c r="R169" s="536"/>
      <c r="S169" s="536"/>
      <c r="T169" s="536"/>
      <c r="U169" s="536"/>
      <c r="V169" s="536"/>
      <c r="W169" s="536"/>
      <c r="X169" s="536"/>
      <c r="Y169" s="536"/>
    </row>
    <row r="170">
      <c r="A170" s="536"/>
      <c r="B170" s="536"/>
      <c r="C170" s="536"/>
      <c r="D170" s="536"/>
      <c r="E170" s="536"/>
      <c r="F170" s="536"/>
      <c r="G170" s="536"/>
      <c r="H170" s="536"/>
      <c r="I170" s="536"/>
      <c r="J170" s="536"/>
      <c r="K170" s="536"/>
      <c r="L170" s="536"/>
      <c r="M170" s="536"/>
      <c r="N170" s="536"/>
      <c r="O170" s="536"/>
      <c r="P170" s="536"/>
      <c r="Q170" s="536"/>
      <c r="R170" s="536"/>
      <c r="S170" s="536"/>
      <c r="T170" s="536"/>
      <c r="U170" s="536"/>
      <c r="V170" s="536"/>
      <c r="W170" s="536"/>
      <c r="X170" s="536"/>
      <c r="Y170" s="536"/>
    </row>
    <row r="171">
      <c r="A171" s="536"/>
      <c r="B171" s="536"/>
      <c r="C171" s="536"/>
      <c r="D171" s="536"/>
      <c r="E171" s="536"/>
      <c r="F171" s="536"/>
      <c r="G171" s="536"/>
      <c r="H171" s="536"/>
      <c r="I171" s="536"/>
      <c r="J171" s="536"/>
      <c r="K171" s="536"/>
      <c r="L171" s="536"/>
      <c r="M171" s="536"/>
      <c r="N171" s="536"/>
      <c r="O171" s="536"/>
      <c r="P171" s="536"/>
      <c r="Q171" s="536"/>
      <c r="R171" s="536"/>
      <c r="S171" s="536"/>
      <c r="T171" s="536"/>
      <c r="U171" s="536"/>
      <c r="V171" s="536"/>
      <c r="W171" s="536"/>
      <c r="X171" s="536"/>
      <c r="Y171" s="536"/>
    </row>
    <row r="172">
      <c r="A172" s="536"/>
      <c r="B172" s="536"/>
      <c r="C172" s="536"/>
      <c r="D172" s="536"/>
      <c r="E172" s="536"/>
      <c r="F172" s="536"/>
      <c r="G172" s="536"/>
      <c r="H172" s="536"/>
      <c r="I172" s="536"/>
      <c r="J172" s="536"/>
      <c r="K172" s="536"/>
      <c r="L172" s="536"/>
      <c r="M172" s="536"/>
      <c r="N172" s="536"/>
      <c r="O172" s="536"/>
      <c r="P172" s="536"/>
      <c r="Q172" s="536"/>
      <c r="R172" s="536"/>
      <c r="S172" s="536"/>
      <c r="T172" s="536"/>
      <c r="U172" s="536"/>
      <c r="V172" s="536"/>
      <c r="W172" s="536"/>
      <c r="X172" s="536"/>
      <c r="Y172" s="536"/>
    </row>
    <row r="173">
      <c r="A173" s="536"/>
      <c r="B173" s="536"/>
      <c r="C173" s="536"/>
      <c r="D173" s="536"/>
      <c r="E173" s="536"/>
      <c r="F173" s="536"/>
      <c r="G173" s="536"/>
      <c r="H173" s="536"/>
      <c r="I173" s="536"/>
      <c r="J173" s="536"/>
      <c r="K173" s="536"/>
      <c r="L173" s="536"/>
      <c r="M173" s="536"/>
      <c r="N173" s="536"/>
      <c r="O173" s="536"/>
      <c r="P173" s="536"/>
      <c r="Q173" s="536"/>
      <c r="R173" s="536"/>
      <c r="S173" s="536"/>
      <c r="T173" s="536"/>
      <c r="U173" s="536"/>
      <c r="V173" s="536"/>
      <c r="W173" s="536"/>
      <c r="X173" s="536"/>
      <c r="Y173" s="536"/>
    </row>
    <row r="174">
      <c r="A174" s="536"/>
      <c r="B174" s="536"/>
      <c r="C174" s="536"/>
      <c r="D174" s="536"/>
      <c r="E174" s="536"/>
      <c r="F174" s="536"/>
      <c r="G174" s="536"/>
      <c r="H174" s="536"/>
      <c r="I174" s="536"/>
      <c r="J174" s="536"/>
      <c r="K174" s="536"/>
      <c r="L174" s="536"/>
      <c r="M174" s="536"/>
      <c r="N174" s="536"/>
      <c r="O174" s="536"/>
      <c r="P174" s="536"/>
      <c r="Q174" s="536"/>
      <c r="R174" s="536"/>
      <c r="S174" s="536"/>
      <c r="T174" s="536"/>
      <c r="U174" s="536"/>
      <c r="V174" s="536"/>
      <c r="W174" s="536"/>
      <c r="X174" s="536"/>
      <c r="Y174" s="536"/>
    </row>
    <row r="175">
      <c r="A175" s="536"/>
      <c r="B175" s="536"/>
      <c r="C175" s="536"/>
      <c r="D175" s="536"/>
      <c r="E175" s="536"/>
      <c r="F175" s="536"/>
      <c r="G175" s="536"/>
      <c r="H175" s="536"/>
      <c r="I175" s="536"/>
      <c r="J175" s="536"/>
      <c r="K175" s="536"/>
      <c r="L175" s="536"/>
      <c r="M175" s="536"/>
      <c r="N175" s="536"/>
      <c r="O175" s="536"/>
      <c r="P175" s="536"/>
      <c r="Q175" s="536"/>
      <c r="R175" s="536"/>
      <c r="S175" s="536"/>
      <c r="T175" s="536"/>
      <c r="U175" s="536"/>
      <c r="V175" s="536"/>
      <c r="W175" s="536"/>
      <c r="X175" s="536"/>
      <c r="Y175" s="536"/>
    </row>
    <row r="176">
      <c r="A176" s="536"/>
      <c r="B176" s="536"/>
      <c r="C176" s="536"/>
      <c r="D176" s="536"/>
      <c r="E176" s="536"/>
      <c r="F176" s="536"/>
      <c r="G176" s="536"/>
      <c r="H176" s="536"/>
      <c r="I176" s="536"/>
      <c r="J176" s="536"/>
      <c r="K176" s="536"/>
      <c r="L176" s="536"/>
      <c r="M176" s="536"/>
      <c r="N176" s="536"/>
      <c r="O176" s="536"/>
      <c r="P176" s="536"/>
      <c r="Q176" s="536"/>
      <c r="R176" s="536"/>
      <c r="S176" s="536"/>
      <c r="T176" s="536"/>
      <c r="U176" s="536"/>
      <c r="V176" s="536"/>
      <c r="W176" s="536"/>
      <c r="X176" s="536"/>
      <c r="Y176" s="536"/>
    </row>
    <row r="177">
      <c r="A177" s="536"/>
      <c r="B177" s="536"/>
      <c r="C177" s="536"/>
      <c r="D177" s="536"/>
      <c r="E177" s="536"/>
      <c r="F177" s="536"/>
      <c r="G177" s="536"/>
      <c r="H177" s="536"/>
      <c r="I177" s="536"/>
      <c r="J177" s="536"/>
      <c r="K177" s="536"/>
      <c r="L177" s="536"/>
      <c r="M177" s="536"/>
      <c r="N177" s="536"/>
      <c r="O177" s="536"/>
      <c r="P177" s="536"/>
      <c r="Q177" s="536"/>
      <c r="R177" s="536"/>
      <c r="S177" s="536"/>
      <c r="T177" s="536"/>
      <c r="U177" s="536"/>
      <c r="V177" s="536"/>
      <c r="W177" s="536"/>
      <c r="X177" s="536"/>
      <c r="Y177" s="536"/>
    </row>
    <row r="178">
      <c r="A178" s="536"/>
      <c r="B178" s="536"/>
      <c r="C178" s="536"/>
      <c r="D178" s="536"/>
      <c r="E178" s="536"/>
      <c r="F178" s="536"/>
      <c r="G178" s="536"/>
      <c r="H178" s="536"/>
      <c r="I178" s="536"/>
      <c r="J178" s="536"/>
      <c r="K178" s="536"/>
      <c r="L178" s="536"/>
      <c r="M178" s="536"/>
      <c r="N178" s="536"/>
      <c r="O178" s="536"/>
      <c r="P178" s="536"/>
      <c r="Q178" s="536"/>
      <c r="R178" s="536"/>
      <c r="S178" s="536"/>
      <c r="T178" s="536"/>
      <c r="U178" s="536"/>
      <c r="V178" s="536"/>
      <c r="W178" s="536"/>
      <c r="X178" s="536"/>
      <c r="Y178" s="536"/>
    </row>
    <row r="179">
      <c r="A179" s="536"/>
      <c r="B179" s="536"/>
      <c r="C179" s="536"/>
      <c r="D179" s="536"/>
      <c r="E179" s="536"/>
      <c r="F179" s="536"/>
      <c r="G179" s="536"/>
      <c r="H179" s="536"/>
      <c r="I179" s="536"/>
      <c r="J179" s="536"/>
      <c r="K179" s="536"/>
      <c r="L179" s="536"/>
      <c r="M179" s="536"/>
      <c r="N179" s="536"/>
      <c r="O179" s="536"/>
      <c r="P179" s="536"/>
      <c r="Q179" s="536"/>
      <c r="R179" s="536"/>
      <c r="S179" s="536"/>
      <c r="T179" s="536"/>
      <c r="U179" s="536"/>
      <c r="V179" s="536"/>
      <c r="W179" s="536"/>
      <c r="X179" s="536"/>
      <c r="Y179" s="536"/>
    </row>
    <row r="180">
      <c r="A180" s="536"/>
      <c r="B180" s="536"/>
      <c r="C180" s="536"/>
      <c r="D180" s="536"/>
      <c r="E180" s="536"/>
      <c r="F180" s="536"/>
      <c r="G180" s="536"/>
      <c r="H180" s="536"/>
      <c r="I180" s="536"/>
      <c r="J180" s="536"/>
      <c r="K180" s="536"/>
      <c r="L180" s="536"/>
      <c r="M180" s="536"/>
      <c r="N180" s="536"/>
      <c r="O180" s="536"/>
      <c r="P180" s="536"/>
      <c r="Q180" s="536"/>
      <c r="R180" s="536"/>
      <c r="S180" s="536"/>
      <c r="T180" s="536"/>
      <c r="U180" s="536"/>
      <c r="V180" s="536"/>
      <c r="W180" s="536"/>
      <c r="X180" s="536"/>
      <c r="Y180" s="536"/>
    </row>
    <row r="181">
      <c r="A181" s="536"/>
      <c r="B181" s="536"/>
      <c r="C181" s="536"/>
      <c r="D181" s="536"/>
      <c r="E181" s="536"/>
      <c r="F181" s="536"/>
      <c r="G181" s="536"/>
      <c r="H181" s="536"/>
      <c r="I181" s="536"/>
      <c r="J181" s="536"/>
      <c r="K181" s="536"/>
      <c r="L181" s="536"/>
      <c r="M181" s="536"/>
      <c r="N181" s="536"/>
      <c r="O181" s="536"/>
      <c r="P181" s="536"/>
      <c r="Q181" s="536"/>
      <c r="R181" s="536"/>
      <c r="S181" s="536"/>
      <c r="T181" s="536"/>
      <c r="U181" s="536"/>
      <c r="V181" s="536"/>
      <c r="W181" s="536"/>
      <c r="X181" s="536"/>
      <c r="Y181" s="536"/>
    </row>
    <row r="182">
      <c r="A182" s="536"/>
      <c r="B182" s="536"/>
      <c r="C182" s="536"/>
      <c r="D182" s="536"/>
      <c r="E182" s="536"/>
      <c r="F182" s="536"/>
      <c r="G182" s="536"/>
      <c r="H182" s="536"/>
      <c r="I182" s="536"/>
      <c r="J182" s="536"/>
      <c r="K182" s="536"/>
      <c r="L182" s="536"/>
      <c r="M182" s="536"/>
      <c r="N182" s="536"/>
      <c r="O182" s="536"/>
      <c r="P182" s="536"/>
      <c r="Q182" s="536"/>
      <c r="R182" s="536"/>
      <c r="S182" s="536"/>
      <c r="T182" s="536"/>
      <c r="U182" s="536"/>
      <c r="V182" s="536"/>
      <c r="W182" s="536"/>
      <c r="X182" s="536"/>
      <c r="Y182" s="536"/>
    </row>
    <row r="183">
      <c r="A183" s="536"/>
      <c r="B183" s="536"/>
      <c r="C183" s="536"/>
      <c r="D183" s="536"/>
      <c r="E183" s="536"/>
      <c r="F183" s="536"/>
      <c r="G183" s="536"/>
      <c r="H183" s="536"/>
      <c r="I183" s="536"/>
      <c r="J183" s="536"/>
      <c r="K183" s="536"/>
      <c r="L183" s="536"/>
      <c r="M183" s="536"/>
      <c r="N183" s="536"/>
      <c r="O183" s="536"/>
      <c r="P183" s="536"/>
      <c r="Q183" s="536"/>
      <c r="R183" s="536"/>
      <c r="S183" s="536"/>
      <c r="T183" s="536"/>
      <c r="U183" s="536"/>
      <c r="V183" s="536"/>
      <c r="W183" s="536"/>
      <c r="X183" s="536"/>
      <c r="Y183" s="536"/>
    </row>
    <row r="184">
      <c r="A184" s="536"/>
      <c r="B184" s="536"/>
      <c r="C184" s="536"/>
      <c r="D184" s="536"/>
      <c r="E184" s="536"/>
      <c r="F184" s="536"/>
      <c r="G184" s="536"/>
      <c r="H184" s="536"/>
      <c r="I184" s="536"/>
      <c r="J184" s="536"/>
      <c r="K184" s="536"/>
      <c r="L184" s="536"/>
      <c r="M184" s="536"/>
      <c r="N184" s="536"/>
      <c r="O184" s="536"/>
      <c r="P184" s="536"/>
      <c r="Q184" s="536"/>
      <c r="R184" s="536"/>
      <c r="S184" s="536"/>
      <c r="T184" s="536"/>
      <c r="U184" s="536"/>
      <c r="V184" s="536"/>
      <c r="W184" s="536"/>
      <c r="X184" s="536"/>
      <c r="Y184" s="536"/>
    </row>
    <row r="185">
      <c r="A185" s="536"/>
      <c r="B185" s="536"/>
      <c r="C185" s="536"/>
      <c r="D185" s="536"/>
      <c r="E185" s="536"/>
      <c r="F185" s="536"/>
      <c r="G185" s="536"/>
      <c r="H185" s="536"/>
      <c r="I185" s="536"/>
      <c r="J185" s="536"/>
      <c r="K185" s="536"/>
      <c r="L185" s="536"/>
      <c r="M185" s="536"/>
      <c r="N185" s="536"/>
      <c r="O185" s="536"/>
      <c r="P185" s="536"/>
      <c r="Q185" s="536"/>
      <c r="R185" s="536"/>
      <c r="S185" s="536"/>
      <c r="T185" s="536"/>
      <c r="U185" s="536"/>
      <c r="V185" s="536"/>
      <c r="W185" s="536"/>
      <c r="X185" s="536"/>
      <c r="Y185" s="536"/>
    </row>
    <row r="186">
      <c r="A186" s="536"/>
      <c r="B186" s="536"/>
      <c r="C186" s="536"/>
      <c r="D186" s="536"/>
      <c r="E186" s="536"/>
      <c r="F186" s="536"/>
      <c r="G186" s="536"/>
      <c r="H186" s="536"/>
      <c r="I186" s="536"/>
      <c r="J186" s="536"/>
      <c r="K186" s="536"/>
      <c r="L186" s="536"/>
      <c r="M186" s="536"/>
      <c r="N186" s="536"/>
      <c r="O186" s="536"/>
      <c r="P186" s="536"/>
      <c r="Q186" s="536"/>
      <c r="R186" s="536"/>
      <c r="S186" s="536"/>
      <c r="T186" s="536"/>
      <c r="U186" s="536"/>
      <c r="V186" s="536"/>
      <c r="W186" s="536"/>
      <c r="X186" s="536"/>
      <c r="Y186" s="536"/>
    </row>
    <row r="187">
      <c r="A187" s="536"/>
      <c r="B187" s="536"/>
      <c r="C187" s="536"/>
      <c r="D187" s="536"/>
      <c r="E187" s="536"/>
      <c r="F187" s="536"/>
      <c r="G187" s="536"/>
      <c r="H187" s="536"/>
      <c r="I187" s="536"/>
      <c r="J187" s="536"/>
      <c r="K187" s="536"/>
      <c r="L187" s="536"/>
      <c r="M187" s="536"/>
      <c r="N187" s="536"/>
      <c r="O187" s="536"/>
      <c r="P187" s="536"/>
      <c r="Q187" s="536"/>
      <c r="R187" s="536"/>
      <c r="S187" s="536"/>
      <c r="T187" s="536"/>
      <c r="U187" s="536"/>
      <c r="V187" s="536"/>
      <c r="W187" s="536"/>
      <c r="X187" s="536"/>
      <c r="Y187" s="536"/>
    </row>
    <row r="188">
      <c r="A188" s="536"/>
      <c r="B188" s="536"/>
      <c r="C188" s="536"/>
      <c r="D188" s="536"/>
      <c r="E188" s="536"/>
      <c r="F188" s="536"/>
      <c r="G188" s="536"/>
      <c r="H188" s="536"/>
      <c r="I188" s="536"/>
      <c r="J188" s="536"/>
      <c r="K188" s="536"/>
      <c r="L188" s="536"/>
      <c r="M188" s="536"/>
      <c r="N188" s="536"/>
      <c r="O188" s="536"/>
      <c r="P188" s="536"/>
      <c r="Q188" s="536"/>
      <c r="R188" s="536"/>
      <c r="S188" s="536"/>
      <c r="T188" s="536"/>
      <c r="U188" s="536"/>
      <c r="V188" s="536"/>
      <c r="W188" s="536"/>
      <c r="X188" s="536"/>
      <c r="Y188" s="536"/>
    </row>
    <row r="189">
      <c r="A189" s="536"/>
      <c r="B189" s="536"/>
      <c r="C189" s="536"/>
      <c r="D189" s="536"/>
      <c r="E189" s="536"/>
      <c r="F189" s="536"/>
      <c r="G189" s="536"/>
      <c r="H189" s="536"/>
      <c r="I189" s="536"/>
      <c r="J189" s="536"/>
      <c r="K189" s="536"/>
      <c r="L189" s="536"/>
      <c r="M189" s="536"/>
      <c r="N189" s="536"/>
      <c r="O189" s="536"/>
      <c r="P189" s="536"/>
      <c r="Q189" s="536"/>
      <c r="R189" s="536"/>
      <c r="S189" s="536"/>
      <c r="T189" s="536"/>
      <c r="U189" s="536"/>
      <c r="V189" s="536"/>
      <c r="W189" s="536"/>
      <c r="X189" s="536"/>
      <c r="Y189" s="536"/>
    </row>
    <row r="190">
      <c r="A190" s="536"/>
      <c r="B190" s="536"/>
      <c r="C190" s="536"/>
      <c r="D190" s="536"/>
      <c r="E190" s="536"/>
      <c r="F190" s="536"/>
      <c r="G190" s="536"/>
      <c r="H190" s="536"/>
      <c r="I190" s="536"/>
      <c r="J190" s="536"/>
      <c r="K190" s="536"/>
      <c r="L190" s="536"/>
      <c r="M190" s="536"/>
      <c r="N190" s="536"/>
      <c r="O190" s="536"/>
      <c r="P190" s="536"/>
      <c r="Q190" s="536"/>
      <c r="R190" s="536"/>
      <c r="S190" s="536"/>
      <c r="T190" s="536"/>
      <c r="U190" s="536"/>
      <c r="V190" s="536"/>
      <c r="W190" s="536"/>
      <c r="X190" s="536"/>
      <c r="Y190" s="536"/>
    </row>
    <row r="191">
      <c r="A191" s="536"/>
      <c r="B191" s="536"/>
      <c r="C191" s="536"/>
      <c r="D191" s="536"/>
      <c r="E191" s="536"/>
      <c r="F191" s="536"/>
      <c r="G191" s="536"/>
      <c r="H191" s="536"/>
      <c r="I191" s="536"/>
      <c r="J191" s="536"/>
      <c r="K191" s="536"/>
      <c r="L191" s="536"/>
      <c r="M191" s="536"/>
      <c r="N191" s="536"/>
      <c r="O191" s="536"/>
      <c r="P191" s="536"/>
      <c r="Q191" s="536"/>
      <c r="R191" s="536"/>
      <c r="S191" s="536"/>
      <c r="T191" s="536"/>
      <c r="U191" s="536"/>
      <c r="V191" s="536"/>
      <c r="W191" s="536"/>
      <c r="X191" s="536"/>
      <c r="Y191" s="536"/>
    </row>
    <row r="192">
      <c r="A192" s="536"/>
      <c r="B192" s="536"/>
      <c r="C192" s="536"/>
      <c r="D192" s="536"/>
      <c r="E192" s="536"/>
      <c r="F192" s="536"/>
      <c r="G192" s="536"/>
      <c r="H192" s="536"/>
      <c r="I192" s="536"/>
      <c r="J192" s="536"/>
      <c r="K192" s="536"/>
      <c r="L192" s="536"/>
      <c r="M192" s="536"/>
      <c r="N192" s="536"/>
      <c r="O192" s="536"/>
      <c r="P192" s="536"/>
      <c r="Q192" s="536"/>
      <c r="R192" s="536"/>
      <c r="S192" s="536"/>
      <c r="T192" s="536"/>
      <c r="U192" s="536"/>
      <c r="V192" s="536"/>
      <c r="W192" s="536"/>
      <c r="X192" s="536"/>
      <c r="Y192" s="536"/>
    </row>
    <row r="193">
      <c r="A193" s="536"/>
      <c r="B193" s="536"/>
      <c r="C193" s="536"/>
      <c r="D193" s="536"/>
      <c r="E193" s="536"/>
      <c r="F193" s="536"/>
      <c r="G193" s="536"/>
      <c r="H193" s="536"/>
      <c r="I193" s="536"/>
      <c r="J193" s="536"/>
      <c r="K193" s="536"/>
      <c r="L193" s="536"/>
      <c r="M193" s="536"/>
      <c r="N193" s="536"/>
      <c r="O193" s="536"/>
      <c r="P193" s="536"/>
      <c r="Q193" s="536"/>
      <c r="R193" s="536"/>
      <c r="S193" s="536"/>
      <c r="T193" s="536"/>
      <c r="U193" s="536"/>
      <c r="V193" s="536"/>
      <c r="W193" s="536"/>
      <c r="X193" s="536"/>
      <c r="Y193" s="536"/>
    </row>
    <row r="194">
      <c r="A194" s="536"/>
      <c r="B194" s="536"/>
      <c r="C194" s="536"/>
      <c r="D194" s="536"/>
      <c r="E194" s="536"/>
      <c r="F194" s="536"/>
      <c r="G194" s="536"/>
      <c r="H194" s="536"/>
      <c r="I194" s="536"/>
      <c r="J194" s="536"/>
      <c r="K194" s="536"/>
      <c r="L194" s="536"/>
      <c r="M194" s="536"/>
      <c r="N194" s="536"/>
      <c r="O194" s="536"/>
      <c r="P194" s="536"/>
      <c r="Q194" s="536"/>
      <c r="R194" s="536"/>
      <c r="S194" s="536"/>
      <c r="T194" s="536"/>
      <c r="U194" s="536"/>
      <c r="V194" s="536"/>
      <c r="W194" s="536"/>
      <c r="X194" s="536"/>
      <c r="Y194" s="536"/>
    </row>
    <row r="195">
      <c r="A195" s="536"/>
      <c r="B195" s="536"/>
      <c r="C195" s="536"/>
      <c r="D195" s="536"/>
      <c r="E195" s="536"/>
      <c r="F195" s="536"/>
      <c r="G195" s="536"/>
      <c r="H195" s="536"/>
      <c r="I195" s="536"/>
      <c r="J195" s="536"/>
      <c r="K195" s="536"/>
      <c r="L195" s="536"/>
      <c r="M195" s="536"/>
      <c r="N195" s="536"/>
      <c r="O195" s="536"/>
      <c r="P195" s="536"/>
      <c r="Q195" s="536"/>
      <c r="R195" s="536"/>
      <c r="S195" s="536"/>
      <c r="T195" s="536"/>
      <c r="U195" s="536"/>
      <c r="V195" s="536"/>
      <c r="W195" s="536"/>
      <c r="X195" s="536"/>
      <c r="Y195" s="536"/>
    </row>
    <row r="196">
      <c r="A196" s="536"/>
      <c r="B196" s="536"/>
      <c r="C196" s="536"/>
      <c r="D196" s="536"/>
      <c r="E196" s="536"/>
      <c r="F196" s="536"/>
      <c r="G196" s="536"/>
      <c r="H196" s="536"/>
      <c r="I196" s="536"/>
      <c r="J196" s="536"/>
      <c r="K196" s="536"/>
      <c r="L196" s="536"/>
      <c r="M196" s="536"/>
      <c r="N196" s="536"/>
      <c r="O196" s="536"/>
      <c r="P196" s="536"/>
      <c r="Q196" s="536"/>
      <c r="R196" s="536"/>
      <c r="S196" s="536"/>
      <c r="T196" s="536"/>
      <c r="U196" s="536"/>
      <c r="V196" s="536"/>
      <c r="W196" s="536"/>
      <c r="X196" s="536"/>
      <c r="Y196" s="536"/>
    </row>
    <row r="197">
      <c r="A197" s="536"/>
      <c r="B197" s="536"/>
      <c r="C197" s="536"/>
      <c r="D197" s="536"/>
      <c r="E197" s="536"/>
      <c r="F197" s="536"/>
      <c r="G197" s="536"/>
      <c r="H197" s="536"/>
      <c r="I197" s="536"/>
      <c r="J197" s="536"/>
      <c r="K197" s="536"/>
      <c r="L197" s="536"/>
      <c r="M197" s="536"/>
      <c r="N197" s="536"/>
      <c r="O197" s="536"/>
      <c r="P197" s="536"/>
      <c r="Q197" s="536"/>
      <c r="R197" s="536"/>
      <c r="S197" s="536"/>
      <c r="T197" s="536"/>
      <c r="U197" s="536"/>
      <c r="V197" s="536"/>
      <c r="W197" s="536"/>
      <c r="X197" s="536"/>
      <c r="Y197" s="536"/>
    </row>
    <row r="198">
      <c r="A198" s="536"/>
      <c r="B198" s="536"/>
      <c r="C198" s="536"/>
      <c r="D198" s="536"/>
      <c r="E198" s="536"/>
      <c r="F198" s="536"/>
      <c r="G198" s="536"/>
      <c r="H198" s="536"/>
      <c r="I198" s="536"/>
      <c r="J198" s="536"/>
      <c r="K198" s="536"/>
      <c r="L198" s="536"/>
      <c r="M198" s="536"/>
      <c r="N198" s="536"/>
      <c r="O198" s="536"/>
      <c r="P198" s="536"/>
      <c r="Q198" s="536"/>
      <c r="R198" s="536"/>
      <c r="S198" s="536"/>
      <c r="T198" s="536"/>
      <c r="U198" s="536"/>
      <c r="V198" s="536"/>
      <c r="W198" s="536"/>
      <c r="X198" s="536"/>
      <c r="Y198" s="536"/>
    </row>
    <row r="199">
      <c r="A199" s="536"/>
      <c r="B199" s="536"/>
      <c r="C199" s="536"/>
      <c r="D199" s="536"/>
      <c r="E199" s="536"/>
      <c r="F199" s="536"/>
      <c r="G199" s="536"/>
      <c r="H199" s="536"/>
      <c r="I199" s="536"/>
      <c r="J199" s="536"/>
      <c r="K199" s="536"/>
      <c r="L199" s="536"/>
      <c r="M199" s="536"/>
      <c r="N199" s="536"/>
      <c r="O199" s="536"/>
      <c r="P199" s="536"/>
      <c r="Q199" s="536"/>
      <c r="R199" s="536"/>
      <c r="S199" s="536"/>
      <c r="T199" s="536"/>
      <c r="U199" s="536"/>
      <c r="V199" s="536"/>
      <c r="W199" s="536"/>
      <c r="X199" s="536"/>
      <c r="Y199" s="536"/>
    </row>
    <row r="200">
      <c r="A200" s="536"/>
      <c r="B200" s="536"/>
      <c r="C200" s="536"/>
      <c r="D200" s="536"/>
      <c r="E200" s="536"/>
      <c r="F200" s="536"/>
      <c r="G200" s="536"/>
      <c r="H200" s="536"/>
      <c r="I200" s="536"/>
      <c r="J200" s="536"/>
      <c r="K200" s="536"/>
      <c r="L200" s="536"/>
      <c r="M200" s="536"/>
      <c r="N200" s="536"/>
      <c r="O200" s="536"/>
      <c r="P200" s="536"/>
      <c r="Q200" s="536"/>
      <c r="R200" s="536"/>
      <c r="S200" s="536"/>
      <c r="T200" s="536"/>
      <c r="U200" s="536"/>
      <c r="V200" s="536"/>
      <c r="W200" s="536"/>
      <c r="X200" s="536"/>
      <c r="Y200" s="536"/>
    </row>
    <row r="201">
      <c r="A201" s="536"/>
      <c r="B201" s="536"/>
      <c r="C201" s="536"/>
      <c r="D201" s="536"/>
      <c r="E201" s="536"/>
      <c r="F201" s="536"/>
      <c r="G201" s="536"/>
      <c r="H201" s="536"/>
      <c r="I201" s="536"/>
      <c r="J201" s="536"/>
      <c r="K201" s="536"/>
      <c r="L201" s="536"/>
      <c r="M201" s="536"/>
      <c r="N201" s="536"/>
      <c r="O201" s="536"/>
      <c r="P201" s="536"/>
      <c r="Q201" s="536"/>
      <c r="R201" s="536"/>
      <c r="S201" s="536"/>
      <c r="T201" s="536"/>
      <c r="U201" s="536"/>
      <c r="V201" s="536"/>
      <c r="W201" s="536"/>
      <c r="X201" s="536"/>
      <c r="Y201" s="536"/>
    </row>
    <row r="202">
      <c r="A202" s="536"/>
      <c r="B202" s="536"/>
      <c r="C202" s="536"/>
      <c r="D202" s="536"/>
      <c r="E202" s="536"/>
      <c r="F202" s="536"/>
      <c r="G202" s="536"/>
      <c r="H202" s="536"/>
      <c r="I202" s="536"/>
      <c r="J202" s="536"/>
      <c r="K202" s="536"/>
      <c r="L202" s="536"/>
      <c r="M202" s="536"/>
      <c r="N202" s="536"/>
      <c r="O202" s="536"/>
      <c r="P202" s="536"/>
      <c r="Q202" s="536"/>
      <c r="R202" s="536"/>
      <c r="S202" s="536"/>
      <c r="T202" s="536"/>
      <c r="U202" s="536"/>
      <c r="V202" s="536"/>
      <c r="W202" s="536"/>
      <c r="X202" s="536"/>
      <c r="Y202" s="536"/>
    </row>
    <row r="203">
      <c r="A203" s="536"/>
      <c r="B203" s="536"/>
      <c r="C203" s="536"/>
      <c r="D203" s="536"/>
      <c r="E203" s="536"/>
      <c r="F203" s="536"/>
      <c r="G203" s="536"/>
      <c r="H203" s="536"/>
      <c r="I203" s="536"/>
      <c r="J203" s="536"/>
      <c r="K203" s="536"/>
      <c r="L203" s="536"/>
      <c r="M203" s="536"/>
      <c r="N203" s="536"/>
      <c r="O203" s="536"/>
      <c r="P203" s="536"/>
      <c r="Q203" s="536"/>
      <c r="R203" s="536"/>
      <c r="S203" s="536"/>
      <c r="T203" s="536"/>
      <c r="U203" s="536"/>
      <c r="V203" s="536"/>
      <c r="W203" s="536"/>
      <c r="X203" s="536"/>
      <c r="Y203" s="536"/>
    </row>
    <row r="204">
      <c r="A204" s="536"/>
      <c r="B204" s="536"/>
      <c r="C204" s="536"/>
      <c r="D204" s="536"/>
      <c r="E204" s="536"/>
      <c r="F204" s="536"/>
      <c r="G204" s="536"/>
      <c r="H204" s="536"/>
      <c r="I204" s="536"/>
      <c r="J204" s="536"/>
      <c r="K204" s="536"/>
      <c r="L204" s="536"/>
      <c r="M204" s="536"/>
      <c r="N204" s="536"/>
      <c r="O204" s="536"/>
      <c r="P204" s="536"/>
      <c r="Q204" s="536"/>
      <c r="R204" s="536"/>
      <c r="S204" s="536"/>
      <c r="T204" s="536"/>
      <c r="U204" s="536"/>
      <c r="V204" s="536"/>
      <c r="W204" s="536"/>
      <c r="X204" s="536"/>
      <c r="Y204" s="536"/>
    </row>
    <row r="205">
      <c r="A205" s="536"/>
      <c r="B205" s="536"/>
      <c r="C205" s="536"/>
      <c r="D205" s="536"/>
      <c r="E205" s="536"/>
      <c r="F205" s="536"/>
      <c r="G205" s="536"/>
      <c r="H205" s="536"/>
      <c r="I205" s="536"/>
      <c r="J205" s="536"/>
      <c r="K205" s="536"/>
      <c r="L205" s="536"/>
      <c r="M205" s="536"/>
      <c r="N205" s="536"/>
      <c r="O205" s="536"/>
      <c r="P205" s="536"/>
      <c r="Q205" s="536"/>
      <c r="R205" s="536"/>
      <c r="S205" s="536"/>
      <c r="T205" s="536"/>
      <c r="U205" s="536"/>
      <c r="V205" s="536"/>
      <c r="W205" s="536"/>
      <c r="X205" s="536"/>
      <c r="Y205" s="536"/>
    </row>
    <row r="206">
      <c r="A206" s="536"/>
      <c r="B206" s="536"/>
      <c r="C206" s="536"/>
      <c r="D206" s="536"/>
      <c r="E206" s="536"/>
      <c r="F206" s="536"/>
      <c r="G206" s="536"/>
      <c r="H206" s="536"/>
      <c r="I206" s="536"/>
      <c r="J206" s="536"/>
      <c r="K206" s="536"/>
      <c r="L206" s="536"/>
      <c r="M206" s="536"/>
      <c r="N206" s="536"/>
      <c r="O206" s="536"/>
      <c r="P206" s="536"/>
      <c r="Q206" s="536"/>
      <c r="R206" s="536"/>
      <c r="S206" s="536"/>
      <c r="T206" s="536"/>
      <c r="U206" s="536"/>
      <c r="V206" s="536"/>
      <c r="W206" s="536"/>
      <c r="X206" s="536"/>
      <c r="Y206" s="536"/>
    </row>
    <row r="207">
      <c r="A207" s="536"/>
      <c r="B207" s="536"/>
      <c r="C207" s="536"/>
      <c r="D207" s="536"/>
      <c r="E207" s="536"/>
      <c r="F207" s="536"/>
      <c r="G207" s="536"/>
      <c r="H207" s="536"/>
      <c r="I207" s="536"/>
      <c r="J207" s="536"/>
      <c r="K207" s="536"/>
      <c r="L207" s="536"/>
      <c r="M207" s="536"/>
      <c r="N207" s="536"/>
      <c r="O207" s="536"/>
      <c r="P207" s="536"/>
      <c r="Q207" s="536"/>
      <c r="R207" s="536"/>
      <c r="S207" s="536"/>
      <c r="T207" s="536"/>
      <c r="U207" s="536"/>
      <c r="V207" s="536"/>
      <c r="W207" s="536"/>
      <c r="X207" s="536"/>
      <c r="Y207" s="536"/>
    </row>
    <row r="208">
      <c r="A208" s="536"/>
      <c r="B208" s="536"/>
      <c r="C208" s="536"/>
      <c r="D208" s="536"/>
      <c r="E208" s="536"/>
      <c r="F208" s="536"/>
      <c r="G208" s="536"/>
      <c r="H208" s="536"/>
      <c r="I208" s="536"/>
      <c r="J208" s="536"/>
      <c r="K208" s="536"/>
      <c r="L208" s="536"/>
      <c r="M208" s="536"/>
      <c r="N208" s="536"/>
      <c r="O208" s="536"/>
      <c r="P208" s="536"/>
      <c r="Q208" s="536"/>
      <c r="R208" s="536"/>
      <c r="S208" s="536"/>
      <c r="T208" s="536"/>
      <c r="U208" s="536"/>
      <c r="V208" s="536"/>
      <c r="W208" s="536"/>
      <c r="X208" s="536"/>
      <c r="Y208" s="536"/>
    </row>
    <row r="209">
      <c r="A209" s="536"/>
      <c r="B209" s="536"/>
      <c r="C209" s="536"/>
      <c r="D209" s="536"/>
      <c r="E209" s="536"/>
      <c r="F209" s="536"/>
      <c r="G209" s="536"/>
      <c r="H209" s="536"/>
      <c r="I209" s="536"/>
      <c r="J209" s="536"/>
      <c r="K209" s="536"/>
      <c r="L209" s="536"/>
      <c r="M209" s="536"/>
      <c r="N209" s="536"/>
      <c r="O209" s="536"/>
      <c r="P209" s="536"/>
      <c r="Q209" s="536"/>
      <c r="R209" s="536"/>
      <c r="S209" s="536"/>
      <c r="T209" s="536"/>
      <c r="U209" s="536"/>
      <c r="V209" s="536"/>
      <c r="W209" s="536"/>
      <c r="X209" s="536"/>
      <c r="Y209" s="536"/>
    </row>
    <row r="210">
      <c r="A210" s="536"/>
      <c r="B210" s="536"/>
      <c r="C210" s="536"/>
      <c r="D210" s="536"/>
      <c r="E210" s="536"/>
      <c r="F210" s="536"/>
      <c r="G210" s="536"/>
      <c r="H210" s="536"/>
      <c r="I210" s="536"/>
      <c r="J210" s="536"/>
      <c r="K210" s="536"/>
      <c r="L210" s="536"/>
      <c r="M210" s="536"/>
      <c r="N210" s="536"/>
      <c r="O210" s="536"/>
      <c r="P210" s="536"/>
      <c r="Q210" s="536"/>
      <c r="R210" s="536"/>
      <c r="S210" s="536"/>
      <c r="T210" s="536"/>
      <c r="U210" s="536"/>
      <c r="V210" s="536"/>
      <c r="W210" s="536"/>
      <c r="X210" s="536"/>
      <c r="Y210" s="536"/>
    </row>
    <row r="211">
      <c r="A211" s="536"/>
      <c r="B211" s="536"/>
      <c r="C211" s="536"/>
      <c r="D211" s="536"/>
      <c r="E211" s="536"/>
      <c r="F211" s="536"/>
      <c r="G211" s="536"/>
      <c r="H211" s="536"/>
      <c r="I211" s="536"/>
      <c r="J211" s="536"/>
      <c r="K211" s="536"/>
      <c r="L211" s="536"/>
      <c r="M211" s="536"/>
      <c r="N211" s="536"/>
      <c r="O211" s="536"/>
      <c r="P211" s="536"/>
      <c r="Q211" s="536"/>
      <c r="R211" s="536"/>
      <c r="S211" s="536"/>
      <c r="T211" s="536"/>
      <c r="U211" s="536"/>
      <c r="V211" s="536"/>
      <c r="W211" s="536"/>
      <c r="X211" s="536"/>
      <c r="Y211" s="536"/>
    </row>
    <row r="212">
      <c r="A212" s="536"/>
      <c r="B212" s="536"/>
      <c r="C212" s="536"/>
      <c r="D212" s="536"/>
      <c r="E212" s="536"/>
      <c r="F212" s="536"/>
      <c r="G212" s="536"/>
      <c r="H212" s="536"/>
      <c r="I212" s="536"/>
      <c r="J212" s="536"/>
      <c r="K212" s="536"/>
      <c r="L212" s="536"/>
      <c r="M212" s="536"/>
      <c r="N212" s="536"/>
      <c r="O212" s="536"/>
      <c r="P212" s="536"/>
      <c r="Q212" s="536"/>
      <c r="R212" s="536"/>
      <c r="S212" s="536"/>
      <c r="T212" s="536"/>
      <c r="U212" s="536"/>
      <c r="V212" s="536"/>
      <c r="W212" s="536"/>
      <c r="X212" s="536"/>
      <c r="Y212" s="536"/>
    </row>
    <row r="213">
      <c r="A213" s="536"/>
      <c r="B213" s="536"/>
      <c r="C213" s="536"/>
      <c r="D213" s="536"/>
      <c r="E213" s="536"/>
      <c r="F213" s="536"/>
      <c r="G213" s="536"/>
      <c r="H213" s="536"/>
      <c r="I213" s="536"/>
      <c r="J213" s="536"/>
      <c r="K213" s="536"/>
      <c r="L213" s="536"/>
      <c r="M213" s="536"/>
      <c r="N213" s="536"/>
      <c r="O213" s="536"/>
      <c r="P213" s="536"/>
      <c r="Q213" s="536"/>
      <c r="R213" s="536"/>
      <c r="S213" s="536"/>
      <c r="T213" s="536"/>
      <c r="U213" s="536"/>
      <c r="V213" s="536"/>
      <c r="W213" s="536"/>
      <c r="X213" s="536"/>
      <c r="Y213" s="536"/>
    </row>
    <row r="214">
      <c r="A214" s="536"/>
      <c r="B214" s="536"/>
      <c r="C214" s="536"/>
      <c r="D214" s="536"/>
      <c r="E214" s="536"/>
      <c r="F214" s="536"/>
      <c r="G214" s="536"/>
      <c r="H214" s="536"/>
      <c r="I214" s="536"/>
      <c r="J214" s="536"/>
      <c r="K214" s="536"/>
      <c r="L214" s="536"/>
      <c r="M214" s="536"/>
      <c r="N214" s="536"/>
      <c r="O214" s="536"/>
      <c r="P214" s="536"/>
      <c r="Q214" s="536"/>
      <c r="R214" s="536"/>
      <c r="S214" s="536"/>
      <c r="T214" s="536"/>
      <c r="U214" s="536"/>
      <c r="V214" s="536"/>
      <c r="W214" s="536"/>
      <c r="X214" s="536"/>
      <c r="Y214" s="536"/>
    </row>
    <row r="215">
      <c r="A215" s="536"/>
      <c r="B215" s="536"/>
      <c r="C215" s="536"/>
      <c r="D215" s="536"/>
      <c r="E215" s="536"/>
      <c r="F215" s="536"/>
      <c r="G215" s="536"/>
      <c r="H215" s="536"/>
      <c r="I215" s="536"/>
      <c r="J215" s="536"/>
      <c r="K215" s="536"/>
      <c r="L215" s="536"/>
      <c r="M215" s="536"/>
      <c r="N215" s="536"/>
      <c r="O215" s="536"/>
      <c r="P215" s="536"/>
      <c r="Q215" s="536"/>
      <c r="R215" s="536"/>
      <c r="S215" s="536"/>
      <c r="T215" s="536"/>
      <c r="U215" s="536"/>
      <c r="V215" s="536"/>
      <c r="W215" s="536"/>
      <c r="X215" s="536"/>
      <c r="Y215" s="536"/>
    </row>
    <row r="216">
      <c r="A216" s="536"/>
      <c r="B216" s="536"/>
      <c r="C216" s="536"/>
      <c r="D216" s="536"/>
      <c r="E216" s="536"/>
      <c r="F216" s="536"/>
      <c r="G216" s="536"/>
      <c r="H216" s="536"/>
      <c r="I216" s="536"/>
      <c r="J216" s="536"/>
      <c r="K216" s="536"/>
      <c r="L216" s="536"/>
      <c r="M216" s="536"/>
      <c r="N216" s="536"/>
      <c r="O216" s="536"/>
      <c r="P216" s="536"/>
      <c r="Q216" s="536"/>
      <c r="R216" s="536"/>
      <c r="S216" s="536"/>
      <c r="T216" s="536"/>
      <c r="U216" s="536"/>
      <c r="V216" s="536"/>
      <c r="W216" s="536"/>
      <c r="X216" s="536"/>
      <c r="Y216" s="536"/>
    </row>
    <row r="217">
      <c r="A217" s="536"/>
      <c r="B217" s="536"/>
      <c r="C217" s="536"/>
      <c r="D217" s="536"/>
      <c r="E217" s="536"/>
      <c r="F217" s="536"/>
      <c r="G217" s="536"/>
      <c r="H217" s="536"/>
      <c r="I217" s="536"/>
      <c r="J217" s="536"/>
      <c r="K217" s="536"/>
      <c r="L217" s="536"/>
      <c r="M217" s="536"/>
      <c r="N217" s="536"/>
      <c r="O217" s="536"/>
      <c r="P217" s="536"/>
      <c r="Q217" s="536"/>
      <c r="R217" s="536"/>
      <c r="S217" s="536"/>
      <c r="T217" s="536"/>
      <c r="U217" s="536"/>
      <c r="V217" s="536"/>
      <c r="W217" s="536"/>
      <c r="X217" s="536"/>
      <c r="Y217" s="536"/>
    </row>
    <row r="218">
      <c r="A218" s="536"/>
      <c r="B218" s="536"/>
      <c r="C218" s="536"/>
      <c r="D218" s="536"/>
      <c r="E218" s="536"/>
      <c r="F218" s="536"/>
      <c r="G218" s="536"/>
      <c r="H218" s="536"/>
      <c r="I218" s="536"/>
      <c r="J218" s="536"/>
      <c r="K218" s="536"/>
      <c r="L218" s="536"/>
      <c r="M218" s="536"/>
      <c r="N218" s="536"/>
      <c r="O218" s="536"/>
      <c r="P218" s="536"/>
      <c r="Q218" s="536"/>
      <c r="R218" s="536"/>
      <c r="S218" s="536"/>
      <c r="T218" s="536"/>
      <c r="U218" s="536"/>
      <c r="V218" s="536"/>
      <c r="W218" s="536"/>
      <c r="X218" s="536"/>
      <c r="Y218" s="536"/>
    </row>
    <row r="219">
      <c r="A219" s="536"/>
      <c r="B219" s="536"/>
      <c r="C219" s="536"/>
      <c r="D219" s="536"/>
      <c r="E219" s="536"/>
      <c r="F219" s="536"/>
      <c r="G219" s="536"/>
      <c r="H219" s="536"/>
      <c r="I219" s="536"/>
      <c r="J219" s="536"/>
      <c r="K219" s="536"/>
      <c r="L219" s="536"/>
      <c r="M219" s="536"/>
      <c r="N219" s="536"/>
      <c r="O219" s="536"/>
      <c r="P219" s="536"/>
      <c r="Q219" s="536"/>
      <c r="R219" s="536"/>
      <c r="S219" s="536"/>
      <c r="T219" s="536"/>
      <c r="U219" s="536"/>
      <c r="V219" s="536"/>
      <c r="W219" s="536"/>
      <c r="X219" s="536"/>
      <c r="Y219" s="536"/>
    </row>
    <row r="220">
      <c r="A220" s="536"/>
      <c r="B220" s="536"/>
      <c r="C220" s="536"/>
      <c r="D220" s="536"/>
      <c r="E220" s="536"/>
      <c r="F220" s="536"/>
      <c r="G220" s="536"/>
      <c r="H220" s="536"/>
      <c r="I220" s="536"/>
      <c r="J220" s="536"/>
      <c r="K220" s="536"/>
      <c r="L220" s="536"/>
      <c r="M220" s="536"/>
      <c r="N220" s="536"/>
      <c r="O220" s="536"/>
      <c r="P220" s="536"/>
      <c r="Q220" s="536"/>
      <c r="R220" s="536"/>
      <c r="S220" s="536"/>
      <c r="T220" s="536"/>
      <c r="U220" s="536"/>
      <c r="V220" s="536"/>
      <c r="W220" s="536"/>
      <c r="X220" s="536"/>
      <c r="Y220" s="536"/>
    </row>
    <row r="221">
      <c r="A221" s="536"/>
      <c r="B221" s="536"/>
      <c r="C221" s="536"/>
      <c r="D221" s="536"/>
      <c r="E221" s="536"/>
      <c r="F221" s="536"/>
      <c r="G221" s="536"/>
      <c r="H221" s="536"/>
      <c r="I221" s="536"/>
      <c r="J221" s="536"/>
      <c r="K221" s="536"/>
      <c r="L221" s="536"/>
      <c r="M221" s="536"/>
      <c r="N221" s="536"/>
      <c r="O221" s="536"/>
      <c r="P221" s="536"/>
      <c r="Q221" s="536"/>
      <c r="R221" s="536"/>
      <c r="S221" s="536"/>
      <c r="T221" s="536"/>
      <c r="U221" s="536"/>
      <c r="V221" s="536"/>
      <c r="W221" s="536"/>
      <c r="X221" s="536"/>
      <c r="Y221" s="536"/>
    </row>
    <row r="222">
      <c r="A222" s="536"/>
      <c r="B222" s="536"/>
      <c r="C222" s="536"/>
      <c r="D222" s="536"/>
      <c r="E222" s="536"/>
      <c r="F222" s="536"/>
      <c r="G222" s="536"/>
      <c r="H222" s="536"/>
      <c r="I222" s="536"/>
      <c r="J222" s="536"/>
      <c r="K222" s="536"/>
      <c r="L222" s="536"/>
      <c r="M222" s="536"/>
      <c r="N222" s="536"/>
      <c r="O222" s="536"/>
      <c r="P222" s="536"/>
      <c r="Q222" s="536"/>
      <c r="R222" s="536"/>
      <c r="S222" s="536"/>
      <c r="T222" s="536"/>
      <c r="U222" s="536"/>
      <c r="V222" s="536"/>
      <c r="W222" s="536"/>
      <c r="X222" s="536"/>
      <c r="Y222" s="536"/>
    </row>
    <row r="223">
      <c r="A223" s="536"/>
      <c r="B223" s="536"/>
      <c r="C223" s="536"/>
      <c r="D223" s="536"/>
      <c r="E223" s="536"/>
      <c r="F223" s="536"/>
      <c r="G223" s="536"/>
      <c r="H223" s="536"/>
      <c r="I223" s="536"/>
      <c r="J223" s="536"/>
      <c r="K223" s="536"/>
      <c r="L223" s="536"/>
      <c r="M223" s="536"/>
      <c r="N223" s="536"/>
      <c r="O223" s="536"/>
      <c r="P223" s="536"/>
      <c r="Q223" s="536"/>
      <c r="R223" s="536"/>
      <c r="S223" s="536"/>
      <c r="T223" s="536"/>
      <c r="U223" s="536"/>
      <c r="V223" s="536"/>
      <c r="W223" s="536"/>
      <c r="X223" s="536"/>
      <c r="Y223" s="536"/>
    </row>
    <row r="224">
      <c r="A224" s="536"/>
      <c r="B224" s="536"/>
      <c r="C224" s="536"/>
      <c r="D224" s="536"/>
      <c r="E224" s="536"/>
      <c r="F224" s="536"/>
      <c r="G224" s="536"/>
      <c r="H224" s="536"/>
      <c r="I224" s="536"/>
      <c r="J224" s="536"/>
      <c r="K224" s="536"/>
      <c r="L224" s="536"/>
      <c r="M224" s="536"/>
      <c r="N224" s="536"/>
      <c r="O224" s="536"/>
      <c r="P224" s="536"/>
      <c r="Q224" s="536"/>
      <c r="R224" s="536"/>
      <c r="S224" s="536"/>
      <c r="T224" s="536"/>
      <c r="U224" s="536"/>
      <c r="V224" s="536"/>
      <c r="W224" s="536"/>
      <c r="X224" s="536"/>
      <c r="Y224" s="536"/>
    </row>
    <row r="225">
      <c r="A225" s="536"/>
      <c r="B225" s="536"/>
      <c r="C225" s="536"/>
      <c r="D225" s="536"/>
      <c r="E225" s="536"/>
      <c r="F225" s="536"/>
      <c r="G225" s="536"/>
      <c r="H225" s="536"/>
      <c r="I225" s="536"/>
      <c r="J225" s="536"/>
      <c r="K225" s="536"/>
      <c r="L225" s="536"/>
      <c r="M225" s="536"/>
      <c r="N225" s="536"/>
      <c r="O225" s="536"/>
      <c r="P225" s="536"/>
      <c r="Q225" s="536"/>
      <c r="R225" s="536"/>
      <c r="S225" s="536"/>
      <c r="T225" s="536"/>
      <c r="U225" s="536"/>
      <c r="V225" s="536"/>
      <c r="W225" s="536"/>
      <c r="X225" s="536"/>
      <c r="Y225" s="536"/>
    </row>
    <row r="226">
      <c r="A226" s="536"/>
      <c r="B226" s="536"/>
      <c r="C226" s="536"/>
      <c r="D226" s="536"/>
      <c r="E226" s="536"/>
      <c r="F226" s="536"/>
      <c r="G226" s="536"/>
      <c r="H226" s="536"/>
      <c r="I226" s="536"/>
      <c r="J226" s="536"/>
      <c r="K226" s="536"/>
      <c r="L226" s="536"/>
      <c r="M226" s="536"/>
      <c r="N226" s="536"/>
      <c r="O226" s="536"/>
      <c r="P226" s="536"/>
      <c r="Q226" s="536"/>
      <c r="R226" s="536"/>
      <c r="S226" s="536"/>
      <c r="T226" s="536"/>
      <c r="U226" s="536"/>
      <c r="V226" s="536"/>
      <c r="W226" s="536"/>
      <c r="X226" s="536"/>
      <c r="Y226" s="536"/>
    </row>
    <row r="227">
      <c r="A227" s="536"/>
      <c r="B227" s="536"/>
      <c r="C227" s="536"/>
      <c r="D227" s="536"/>
      <c r="E227" s="536"/>
      <c r="F227" s="536"/>
      <c r="G227" s="536"/>
      <c r="H227" s="536"/>
      <c r="I227" s="536"/>
      <c r="J227" s="536"/>
      <c r="K227" s="536"/>
      <c r="L227" s="536"/>
      <c r="M227" s="536"/>
      <c r="N227" s="536"/>
      <c r="O227" s="536"/>
      <c r="P227" s="536"/>
      <c r="Q227" s="536"/>
      <c r="R227" s="536"/>
      <c r="S227" s="536"/>
      <c r="T227" s="536"/>
      <c r="U227" s="536"/>
      <c r="V227" s="536"/>
      <c r="W227" s="536"/>
      <c r="X227" s="536"/>
      <c r="Y227" s="536"/>
    </row>
    <row r="228">
      <c r="A228" s="536"/>
      <c r="B228" s="536"/>
      <c r="C228" s="536"/>
      <c r="D228" s="536"/>
      <c r="E228" s="536"/>
      <c r="F228" s="536"/>
      <c r="G228" s="536"/>
      <c r="H228" s="536"/>
      <c r="I228" s="536"/>
      <c r="J228" s="536"/>
      <c r="K228" s="536"/>
      <c r="L228" s="536"/>
      <c r="M228" s="536"/>
      <c r="N228" s="536"/>
      <c r="O228" s="536"/>
      <c r="P228" s="536"/>
      <c r="Q228" s="536"/>
      <c r="R228" s="536"/>
      <c r="S228" s="536"/>
      <c r="T228" s="536"/>
      <c r="U228" s="536"/>
      <c r="V228" s="536"/>
      <c r="W228" s="536"/>
      <c r="X228" s="536"/>
      <c r="Y228" s="536"/>
    </row>
    <row r="229">
      <c r="A229" s="536"/>
      <c r="B229" s="536"/>
      <c r="C229" s="536"/>
      <c r="D229" s="536"/>
      <c r="E229" s="536"/>
      <c r="F229" s="536"/>
      <c r="G229" s="536"/>
      <c r="H229" s="536"/>
      <c r="I229" s="536"/>
      <c r="J229" s="536"/>
      <c r="K229" s="536"/>
      <c r="L229" s="536"/>
      <c r="M229" s="536"/>
      <c r="N229" s="536"/>
      <c r="O229" s="536"/>
      <c r="P229" s="536"/>
      <c r="Q229" s="536"/>
      <c r="R229" s="536"/>
      <c r="S229" s="536"/>
      <c r="T229" s="536"/>
      <c r="U229" s="536"/>
      <c r="V229" s="536"/>
      <c r="W229" s="536"/>
      <c r="X229" s="536"/>
      <c r="Y229" s="536"/>
    </row>
    <row r="230">
      <c r="A230" s="536"/>
      <c r="B230" s="536"/>
      <c r="C230" s="536"/>
      <c r="D230" s="536"/>
      <c r="E230" s="536"/>
      <c r="F230" s="536"/>
      <c r="G230" s="536"/>
      <c r="H230" s="536"/>
      <c r="I230" s="536"/>
      <c r="J230" s="536"/>
      <c r="K230" s="536"/>
      <c r="L230" s="536"/>
      <c r="M230" s="536"/>
      <c r="N230" s="536"/>
      <c r="O230" s="536"/>
      <c r="P230" s="536"/>
      <c r="Q230" s="536"/>
      <c r="R230" s="536"/>
      <c r="S230" s="536"/>
      <c r="T230" s="536"/>
      <c r="U230" s="536"/>
      <c r="V230" s="536"/>
      <c r="W230" s="536"/>
      <c r="X230" s="536"/>
      <c r="Y230" s="536"/>
    </row>
    <row r="231">
      <c r="A231" s="536"/>
      <c r="B231" s="536"/>
      <c r="C231" s="536"/>
      <c r="D231" s="536"/>
      <c r="E231" s="536"/>
      <c r="F231" s="536"/>
      <c r="G231" s="536"/>
      <c r="H231" s="536"/>
      <c r="I231" s="536"/>
      <c r="J231" s="536"/>
      <c r="K231" s="536"/>
      <c r="L231" s="536"/>
      <c r="M231" s="536"/>
      <c r="N231" s="536"/>
      <c r="O231" s="536"/>
      <c r="P231" s="536"/>
      <c r="Q231" s="536"/>
      <c r="R231" s="536"/>
      <c r="S231" s="536"/>
      <c r="T231" s="536"/>
      <c r="U231" s="536"/>
      <c r="V231" s="536"/>
      <c r="W231" s="536"/>
      <c r="X231" s="536"/>
      <c r="Y231" s="536"/>
    </row>
    <row r="232">
      <c r="A232" s="536"/>
      <c r="B232" s="536"/>
      <c r="C232" s="536"/>
      <c r="D232" s="536"/>
      <c r="E232" s="536"/>
      <c r="F232" s="536"/>
      <c r="G232" s="536"/>
      <c r="H232" s="536"/>
      <c r="I232" s="536"/>
      <c r="J232" s="536"/>
      <c r="K232" s="536"/>
      <c r="L232" s="536"/>
      <c r="M232" s="536"/>
      <c r="N232" s="536"/>
      <c r="O232" s="536"/>
      <c r="P232" s="536"/>
      <c r="Q232" s="536"/>
      <c r="R232" s="536"/>
      <c r="S232" s="536"/>
      <c r="T232" s="536"/>
      <c r="U232" s="536"/>
      <c r="V232" s="536"/>
      <c r="W232" s="536"/>
      <c r="X232" s="536"/>
      <c r="Y232" s="536"/>
    </row>
    <row r="233">
      <c r="A233" s="536"/>
      <c r="B233" s="536"/>
      <c r="C233" s="536"/>
      <c r="D233" s="536"/>
      <c r="E233" s="536"/>
      <c r="F233" s="536"/>
      <c r="G233" s="536"/>
      <c r="H233" s="536"/>
      <c r="I233" s="536"/>
      <c r="J233" s="536"/>
      <c r="K233" s="536"/>
      <c r="L233" s="536"/>
      <c r="M233" s="536"/>
      <c r="N233" s="536"/>
      <c r="O233" s="536"/>
      <c r="P233" s="536"/>
      <c r="Q233" s="536"/>
      <c r="R233" s="536"/>
      <c r="S233" s="536"/>
      <c r="T233" s="536"/>
      <c r="U233" s="536"/>
      <c r="V233" s="536"/>
      <c r="W233" s="536"/>
      <c r="X233" s="536"/>
      <c r="Y233" s="536"/>
    </row>
    <row r="234">
      <c r="A234" s="536"/>
      <c r="B234" s="536"/>
      <c r="C234" s="536"/>
      <c r="D234" s="536"/>
      <c r="E234" s="536"/>
      <c r="F234" s="536"/>
      <c r="G234" s="536"/>
      <c r="H234" s="536"/>
      <c r="I234" s="536"/>
      <c r="J234" s="536"/>
      <c r="K234" s="536"/>
      <c r="L234" s="536"/>
      <c r="M234" s="536"/>
      <c r="N234" s="536"/>
      <c r="O234" s="536"/>
      <c r="P234" s="536"/>
      <c r="Q234" s="536"/>
      <c r="R234" s="536"/>
      <c r="S234" s="536"/>
      <c r="T234" s="536"/>
      <c r="U234" s="536"/>
      <c r="V234" s="536"/>
      <c r="W234" s="536"/>
      <c r="X234" s="536"/>
      <c r="Y234" s="536"/>
    </row>
    <row r="235">
      <c r="A235" s="536"/>
      <c r="B235" s="536"/>
      <c r="C235" s="536"/>
      <c r="D235" s="536"/>
      <c r="E235" s="536"/>
      <c r="F235" s="536"/>
      <c r="G235" s="536"/>
      <c r="H235" s="536"/>
      <c r="I235" s="536"/>
      <c r="J235" s="536"/>
      <c r="K235" s="536"/>
      <c r="L235" s="536"/>
      <c r="M235" s="536"/>
      <c r="N235" s="536"/>
      <c r="O235" s="536"/>
      <c r="P235" s="536"/>
      <c r="Q235" s="536"/>
      <c r="R235" s="536"/>
      <c r="S235" s="536"/>
      <c r="T235" s="536"/>
      <c r="U235" s="536"/>
      <c r="V235" s="536"/>
      <c r="W235" s="536"/>
      <c r="X235" s="536"/>
      <c r="Y235" s="536"/>
    </row>
    <row r="236">
      <c r="A236" s="536"/>
      <c r="B236" s="536"/>
      <c r="C236" s="536"/>
      <c r="D236" s="536"/>
      <c r="E236" s="536"/>
      <c r="F236" s="536"/>
      <c r="G236" s="536"/>
      <c r="H236" s="536"/>
      <c r="I236" s="536"/>
      <c r="J236" s="536"/>
      <c r="K236" s="536"/>
      <c r="L236" s="536"/>
      <c r="M236" s="536"/>
      <c r="N236" s="536"/>
      <c r="O236" s="536"/>
      <c r="P236" s="536"/>
      <c r="Q236" s="536"/>
      <c r="R236" s="536"/>
      <c r="S236" s="536"/>
      <c r="T236" s="536"/>
      <c r="U236" s="536"/>
      <c r="V236" s="536"/>
      <c r="W236" s="536"/>
      <c r="X236" s="536"/>
      <c r="Y236" s="536"/>
    </row>
    <row r="237">
      <c r="A237" s="536"/>
      <c r="B237" s="536"/>
      <c r="C237" s="536"/>
      <c r="D237" s="536"/>
      <c r="E237" s="536"/>
      <c r="F237" s="536"/>
      <c r="G237" s="536"/>
      <c r="H237" s="536"/>
      <c r="I237" s="536"/>
      <c r="J237" s="536"/>
      <c r="K237" s="536"/>
      <c r="L237" s="536"/>
      <c r="M237" s="536"/>
      <c r="N237" s="536"/>
      <c r="O237" s="536"/>
      <c r="P237" s="536"/>
      <c r="Q237" s="536"/>
      <c r="R237" s="536"/>
      <c r="S237" s="536"/>
      <c r="T237" s="536"/>
      <c r="U237" s="536"/>
      <c r="V237" s="536"/>
      <c r="W237" s="536"/>
      <c r="X237" s="536"/>
      <c r="Y237" s="536"/>
    </row>
    <row r="238">
      <c r="A238" s="536"/>
      <c r="B238" s="536"/>
      <c r="C238" s="536"/>
      <c r="D238" s="536"/>
      <c r="E238" s="536"/>
      <c r="F238" s="536"/>
      <c r="G238" s="536"/>
      <c r="H238" s="536"/>
      <c r="I238" s="536"/>
      <c r="J238" s="536"/>
      <c r="K238" s="536"/>
      <c r="L238" s="536"/>
      <c r="M238" s="536"/>
      <c r="N238" s="536"/>
      <c r="O238" s="536"/>
      <c r="P238" s="536"/>
      <c r="Q238" s="536"/>
      <c r="R238" s="536"/>
      <c r="S238" s="536"/>
      <c r="T238" s="536"/>
      <c r="U238" s="536"/>
      <c r="V238" s="536"/>
      <c r="W238" s="536"/>
      <c r="X238" s="536"/>
      <c r="Y238" s="536"/>
    </row>
    <row r="239">
      <c r="A239" s="536"/>
      <c r="B239" s="536"/>
      <c r="C239" s="536"/>
      <c r="D239" s="536"/>
      <c r="E239" s="536"/>
      <c r="F239" s="536"/>
      <c r="G239" s="536"/>
      <c r="H239" s="536"/>
      <c r="I239" s="536"/>
      <c r="J239" s="536"/>
      <c r="K239" s="536"/>
      <c r="L239" s="536"/>
      <c r="M239" s="536"/>
      <c r="N239" s="536"/>
      <c r="O239" s="536"/>
      <c r="P239" s="536"/>
      <c r="Q239" s="536"/>
      <c r="R239" s="536"/>
      <c r="S239" s="536"/>
      <c r="T239" s="536"/>
      <c r="U239" s="536"/>
      <c r="V239" s="536"/>
      <c r="W239" s="536"/>
      <c r="X239" s="536"/>
      <c r="Y239" s="536"/>
    </row>
    <row r="240">
      <c r="A240" s="536"/>
      <c r="B240" s="536"/>
      <c r="C240" s="536"/>
      <c r="D240" s="536"/>
      <c r="E240" s="536"/>
      <c r="F240" s="536"/>
      <c r="G240" s="536"/>
      <c r="H240" s="536"/>
      <c r="I240" s="536"/>
      <c r="J240" s="536"/>
      <c r="K240" s="536"/>
      <c r="L240" s="536"/>
      <c r="M240" s="536"/>
      <c r="N240" s="536"/>
      <c r="O240" s="536"/>
      <c r="P240" s="536"/>
      <c r="Q240" s="536"/>
      <c r="R240" s="536"/>
      <c r="S240" s="536"/>
      <c r="T240" s="536"/>
      <c r="U240" s="536"/>
      <c r="V240" s="536"/>
      <c r="W240" s="536"/>
      <c r="X240" s="536"/>
      <c r="Y240" s="536"/>
    </row>
    <row r="241">
      <c r="A241" s="536"/>
      <c r="B241" s="536"/>
      <c r="C241" s="536"/>
      <c r="D241" s="536"/>
      <c r="E241" s="536"/>
      <c r="F241" s="536"/>
      <c r="G241" s="536"/>
      <c r="H241" s="536"/>
      <c r="I241" s="536"/>
      <c r="J241" s="536"/>
      <c r="K241" s="536"/>
      <c r="L241" s="536"/>
      <c r="M241" s="536"/>
      <c r="N241" s="536"/>
      <c r="O241" s="536"/>
      <c r="P241" s="536"/>
      <c r="Q241" s="536"/>
      <c r="R241" s="536"/>
      <c r="S241" s="536"/>
      <c r="T241" s="536"/>
      <c r="U241" s="536"/>
      <c r="V241" s="536"/>
      <c r="W241" s="536"/>
      <c r="X241" s="536"/>
      <c r="Y241" s="536"/>
    </row>
    <row r="242">
      <c r="A242" s="536"/>
      <c r="B242" s="536"/>
      <c r="C242" s="536"/>
      <c r="D242" s="536"/>
      <c r="E242" s="536"/>
      <c r="F242" s="536"/>
      <c r="G242" s="536"/>
      <c r="H242" s="536"/>
      <c r="I242" s="536"/>
      <c r="J242" s="536"/>
      <c r="K242" s="536"/>
      <c r="L242" s="536"/>
      <c r="M242" s="536"/>
      <c r="N242" s="536"/>
      <c r="O242" s="536"/>
      <c r="P242" s="536"/>
      <c r="Q242" s="536"/>
      <c r="R242" s="536"/>
      <c r="S242" s="536"/>
      <c r="T242" s="536"/>
      <c r="U242" s="536"/>
      <c r="V242" s="536"/>
      <c r="W242" s="536"/>
      <c r="X242" s="536"/>
      <c r="Y242" s="536"/>
    </row>
    <row r="243">
      <c r="A243" s="536"/>
      <c r="B243" s="536"/>
      <c r="C243" s="536"/>
      <c r="D243" s="536"/>
      <c r="E243" s="536"/>
      <c r="F243" s="536"/>
      <c r="G243" s="536"/>
      <c r="H243" s="536"/>
      <c r="I243" s="536"/>
      <c r="J243" s="536"/>
      <c r="K243" s="536"/>
      <c r="L243" s="536"/>
      <c r="M243" s="536"/>
      <c r="N243" s="536"/>
      <c r="O243" s="536"/>
      <c r="P243" s="536"/>
      <c r="Q243" s="536"/>
      <c r="R243" s="536"/>
      <c r="S243" s="536"/>
      <c r="T243" s="536"/>
      <c r="U243" s="536"/>
      <c r="V243" s="536"/>
      <c r="W243" s="536"/>
      <c r="X243" s="536"/>
      <c r="Y243" s="536"/>
    </row>
    <row r="244">
      <c r="A244" s="536"/>
      <c r="B244" s="536"/>
      <c r="C244" s="536"/>
      <c r="D244" s="536"/>
      <c r="E244" s="536"/>
      <c r="F244" s="536"/>
      <c r="G244" s="536"/>
      <c r="H244" s="536"/>
      <c r="I244" s="536"/>
      <c r="J244" s="536"/>
      <c r="K244" s="536"/>
      <c r="L244" s="536"/>
      <c r="M244" s="536"/>
      <c r="N244" s="536"/>
      <c r="O244" s="536"/>
      <c r="P244" s="536"/>
      <c r="Q244" s="536"/>
      <c r="R244" s="536"/>
      <c r="S244" s="536"/>
      <c r="T244" s="536"/>
      <c r="U244" s="536"/>
      <c r="V244" s="536"/>
      <c r="W244" s="536"/>
      <c r="X244" s="536"/>
      <c r="Y244" s="536"/>
    </row>
    <row r="245">
      <c r="A245" s="536"/>
      <c r="B245" s="536"/>
      <c r="C245" s="536"/>
      <c r="D245" s="536"/>
      <c r="E245" s="536"/>
      <c r="F245" s="536"/>
      <c r="G245" s="536"/>
      <c r="H245" s="536"/>
      <c r="I245" s="536"/>
      <c r="J245" s="536"/>
      <c r="K245" s="536"/>
      <c r="L245" s="536"/>
      <c r="M245" s="536"/>
      <c r="N245" s="536"/>
      <c r="O245" s="536"/>
      <c r="P245" s="536"/>
      <c r="Q245" s="536"/>
      <c r="R245" s="536"/>
      <c r="S245" s="536"/>
      <c r="T245" s="536"/>
      <c r="U245" s="536"/>
      <c r="V245" s="536"/>
      <c r="W245" s="536"/>
      <c r="X245" s="536"/>
      <c r="Y245" s="536"/>
    </row>
    <row r="246">
      <c r="A246" s="536"/>
      <c r="B246" s="536"/>
      <c r="C246" s="536"/>
      <c r="D246" s="536"/>
      <c r="E246" s="536"/>
      <c r="F246" s="536"/>
      <c r="G246" s="536"/>
      <c r="H246" s="536"/>
      <c r="I246" s="536"/>
      <c r="J246" s="536"/>
      <c r="K246" s="536"/>
      <c r="L246" s="536"/>
      <c r="M246" s="536"/>
      <c r="N246" s="536"/>
      <c r="O246" s="536"/>
      <c r="P246" s="536"/>
      <c r="Q246" s="536"/>
      <c r="R246" s="536"/>
      <c r="S246" s="536"/>
      <c r="T246" s="536"/>
      <c r="U246" s="536"/>
      <c r="V246" s="536"/>
      <c r="W246" s="536"/>
      <c r="X246" s="536"/>
      <c r="Y246" s="536"/>
    </row>
    <row r="247">
      <c r="A247" s="536"/>
      <c r="B247" s="536"/>
      <c r="C247" s="536"/>
      <c r="D247" s="536"/>
      <c r="E247" s="536"/>
      <c r="F247" s="536"/>
      <c r="G247" s="536"/>
      <c r="H247" s="536"/>
      <c r="I247" s="536"/>
      <c r="J247" s="536"/>
      <c r="K247" s="536"/>
      <c r="L247" s="536"/>
      <c r="M247" s="536"/>
      <c r="N247" s="536"/>
      <c r="O247" s="536"/>
      <c r="P247" s="536"/>
      <c r="Q247" s="536"/>
      <c r="R247" s="536"/>
      <c r="S247" s="536"/>
      <c r="T247" s="536"/>
      <c r="U247" s="536"/>
      <c r="V247" s="536"/>
      <c r="W247" s="536"/>
      <c r="X247" s="536"/>
      <c r="Y247" s="536"/>
    </row>
    <row r="248">
      <c r="A248" s="536"/>
      <c r="B248" s="536"/>
      <c r="C248" s="536"/>
      <c r="D248" s="536"/>
      <c r="E248" s="536"/>
      <c r="F248" s="536"/>
      <c r="G248" s="536"/>
      <c r="H248" s="536"/>
      <c r="I248" s="536"/>
      <c r="J248" s="536"/>
      <c r="K248" s="536"/>
      <c r="L248" s="536"/>
      <c r="M248" s="536"/>
      <c r="N248" s="536"/>
      <c r="O248" s="536"/>
      <c r="P248" s="536"/>
      <c r="Q248" s="536"/>
      <c r="R248" s="536"/>
      <c r="S248" s="536"/>
      <c r="T248" s="536"/>
      <c r="U248" s="536"/>
      <c r="V248" s="536"/>
      <c r="W248" s="536"/>
      <c r="X248" s="536"/>
      <c r="Y248" s="536"/>
    </row>
    <row r="249">
      <c r="A249" s="536"/>
      <c r="B249" s="536"/>
      <c r="C249" s="536"/>
      <c r="D249" s="536"/>
      <c r="E249" s="536"/>
      <c r="F249" s="536"/>
      <c r="G249" s="536"/>
      <c r="H249" s="536"/>
      <c r="I249" s="536"/>
      <c r="J249" s="536"/>
      <c r="K249" s="536"/>
      <c r="L249" s="536"/>
      <c r="M249" s="536"/>
      <c r="N249" s="536"/>
      <c r="O249" s="536"/>
      <c r="P249" s="536"/>
      <c r="Q249" s="536"/>
      <c r="R249" s="536"/>
      <c r="S249" s="536"/>
      <c r="T249" s="536"/>
      <c r="U249" s="536"/>
      <c r="V249" s="536"/>
      <c r="W249" s="536"/>
      <c r="X249" s="536"/>
      <c r="Y249" s="536"/>
    </row>
    <row r="250">
      <c r="A250" s="536"/>
      <c r="B250" s="536"/>
      <c r="C250" s="536"/>
      <c r="D250" s="536"/>
      <c r="E250" s="536"/>
      <c r="F250" s="536"/>
      <c r="G250" s="536"/>
      <c r="H250" s="536"/>
      <c r="I250" s="536"/>
      <c r="J250" s="536"/>
      <c r="K250" s="536"/>
      <c r="L250" s="536"/>
      <c r="M250" s="536"/>
      <c r="N250" s="536"/>
      <c r="O250" s="536"/>
      <c r="P250" s="536"/>
      <c r="Q250" s="536"/>
      <c r="R250" s="536"/>
      <c r="S250" s="536"/>
      <c r="T250" s="536"/>
      <c r="U250" s="536"/>
      <c r="V250" s="536"/>
      <c r="W250" s="536"/>
      <c r="X250" s="536"/>
      <c r="Y250" s="536"/>
    </row>
    <row r="251">
      <c r="A251" s="536"/>
      <c r="B251" s="536"/>
      <c r="C251" s="536"/>
      <c r="D251" s="536"/>
      <c r="E251" s="536"/>
      <c r="F251" s="536"/>
      <c r="G251" s="536"/>
      <c r="H251" s="536"/>
      <c r="I251" s="536"/>
      <c r="J251" s="536"/>
      <c r="K251" s="536"/>
      <c r="L251" s="536"/>
      <c r="M251" s="536"/>
      <c r="N251" s="536"/>
      <c r="O251" s="536"/>
      <c r="P251" s="536"/>
      <c r="Q251" s="536"/>
      <c r="R251" s="536"/>
      <c r="S251" s="536"/>
      <c r="T251" s="536"/>
      <c r="U251" s="536"/>
      <c r="V251" s="536"/>
      <c r="W251" s="536"/>
      <c r="X251" s="536"/>
      <c r="Y251" s="536"/>
    </row>
    <row r="252">
      <c r="A252" s="536"/>
      <c r="B252" s="536"/>
      <c r="C252" s="536"/>
      <c r="D252" s="536"/>
      <c r="E252" s="536"/>
      <c r="F252" s="536"/>
      <c r="G252" s="536"/>
      <c r="H252" s="536"/>
      <c r="I252" s="536"/>
      <c r="J252" s="536"/>
      <c r="K252" s="536"/>
      <c r="L252" s="536"/>
      <c r="M252" s="536"/>
      <c r="N252" s="536"/>
      <c r="O252" s="536"/>
      <c r="P252" s="536"/>
      <c r="Q252" s="536"/>
      <c r="R252" s="536"/>
      <c r="S252" s="536"/>
      <c r="T252" s="536"/>
      <c r="U252" s="536"/>
      <c r="V252" s="536"/>
      <c r="W252" s="536"/>
      <c r="X252" s="536"/>
      <c r="Y252" s="536"/>
    </row>
    <row r="253">
      <c r="A253" s="536"/>
      <c r="B253" s="536"/>
      <c r="C253" s="536"/>
      <c r="D253" s="536"/>
      <c r="E253" s="536"/>
      <c r="F253" s="536"/>
      <c r="G253" s="536"/>
      <c r="H253" s="536"/>
      <c r="I253" s="536"/>
      <c r="J253" s="536"/>
      <c r="K253" s="536"/>
      <c r="L253" s="536"/>
      <c r="M253" s="536"/>
      <c r="N253" s="536"/>
      <c r="O253" s="536"/>
      <c r="P253" s="536"/>
      <c r="Q253" s="536"/>
      <c r="R253" s="536"/>
      <c r="S253" s="536"/>
      <c r="T253" s="536"/>
      <c r="U253" s="536"/>
      <c r="V253" s="536"/>
      <c r="W253" s="536"/>
      <c r="X253" s="536"/>
      <c r="Y253" s="536"/>
    </row>
    <row r="254">
      <c r="A254" s="536"/>
      <c r="B254" s="536"/>
      <c r="C254" s="536"/>
      <c r="D254" s="536"/>
      <c r="E254" s="536"/>
      <c r="F254" s="536"/>
      <c r="G254" s="536"/>
      <c r="H254" s="536"/>
      <c r="I254" s="536"/>
      <c r="J254" s="536"/>
      <c r="K254" s="536"/>
      <c r="L254" s="536"/>
      <c r="M254" s="536"/>
      <c r="N254" s="536"/>
      <c r="O254" s="536"/>
      <c r="P254" s="536"/>
      <c r="Q254" s="536"/>
      <c r="R254" s="536"/>
      <c r="S254" s="536"/>
      <c r="T254" s="536"/>
      <c r="U254" s="536"/>
      <c r="V254" s="536"/>
      <c r="W254" s="536"/>
      <c r="X254" s="536"/>
      <c r="Y254" s="536"/>
    </row>
    <row r="255">
      <c r="A255" s="536"/>
      <c r="B255" s="536"/>
      <c r="C255" s="536"/>
      <c r="D255" s="536"/>
      <c r="E255" s="536"/>
      <c r="F255" s="536"/>
      <c r="G255" s="536"/>
      <c r="H255" s="536"/>
      <c r="I255" s="536"/>
      <c r="J255" s="536"/>
      <c r="K255" s="536"/>
      <c r="L255" s="536"/>
      <c r="M255" s="536"/>
      <c r="N255" s="536"/>
      <c r="O255" s="536"/>
      <c r="P255" s="536"/>
      <c r="Q255" s="536"/>
      <c r="R255" s="536"/>
      <c r="S255" s="536"/>
      <c r="T255" s="536"/>
      <c r="U255" s="536"/>
      <c r="V255" s="536"/>
      <c r="W255" s="536"/>
      <c r="X255" s="536"/>
      <c r="Y255" s="536"/>
    </row>
    <row r="256">
      <c r="A256" s="536"/>
      <c r="B256" s="536"/>
      <c r="C256" s="536"/>
      <c r="D256" s="536"/>
      <c r="E256" s="536"/>
      <c r="F256" s="536"/>
      <c r="G256" s="536"/>
      <c r="H256" s="536"/>
      <c r="I256" s="536"/>
      <c r="J256" s="536"/>
      <c r="K256" s="536"/>
      <c r="L256" s="536"/>
      <c r="M256" s="536"/>
      <c r="N256" s="536"/>
      <c r="O256" s="536"/>
      <c r="P256" s="536"/>
      <c r="Q256" s="536"/>
      <c r="R256" s="536"/>
      <c r="S256" s="536"/>
      <c r="T256" s="536"/>
      <c r="U256" s="536"/>
      <c r="V256" s="536"/>
      <c r="W256" s="536"/>
      <c r="X256" s="536"/>
      <c r="Y256" s="536"/>
    </row>
    <row r="257">
      <c r="A257" s="536"/>
      <c r="B257" s="536"/>
      <c r="C257" s="536"/>
      <c r="D257" s="536"/>
      <c r="E257" s="536"/>
      <c r="F257" s="536"/>
      <c r="G257" s="536"/>
      <c r="H257" s="536"/>
      <c r="I257" s="536"/>
      <c r="J257" s="536"/>
      <c r="K257" s="536"/>
      <c r="L257" s="536"/>
      <c r="M257" s="536"/>
      <c r="N257" s="536"/>
      <c r="O257" s="536"/>
      <c r="P257" s="536"/>
      <c r="Q257" s="536"/>
      <c r="R257" s="536"/>
      <c r="S257" s="536"/>
      <c r="T257" s="536"/>
      <c r="U257" s="536"/>
      <c r="V257" s="536"/>
      <c r="W257" s="536"/>
      <c r="X257" s="536"/>
      <c r="Y257" s="536"/>
    </row>
    <row r="258">
      <c r="A258" s="536"/>
      <c r="B258" s="536"/>
      <c r="C258" s="536"/>
      <c r="D258" s="536"/>
      <c r="E258" s="536"/>
      <c r="F258" s="536"/>
      <c r="G258" s="536"/>
      <c r="H258" s="536"/>
      <c r="I258" s="536"/>
      <c r="J258" s="536"/>
      <c r="K258" s="536"/>
      <c r="L258" s="536"/>
      <c r="M258" s="536"/>
      <c r="N258" s="536"/>
      <c r="O258" s="536"/>
      <c r="P258" s="536"/>
      <c r="Q258" s="536"/>
      <c r="R258" s="536"/>
      <c r="S258" s="536"/>
      <c r="T258" s="536"/>
      <c r="U258" s="536"/>
      <c r="V258" s="536"/>
      <c r="W258" s="536"/>
      <c r="X258" s="536"/>
      <c r="Y258" s="536"/>
    </row>
    <row r="259">
      <c r="A259" s="536"/>
      <c r="B259" s="536"/>
      <c r="C259" s="536"/>
      <c r="D259" s="536"/>
      <c r="E259" s="536"/>
      <c r="F259" s="536"/>
      <c r="G259" s="536"/>
      <c r="H259" s="536"/>
      <c r="I259" s="536"/>
      <c r="J259" s="536"/>
      <c r="K259" s="536"/>
      <c r="L259" s="536"/>
      <c r="M259" s="536"/>
      <c r="N259" s="536"/>
      <c r="O259" s="536"/>
      <c r="P259" s="536"/>
      <c r="Q259" s="536"/>
      <c r="R259" s="536"/>
      <c r="S259" s="536"/>
      <c r="T259" s="536"/>
      <c r="U259" s="536"/>
      <c r="V259" s="536"/>
      <c r="W259" s="536"/>
      <c r="X259" s="536"/>
      <c r="Y259" s="536"/>
    </row>
    <row r="260">
      <c r="A260" s="536"/>
      <c r="B260" s="536"/>
      <c r="C260" s="536"/>
      <c r="D260" s="536"/>
      <c r="E260" s="536"/>
      <c r="F260" s="536"/>
      <c r="G260" s="536"/>
      <c r="H260" s="536"/>
      <c r="I260" s="536"/>
      <c r="J260" s="536"/>
      <c r="K260" s="536"/>
      <c r="L260" s="536"/>
      <c r="M260" s="536"/>
      <c r="N260" s="536"/>
      <c r="O260" s="536"/>
      <c r="P260" s="536"/>
      <c r="Q260" s="536"/>
      <c r="R260" s="536"/>
      <c r="S260" s="536"/>
      <c r="T260" s="536"/>
      <c r="U260" s="536"/>
      <c r="V260" s="536"/>
      <c r="W260" s="536"/>
      <c r="X260" s="536"/>
      <c r="Y260" s="536"/>
    </row>
    <row r="261">
      <c r="A261" s="536"/>
      <c r="B261" s="536"/>
      <c r="C261" s="536"/>
      <c r="D261" s="536"/>
      <c r="E261" s="536"/>
      <c r="F261" s="536"/>
      <c r="G261" s="536"/>
      <c r="H261" s="536"/>
      <c r="I261" s="536"/>
      <c r="J261" s="536"/>
      <c r="K261" s="536"/>
      <c r="L261" s="536"/>
      <c r="M261" s="536"/>
      <c r="N261" s="536"/>
      <c r="O261" s="536"/>
      <c r="P261" s="536"/>
      <c r="Q261" s="536"/>
      <c r="R261" s="536"/>
      <c r="S261" s="536"/>
      <c r="T261" s="536"/>
      <c r="U261" s="536"/>
      <c r="V261" s="536"/>
      <c r="W261" s="536"/>
      <c r="X261" s="536"/>
      <c r="Y261" s="536"/>
    </row>
    <row r="262">
      <c r="A262" s="536"/>
      <c r="B262" s="536"/>
      <c r="C262" s="536"/>
      <c r="D262" s="536"/>
      <c r="E262" s="536"/>
      <c r="F262" s="536"/>
      <c r="G262" s="536"/>
      <c r="H262" s="536"/>
      <c r="I262" s="536"/>
      <c r="J262" s="536"/>
      <c r="K262" s="536"/>
      <c r="L262" s="536"/>
      <c r="M262" s="536"/>
      <c r="N262" s="536"/>
      <c r="O262" s="536"/>
      <c r="P262" s="536"/>
      <c r="Q262" s="536"/>
      <c r="R262" s="536"/>
      <c r="S262" s="536"/>
      <c r="T262" s="536"/>
      <c r="U262" s="536"/>
      <c r="V262" s="536"/>
      <c r="W262" s="536"/>
      <c r="X262" s="536"/>
      <c r="Y262" s="536"/>
    </row>
    <row r="263">
      <c r="A263" s="536"/>
      <c r="B263" s="536"/>
      <c r="C263" s="536"/>
      <c r="D263" s="536"/>
      <c r="E263" s="536"/>
      <c r="F263" s="536"/>
      <c r="G263" s="536"/>
      <c r="H263" s="536"/>
      <c r="I263" s="536"/>
      <c r="J263" s="536"/>
      <c r="K263" s="536"/>
      <c r="L263" s="536"/>
      <c r="M263" s="536"/>
      <c r="N263" s="536"/>
      <c r="O263" s="536"/>
      <c r="P263" s="536"/>
      <c r="Q263" s="536"/>
      <c r="R263" s="536"/>
      <c r="S263" s="536"/>
      <c r="T263" s="536"/>
      <c r="U263" s="536"/>
      <c r="V263" s="536"/>
      <c r="W263" s="536"/>
      <c r="X263" s="536"/>
      <c r="Y263" s="536"/>
    </row>
    <row r="264">
      <c r="A264" s="536"/>
      <c r="B264" s="536"/>
      <c r="C264" s="536"/>
      <c r="D264" s="536"/>
      <c r="E264" s="536"/>
      <c r="F264" s="536"/>
      <c r="G264" s="536"/>
      <c r="H264" s="536"/>
      <c r="I264" s="536"/>
      <c r="J264" s="536"/>
      <c r="K264" s="536"/>
      <c r="L264" s="536"/>
      <c r="M264" s="536"/>
      <c r="N264" s="536"/>
      <c r="O264" s="536"/>
      <c r="P264" s="536"/>
      <c r="Q264" s="536"/>
      <c r="R264" s="536"/>
      <c r="S264" s="536"/>
      <c r="T264" s="536"/>
      <c r="U264" s="536"/>
      <c r="V264" s="536"/>
      <c r="W264" s="536"/>
      <c r="X264" s="536"/>
      <c r="Y264" s="536"/>
    </row>
    <row r="265">
      <c r="A265" s="536"/>
      <c r="B265" s="536"/>
      <c r="C265" s="536"/>
      <c r="D265" s="536"/>
      <c r="E265" s="536"/>
      <c r="F265" s="536"/>
      <c r="G265" s="536"/>
      <c r="H265" s="536"/>
      <c r="I265" s="536"/>
      <c r="J265" s="536"/>
      <c r="K265" s="536"/>
      <c r="L265" s="536"/>
      <c r="M265" s="536"/>
      <c r="N265" s="536"/>
      <c r="O265" s="536"/>
      <c r="P265" s="536"/>
      <c r="Q265" s="536"/>
      <c r="R265" s="536"/>
      <c r="S265" s="536"/>
      <c r="T265" s="536"/>
      <c r="U265" s="536"/>
      <c r="V265" s="536"/>
      <c r="W265" s="536"/>
      <c r="X265" s="536"/>
      <c r="Y265" s="536"/>
    </row>
    <row r="266">
      <c r="A266" s="536"/>
      <c r="B266" s="536"/>
      <c r="C266" s="536"/>
      <c r="D266" s="536"/>
      <c r="E266" s="536"/>
      <c r="F266" s="536"/>
      <c r="G266" s="536"/>
      <c r="H266" s="536"/>
      <c r="I266" s="536"/>
      <c r="J266" s="536"/>
      <c r="K266" s="536"/>
      <c r="L266" s="536"/>
      <c r="M266" s="536"/>
      <c r="N266" s="536"/>
      <c r="O266" s="536"/>
      <c r="P266" s="536"/>
      <c r="Q266" s="536"/>
      <c r="R266" s="536"/>
      <c r="S266" s="536"/>
      <c r="T266" s="536"/>
      <c r="U266" s="536"/>
      <c r="V266" s="536"/>
      <c r="W266" s="536"/>
      <c r="X266" s="536"/>
      <c r="Y266" s="536"/>
    </row>
    <row r="267">
      <c r="A267" s="536"/>
      <c r="B267" s="536"/>
      <c r="C267" s="536"/>
      <c r="D267" s="536"/>
      <c r="E267" s="536"/>
      <c r="F267" s="536"/>
      <c r="G267" s="536"/>
      <c r="H267" s="536"/>
      <c r="I267" s="536"/>
      <c r="J267" s="536"/>
      <c r="K267" s="536"/>
      <c r="L267" s="536"/>
      <c r="M267" s="536"/>
      <c r="N267" s="536"/>
      <c r="O267" s="536"/>
      <c r="P267" s="536"/>
      <c r="Q267" s="536"/>
      <c r="R267" s="536"/>
      <c r="S267" s="536"/>
      <c r="T267" s="536"/>
      <c r="U267" s="536"/>
      <c r="V267" s="536"/>
      <c r="W267" s="536"/>
      <c r="X267" s="536"/>
      <c r="Y267" s="536"/>
    </row>
    <row r="268">
      <c r="A268" s="536"/>
      <c r="B268" s="536"/>
      <c r="C268" s="536"/>
      <c r="D268" s="536"/>
      <c r="E268" s="536"/>
      <c r="F268" s="536"/>
      <c r="G268" s="536"/>
      <c r="H268" s="536"/>
      <c r="I268" s="536"/>
      <c r="J268" s="536"/>
      <c r="K268" s="536"/>
      <c r="L268" s="536"/>
      <c r="M268" s="536"/>
      <c r="N268" s="536"/>
      <c r="O268" s="536"/>
      <c r="P268" s="536"/>
      <c r="Q268" s="536"/>
      <c r="R268" s="536"/>
      <c r="S268" s="536"/>
      <c r="T268" s="536"/>
      <c r="U268" s="536"/>
      <c r="V268" s="536"/>
      <c r="W268" s="536"/>
      <c r="X268" s="536"/>
      <c r="Y268" s="536"/>
    </row>
    <row r="269">
      <c r="A269" s="536"/>
      <c r="B269" s="536"/>
      <c r="C269" s="536"/>
      <c r="D269" s="536"/>
      <c r="E269" s="536"/>
      <c r="F269" s="536"/>
      <c r="G269" s="536"/>
      <c r="H269" s="536"/>
      <c r="I269" s="536"/>
      <c r="J269" s="536"/>
      <c r="K269" s="536"/>
      <c r="L269" s="536"/>
      <c r="M269" s="536"/>
      <c r="N269" s="536"/>
      <c r="O269" s="536"/>
      <c r="P269" s="536"/>
      <c r="Q269" s="536"/>
      <c r="R269" s="536"/>
      <c r="S269" s="536"/>
      <c r="T269" s="536"/>
      <c r="U269" s="536"/>
      <c r="V269" s="536"/>
      <c r="W269" s="536"/>
      <c r="X269" s="536"/>
      <c r="Y269" s="536"/>
    </row>
    <row r="270">
      <c r="A270" s="536"/>
      <c r="B270" s="536"/>
      <c r="C270" s="536"/>
      <c r="D270" s="536"/>
      <c r="E270" s="536"/>
      <c r="F270" s="536"/>
      <c r="G270" s="536"/>
      <c r="H270" s="536"/>
      <c r="I270" s="536"/>
      <c r="J270" s="536"/>
      <c r="K270" s="536"/>
      <c r="L270" s="536"/>
      <c r="M270" s="536"/>
      <c r="N270" s="536"/>
      <c r="O270" s="536"/>
      <c r="P270" s="536"/>
      <c r="Q270" s="536"/>
      <c r="R270" s="536"/>
      <c r="S270" s="536"/>
      <c r="T270" s="536"/>
      <c r="U270" s="536"/>
      <c r="V270" s="536"/>
      <c r="W270" s="536"/>
      <c r="X270" s="536"/>
      <c r="Y270" s="536"/>
    </row>
    <row r="271">
      <c r="A271" s="536"/>
      <c r="B271" s="536"/>
      <c r="C271" s="536"/>
      <c r="D271" s="536"/>
      <c r="E271" s="536"/>
      <c r="F271" s="536"/>
      <c r="G271" s="536"/>
      <c r="H271" s="536"/>
      <c r="I271" s="536"/>
      <c r="J271" s="536"/>
      <c r="K271" s="536"/>
      <c r="L271" s="536"/>
      <c r="M271" s="536"/>
      <c r="N271" s="536"/>
      <c r="O271" s="536"/>
      <c r="P271" s="536"/>
      <c r="Q271" s="536"/>
      <c r="R271" s="536"/>
      <c r="S271" s="536"/>
      <c r="T271" s="536"/>
      <c r="U271" s="536"/>
      <c r="V271" s="536"/>
      <c r="W271" s="536"/>
      <c r="X271" s="536"/>
      <c r="Y271" s="536"/>
    </row>
    <row r="272">
      <c r="A272" s="536"/>
      <c r="B272" s="536"/>
      <c r="C272" s="536"/>
      <c r="D272" s="536"/>
      <c r="E272" s="536"/>
      <c r="F272" s="536"/>
      <c r="G272" s="536"/>
      <c r="H272" s="536"/>
      <c r="I272" s="536"/>
      <c r="J272" s="536"/>
      <c r="K272" s="536"/>
      <c r="L272" s="536"/>
      <c r="M272" s="536"/>
      <c r="N272" s="536"/>
      <c r="O272" s="536"/>
      <c r="P272" s="536"/>
      <c r="Q272" s="536"/>
      <c r="R272" s="536"/>
      <c r="S272" s="536"/>
      <c r="T272" s="536"/>
      <c r="U272" s="536"/>
      <c r="V272" s="536"/>
      <c r="W272" s="536"/>
      <c r="X272" s="536"/>
      <c r="Y272" s="536"/>
    </row>
    <row r="273">
      <c r="A273" s="536"/>
      <c r="B273" s="536"/>
      <c r="C273" s="536"/>
      <c r="D273" s="536"/>
      <c r="E273" s="536"/>
      <c r="F273" s="536"/>
      <c r="G273" s="536"/>
      <c r="H273" s="536"/>
      <c r="I273" s="536"/>
      <c r="J273" s="536"/>
      <c r="K273" s="536"/>
      <c r="L273" s="536"/>
      <c r="M273" s="536"/>
      <c r="N273" s="536"/>
      <c r="O273" s="536"/>
      <c r="P273" s="536"/>
      <c r="Q273" s="536"/>
      <c r="R273" s="536"/>
      <c r="S273" s="536"/>
      <c r="T273" s="536"/>
      <c r="U273" s="536"/>
      <c r="V273" s="536"/>
      <c r="W273" s="536"/>
      <c r="X273" s="536"/>
      <c r="Y273" s="536"/>
    </row>
    <row r="274">
      <c r="A274" s="536"/>
      <c r="B274" s="536"/>
      <c r="C274" s="536"/>
      <c r="D274" s="536"/>
      <c r="E274" s="536"/>
      <c r="F274" s="536"/>
      <c r="G274" s="536"/>
      <c r="H274" s="536"/>
      <c r="I274" s="536"/>
      <c r="J274" s="536"/>
      <c r="K274" s="536"/>
      <c r="L274" s="536"/>
      <c r="M274" s="536"/>
      <c r="N274" s="536"/>
      <c r="O274" s="536"/>
      <c r="P274" s="536"/>
      <c r="Q274" s="536"/>
      <c r="R274" s="536"/>
      <c r="S274" s="536"/>
      <c r="T274" s="536"/>
      <c r="U274" s="536"/>
      <c r="V274" s="536"/>
      <c r="W274" s="536"/>
      <c r="X274" s="536"/>
      <c r="Y274" s="536"/>
    </row>
    <row r="275">
      <c r="A275" s="536"/>
      <c r="B275" s="536"/>
      <c r="C275" s="536"/>
      <c r="D275" s="536"/>
      <c r="E275" s="536"/>
      <c r="F275" s="536"/>
      <c r="G275" s="536"/>
      <c r="H275" s="536"/>
      <c r="I275" s="536"/>
      <c r="J275" s="536"/>
      <c r="K275" s="536"/>
      <c r="L275" s="536"/>
      <c r="M275" s="536"/>
      <c r="N275" s="536"/>
      <c r="O275" s="536"/>
      <c r="P275" s="536"/>
      <c r="Q275" s="536"/>
      <c r="R275" s="536"/>
      <c r="S275" s="536"/>
      <c r="T275" s="536"/>
      <c r="U275" s="536"/>
      <c r="V275" s="536"/>
      <c r="W275" s="536"/>
      <c r="X275" s="536"/>
      <c r="Y275" s="536"/>
    </row>
    <row r="276">
      <c r="A276" s="536"/>
      <c r="B276" s="536"/>
      <c r="C276" s="536"/>
      <c r="D276" s="536"/>
      <c r="E276" s="536"/>
      <c r="F276" s="536"/>
      <c r="G276" s="536"/>
      <c r="H276" s="536"/>
      <c r="I276" s="536"/>
      <c r="J276" s="536"/>
      <c r="K276" s="536"/>
      <c r="L276" s="536"/>
      <c r="M276" s="536"/>
      <c r="N276" s="536"/>
      <c r="O276" s="536"/>
      <c r="P276" s="536"/>
      <c r="Q276" s="536"/>
      <c r="R276" s="536"/>
      <c r="S276" s="536"/>
      <c r="T276" s="536"/>
      <c r="U276" s="536"/>
      <c r="V276" s="536"/>
      <c r="W276" s="536"/>
      <c r="X276" s="536"/>
      <c r="Y276" s="536"/>
    </row>
    <row r="277">
      <c r="A277" s="536"/>
      <c r="B277" s="536"/>
      <c r="C277" s="536"/>
      <c r="D277" s="536"/>
      <c r="E277" s="536"/>
      <c r="F277" s="536"/>
      <c r="G277" s="536"/>
      <c r="H277" s="536"/>
      <c r="I277" s="536"/>
      <c r="J277" s="536"/>
      <c r="K277" s="536"/>
      <c r="L277" s="536"/>
      <c r="M277" s="536"/>
      <c r="N277" s="536"/>
      <c r="O277" s="536"/>
      <c r="P277" s="536"/>
      <c r="Q277" s="536"/>
      <c r="R277" s="536"/>
      <c r="S277" s="536"/>
      <c r="T277" s="536"/>
      <c r="U277" s="536"/>
      <c r="V277" s="536"/>
      <c r="W277" s="536"/>
      <c r="X277" s="536"/>
      <c r="Y277" s="536"/>
    </row>
    <row r="278">
      <c r="A278" s="536"/>
      <c r="B278" s="536"/>
      <c r="C278" s="536"/>
      <c r="D278" s="536"/>
      <c r="E278" s="536"/>
      <c r="F278" s="536"/>
      <c r="G278" s="536"/>
      <c r="H278" s="536"/>
      <c r="I278" s="536"/>
      <c r="J278" s="536"/>
      <c r="K278" s="536"/>
      <c r="L278" s="536"/>
      <c r="M278" s="536"/>
      <c r="N278" s="536"/>
      <c r="O278" s="536"/>
      <c r="P278" s="536"/>
      <c r="Q278" s="536"/>
      <c r="R278" s="536"/>
      <c r="S278" s="536"/>
      <c r="T278" s="536"/>
      <c r="U278" s="536"/>
      <c r="V278" s="536"/>
      <c r="W278" s="536"/>
      <c r="X278" s="536"/>
      <c r="Y278" s="536"/>
    </row>
    <row r="279">
      <c r="A279" s="536"/>
      <c r="B279" s="536"/>
      <c r="C279" s="536"/>
      <c r="D279" s="536"/>
      <c r="E279" s="536"/>
      <c r="F279" s="536"/>
      <c r="G279" s="536"/>
      <c r="H279" s="536"/>
      <c r="I279" s="536"/>
      <c r="J279" s="536"/>
      <c r="K279" s="536"/>
      <c r="L279" s="536"/>
      <c r="M279" s="536"/>
      <c r="N279" s="536"/>
      <c r="O279" s="536"/>
      <c r="P279" s="536"/>
      <c r="Q279" s="536"/>
      <c r="R279" s="536"/>
      <c r="S279" s="536"/>
      <c r="T279" s="536"/>
      <c r="U279" s="536"/>
      <c r="V279" s="536"/>
      <c r="W279" s="536"/>
      <c r="X279" s="536"/>
      <c r="Y279" s="536"/>
    </row>
    <row r="280">
      <c r="A280" s="536"/>
      <c r="B280" s="536"/>
      <c r="C280" s="536"/>
      <c r="D280" s="536"/>
      <c r="E280" s="536"/>
      <c r="F280" s="536"/>
      <c r="G280" s="536"/>
      <c r="H280" s="536"/>
      <c r="I280" s="536"/>
      <c r="J280" s="536"/>
      <c r="K280" s="536"/>
      <c r="L280" s="536"/>
      <c r="M280" s="536"/>
      <c r="N280" s="536"/>
      <c r="O280" s="536"/>
      <c r="P280" s="536"/>
      <c r="Q280" s="536"/>
      <c r="R280" s="536"/>
      <c r="S280" s="536"/>
      <c r="T280" s="536"/>
      <c r="U280" s="536"/>
      <c r="V280" s="536"/>
      <c r="W280" s="536"/>
      <c r="X280" s="536"/>
      <c r="Y280" s="536"/>
    </row>
    <row r="281">
      <c r="A281" s="536"/>
      <c r="B281" s="536"/>
      <c r="C281" s="536"/>
      <c r="D281" s="536"/>
      <c r="E281" s="536"/>
      <c r="F281" s="536"/>
      <c r="G281" s="536"/>
      <c r="H281" s="536"/>
      <c r="I281" s="536"/>
      <c r="J281" s="536"/>
      <c r="K281" s="536"/>
      <c r="L281" s="536"/>
      <c r="M281" s="536"/>
      <c r="N281" s="536"/>
      <c r="O281" s="536"/>
      <c r="P281" s="536"/>
      <c r="Q281" s="536"/>
      <c r="R281" s="536"/>
      <c r="S281" s="536"/>
      <c r="T281" s="536"/>
      <c r="U281" s="536"/>
      <c r="V281" s="536"/>
      <c r="W281" s="536"/>
      <c r="X281" s="536"/>
      <c r="Y281" s="536"/>
    </row>
    <row r="282">
      <c r="A282" s="536"/>
      <c r="B282" s="536"/>
      <c r="C282" s="536"/>
      <c r="D282" s="536"/>
      <c r="E282" s="536"/>
      <c r="F282" s="536"/>
      <c r="G282" s="536"/>
      <c r="H282" s="536"/>
      <c r="I282" s="536"/>
      <c r="J282" s="536"/>
      <c r="K282" s="536"/>
      <c r="L282" s="536"/>
      <c r="M282" s="536"/>
      <c r="N282" s="536"/>
      <c r="O282" s="536"/>
      <c r="P282" s="536"/>
      <c r="Q282" s="536"/>
      <c r="R282" s="536"/>
      <c r="S282" s="536"/>
      <c r="T282" s="536"/>
      <c r="U282" s="536"/>
      <c r="V282" s="536"/>
      <c r="W282" s="536"/>
      <c r="X282" s="536"/>
      <c r="Y282" s="536"/>
    </row>
    <row r="283">
      <c r="A283" s="536"/>
      <c r="B283" s="536"/>
      <c r="C283" s="536"/>
      <c r="D283" s="536"/>
      <c r="E283" s="536"/>
      <c r="F283" s="536"/>
      <c r="G283" s="536"/>
      <c r="H283" s="536"/>
      <c r="I283" s="536"/>
      <c r="J283" s="536"/>
      <c r="K283" s="536"/>
      <c r="L283" s="536"/>
      <c r="M283" s="536"/>
      <c r="N283" s="536"/>
      <c r="O283" s="536"/>
      <c r="P283" s="536"/>
      <c r="Q283" s="536"/>
      <c r="R283" s="536"/>
      <c r="S283" s="536"/>
      <c r="T283" s="536"/>
      <c r="U283" s="536"/>
      <c r="V283" s="536"/>
      <c r="W283" s="536"/>
      <c r="X283" s="536"/>
      <c r="Y283" s="536"/>
    </row>
    <row r="284">
      <c r="A284" s="536"/>
      <c r="B284" s="536"/>
      <c r="C284" s="536"/>
      <c r="D284" s="536"/>
      <c r="E284" s="536"/>
      <c r="F284" s="536"/>
      <c r="G284" s="536"/>
      <c r="H284" s="536"/>
      <c r="I284" s="536"/>
      <c r="J284" s="536"/>
      <c r="K284" s="536"/>
      <c r="L284" s="536"/>
      <c r="M284" s="536"/>
      <c r="N284" s="536"/>
      <c r="O284" s="536"/>
      <c r="P284" s="536"/>
      <c r="Q284" s="536"/>
      <c r="R284" s="536"/>
      <c r="S284" s="536"/>
      <c r="T284" s="536"/>
      <c r="U284" s="536"/>
      <c r="V284" s="536"/>
      <c r="W284" s="536"/>
      <c r="X284" s="536"/>
      <c r="Y284" s="536"/>
    </row>
    <row r="285">
      <c r="A285" s="536"/>
      <c r="B285" s="536"/>
      <c r="C285" s="536"/>
      <c r="D285" s="536"/>
      <c r="E285" s="536"/>
      <c r="F285" s="536"/>
      <c r="G285" s="536"/>
      <c r="H285" s="536"/>
      <c r="I285" s="536"/>
      <c r="J285" s="536"/>
      <c r="K285" s="536"/>
      <c r="L285" s="536"/>
      <c r="M285" s="536"/>
      <c r="N285" s="536"/>
      <c r="O285" s="536"/>
      <c r="P285" s="536"/>
      <c r="Q285" s="536"/>
      <c r="R285" s="536"/>
      <c r="S285" s="536"/>
      <c r="T285" s="536"/>
      <c r="U285" s="536"/>
      <c r="V285" s="536"/>
      <c r="W285" s="536"/>
      <c r="X285" s="536"/>
      <c r="Y285" s="536"/>
    </row>
    <row r="286">
      <c r="A286" s="536"/>
      <c r="B286" s="536"/>
      <c r="C286" s="536"/>
      <c r="D286" s="536"/>
      <c r="E286" s="536"/>
      <c r="F286" s="536"/>
      <c r="G286" s="536"/>
      <c r="H286" s="536"/>
      <c r="I286" s="536"/>
      <c r="J286" s="536"/>
      <c r="K286" s="536"/>
      <c r="L286" s="536"/>
      <c r="M286" s="536"/>
      <c r="N286" s="536"/>
      <c r="O286" s="536"/>
      <c r="P286" s="536"/>
      <c r="Q286" s="536"/>
      <c r="R286" s="536"/>
      <c r="S286" s="536"/>
      <c r="T286" s="536"/>
      <c r="U286" s="536"/>
      <c r="V286" s="536"/>
      <c r="W286" s="536"/>
      <c r="X286" s="536"/>
      <c r="Y286" s="536"/>
    </row>
    <row r="287">
      <c r="A287" s="536"/>
      <c r="B287" s="536"/>
      <c r="C287" s="536"/>
      <c r="D287" s="536"/>
      <c r="E287" s="536"/>
      <c r="F287" s="536"/>
      <c r="G287" s="536"/>
      <c r="H287" s="536"/>
      <c r="I287" s="536"/>
      <c r="J287" s="536"/>
      <c r="K287" s="536"/>
      <c r="L287" s="536"/>
      <c r="M287" s="536"/>
      <c r="N287" s="536"/>
      <c r="O287" s="536"/>
      <c r="P287" s="536"/>
      <c r="Q287" s="536"/>
      <c r="R287" s="536"/>
      <c r="S287" s="536"/>
      <c r="T287" s="536"/>
      <c r="U287" s="536"/>
      <c r="V287" s="536"/>
      <c r="W287" s="536"/>
      <c r="X287" s="536"/>
      <c r="Y287" s="536"/>
    </row>
    <row r="288">
      <c r="A288" s="536"/>
      <c r="B288" s="536"/>
      <c r="C288" s="536"/>
      <c r="D288" s="536"/>
      <c r="E288" s="536"/>
      <c r="F288" s="536"/>
      <c r="G288" s="536"/>
      <c r="H288" s="536"/>
      <c r="I288" s="536"/>
      <c r="J288" s="536"/>
      <c r="K288" s="536"/>
      <c r="L288" s="536"/>
      <c r="M288" s="536"/>
      <c r="N288" s="536"/>
      <c r="O288" s="536"/>
      <c r="P288" s="536"/>
      <c r="Q288" s="536"/>
      <c r="R288" s="536"/>
      <c r="S288" s="536"/>
      <c r="T288" s="536"/>
      <c r="U288" s="536"/>
      <c r="V288" s="536"/>
      <c r="W288" s="536"/>
      <c r="X288" s="536"/>
      <c r="Y288" s="536"/>
    </row>
    <row r="289">
      <c r="A289" s="536"/>
      <c r="B289" s="536"/>
      <c r="C289" s="536"/>
      <c r="D289" s="536"/>
      <c r="E289" s="536"/>
      <c r="F289" s="536"/>
      <c r="G289" s="536"/>
      <c r="H289" s="536"/>
      <c r="I289" s="536"/>
      <c r="J289" s="536"/>
      <c r="K289" s="536"/>
      <c r="L289" s="536"/>
      <c r="M289" s="536"/>
      <c r="N289" s="536"/>
      <c r="O289" s="536"/>
      <c r="P289" s="536"/>
      <c r="Q289" s="536"/>
      <c r="R289" s="536"/>
      <c r="S289" s="536"/>
      <c r="T289" s="536"/>
      <c r="U289" s="536"/>
      <c r="V289" s="536"/>
      <c r="W289" s="536"/>
      <c r="X289" s="536"/>
      <c r="Y289" s="536"/>
    </row>
    <row r="290">
      <c r="A290" s="536"/>
      <c r="B290" s="536"/>
      <c r="C290" s="536"/>
      <c r="D290" s="536"/>
      <c r="E290" s="536"/>
      <c r="F290" s="536"/>
      <c r="G290" s="536"/>
      <c r="H290" s="536"/>
      <c r="I290" s="536"/>
      <c r="J290" s="536"/>
      <c r="K290" s="536"/>
      <c r="L290" s="536"/>
      <c r="M290" s="536"/>
      <c r="N290" s="536"/>
      <c r="O290" s="536"/>
      <c r="P290" s="536"/>
      <c r="Q290" s="536"/>
      <c r="R290" s="536"/>
      <c r="S290" s="536"/>
      <c r="T290" s="536"/>
      <c r="U290" s="536"/>
      <c r="V290" s="536"/>
      <c r="W290" s="536"/>
      <c r="X290" s="536"/>
      <c r="Y290" s="536"/>
    </row>
    <row r="291">
      <c r="A291" s="536"/>
      <c r="B291" s="536"/>
      <c r="C291" s="536"/>
      <c r="D291" s="536"/>
      <c r="E291" s="536"/>
      <c r="F291" s="536"/>
      <c r="G291" s="536"/>
      <c r="H291" s="536"/>
      <c r="I291" s="536"/>
      <c r="J291" s="536"/>
      <c r="K291" s="536"/>
      <c r="L291" s="536"/>
      <c r="M291" s="536"/>
      <c r="N291" s="536"/>
      <c r="O291" s="536"/>
      <c r="P291" s="536"/>
      <c r="Q291" s="536"/>
      <c r="R291" s="536"/>
      <c r="S291" s="536"/>
      <c r="T291" s="536"/>
      <c r="U291" s="536"/>
      <c r="V291" s="536"/>
      <c r="W291" s="536"/>
      <c r="X291" s="536"/>
      <c r="Y291" s="536"/>
    </row>
    <row r="292">
      <c r="A292" s="536"/>
      <c r="B292" s="536"/>
      <c r="C292" s="536"/>
      <c r="D292" s="536"/>
      <c r="E292" s="536"/>
      <c r="F292" s="536"/>
      <c r="G292" s="536"/>
      <c r="H292" s="536"/>
      <c r="I292" s="536"/>
      <c r="J292" s="536"/>
      <c r="K292" s="536"/>
      <c r="L292" s="536"/>
      <c r="M292" s="536"/>
      <c r="N292" s="536"/>
      <c r="O292" s="536"/>
      <c r="P292" s="536"/>
      <c r="Q292" s="536"/>
      <c r="R292" s="536"/>
      <c r="S292" s="536"/>
      <c r="T292" s="536"/>
      <c r="U292" s="536"/>
      <c r="V292" s="536"/>
      <c r="W292" s="536"/>
      <c r="X292" s="536"/>
      <c r="Y292" s="536"/>
    </row>
    <row r="293">
      <c r="A293" s="536"/>
      <c r="B293" s="536"/>
      <c r="C293" s="536"/>
      <c r="D293" s="536"/>
      <c r="E293" s="536"/>
      <c r="F293" s="536"/>
      <c r="G293" s="536"/>
      <c r="H293" s="536"/>
      <c r="I293" s="536"/>
      <c r="J293" s="536"/>
      <c r="K293" s="536"/>
      <c r="L293" s="536"/>
      <c r="M293" s="536"/>
      <c r="N293" s="536"/>
      <c r="O293" s="536"/>
      <c r="P293" s="536"/>
      <c r="Q293" s="536"/>
      <c r="R293" s="536"/>
      <c r="S293" s="536"/>
      <c r="T293" s="536"/>
      <c r="U293" s="536"/>
      <c r="V293" s="536"/>
      <c r="W293" s="536"/>
      <c r="X293" s="536"/>
      <c r="Y293" s="536"/>
    </row>
    <row r="294">
      <c r="A294" s="536"/>
      <c r="B294" s="536"/>
      <c r="C294" s="536"/>
      <c r="D294" s="536"/>
      <c r="E294" s="536"/>
      <c r="F294" s="536"/>
      <c r="G294" s="536"/>
      <c r="H294" s="536"/>
      <c r="I294" s="536"/>
      <c r="J294" s="536"/>
      <c r="K294" s="536"/>
      <c r="L294" s="536"/>
      <c r="M294" s="536"/>
      <c r="N294" s="536"/>
      <c r="O294" s="536"/>
      <c r="P294" s="536"/>
      <c r="Q294" s="536"/>
      <c r="R294" s="536"/>
      <c r="S294" s="536"/>
      <c r="T294" s="536"/>
      <c r="U294" s="536"/>
      <c r="V294" s="536"/>
      <c r="W294" s="536"/>
      <c r="X294" s="536"/>
      <c r="Y294" s="536"/>
    </row>
    <row r="295">
      <c r="A295" s="536"/>
      <c r="B295" s="536"/>
      <c r="C295" s="536"/>
      <c r="D295" s="536"/>
      <c r="E295" s="536"/>
      <c r="F295" s="536"/>
      <c r="G295" s="536"/>
      <c r="H295" s="536"/>
      <c r="I295" s="536"/>
      <c r="J295" s="536"/>
      <c r="K295" s="536"/>
      <c r="L295" s="536"/>
      <c r="M295" s="536"/>
      <c r="N295" s="536"/>
      <c r="O295" s="536"/>
      <c r="P295" s="536"/>
      <c r="Q295" s="536"/>
      <c r="R295" s="536"/>
      <c r="S295" s="536"/>
      <c r="T295" s="536"/>
      <c r="U295" s="536"/>
      <c r="V295" s="536"/>
      <c r="W295" s="536"/>
      <c r="X295" s="536"/>
      <c r="Y295" s="536"/>
    </row>
    <row r="296">
      <c r="A296" s="536"/>
      <c r="B296" s="536"/>
      <c r="C296" s="536"/>
      <c r="D296" s="536"/>
      <c r="E296" s="536"/>
      <c r="F296" s="536"/>
      <c r="G296" s="536"/>
      <c r="H296" s="536"/>
      <c r="I296" s="536"/>
      <c r="J296" s="536"/>
      <c r="K296" s="536"/>
      <c r="L296" s="536"/>
      <c r="M296" s="536"/>
      <c r="N296" s="536"/>
      <c r="O296" s="536"/>
      <c r="P296" s="536"/>
      <c r="Q296" s="536"/>
      <c r="R296" s="536"/>
      <c r="S296" s="536"/>
      <c r="T296" s="536"/>
      <c r="U296" s="536"/>
      <c r="V296" s="536"/>
      <c r="W296" s="536"/>
      <c r="X296" s="536"/>
      <c r="Y296" s="536"/>
    </row>
    <row r="297">
      <c r="A297" s="536"/>
      <c r="B297" s="536"/>
      <c r="C297" s="536"/>
      <c r="D297" s="536"/>
      <c r="E297" s="536"/>
      <c r="F297" s="536"/>
      <c r="G297" s="536"/>
      <c r="H297" s="536"/>
      <c r="I297" s="536"/>
      <c r="J297" s="536"/>
      <c r="K297" s="536"/>
      <c r="L297" s="536"/>
      <c r="M297" s="536"/>
      <c r="N297" s="536"/>
      <c r="O297" s="536"/>
      <c r="P297" s="536"/>
      <c r="Q297" s="536"/>
      <c r="R297" s="536"/>
      <c r="S297" s="536"/>
      <c r="T297" s="536"/>
      <c r="U297" s="536"/>
      <c r="V297" s="536"/>
      <c r="W297" s="536"/>
      <c r="X297" s="536"/>
      <c r="Y297" s="536"/>
    </row>
    <row r="298">
      <c r="A298" s="536"/>
      <c r="B298" s="536"/>
      <c r="C298" s="536"/>
      <c r="D298" s="536"/>
      <c r="E298" s="536"/>
      <c r="F298" s="536"/>
      <c r="G298" s="536"/>
      <c r="H298" s="536"/>
      <c r="I298" s="536"/>
      <c r="J298" s="536"/>
      <c r="K298" s="536"/>
      <c r="L298" s="536"/>
      <c r="M298" s="536"/>
      <c r="N298" s="536"/>
      <c r="O298" s="536"/>
      <c r="P298" s="536"/>
      <c r="Q298" s="536"/>
      <c r="R298" s="536"/>
      <c r="S298" s="536"/>
      <c r="T298" s="536"/>
      <c r="U298" s="536"/>
      <c r="V298" s="536"/>
      <c r="W298" s="536"/>
      <c r="X298" s="536"/>
      <c r="Y298" s="536"/>
    </row>
    <row r="299">
      <c r="A299" s="536"/>
      <c r="B299" s="536"/>
      <c r="C299" s="536"/>
      <c r="D299" s="536"/>
      <c r="E299" s="536"/>
      <c r="F299" s="536"/>
      <c r="G299" s="536"/>
      <c r="H299" s="536"/>
      <c r="I299" s="536"/>
      <c r="J299" s="536"/>
      <c r="K299" s="536"/>
      <c r="L299" s="536"/>
      <c r="M299" s="536"/>
      <c r="N299" s="536"/>
      <c r="O299" s="536"/>
      <c r="P299" s="536"/>
      <c r="Q299" s="536"/>
      <c r="R299" s="536"/>
      <c r="S299" s="536"/>
      <c r="T299" s="536"/>
      <c r="U299" s="536"/>
      <c r="V299" s="536"/>
      <c r="W299" s="536"/>
      <c r="X299" s="536"/>
      <c r="Y299" s="536"/>
    </row>
    <row r="300">
      <c r="A300" s="536"/>
      <c r="B300" s="536"/>
      <c r="C300" s="536"/>
      <c r="D300" s="536"/>
      <c r="E300" s="536"/>
      <c r="F300" s="536"/>
      <c r="G300" s="536"/>
      <c r="H300" s="536"/>
      <c r="I300" s="536"/>
      <c r="J300" s="536"/>
      <c r="K300" s="536"/>
      <c r="L300" s="536"/>
      <c r="M300" s="536"/>
      <c r="N300" s="536"/>
      <c r="O300" s="536"/>
      <c r="P300" s="536"/>
      <c r="Q300" s="536"/>
      <c r="R300" s="536"/>
      <c r="S300" s="536"/>
      <c r="T300" s="536"/>
      <c r="U300" s="536"/>
      <c r="V300" s="536"/>
      <c r="W300" s="536"/>
      <c r="X300" s="536"/>
      <c r="Y300" s="536"/>
    </row>
    <row r="301">
      <c r="A301" s="536"/>
      <c r="B301" s="536"/>
      <c r="C301" s="536"/>
      <c r="D301" s="536"/>
      <c r="E301" s="536"/>
      <c r="F301" s="536"/>
      <c r="G301" s="536"/>
      <c r="H301" s="536"/>
      <c r="I301" s="536"/>
      <c r="J301" s="536"/>
      <c r="K301" s="536"/>
      <c r="L301" s="536"/>
      <c r="M301" s="536"/>
      <c r="N301" s="536"/>
      <c r="O301" s="536"/>
      <c r="P301" s="536"/>
      <c r="Q301" s="536"/>
      <c r="R301" s="536"/>
      <c r="S301" s="536"/>
      <c r="T301" s="536"/>
      <c r="U301" s="536"/>
      <c r="V301" s="536"/>
      <c r="W301" s="536"/>
      <c r="X301" s="536"/>
      <c r="Y301" s="536"/>
    </row>
    <row r="302">
      <c r="A302" s="536"/>
      <c r="B302" s="536"/>
      <c r="C302" s="536"/>
      <c r="D302" s="536"/>
      <c r="E302" s="536"/>
      <c r="F302" s="536"/>
      <c r="G302" s="536"/>
      <c r="H302" s="536"/>
      <c r="I302" s="536"/>
      <c r="J302" s="536"/>
      <c r="K302" s="536"/>
      <c r="L302" s="536"/>
      <c r="M302" s="536"/>
      <c r="N302" s="536"/>
      <c r="O302" s="536"/>
      <c r="P302" s="536"/>
      <c r="Q302" s="536"/>
      <c r="R302" s="536"/>
      <c r="S302" s="536"/>
      <c r="T302" s="536"/>
      <c r="U302" s="536"/>
      <c r="V302" s="536"/>
      <c r="W302" s="536"/>
      <c r="X302" s="536"/>
      <c r="Y302" s="536"/>
    </row>
    <row r="303">
      <c r="A303" s="536"/>
      <c r="B303" s="536"/>
      <c r="C303" s="536"/>
      <c r="D303" s="536"/>
      <c r="E303" s="536"/>
      <c r="F303" s="536"/>
      <c r="G303" s="536"/>
      <c r="H303" s="536"/>
      <c r="I303" s="536"/>
      <c r="J303" s="536"/>
      <c r="K303" s="536"/>
      <c r="L303" s="536"/>
      <c r="M303" s="536"/>
      <c r="N303" s="536"/>
      <c r="O303" s="536"/>
      <c r="P303" s="536"/>
      <c r="Q303" s="536"/>
      <c r="R303" s="536"/>
      <c r="S303" s="536"/>
      <c r="T303" s="536"/>
      <c r="U303" s="536"/>
      <c r="V303" s="536"/>
      <c r="W303" s="536"/>
      <c r="X303" s="536"/>
      <c r="Y303" s="536"/>
    </row>
    <row r="304">
      <c r="A304" s="536"/>
      <c r="B304" s="536"/>
      <c r="C304" s="536"/>
      <c r="D304" s="536"/>
      <c r="E304" s="536"/>
      <c r="F304" s="536"/>
      <c r="G304" s="536"/>
      <c r="H304" s="536"/>
      <c r="I304" s="536"/>
      <c r="J304" s="536"/>
      <c r="K304" s="536"/>
      <c r="L304" s="536"/>
      <c r="M304" s="536"/>
      <c r="N304" s="536"/>
      <c r="O304" s="536"/>
      <c r="P304" s="536"/>
      <c r="Q304" s="536"/>
      <c r="R304" s="536"/>
      <c r="S304" s="536"/>
      <c r="T304" s="536"/>
      <c r="U304" s="536"/>
      <c r="V304" s="536"/>
      <c r="W304" s="536"/>
      <c r="X304" s="536"/>
      <c r="Y304" s="536"/>
    </row>
    <row r="305">
      <c r="A305" s="536"/>
      <c r="B305" s="536"/>
      <c r="C305" s="536"/>
      <c r="D305" s="536"/>
      <c r="E305" s="536"/>
      <c r="F305" s="536"/>
      <c r="G305" s="536"/>
      <c r="H305" s="536"/>
      <c r="I305" s="536"/>
      <c r="J305" s="536"/>
      <c r="K305" s="536"/>
      <c r="L305" s="536"/>
      <c r="M305" s="536"/>
      <c r="N305" s="536"/>
      <c r="O305" s="536"/>
      <c r="P305" s="536"/>
      <c r="Q305" s="536"/>
      <c r="R305" s="536"/>
      <c r="S305" s="536"/>
      <c r="T305" s="536"/>
      <c r="U305" s="536"/>
      <c r="V305" s="536"/>
      <c r="W305" s="536"/>
      <c r="X305" s="536"/>
      <c r="Y305" s="536"/>
    </row>
    <row r="306">
      <c r="A306" s="536"/>
      <c r="B306" s="536"/>
      <c r="C306" s="536"/>
      <c r="D306" s="536"/>
      <c r="E306" s="536"/>
      <c r="F306" s="536"/>
      <c r="G306" s="536"/>
      <c r="H306" s="536"/>
      <c r="I306" s="536"/>
      <c r="J306" s="536"/>
      <c r="K306" s="536"/>
      <c r="L306" s="536"/>
      <c r="M306" s="536"/>
      <c r="N306" s="536"/>
      <c r="O306" s="536"/>
      <c r="P306" s="536"/>
      <c r="Q306" s="536"/>
      <c r="R306" s="536"/>
      <c r="S306" s="536"/>
      <c r="T306" s="536"/>
      <c r="U306" s="536"/>
      <c r="V306" s="536"/>
      <c r="W306" s="536"/>
      <c r="X306" s="536"/>
      <c r="Y306" s="536"/>
    </row>
    <row r="307">
      <c r="A307" s="536"/>
      <c r="B307" s="536"/>
      <c r="C307" s="536"/>
      <c r="D307" s="536"/>
      <c r="E307" s="536"/>
      <c r="F307" s="536"/>
      <c r="G307" s="536"/>
      <c r="H307" s="536"/>
      <c r="I307" s="536"/>
      <c r="J307" s="536"/>
      <c r="K307" s="536"/>
      <c r="L307" s="536"/>
      <c r="M307" s="536"/>
      <c r="N307" s="536"/>
      <c r="O307" s="536"/>
      <c r="P307" s="536"/>
      <c r="Q307" s="536"/>
      <c r="R307" s="536"/>
      <c r="S307" s="536"/>
      <c r="T307" s="536"/>
      <c r="U307" s="536"/>
      <c r="V307" s="536"/>
      <c r="W307" s="536"/>
      <c r="X307" s="536"/>
      <c r="Y307" s="536"/>
    </row>
    <row r="308">
      <c r="A308" s="536"/>
      <c r="B308" s="536"/>
      <c r="C308" s="536"/>
      <c r="D308" s="536"/>
      <c r="E308" s="536"/>
      <c r="F308" s="536"/>
      <c r="G308" s="536"/>
      <c r="H308" s="536"/>
      <c r="I308" s="536"/>
      <c r="J308" s="536"/>
      <c r="K308" s="536"/>
      <c r="L308" s="536"/>
      <c r="M308" s="536"/>
      <c r="N308" s="536"/>
      <c r="O308" s="536"/>
      <c r="P308" s="536"/>
      <c r="Q308" s="536"/>
      <c r="R308" s="536"/>
      <c r="S308" s="536"/>
      <c r="T308" s="536"/>
      <c r="U308" s="536"/>
      <c r="V308" s="536"/>
      <c r="W308" s="536"/>
      <c r="X308" s="536"/>
      <c r="Y308" s="536"/>
    </row>
    <row r="309">
      <c r="A309" s="536"/>
      <c r="B309" s="536"/>
      <c r="C309" s="536"/>
      <c r="D309" s="536"/>
      <c r="E309" s="536"/>
      <c r="F309" s="536"/>
      <c r="G309" s="536"/>
      <c r="H309" s="536"/>
      <c r="I309" s="536"/>
      <c r="J309" s="536"/>
      <c r="K309" s="536"/>
      <c r="L309" s="536"/>
      <c r="M309" s="536"/>
      <c r="N309" s="536"/>
      <c r="O309" s="536"/>
      <c r="P309" s="536"/>
      <c r="Q309" s="536"/>
      <c r="R309" s="536"/>
      <c r="S309" s="536"/>
      <c r="T309" s="536"/>
      <c r="U309" s="536"/>
      <c r="V309" s="536"/>
      <c r="W309" s="536"/>
      <c r="X309" s="536"/>
      <c r="Y309" s="536"/>
    </row>
    <row r="310">
      <c r="A310" s="536"/>
      <c r="B310" s="536"/>
      <c r="C310" s="536"/>
      <c r="D310" s="536"/>
      <c r="E310" s="536"/>
      <c r="F310" s="536"/>
      <c r="G310" s="536"/>
      <c r="H310" s="536"/>
      <c r="I310" s="536"/>
      <c r="J310" s="536"/>
      <c r="K310" s="536"/>
      <c r="L310" s="536"/>
      <c r="M310" s="536"/>
      <c r="N310" s="536"/>
      <c r="O310" s="536"/>
      <c r="P310" s="536"/>
      <c r="Q310" s="536"/>
      <c r="R310" s="536"/>
      <c r="S310" s="536"/>
      <c r="T310" s="536"/>
      <c r="U310" s="536"/>
      <c r="V310" s="536"/>
      <c r="W310" s="536"/>
      <c r="X310" s="536"/>
      <c r="Y310" s="536"/>
    </row>
    <row r="311">
      <c r="A311" s="536"/>
      <c r="B311" s="536"/>
      <c r="C311" s="536"/>
      <c r="D311" s="536"/>
      <c r="E311" s="536"/>
      <c r="F311" s="536"/>
      <c r="G311" s="536"/>
      <c r="H311" s="536"/>
      <c r="I311" s="536"/>
      <c r="J311" s="536"/>
      <c r="K311" s="536"/>
      <c r="L311" s="536"/>
      <c r="M311" s="536"/>
      <c r="N311" s="536"/>
      <c r="O311" s="536"/>
      <c r="P311" s="536"/>
      <c r="Q311" s="536"/>
      <c r="R311" s="536"/>
      <c r="S311" s="536"/>
      <c r="T311" s="536"/>
      <c r="U311" s="536"/>
      <c r="V311" s="536"/>
      <c r="W311" s="536"/>
      <c r="X311" s="536"/>
      <c r="Y311" s="536"/>
    </row>
    <row r="312">
      <c r="A312" s="536"/>
      <c r="B312" s="536"/>
      <c r="C312" s="536"/>
      <c r="D312" s="536"/>
      <c r="E312" s="536"/>
      <c r="F312" s="536"/>
      <c r="G312" s="536"/>
      <c r="H312" s="536"/>
      <c r="I312" s="536"/>
      <c r="J312" s="536"/>
      <c r="K312" s="536"/>
      <c r="L312" s="536"/>
      <c r="M312" s="536"/>
      <c r="N312" s="536"/>
      <c r="O312" s="536"/>
      <c r="P312" s="536"/>
      <c r="Q312" s="536"/>
      <c r="R312" s="536"/>
      <c r="S312" s="536"/>
      <c r="T312" s="536"/>
      <c r="U312" s="536"/>
      <c r="V312" s="536"/>
      <c r="W312" s="536"/>
      <c r="X312" s="536"/>
      <c r="Y312" s="536"/>
    </row>
    <row r="313">
      <c r="A313" s="536"/>
      <c r="B313" s="536"/>
      <c r="C313" s="536"/>
      <c r="D313" s="536"/>
      <c r="E313" s="536"/>
      <c r="F313" s="536"/>
      <c r="G313" s="536"/>
      <c r="H313" s="536"/>
      <c r="I313" s="536"/>
      <c r="J313" s="536"/>
      <c r="K313" s="536"/>
      <c r="L313" s="536"/>
      <c r="M313" s="536"/>
      <c r="N313" s="536"/>
      <c r="O313" s="536"/>
      <c r="P313" s="536"/>
      <c r="Q313" s="536"/>
      <c r="R313" s="536"/>
      <c r="S313" s="536"/>
      <c r="T313" s="536"/>
      <c r="U313" s="536"/>
      <c r="V313" s="536"/>
      <c r="W313" s="536"/>
      <c r="X313" s="536"/>
      <c r="Y313" s="536"/>
    </row>
    <row r="314">
      <c r="A314" s="536"/>
      <c r="B314" s="536"/>
      <c r="C314" s="536"/>
      <c r="D314" s="536"/>
      <c r="E314" s="536"/>
      <c r="F314" s="536"/>
      <c r="G314" s="536"/>
      <c r="H314" s="536"/>
      <c r="I314" s="536"/>
      <c r="J314" s="536"/>
      <c r="K314" s="536"/>
      <c r="L314" s="536"/>
      <c r="M314" s="536"/>
      <c r="N314" s="536"/>
      <c r="O314" s="536"/>
      <c r="P314" s="536"/>
      <c r="Q314" s="536"/>
      <c r="R314" s="536"/>
      <c r="S314" s="536"/>
      <c r="T314" s="536"/>
      <c r="U314" s="536"/>
      <c r="V314" s="536"/>
      <c r="W314" s="536"/>
      <c r="X314" s="536"/>
      <c r="Y314" s="536"/>
    </row>
    <row r="315">
      <c r="A315" s="536"/>
      <c r="B315" s="536"/>
      <c r="C315" s="536"/>
      <c r="D315" s="536"/>
      <c r="E315" s="536"/>
      <c r="F315" s="536"/>
      <c r="G315" s="536"/>
      <c r="H315" s="536"/>
      <c r="I315" s="536"/>
      <c r="J315" s="536"/>
      <c r="K315" s="536"/>
      <c r="L315" s="536"/>
      <c r="M315" s="536"/>
      <c r="N315" s="536"/>
      <c r="O315" s="536"/>
      <c r="P315" s="536"/>
      <c r="Q315" s="536"/>
      <c r="R315" s="536"/>
      <c r="S315" s="536"/>
      <c r="T315" s="536"/>
      <c r="U315" s="536"/>
      <c r="V315" s="536"/>
      <c r="W315" s="536"/>
      <c r="X315" s="536"/>
      <c r="Y315" s="536"/>
    </row>
    <row r="316">
      <c r="A316" s="536"/>
      <c r="B316" s="536"/>
      <c r="C316" s="536"/>
      <c r="D316" s="536"/>
      <c r="E316" s="536"/>
      <c r="F316" s="536"/>
      <c r="G316" s="536"/>
      <c r="H316" s="536"/>
      <c r="I316" s="536"/>
      <c r="J316" s="536"/>
      <c r="K316" s="536"/>
      <c r="L316" s="536"/>
      <c r="M316" s="536"/>
      <c r="N316" s="536"/>
      <c r="O316" s="536"/>
      <c r="P316" s="536"/>
      <c r="Q316" s="536"/>
      <c r="R316" s="536"/>
      <c r="S316" s="536"/>
      <c r="T316" s="536"/>
      <c r="U316" s="536"/>
      <c r="V316" s="536"/>
      <c r="W316" s="536"/>
      <c r="X316" s="536"/>
      <c r="Y316" s="536"/>
    </row>
    <row r="317">
      <c r="A317" s="536"/>
      <c r="B317" s="536"/>
      <c r="C317" s="536"/>
      <c r="D317" s="536"/>
      <c r="E317" s="536"/>
      <c r="F317" s="536"/>
      <c r="G317" s="536"/>
      <c r="H317" s="536"/>
      <c r="I317" s="536"/>
      <c r="J317" s="536"/>
      <c r="K317" s="536"/>
      <c r="L317" s="536"/>
      <c r="M317" s="536"/>
      <c r="N317" s="536"/>
      <c r="O317" s="536"/>
      <c r="P317" s="536"/>
      <c r="Q317" s="536"/>
      <c r="R317" s="536"/>
      <c r="S317" s="536"/>
      <c r="T317" s="536"/>
      <c r="U317" s="536"/>
      <c r="V317" s="536"/>
      <c r="W317" s="536"/>
      <c r="X317" s="536"/>
      <c r="Y317" s="536"/>
    </row>
    <row r="318">
      <c r="A318" s="536"/>
      <c r="B318" s="536"/>
      <c r="C318" s="536"/>
      <c r="D318" s="536"/>
      <c r="E318" s="536"/>
      <c r="F318" s="536"/>
      <c r="G318" s="536"/>
      <c r="H318" s="536"/>
      <c r="I318" s="536"/>
      <c r="J318" s="536"/>
      <c r="K318" s="536"/>
      <c r="L318" s="536"/>
      <c r="M318" s="536"/>
      <c r="N318" s="536"/>
      <c r="O318" s="536"/>
      <c r="P318" s="536"/>
      <c r="Q318" s="536"/>
      <c r="R318" s="536"/>
      <c r="S318" s="536"/>
      <c r="T318" s="536"/>
      <c r="U318" s="536"/>
      <c r="V318" s="536"/>
      <c r="W318" s="536"/>
      <c r="X318" s="536"/>
      <c r="Y318" s="536"/>
    </row>
    <row r="319">
      <c r="A319" s="536"/>
      <c r="B319" s="536"/>
      <c r="C319" s="536"/>
      <c r="D319" s="536"/>
      <c r="E319" s="536"/>
      <c r="F319" s="536"/>
      <c r="G319" s="536"/>
      <c r="H319" s="536"/>
      <c r="I319" s="536"/>
      <c r="J319" s="536"/>
      <c r="K319" s="536"/>
      <c r="L319" s="536"/>
      <c r="M319" s="536"/>
      <c r="N319" s="536"/>
      <c r="O319" s="536"/>
      <c r="P319" s="536"/>
      <c r="Q319" s="536"/>
      <c r="R319" s="536"/>
      <c r="S319" s="536"/>
      <c r="T319" s="536"/>
      <c r="U319" s="536"/>
      <c r="V319" s="536"/>
      <c r="W319" s="536"/>
      <c r="X319" s="536"/>
      <c r="Y319" s="536"/>
    </row>
    <row r="320">
      <c r="A320" s="536"/>
      <c r="B320" s="536"/>
      <c r="C320" s="536"/>
      <c r="D320" s="536"/>
      <c r="E320" s="536"/>
      <c r="F320" s="536"/>
      <c r="G320" s="536"/>
      <c r="H320" s="536"/>
      <c r="I320" s="536"/>
      <c r="J320" s="536"/>
      <c r="K320" s="536"/>
      <c r="L320" s="536"/>
      <c r="M320" s="536"/>
      <c r="N320" s="536"/>
      <c r="O320" s="536"/>
      <c r="P320" s="536"/>
      <c r="Q320" s="536"/>
      <c r="R320" s="536"/>
      <c r="S320" s="536"/>
      <c r="T320" s="536"/>
      <c r="U320" s="536"/>
      <c r="V320" s="536"/>
      <c r="W320" s="536"/>
      <c r="X320" s="536"/>
      <c r="Y320" s="536"/>
    </row>
    <row r="321">
      <c r="A321" s="536"/>
      <c r="B321" s="536"/>
      <c r="C321" s="536"/>
      <c r="D321" s="536"/>
      <c r="E321" s="536"/>
      <c r="F321" s="536"/>
      <c r="G321" s="536"/>
      <c r="H321" s="536"/>
      <c r="I321" s="536"/>
      <c r="J321" s="536"/>
      <c r="K321" s="536"/>
      <c r="L321" s="536"/>
      <c r="M321" s="536"/>
      <c r="N321" s="536"/>
      <c r="O321" s="536"/>
      <c r="P321" s="536"/>
      <c r="Q321" s="536"/>
      <c r="R321" s="536"/>
      <c r="S321" s="536"/>
      <c r="T321" s="536"/>
      <c r="U321" s="536"/>
      <c r="V321" s="536"/>
      <c r="W321" s="536"/>
      <c r="X321" s="536"/>
      <c r="Y321" s="536"/>
    </row>
    <row r="322">
      <c r="A322" s="536"/>
      <c r="B322" s="536"/>
      <c r="C322" s="536"/>
      <c r="D322" s="536"/>
      <c r="E322" s="536"/>
      <c r="F322" s="536"/>
      <c r="G322" s="536"/>
      <c r="H322" s="536"/>
      <c r="I322" s="536"/>
      <c r="J322" s="536"/>
      <c r="K322" s="536"/>
      <c r="L322" s="536"/>
      <c r="M322" s="536"/>
      <c r="N322" s="536"/>
      <c r="O322" s="536"/>
      <c r="P322" s="536"/>
      <c r="Q322" s="536"/>
      <c r="R322" s="536"/>
      <c r="S322" s="536"/>
      <c r="T322" s="536"/>
      <c r="U322" s="536"/>
      <c r="V322" s="536"/>
      <c r="W322" s="536"/>
      <c r="X322" s="536"/>
      <c r="Y322" s="536"/>
    </row>
    <row r="323">
      <c r="A323" s="536"/>
      <c r="B323" s="536"/>
      <c r="C323" s="536"/>
      <c r="D323" s="536"/>
      <c r="E323" s="536"/>
      <c r="F323" s="536"/>
      <c r="G323" s="536"/>
      <c r="H323" s="536"/>
      <c r="I323" s="536"/>
      <c r="J323" s="536"/>
      <c r="K323" s="536"/>
      <c r="L323" s="536"/>
      <c r="M323" s="536"/>
      <c r="N323" s="536"/>
      <c r="O323" s="536"/>
      <c r="P323" s="536"/>
      <c r="Q323" s="536"/>
      <c r="R323" s="536"/>
      <c r="S323" s="536"/>
      <c r="T323" s="536"/>
      <c r="U323" s="536"/>
      <c r="V323" s="536"/>
      <c r="W323" s="536"/>
      <c r="X323" s="536"/>
      <c r="Y323" s="536"/>
    </row>
    <row r="324">
      <c r="A324" s="536"/>
      <c r="B324" s="536"/>
      <c r="C324" s="536"/>
      <c r="D324" s="536"/>
      <c r="E324" s="536"/>
      <c r="F324" s="536"/>
      <c r="G324" s="536"/>
      <c r="H324" s="536"/>
      <c r="I324" s="536"/>
      <c r="J324" s="536"/>
      <c r="K324" s="536"/>
      <c r="L324" s="536"/>
      <c r="M324" s="536"/>
      <c r="N324" s="536"/>
      <c r="O324" s="536"/>
      <c r="P324" s="536"/>
      <c r="Q324" s="536"/>
      <c r="R324" s="536"/>
      <c r="S324" s="536"/>
      <c r="T324" s="536"/>
      <c r="U324" s="536"/>
      <c r="V324" s="536"/>
      <c r="W324" s="536"/>
      <c r="X324" s="536"/>
      <c r="Y324" s="536"/>
    </row>
    <row r="325">
      <c r="A325" s="536"/>
      <c r="B325" s="536"/>
      <c r="C325" s="536"/>
      <c r="D325" s="536"/>
      <c r="E325" s="536"/>
      <c r="F325" s="536"/>
      <c r="G325" s="536"/>
      <c r="H325" s="536"/>
      <c r="I325" s="536"/>
      <c r="J325" s="536"/>
      <c r="K325" s="536"/>
      <c r="L325" s="536"/>
      <c r="M325" s="536"/>
      <c r="N325" s="536"/>
      <c r="O325" s="536"/>
      <c r="P325" s="536"/>
      <c r="Q325" s="536"/>
      <c r="R325" s="536"/>
      <c r="S325" s="536"/>
      <c r="T325" s="536"/>
      <c r="U325" s="536"/>
      <c r="V325" s="536"/>
      <c r="W325" s="536"/>
      <c r="X325" s="536"/>
      <c r="Y325" s="536"/>
    </row>
    <row r="326">
      <c r="A326" s="536"/>
      <c r="B326" s="536"/>
      <c r="C326" s="536"/>
      <c r="D326" s="536"/>
      <c r="E326" s="536"/>
      <c r="F326" s="536"/>
      <c r="G326" s="536"/>
      <c r="H326" s="536"/>
      <c r="I326" s="536"/>
      <c r="J326" s="536"/>
      <c r="K326" s="536"/>
      <c r="L326" s="536"/>
      <c r="M326" s="536"/>
      <c r="N326" s="536"/>
      <c r="O326" s="536"/>
      <c r="P326" s="536"/>
      <c r="Q326" s="536"/>
      <c r="R326" s="536"/>
      <c r="S326" s="536"/>
      <c r="T326" s="536"/>
      <c r="U326" s="536"/>
      <c r="V326" s="536"/>
      <c r="W326" s="536"/>
      <c r="X326" s="536"/>
      <c r="Y326" s="536"/>
    </row>
    <row r="327">
      <c r="A327" s="536"/>
      <c r="B327" s="536"/>
      <c r="C327" s="536"/>
      <c r="D327" s="536"/>
      <c r="E327" s="536"/>
      <c r="F327" s="536"/>
      <c r="G327" s="536"/>
      <c r="H327" s="536"/>
      <c r="I327" s="536"/>
      <c r="J327" s="536"/>
      <c r="K327" s="536"/>
      <c r="L327" s="536"/>
      <c r="M327" s="536"/>
      <c r="N327" s="536"/>
      <c r="O327" s="536"/>
      <c r="P327" s="536"/>
      <c r="Q327" s="536"/>
      <c r="R327" s="536"/>
      <c r="S327" s="536"/>
      <c r="T327" s="536"/>
      <c r="U327" s="536"/>
      <c r="V327" s="536"/>
      <c r="W327" s="536"/>
      <c r="X327" s="536"/>
      <c r="Y327" s="536"/>
    </row>
    <row r="328">
      <c r="A328" s="536"/>
      <c r="B328" s="536"/>
      <c r="C328" s="536"/>
      <c r="D328" s="536"/>
      <c r="E328" s="536"/>
      <c r="F328" s="536"/>
      <c r="G328" s="536"/>
      <c r="H328" s="536"/>
      <c r="I328" s="536"/>
      <c r="J328" s="536"/>
      <c r="K328" s="536"/>
      <c r="L328" s="536"/>
      <c r="M328" s="536"/>
      <c r="N328" s="536"/>
      <c r="O328" s="536"/>
      <c r="P328" s="536"/>
      <c r="Q328" s="536"/>
      <c r="R328" s="536"/>
      <c r="S328" s="536"/>
      <c r="T328" s="536"/>
      <c r="U328" s="536"/>
      <c r="V328" s="536"/>
      <c r="W328" s="536"/>
      <c r="X328" s="536"/>
      <c r="Y328" s="536"/>
    </row>
    <row r="329">
      <c r="A329" s="536"/>
      <c r="B329" s="536"/>
      <c r="C329" s="536"/>
      <c r="D329" s="536"/>
      <c r="E329" s="536"/>
      <c r="F329" s="536"/>
      <c r="G329" s="536"/>
      <c r="H329" s="536"/>
      <c r="I329" s="536"/>
      <c r="J329" s="536"/>
      <c r="K329" s="536"/>
      <c r="L329" s="536"/>
      <c r="M329" s="536"/>
      <c r="N329" s="536"/>
      <c r="O329" s="536"/>
      <c r="P329" s="536"/>
      <c r="Q329" s="536"/>
      <c r="R329" s="536"/>
      <c r="S329" s="536"/>
      <c r="T329" s="536"/>
      <c r="U329" s="536"/>
      <c r="V329" s="536"/>
      <c r="W329" s="536"/>
      <c r="X329" s="536"/>
      <c r="Y329" s="536"/>
    </row>
    <row r="330">
      <c r="A330" s="536"/>
      <c r="B330" s="536"/>
      <c r="C330" s="536"/>
      <c r="D330" s="536"/>
      <c r="E330" s="536"/>
      <c r="F330" s="536"/>
      <c r="G330" s="536"/>
      <c r="H330" s="536"/>
      <c r="I330" s="536"/>
      <c r="J330" s="536"/>
      <c r="K330" s="536"/>
      <c r="L330" s="536"/>
      <c r="M330" s="536"/>
      <c r="N330" s="536"/>
      <c r="O330" s="536"/>
      <c r="P330" s="536"/>
      <c r="Q330" s="536"/>
      <c r="R330" s="536"/>
      <c r="S330" s="536"/>
      <c r="T330" s="536"/>
      <c r="U330" s="536"/>
      <c r="V330" s="536"/>
      <c r="W330" s="536"/>
      <c r="X330" s="536"/>
      <c r="Y330" s="536"/>
    </row>
    <row r="331">
      <c r="A331" s="536"/>
      <c r="B331" s="536"/>
      <c r="C331" s="536"/>
      <c r="D331" s="536"/>
      <c r="E331" s="536"/>
      <c r="F331" s="536"/>
      <c r="G331" s="536"/>
      <c r="H331" s="536"/>
      <c r="I331" s="536"/>
      <c r="J331" s="536"/>
      <c r="K331" s="536"/>
      <c r="L331" s="536"/>
      <c r="M331" s="536"/>
      <c r="N331" s="536"/>
      <c r="O331" s="536"/>
      <c r="P331" s="536"/>
      <c r="Q331" s="536"/>
      <c r="R331" s="536"/>
      <c r="S331" s="536"/>
      <c r="T331" s="536"/>
      <c r="U331" s="536"/>
      <c r="V331" s="536"/>
      <c r="W331" s="536"/>
      <c r="X331" s="536"/>
      <c r="Y331" s="536"/>
    </row>
    <row r="332">
      <c r="A332" s="536"/>
      <c r="B332" s="536"/>
      <c r="C332" s="536"/>
      <c r="D332" s="536"/>
      <c r="E332" s="536"/>
      <c r="F332" s="536"/>
      <c r="G332" s="536"/>
      <c r="H332" s="536"/>
      <c r="I332" s="536"/>
      <c r="J332" s="536"/>
      <c r="K332" s="536"/>
      <c r="L332" s="536"/>
      <c r="M332" s="536"/>
      <c r="N332" s="536"/>
      <c r="O332" s="536"/>
      <c r="P332" s="536"/>
      <c r="Q332" s="536"/>
      <c r="R332" s="536"/>
      <c r="S332" s="536"/>
      <c r="T332" s="536"/>
      <c r="U332" s="536"/>
      <c r="V332" s="536"/>
      <c r="W332" s="536"/>
      <c r="X332" s="536"/>
      <c r="Y332" s="536"/>
    </row>
    <row r="333">
      <c r="A333" s="536"/>
      <c r="B333" s="536"/>
      <c r="C333" s="536"/>
      <c r="D333" s="536"/>
      <c r="E333" s="536"/>
      <c r="F333" s="536"/>
      <c r="G333" s="536"/>
      <c r="H333" s="536"/>
      <c r="I333" s="536"/>
      <c r="J333" s="536"/>
      <c r="K333" s="536"/>
      <c r="L333" s="536"/>
      <c r="M333" s="536"/>
      <c r="N333" s="536"/>
      <c r="O333" s="536"/>
      <c r="P333" s="536"/>
      <c r="Q333" s="536"/>
      <c r="R333" s="536"/>
      <c r="S333" s="536"/>
      <c r="T333" s="536"/>
      <c r="U333" s="536"/>
      <c r="V333" s="536"/>
      <c r="W333" s="536"/>
      <c r="X333" s="536"/>
      <c r="Y333" s="536"/>
    </row>
    <row r="334">
      <c r="A334" s="536"/>
      <c r="B334" s="536"/>
      <c r="C334" s="536"/>
      <c r="D334" s="536"/>
      <c r="E334" s="536"/>
      <c r="F334" s="536"/>
      <c r="G334" s="536"/>
      <c r="H334" s="536"/>
      <c r="I334" s="536"/>
      <c r="J334" s="536"/>
      <c r="K334" s="536"/>
      <c r="L334" s="536"/>
      <c r="M334" s="536"/>
      <c r="N334" s="536"/>
      <c r="O334" s="536"/>
      <c r="P334" s="536"/>
      <c r="Q334" s="536"/>
      <c r="R334" s="536"/>
      <c r="S334" s="536"/>
      <c r="T334" s="536"/>
      <c r="U334" s="536"/>
      <c r="V334" s="536"/>
      <c r="W334" s="536"/>
      <c r="X334" s="536"/>
      <c r="Y334" s="536"/>
    </row>
    <row r="335">
      <c r="A335" s="536"/>
      <c r="B335" s="536"/>
      <c r="C335" s="536"/>
      <c r="D335" s="536"/>
      <c r="E335" s="536"/>
      <c r="F335" s="536"/>
      <c r="G335" s="536"/>
      <c r="H335" s="536"/>
      <c r="I335" s="536"/>
      <c r="J335" s="536"/>
      <c r="K335" s="536"/>
      <c r="L335" s="536"/>
      <c r="M335" s="536"/>
      <c r="N335" s="536"/>
      <c r="O335" s="536"/>
      <c r="P335" s="536"/>
      <c r="Q335" s="536"/>
      <c r="R335" s="536"/>
      <c r="S335" s="536"/>
      <c r="T335" s="536"/>
      <c r="U335" s="536"/>
      <c r="V335" s="536"/>
      <c r="W335" s="536"/>
      <c r="X335" s="536"/>
      <c r="Y335" s="536"/>
    </row>
    <row r="336">
      <c r="A336" s="536"/>
      <c r="B336" s="536"/>
      <c r="C336" s="536"/>
      <c r="D336" s="536"/>
      <c r="E336" s="536"/>
      <c r="F336" s="536"/>
      <c r="G336" s="536"/>
      <c r="H336" s="536"/>
      <c r="I336" s="536"/>
      <c r="J336" s="536"/>
      <c r="K336" s="536"/>
      <c r="L336" s="536"/>
      <c r="M336" s="536"/>
      <c r="N336" s="536"/>
      <c r="O336" s="536"/>
      <c r="P336" s="536"/>
      <c r="Q336" s="536"/>
      <c r="R336" s="536"/>
      <c r="S336" s="536"/>
      <c r="T336" s="536"/>
      <c r="U336" s="536"/>
      <c r="V336" s="536"/>
      <c r="W336" s="536"/>
      <c r="X336" s="536"/>
      <c r="Y336" s="536"/>
    </row>
    <row r="337">
      <c r="A337" s="536"/>
      <c r="B337" s="536"/>
      <c r="C337" s="536"/>
      <c r="D337" s="536"/>
      <c r="E337" s="536"/>
      <c r="F337" s="536"/>
      <c r="G337" s="536"/>
      <c r="H337" s="536"/>
      <c r="I337" s="536"/>
      <c r="J337" s="536"/>
      <c r="K337" s="536"/>
      <c r="L337" s="536"/>
      <c r="M337" s="536"/>
      <c r="N337" s="536"/>
      <c r="O337" s="536"/>
      <c r="P337" s="536"/>
      <c r="Q337" s="536"/>
      <c r="R337" s="536"/>
      <c r="S337" s="536"/>
      <c r="T337" s="536"/>
      <c r="U337" s="536"/>
      <c r="V337" s="536"/>
      <c r="W337" s="536"/>
      <c r="X337" s="536"/>
      <c r="Y337" s="536"/>
    </row>
    <row r="338">
      <c r="A338" s="536"/>
      <c r="B338" s="536"/>
      <c r="C338" s="536"/>
      <c r="D338" s="536"/>
      <c r="E338" s="536"/>
      <c r="F338" s="536"/>
      <c r="G338" s="536"/>
      <c r="H338" s="536"/>
      <c r="I338" s="536"/>
      <c r="J338" s="536"/>
      <c r="K338" s="536"/>
      <c r="L338" s="536"/>
      <c r="M338" s="536"/>
      <c r="N338" s="536"/>
      <c r="O338" s="536"/>
      <c r="P338" s="536"/>
      <c r="Q338" s="536"/>
      <c r="R338" s="536"/>
      <c r="S338" s="536"/>
      <c r="T338" s="536"/>
      <c r="U338" s="536"/>
      <c r="V338" s="536"/>
      <c r="W338" s="536"/>
      <c r="X338" s="536"/>
      <c r="Y338" s="536"/>
    </row>
    <row r="339">
      <c r="A339" s="536"/>
      <c r="B339" s="536"/>
      <c r="C339" s="536"/>
      <c r="D339" s="536"/>
      <c r="E339" s="536"/>
      <c r="F339" s="536"/>
      <c r="G339" s="536"/>
      <c r="H339" s="536"/>
      <c r="I339" s="536"/>
      <c r="J339" s="536"/>
      <c r="K339" s="536"/>
      <c r="L339" s="536"/>
      <c r="M339" s="536"/>
      <c r="N339" s="536"/>
      <c r="O339" s="536"/>
      <c r="P339" s="536"/>
      <c r="Q339" s="536"/>
      <c r="R339" s="536"/>
      <c r="S339" s="536"/>
      <c r="T339" s="536"/>
      <c r="U339" s="536"/>
      <c r="V339" s="536"/>
      <c r="W339" s="536"/>
      <c r="X339" s="536"/>
      <c r="Y339" s="536"/>
    </row>
    <row r="340">
      <c r="A340" s="536"/>
      <c r="B340" s="536"/>
      <c r="C340" s="536"/>
      <c r="D340" s="536"/>
      <c r="E340" s="536"/>
      <c r="F340" s="536"/>
      <c r="G340" s="536"/>
      <c r="H340" s="536"/>
      <c r="I340" s="536"/>
      <c r="J340" s="536"/>
      <c r="K340" s="536"/>
      <c r="L340" s="536"/>
      <c r="M340" s="536"/>
      <c r="N340" s="536"/>
      <c r="O340" s="536"/>
      <c r="P340" s="536"/>
      <c r="Q340" s="536"/>
      <c r="R340" s="536"/>
      <c r="S340" s="536"/>
      <c r="T340" s="536"/>
      <c r="U340" s="536"/>
      <c r="V340" s="536"/>
      <c r="W340" s="536"/>
      <c r="X340" s="536"/>
      <c r="Y340" s="536"/>
    </row>
    <row r="341">
      <c r="A341" s="536"/>
      <c r="B341" s="536"/>
      <c r="C341" s="536"/>
      <c r="D341" s="536"/>
      <c r="E341" s="536"/>
      <c r="F341" s="536"/>
      <c r="G341" s="536"/>
      <c r="H341" s="536"/>
      <c r="I341" s="536"/>
      <c r="J341" s="536"/>
      <c r="K341" s="536"/>
      <c r="L341" s="536"/>
      <c r="M341" s="536"/>
      <c r="N341" s="536"/>
      <c r="O341" s="536"/>
      <c r="P341" s="536"/>
      <c r="Q341" s="536"/>
      <c r="R341" s="536"/>
      <c r="S341" s="536"/>
      <c r="T341" s="536"/>
      <c r="U341" s="536"/>
      <c r="V341" s="536"/>
      <c r="W341" s="536"/>
      <c r="X341" s="536"/>
      <c r="Y341" s="536"/>
    </row>
    <row r="342">
      <c r="A342" s="536"/>
      <c r="B342" s="536"/>
      <c r="C342" s="536"/>
      <c r="D342" s="536"/>
      <c r="E342" s="536"/>
      <c r="F342" s="536"/>
      <c r="G342" s="536"/>
      <c r="H342" s="536"/>
      <c r="I342" s="536"/>
      <c r="J342" s="536"/>
      <c r="K342" s="536"/>
      <c r="L342" s="536"/>
      <c r="M342" s="536"/>
      <c r="N342" s="536"/>
      <c r="O342" s="536"/>
      <c r="P342" s="536"/>
      <c r="Q342" s="536"/>
      <c r="R342" s="536"/>
      <c r="S342" s="536"/>
      <c r="T342" s="536"/>
      <c r="U342" s="536"/>
      <c r="V342" s="536"/>
      <c r="W342" s="536"/>
      <c r="X342" s="536"/>
      <c r="Y342" s="536"/>
    </row>
    <row r="343">
      <c r="A343" s="536"/>
      <c r="B343" s="536"/>
      <c r="C343" s="536"/>
      <c r="D343" s="536"/>
      <c r="E343" s="536"/>
      <c r="F343" s="536"/>
      <c r="G343" s="536"/>
      <c r="H343" s="536"/>
      <c r="I343" s="536"/>
      <c r="J343" s="536"/>
      <c r="K343" s="536"/>
      <c r="L343" s="536"/>
      <c r="M343" s="536"/>
      <c r="N343" s="536"/>
      <c r="O343" s="536"/>
      <c r="P343" s="536"/>
      <c r="Q343" s="536"/>
      <c r="R343" s="536"/>
      <c r="S343" s="536"/>
      <c r="T343" s="536"/>
      <c r="U343" s="536"/>
      <c r="V343" s="536"/>
      <c r="W343" s="536"/>
      <c r="X343" s="536"/>
      <c r="Y343" s="536"/>
    </row>
    <row r="344">
      <c r="A344" s="536"/>
      <c r="B344" s="536"/>
      <c r="C344" s="536"/>
      <c r="D344" s="536"/>
      <c r="E344" s="536"/>
      <c r="F344" s="536"/>
      <c r="G344" s="536"/>
      <c r="H344" s="536"/>
      <c r="I344" s="536"/>
      <c r="J344" s="536"/>
      <c r="K344" s="536"/>
      <c r="L344" s="536"/>
      <c r="M344" s="536"/>
      <c r="N344" s="536"/>
      <c r="O344" s="536"/>
      <c r="P344" s="536"/>
      <c r="Q344" s="536"/>
      <c r="R344" s="536"/>
      <c r="S344" s="536"/>
      <c r="T344" s="536"/>
      <c r="U344" s="536"/>
      <c r="V344" s="536"/>
      <c r="W344" s="536"/>
      <c r="X344" s="536"/>
      <c r="Y344" s="536"/>
    </row>
    <row r="345">
      <c r="A345" s="536"/>
      <c r="B345" s="536"/>
      <c r="C345" s="536"/>
      <c r="D345" s="536"/>
      <c r="E345" s="536"/>
      <c r="F345" s="536"/>
      <c r="G345" s="536"/>
      <c r="H345" s="536"/>
      <c r="I345" s="536"/>
      <c r="J345" s="536"/>
      <c r="K345" s="536"/>
      <c r="L345" s="536"/>
      <c r="M345" s="536"/>
      <c r="N345" s="536"/>
      <c r="O345" s="536"/>
      <c r="P345" s="536"/>
      <c r="Q345" s="536"/>
      <c r="R345" s="536"/>
      <c r="S345" s="536"/>
      <c r="T345" s="536"/>
      <c r="U345" s="536"/>
      <c r="V345" s="536"/>
      <c r="W345" s="536"/>
      <c r="X345" s="536"/>
      <c r="Y345" s="536"/>
    </row>
    <row r="346">
      <c r="A346" s="536"/>
      <c r="B346" s="536"/>
      <c r="C346" s="536"/>
      <c r="D346" s="536"/>
      <c r="E346" s="536"/>
      <c r="F346" s="536"/>
      <c r="G346" s="536"/>
      <c r="H346" s="536"/>
      <c r="I346" s="536"/>
      <c r="J346" s="536"/>
      <c r="K346" s="536"/>
      <c r="L346" s="536"/>
      <c r="M346" s="536"/>
      <c r="N346" s="536"/>
      <c r="O346" s="536"/>
      <c r="P346" s="536"/>
      <c r="Q346" s="536"/>
      <c r="R346" s="536"/>
      <c r="S346" s="536"/>
      <c r="T346" s="536"/>
      <c r="U346" s="536"/>
      <c r="V346" s="536"/>
      <c r="W346" s="536"/>
      <c r="X346" s="536"/>
      <c r="Y346" s="536"/>
    </row>
    <row r="347">
      <c r="A347" s="536"/>
      <c r="B347" s="536"/>
      <c r="C347" s="536"/>
      <c r="D347" s="536"/>
      <c r="E347" s="536"/>
      <c r="F347" s="536"/>
      <c r="G347" s="536"/>
      <c r="H347" s="536"/>
      <c r="I347" s="536"/>
      <c r="J347" s="536"/>
      <c r="K347" s="536"/>
      <c r="L347" s="536"/>
      <c r="M347" s="536"/>
      <c r="N347" s="536"/>
      <c r="O347" s="536"/>
      <c r="P347" s="536"/>
      <c r="Q347" s="536"/>
      <c r="R347" s="536"/>
      <c r="S347" s="536"/>
      <c r="T347" s="536"/>
      <c r="U347" s="536"/>
      <c r="V347" s="536"/>
      <c r="W347" s="536"/>
      <c r="X347" s="536"/>
      <c r="Y347" s="536"/>
    </row>
    <row r="348">
      <c r="A348" s="536"/>
      <c r="B348" s="536"/>
      <c r="C348" s="536"/>
      <c r="D348" s="536"/>
      <c r="E348" s="536"/>
      <c r="F348" s="536"/>
      <c r="G348" s="536"/>
      <c r="H348" s="536"/>
      <c r="I348" s="536"/>
      <c r="J348" s="536"/>
      <c r="K348" s="536"/>
      <c r="L348" s="536"/>
      <c r="M348" s="536"/>
      <c r="N348" s="536"/>
      <c r="O348" s="536"/>
      <c r="P348" s="536"/>
      <c r="Q348" s="536"/>
      <c r="R348" s="536"/>
      <c r="S348" s="536"/>
      <c r="T348" s="536"/>
      <c r="U348" s="536"/>
      <c r="V348" s="536"/>
      <c r="W348" s="536"/>
      <c r="X348" s="536"/>
      <c r="Y348" s="536"/>
    </row>
    <row r="349">
      <c r="A349" s="536"/>
      <c r="B349" s="536"/>
      <c r="C349" s="536"/>
      <c r="D349" s="536"/>
      <c r="E349" s="536"/>
      <c r="F349" s="536"/>
      <c r="G349" s="536"/>
      <c r="H349" s="536"/>
      <c r="I349" s="536"/>
      <c r="J349" s="536"/>
      <c r="K349" s="536"/>
      <c r="L349" s="536"/>
      <c r="M349" s="536"/>
      <c r="N349" s="536"/>
      <c r="O349" s="536"/>
      <c r="P349" s="536"/>
      <c r="Q349" s="536"/>
      <c r="R349" s="536"/>
      <c r="S349" s="536"/>
      <c r="T349" s="536"/>
      <c r="U349" s="536"/>
      <c r="V349" s="536"/>
      <c r="W349" s="536"/>
      <c r="X349" s="536"/>
      <c r="Y349" s="536"/>
    </row>
    <row r="350">
      <c r="A350" s="536"/>
      <c r="B350" s="536"/>
      <c r="C350" s="536"/>
      <c r="D350" s="536"/>
      <c r="E350" s="536"/>
      <c r="F350" s="536"/>
      <c r="G350" s="536"/>
      <c r="H350" s="536"/>
      <c r="I350" s="536"/>
      <c r="J350" s="536"/>
      <c r="K350" s="536"/>
      <c r="L350" s="536"/>
      <c r="M350" s="536"/>
      <c r="N350" s="536"/>
      <c r="O350" s="536"/>
      <c r="P350" s="536"/>
      <c r="Q350" s="536"/>
      <c r="R350" s="536"/>
      <c r="S350" s="536"/>
      <c r="T350" s="536"/>
      <c r="U350" s="536"/>
      <c r="V350" s="536"/>
      <c r="W350" s="536"/>
      <c r="X350" s="536"/>
      <c r="Y350" s="536"/>
    </row>
    <row r="351">
      <c r="A351" s="536"/>
      <c r="B351" s="536"/>
      <c r="C351" s="536"/>
      <c r="D351" s="536"/>
      <c r="E351" s="536"/>
      <c r="F351" s="536"/>
      <c r="G351" s="536"/>
      <c r="H351" s="536"/>
      <c r="I351" s="536"/>
      <c r="J351" s="536"/>
      <c r="K351" s="536"/>
      <c r="L351" s="536"/>
      <c r="M351" s="536"/>
      <c r="N351" s="536"/>
      <c r="O351" s="536"/>
      <c r="P351" s="536"/>
      <c r="Q351" s="536"/>
      <c r="R351" s="536"/>
      <c r="S351" s="536"/>
      <c r="T351" s="536"/>
      <c r="U351" s="536"/>
      <c r="V351" s="536"/>
      <c r="W351" s="536"/>
      <c r="X351" s="536"/>
      <c r="Y351" s="536"/>
    </row>
    <row r="352">
      <c r="A352" s="536"/>
      <c r="B352" s="536"/>
      <c r="C352" s="536"/>
      <c r="D352" s="536"/>
      <c r="E352" s="536"/>
      <c r="F352" s="536"/>
      <c r="G352" s="536"/>
      <c r="H352" s="536"/>
      <c r="I352" s="536"/>
      <c r="J352" s="536"/>
      <c r="K352" s="536"/>
      <c r="L352" s="536"/>
      <c r="M352" s="536"/>
      <c r="N352" s="536"/>
      <c r="O352" s="536"/>
      <c r="P352" s="536"/>
      <c r="Q352" s="536"/>
      <c r="R352" s="536"/>
      <c r="S352" s="536"/>
      <c r="T352" s="536"/>
      <c r="U352" s="536"/>
      <c r="V352" s="536"/>
      <c r="W352" s="536"/>
      <c r="X352" s="536"/>
      <c r="Y352" s="536"/>
    </row>
    <row r="353">
      <c r="A353" s="536"/>
      <c r="B353" s="536"/>
      <c r="C353" s="536"/>
      <c r="D353" s="536"/>
      <c r="E353" s="536"/>
      <c r="F353" s="536"/>
      <c r="G353" s="536"/>
      <c r="H353" s="536"/>
      <c r="I353" s="536"/>
      <c r="J353" s="536"/>
      <c r="K353" s="536"/>
      <c r="L353" s="536"/>
      <c r="M353" s="536"/>
      <c r="N353" s="536"/>
      <c r="O353" s="536"/>
      <c r="P353" s="536"/>
      <c r="Q353" s="536"/>
      <c r="R353" s="536"/>
      <c r="S353" s="536"/>
      <c r="T353" s="536"/>
      <c r="U353" s="536"/>
      <c r="V353" s="536"/>
      <c r="W353" s="536"/>
      <c r="X353" s="536"/>
      <c r="Y353" s="536"/>
    </row>
    <row r="354">
      <c r="A354" s="536"/>
      <c r="B354" s="536"/>
      <c r="C354" s="536"/>
      <c r="D354" s="536"/>
      <c r="E354" s="536"/>
      <c r="F354" s="536"/>
      <c r="G354" s="536"/>
      <c r="H354" s="536"/>
      <c r="I354" s="536"/>
      <c r="J354" s="536"/>
      <c r="K354" s="536"/>
      <c r="L354" s="536"/>
      <c r="M354" s="536"/>
      <c r="N354" s="536"/>
      <c r="O354" s="536"/>
      <c r="P354" s="536"/>
      <c r="Q354" s="536"/>
      <c r="R354" s="536"/>
      <c r="S354" s="536"/>
      <c r="T354" s="536"/>
      <c r="U354" s="536"/>
      <c r="V354" s="536"/>
      <c r="W354" s="536"/>
      <c r="X354" s="536"/>
      <c r="Y354" s="536"/>
    </row>
    <row r="355">
      <c r="A355" s="536"/>
      <c r="B355" s="536"/>
      <c r="C355" s="536"/>
      <c r="D355" s="536"/>
      <c r="E355" s="536"/>
      <c r="F355" s="536"/>
      <c r="G355" s="536"/>
      <c r="H355" s="536"/>
      <c r="I355" s="536"/>
      <c r="J355" s="536"/>
      <c r="K355" s="536"/>
      <c r="L355" s="536"/>
      <c r="M355" s="536"/>
      <c r="N355" s="536"/>
      <c r="O355" s="536"/>
      <c r="P355" s="536"/>
      <c r="Q355" s="536"/>
      <c r="R355" s="536"/>
      <c r="S355" s="536"/>
      <c r="T355" s="536"/>
      <c r="U355" s="536"/>
      <c r="V355" s="536"/>
      <c r="W355" s="536"/>
      <c r="X355" s="536"/>
      <c r="Y355" s="536"/>
    </row>
    <row r="356">
      <c r="A356" s="536"/>
      <c r="B356" s="536"/>
      <c r="C356" s="536"/>
      <c r="D356" s="536"/>
      <c r="E356" s="536"/>
      <c r="F356" s="536"/>
      <c r="G356" s="536"/>
      <c r="H356" s="536"/>
      <c r="I356" s="536"/>
      <c r="J356" s="536"/>
      <c r="K356" s="536"/>
      <c r="L356" s="536"/>
      <c r="M356" s="536"/>
      <c r="N356" s="536"/>
      <c r="O356" s="536"/>
      <c r="P356" s="536"/>
      <c r="Q356" s="536"/>
      <c r="R356" s="536"/>
      <c r="S356" s="536"/>
      <c r="T356" s="536"/>
      <c r="U356" s="536"/>
      <c r="V356" s="536"/>
      <c r="W356" s="536"/>
      <c r="X356" s="536"/>
      <c r="Y356" s="536"/>
    </row>
    <row r="357">
      <c r="A357" s="536"/>
      <c r="B357" s="536"/>
      <c r="C357" s="536"/>
      <c r="D357" s="536"/>
      <c r="E357" s="536"/>
      <c r="F357" s="536"/>
      <c r="G357" s="536"/>
      <c r="H357" s="536"/>
      <c r="I357" s="536"/>
      <c r="J357" s="536"/>
      <c r="K357" s="536"/>
      <c r="L357" s="536"/>
      <c r="M357" s="536"/>
      <c r="N357" s="536"/>
      <c r="O357" s="536"/>
      <c r="P357" s="536"/>
      <c r="Q357" s="536"/>
      <c r="R357" s="536"/>
      <c r="S357" s="536"/>
      <c r="T357" s="536"/>
      <c r="U357" s="536"/>
      <c r="V357" s="536"/>
      <c r="W357" s="536"/>
      <c r="X357" s="536"/>
      <c r="Y357" s="536"/>
    </row>
    <row r="358">
      <c r="A358" s="536"/>
      <c r="B358" s="536"/>
      <c r="C358" s="536"/>
      <c r="D358" s="536"/>
      <c r="E358" s="536"/>
      <c r="F358" s="536"/>
      <c r="G358" s="536"/>
      <c r="H358" s="536"/>
      <c r="I358" s="536"/>
      <c r="J358" s="536"/>
      <c r="K358" s="536"/>
      <c r="L358" s="536"/>
      <c r="M358" s="536"/>
      <c r="N358" s="536"/>
      <c r="O358" s="536"/>
      <c r="P358" s="536"/>
      <c r="Q358" s="536"/>
      <c r="R358" s="536"/>
      <c r="S358" s="536"/>
      <c r="T358" s="536"/>
      <c r="U358" s="536"/>
      <c r="V358" s="536"/>
      <c r="W358" s="536"/>
      <c r="X358" s="536"/>
      <c r="Y358" s="536"/>
    </row>
    <row r="359">
      <c r="A359" s="536"/>
      <c r="B359" s="536"/>
      <c r="C359" s="536"/>
      <c r="D359" s="536"/>
      <c r="E359" s="536"/>
      <c r="F359" s="536"/>
      <c r="G359" s="536"/>
      <c r="H359" s="536"/>
      <c r="I359" s="536"/>
      <c r="J359" s="536"/>
      <c r="K359" s="536"/>
      <c r="L359" s="536"/>
      <c r="M359" s="536"/>
      <c r="N359" s="536"/>
      <c r="O359" s="536"/>
      <c r="P359" s="536"/>
      <c r="Q359" s="536"/>
      <c r="R359" s="536"/>
      <c r="S359" s="536"/>
      <c r="T359" s="536"/>
      <c r="U359" s="536"/>
      <c r="V359" s="536"/>
      <c r="W359" s="536"/>
      <c r="X359" s="536"/>
      <c r="Y359" s="536"/>
    </row>
    <row r="360">
      <c r="A360" s="536"/>
      <c r="B360" s="536"/>
      <c r="C360" s="536"/>
      <c r="D360" s="536"/>
      <c r="E360" s="536"/>
      <c r="F360" s="536"/>
      <c r="G360" s="536"/>
      <c r="H360" s="536"/>
      <c r="I360" s="536"/>
      <c r="J360" s="536"/>
      <c r="K360" s="536"/>
      <c r="L360" s="536"/>
      <c r="M360" s="536"/>
      <c r="N360" s="536"/>
      <c r="O360" s="536"/>
      <c r="P360" s="536"/>
      <c r="Q360" s="536"/>
      <c r="R360" s="536"/>
      <c r="S360" s="536"/>
      <c r="T360" s="536"/>
      <c r="U360" s="536"/>
      <c r="V360" s="536"/>
      <c r="W360" s="536"/>
      <c r="X360" s="536"/>
      <c r="Y360" s="536"/>
    </row>
    <row r="361">
      <c r="A361" s="536"/>
      <c r="B361" s="536"/>
      <c r="C361" s="536"/>
      <c r="D361" s="536"/>
      <c r="E361" s="536"/>
      <c r="F361" s="536"/>
      <c r="G361" s="536"/>
      <c r="H361" s="536"/>
      <c r="I361" s="536"/>
      <c r="J361" s="536"/>
      <c r="K361" s="536"/>
      <c r="L361" s="536"/>
      <c r="M361" s="536"/>
      <c r="N361" s="536"/>
      <c r="O361" s="536"/>
      <c r="P361" s="536"/>
      <c r="Q361" s="536"/>
      <c r="R361" s="536"/>
      <c r="S361" s="536"/>
      <c r="T361" s="536"/>
      <c r="U361" s="536"/>
      <c r="V361" s="536"/>
      <c r="W361" s="536"/>
      <c r="X361" s="536"/>
      <c r="Y361" s="536"/>
    </row>
    <row r="362">
      <c r="A362" s="536"/>
      <c r="B362" s="536"/>
      <c r="C362" s="536"/>
      <c r="D362" s="536"/>
      <c r="E362" s="536"/>
      <c r="F362" s="536"/>
      <c r="G362" s="536"/>
      <c r="H362" s="536"/>
      <c r="I362" s="536"/>
      <c r="J362" s="536"/>
      <c r="K362" s="536"/>
      <c r="L362" s="536"/>
      <c r="M362" s="536"/>
      <c r="N362" s="536"/>
      <c r="O362" s="536"/>
      <c r="P362" s="536"/>
      <c r="Q362" s="536"/>
      <c r="R362" s="536"/>
      <c r="S362" s="536"/>
      <c r="T362" s="536"/>
      <c r="U362" s="536"/>
      <c r="V362" s="536"/>
      <c r="W362" s="536"/>
      <c r="X362" s="536"/>
      <c r="Y362" s="536"/>
    </row>
    <row r="363">
      <c r="A363" s="536"/>
      <c r="B363" s="536"/>
      <c r="C363" s="536"/>
      <c r="D363" s="536"/>
      <c r="E363" s="536"/>
      <c r="F363" s="536"/>
      <c r="G363" s="536"/>
      <c r="H363" s="536"/>
      <c r="I363" s="536"/>
      <c r="J363" s="536"/>
      <c r="K363" s="536"/>
      <c r="L363" s="536"/>
      <c r="M363" s="536"/>
      <c r="N363" s="536"/>
      <c r="O363" s="536"/>
      <c r="P363" s="536"/>
      <c r="Q363" s="536"/>
      <c r="R363" s="536"/>
      <c r="S363" s="536"/>
      <c r="T363" s="536"/>
      <c r="U363" s="536"/>
      <c r="V363" s="536"/>
      <c r="W363" s="536"/>
      <c r="X363" s="536"/>
      <c r="Y363" s="536"/>
    </row>
    <row r="364">
      <c r="A364" s="536"/>
      <c r="B364" s="536"/>
      <c r="C364" s="536"/>
      <c r="D364" s="536"/>
      <c r="E364" s="536"/>
      <c r="F364" s="536"/>
      <c r="G364" s="536"/>
      <c r="H364" s="536"/>
      <c r="I364" s="536"/>
      <c r="J364" s="536"/>
      <c r="K364" s="536"/>
      <c r="L364" s="536"/>
      <c r="M364" s="536"/>
      <c r="N364" s="536"/>
      <c r="O364" s="536"/>
      <c r="P364" s="536"/>
      <c r="Q364" s="536"/>
      <c r="R364" s="536"/>
      <c r="S364" s="536"/>
      <c r="T364" s="536"/>
      <c r="U364" s="536"/>
      <c r="V364" s="536"/>
      <c r="W364" s="536"/>
      <c r="X364" s="536"/>
      <c r="Y364" s="536"/>
    </row>
    <row r="365">
      <c r="A365" s="536"/>
      <c r="B365" s="536"/>
      <c r="C365" s="536"/>
      <c r="D365" s="536"/>
      <c r="E365" s="536"/>
      <c r="F365" s="536"/>
      <c r="G365" s="536"/>
      <c r="H365" s="536"/>
      <c r="I365" s="536"/>
      <c r="J365" s="536"/>
      <c r="K365" s="536"/>
      <c r="L365" s="536"/>
      <c r="M365" s="536"/>
      <c r="N365" s="536"/>
      <c r="O365" s="536"/>
      <c r="P365" s="536"/>
      <c r="Q365" s="536"/>
      <c r="R365" s="536"/>
      <c r="S365" s="536"/>
      <c r="T365" s="536"/>
      <c r="U365" s="536"/>
      <c r="V365" s="536"/>
      <c r="W365" s="536"/>
      <c r="X365" s="536"/>
      <c r="Y365" s="536"/>
    </row>
    <row r="366">
      <c r="A366" s="536"/>
      <c r="B366" s="536"/>
      <c r="C366" s="536"/>
      <c r="D366" s="536"/>
      <c r="E366" s="536"/>
      <c r="F366" s="536"/>
      <c r="G366" s="536"/>
      <c r="H366" s="536"/>
      <c r="I366" s="536"/>
      <c r="J366" s="536"/>
      <c r="K366" s="536"/>
      <c r="L366" s="536"/>
      <c r="M366" s="536"/>
      <c r="N366" s="536"/>
      <c r="O366" s="536"/>
      <c r="P366" s="536"/>
      <c r="Q366" s="536"/>
      <c r="R366" s="536"/>
      <c r="S366" s="536"/>
      <c r="T366" s="536"/>
      <c r="U366" s="536"/>
      <c r="V366" s="536"/>
      <c r="W366" s="536"/>
      <c r="X366" s="536"/>
      <c r="Y366" s="536"/>
    </row>
    <row r="367">
      <c r="A367" s="536"/>
      <c r="B367" s="536"/>
      <c r="C367" s="536"/>
      <c r="D367" s="536"/>
      <c r="E367" s="536"/>
      <c r="F367" s="536"/>
      <c r="G367" s="536"/>
      <c r="H367" s="536"/>
      <c r="I367" s="536"/>
      <c r="J367" s="536"/>
      <c r="K367" s="536"/>
      <c r="L367" s="536"/>
      <c r="M367" s="536"/>
      <c r="N367" s="536"/>
      <c r="O367" s="536"/>
      <c r="P367" s="536"/>
      <c r="Q367" s="536"/>
      <c r="R367" s="536"/>
      <c r="S367" s="536"/>
      <c r="T367" s="536"/>
      <c r="U367" s="536"/>
      <c r="V367" s="536"/>
      <c r="W367" s="536"/>
      <c r="X367" s="536"/>
      <c r="Y367" s="536"/>
    </row>
    <row r="368">
      <c r="A368" s="536"/>
      <c r="B368" s="536"/>
      <c r="C368" s="536"/>
      <c r="D368" s="536"/>
      <c r="E368" s="536"/>
      <c r="F368" s="536"/>
      <c r="G368" s="536"/>
      <c r="H368" s="536"/>
      <c r="I368" s="536"/>
      <c r="J368" s="536"/>
      <c r="K368" s="536"/>
      <c r="L368" s="536"/>
      <c r="M368" s="536"/>
      <c r="N368" s="536"/>
      <c r="O368" s="536"/>
      <c r="P368" s="536"/>
      <c r="Q368" s="536"/>
      <c r="R368" s="536"/>
      <c r="S368" s="536"/>
      <c r="T368" s="536"/>
      <c r="U368" s="536"/>
      <c r="V368" s="536"/>
      <c r="W368" s="536"/>
      <c r="X368" s="536"/>
      <c r="Y368" s="536"/>
    </row>
    <row r="369">
      <c r="A369" s="536"/>
      <c r="B369" s="536"/>
      <c r="C369" s="536"/>
      <c r="D369" s="536"/>
      <c r="E369" s="536"/>
      <c r="F369" s="536"/>
      <c r="G369" s="536"/>
      <c r="H369" s="536"/>
      <c r="I369" s="536"/>
      <c r="J369" s="536"/>
      <c r="K369" s="536"/>
      <c r="L369" s="536"/>
      <c r="M369" s="536"/>
      <c r="N369" s="536"/>
      <c r="O369" s="536"/>
      <c r="P369" s="536"/>
      <c r="Q369" s="536"/>
      <c r="R369" s="536"/>
      <c r="S369" s="536"/>
      <c r="T369" s="536"/>
      <c r="U369" s="536"/>
      <c r="V369" s="536"/>
      <c r="W369" s="536"/>
      <c r="X369" s="536"/>
      <c r="Y369" s="536"/>
    </row>
    <row r="370">
      <c r="A370" s="536"/>
      <c r="B370" s="536"/>
      <c r="C370" s="536"/>
      <c r="D370" s="536"/>
      <c r="E370" s="536"/>
      <c r="F370" s="536"/>
      <c r="G370" s="536"/>
      <c r="H370" s="536"/>
      <c r="I370" s="536"/>
      <c r="J370" s="536"/>
      <c r="K370" s="536"/>
      <c r="L370" s="536"/>
      <c r="M370" s="536"/>
      <c r="N370" s="536"/>
      <c r="O370" s="536"/>
      <c r="P370" s="536"/>
      <c r="Q370" s="536"/>
      <c r="R370" s="536"/>
      <c r="S370" s="536"/>
      <c r="T370" s="536"/>
      <c r="U370" s="536"/>
      <c r="V370" s="536"/>
      <c r="W370" s="536"/>
      <c r="X370" s="536"/>
      <c r="Y370" s="536"/>
    </row>
    <row r="371">
      <c r="A371" s="536"/>
      <c r="B371" s="536"/>
      <c r="C371" s="536"/>
      <c r="D371" s="536"/>
      <c r="E371" s="536"/>
      <c r="F371" s="536"/>
      <c r="G371" s="536"/>
      <c r="H371" s="536"/>
      <c r="I371" s="536"/>
      <c r="J371" s="536"/>
      <c r="K371" s="536"/>
      <c r="L371" s="536"/>
      <c r="M371" s="536"/>
      <c r="N371" s="536"/>
      <c r="O371" s="536"/>
      <c r="P371" s="536"/>
      <c r="Q371" s="536"/>
      <c r="R371" s="536"/>
      <c r="S371" s="536"/>
      <c r="T371" s="536"/>
      <c r="U371" s="536"/>
      <c r="V371" s="536"/>
      <c r="W371" s="536"/>
      <c r="X371" s="536"/>
      <c r="Y371" s="536"/>
    </row>
    <row r="372">
      <c r="A372" s="536"/>
      <c r="B372" s="536"/>
      <c r="C372" s="536"/>
      <c r="D372" s="536"/>
      <c r="E372" s="536"/>
      <c r="F372" s="536"/>
      <c r="G372" s="536"/>
      <c r="H372" s="536"/>
      <c r="I372" s="536"/>
      <c r="J372" s="536"/>
      <c r="K372" s="536"/>
      <c r="L372" s="536"/>
      <c r="M372" s="536"/>
      <c r="N372" s="536"/>
      <c r="O372" s="536"/>
      <c r="P372" s="536"/>
      <c r="Q372" s="536"/>
      <c r="R372" s="536"/>
      <c r="S372" s="536"/>
      <c r="T372" s="536"/>
      <c r="U372" s="536"/>
      <c r="V372" s="536"/>
      <c r="W372" s="536"/>
      <c r="X372" s="536"/>
      <c r="Y372" s="536"/>
    </row>
    <row r="373">
      <c r="A373" s="536"/>
      <c r="B373" s="536"/>
      <c r="C373" s="536"/>
      <c r="D373" s="536"/>
      <c r="E373" s="536"/>
      <c r="F373" s="536"/>
      <c r="G373" s="536"/>
      <c r="H373" s="536"/>
      <c r="I373" s="536"/>
      <c r="J373" s="536"/>
      <c r="K373" s="536"/>
      <c r="L373" s="536"/>
      <c r="M373" s="536"/>
      <c r="N373" s="536"/>
      <c r="O373" s="536"/>
      <c r="P373" s="536"/>
      <c r="Q373" s="536"/>
      <c r="R373" s="536"/>
      <c r="S373" s="536"/>
      <c r="T373" s="536"/>
      <c r="U373" s="536"/>
      <c r="V373" s="536"/>
      <c r="W373" s="536"/>
      <c r="X373" s="536"/>
      <c r="Y373" s="536"/>
    </row>
    <row r="374">
      <c r="A374" s="536"/>
      <c r="B374" s="536"/>
      <c r="C374" s="536"/>
      <c r="D374" s="536"/>
      <c r="E374" s="536"/>
      <c r="F374" s="536"/>
      <c r="G374" s="536"/>
      <c r="H374" s="536"/>
      <c r="I374" s="536"/>
      <c r="J374" s="536"/>
      <c r="K374" s="536"/>
      <c r="L374" s="536"/>
      <c r="M374" s="536"/>
      <c r="N374" s="536"/>
      <c r="O374" s="536"/>
      <c r="P374" s="536"/>
      <c r="Q374" s="536"/>
      <c r="R374" s="536"/>
      <c r="S374" s="536"/>
      <c r="T374" s="536"/>
      <c r="U374" s="536"/>
      <c r="V374" s="536"/>
      <c r="W374" s="536"/>
      <c r="X374" s="536"/>
      <c r="Y374" s="536"/>
    </row>
    <row r="375">
      <c r="A375" s="536"/>
      <c r="B375" s="536"/>
      <c r="C375" s="536"/>
      <c r="D375" s="536"/>
      <c r="E375" s="536"/>
      <c r="F375" s="536"/>
      <c r="G375" s="536"/>
      <c r="H375" s="536"/>
      <c r="I375" s="536"/>
      <c r="J375" s="536"/>
      <c r="K375" s="536"/>
      <c r="L375" s="536"/>
      <c r="M375" s="536"/>
      <c r="N375" s="536"/>
      <c r="O375" s="536"/>
      <c r="P375" s="536"/>
      <c r="Q375" s="536"/>
      <c r="R375" s="536"/>
      <c r="S375" s="536"/>
      <c r="T375" s="536"/>
      <c r="U375" s="536"/>
      <c r="V375" s="536"/>
      <c r="W375" s="536"/>
      <c r="X375" s="536"/>
      <c r="Y375" s="536"/>
    </row>
    <row r="376">
      <c r="A376" s="536"/>
      <c r="B376" s="536"/>
      <c r="C376" s="536"/>
      <c r="D376" s="536"/>
      <c r="E376" s="536"/>
      <c r="F376" s="536"/>
      <c r="G376" s="536"/>
      <c r="H376" s="536"/>
      <c r="I376" s="536"/>
      <c r="J376" s="536"/>
      <c r="K376" s="536"/>
      <c r="L376" s="536"/>
      <c r="M376" s="536"/>
      <c r="N376" s="536"/>
      <c r="O376" s="536"/>
      <c r="P376" s="536"/>
      <c r="Q376" s="536"/>
      <c r="R376" s="536"/>
      <c r="S376" s="536"/>
      <c r="T376" s="536"/>
      <c r="U376" s="536"/>
      <c r="V376" s="536"/>
      <c r="W376" s="536"/>
      <c r="X376" s="536"/>
      <c r="Y376" s="536"/>
    </row>
    <row r="377">
      <c r="A377" s="536"/>
      <c r="B377" s="536"/>
      <c r="C377" s="536"/>
      <c r="D377" s="536"/>
      <c r="E377" s="536"/>
      <c r="F377" s="536"/>
      <c r="G377" s="536"/>
      <c r="H377" s="536"/>
      <c r="I377" s="536"/>
      <c r="J377" s="536"/>
      <c r="K377" s="536"/>
      <c r="L377" s="536"/>
      <c r="M377" s="536"/>
      <c r="N377" s="536"/>
      <c r="O377" s="536"/>
      <c r="P377" s="536"/>
      <c r="Q377" s="536"/>
      <c r="R377" s="536"/>
      <c r="S377" s="536"/>
      <c r="T377" s="536"/>
      <c r="U377" s="536"/>
      <c r="V377" s="536"/>
      <c r="W377" s="536"/>
      <c r="X377" s="536"/>
      <c r="Y377" s="536"/>
    </row>
    <row r="378">
      <c r="A378" s="536"/>
      <c r="B378" s="536"/>
      <c r="C378" s="536"/>
      <c r="D378" s="536"/>
      <c r="E378" s="536"/>
      <c r="F378" s="536"/>
      <c r="G378" s="536"/>
      <c r="H378" s="536"/>
      <c r="I378" s="536"/>
      <c r="J378" s="536"/>
      <c r="K378" s="536"/>
      <c r="L378" s="536"/>
      <c r="M378" s="536"/>
      <c r="N378" s="536"/>
      <c r="O378" s="536"/>
      <c r="P378" s="536"/>
      <c r="Q378" s="536"/>
      <c r="R378" s="536"/>
      <c r="S378" s="536"/>
      <c r="T378" s="536"/>
      <c r="U378" s="536"/>
      <c r="V378" s="536"/>
      <c r="W378" s="536"/>
      <c r="X378" s="536"/>
      <c r="Y378" s="536"/>
    </row>
    <row r="379">
      <c r="A379" s="536"/>
      <c r="B379" s="536"/>
      <c r="C379" s="536"/>
      <c r="D379" s="536"/>
      <c r="E379" s="536"/>
      <c r="F379" s="536"/>
      <c r="G379" s="536"/>
      <c r="H379" s="536"/>
      <c r="I379" s="536"/>
      <c r="J379" s="536"/>
      <c r="K379" s="536"/>
      <c r="L379" s="536"/>
      <c r="M379" s="536"/>
      <c r="N379" s="536"/>
      <c r="O379" s="536"/>
      <c r="P379" s="536"/>
      <c r="Q379" s="536"/>
      <c r="R379" s="536"/>
      <c r="S379" s="536"/>
      <c r="T379" s="536"/>
      <c r="U379" s="536"/>
      <c r="V379" s="536"/>
      <c r="W379" s="536"/>
      <c r="X379" s="536"/>
      <c r="Y379" s="536"/>
    </row>
    <row r="380">
      <c r="A380" s="536"/>
      <c r="B380" s="536"/>
      <c r="C380" s="536"/>
      <c r="D380" s="536"/>
      <c r="E380" s="536"/>
      <c r="F380" s="536"/>
      <c r="G380" s="536"/>
      <c r="H380" s="536"/>
      <c r="I380" s="536"/>
      <c r="J380" s="536"/>
      <c r="K380" s="536"/>
      <c r="L380" s="536"/>
      <c r="M380" s="536"/>
      <c r="N380" s="536"/>
      <c r="O380" s="536"/>
      <c r="P380" s="536"/>
      <c r="Q380" s="536"/>
      <c r="R380" s="536"/>
      <c r="S380" s="536"/>
      <c r="T380" s="536"/>
      <c r="U380" s="536"/>
      <c r="V380" s="536"/>
      <c r="W380" s="536"/>
      <c r="X380" s="536"/>
      <c r="Y380" s="536"/>
    </row>
    <row r="381">
      <c r="A381" s="536"/>
      <c r="B381" s="536"/>
      <c r="C381" s="536"/>
      <c r="D381" s="536"/>
      <c r="E381" s="536"/>
      <c r="F381" s="536"/>
      <c r="G381" s="536"/>
      <c r="H381" s="536"/>
      <c r="I381" s="536"/>
      <c r="J381" s="536"/>
      <c r="K381" s="536"/>
      <c r="L381" s="536"/>
      <c r="M381" s="536"/>
      <c r="N381" s="536"/>
      <c r="O381" s="536"/>
      <c r="P381" s="536"/>
      <c r="Q381" s="536"/>
      <c r="R381" s="536"/>
      <c r="S381" s="536"/>
      <c r="T381" s="536"/>
      <c r="U381" s="536"/>
      <c r="V381" s="536"/>
      <c r="W381" s="536"/>
      <c r="X381" s="536"/>
      <c r="Y381" s="536"/>
    </row>
    <row r="382">
      <c r="A382" s="536"/>
      <c r="B382" s="536"/>
      <c r="C382" s="536"/>
      <c r="D382" s="536"/>
      <c r="E382" s="536"/>
      <c r="F382" s="536"/>
      <c r="G382" s="536"/>
      <c r="H382" s="536"/>
      <c r="I382" s="536"/>
      <c r="J382" s="536"/>
      <c r="K382" s="536"/>
      <c r="L382" s="536"/>
      <c r="M382" s="536"/>
      <c r="N382" s="536"/>
      <c r="O382" s="536"/>
      <c r="P382" s="536"/>
      <c r="Q382" s="536"/>
      <c r="R382" s="536"/>
      <c r="S382" s="536"/>
      <c r="T382" s="536"/>
      <c r="U382" s="536"/>
      <c r="V382" s="536"/>
      <c r="W382" s="536"/>
      <c r="X382" s="536"/>
      <c r="Y382" s="536"/>
    </row>
    <row r="383">
      <c r="A383" s="536"/>
      <c r="B383" s="536"/>
      <c r="C383" s="536"/>
      <c r="D383" s="536"/>
      <c r="E383" s="536"/>
      <c r="F383" s="536"/>
      <c r="G383" s="536"/>
      <c r="H383" s="536"/>
      <c r="I383" s="536"/>
      <c r="J383" s="536"/>
      <c r="K383" s="536"/>
      <c r="L383" s="536"/>
      <c r="M383" s="536"/>
      <c r="N383" s="536"/>
      <c r="O383" s="536"/>
      <c r="P383" s="536"/>
      <c r="Q383" s="536"/>
      <c r="R383" s="536"/>
      <c r="S383" s="536"/>
      <c r="T383" s="536"/>
      <c r="U383" s="536"/>
      <c r="V383" s="536"/>
      <c r="W383" s="536"/>
      <c r="X383" s="536"/>
      <c r="Y383" s="536"/>
    </row>
    <row r="384">
      <c r="A384" s="536"/>
      <c r="B384" s="536"/>
      <c r="C384" s="536"/>
      <c r="D384" s="536"/>
      <c r="E384" s="536"/>
      <c r="F384" s="536"/>
      <c r="G384" s="536"/>
      <c r="H384" s="536"/>
      <c r="I384" s="536"/>
      <c r="J384" s="536"/>
      <c r="K384" s="536"/>
      <c r="L384" s="536"/>
      <c r="M384" s="536"/>
      <c r="N384" s="536"/>
      <c r="O384" s="536"/>
      <c r="P384" s="536"/>
      <c r="Q384" s="536"/>
      <c r="R384" s="536"/>
      <c r="S384" s="536"/>
      <c r="T384" s="536"/>
      <c r="U384" s="536"/>
      <c r="V384" s="536"/>
      <c r="W384" s="536"/>
      <c r="X384" s="536"/>
      <c r="Y384" s="536"/>
    </row>
    <row r="385">
      <c r="A385" s="536"/>
      <c r="B385" s="536"/>
      <c r="C385" s="536"/>
      <c r="D385" s="536"/>
      <c r="E385" s="536"/>
      <c r="F385" s="536"/>
      <c r="G385" s="536"/>
      <c r="H385" s="536"/>
      <c r="I385" s="536"/>
      <c r="J385" s="536"/>
      <c r="K385" s="536"/>
      <c r="L385" s="536"/>
      <c r="M385" s="536"/>
      <c r="N385" s="536"/>
      <c r="O385" s="536"/>
      <c r="P385" s="536"/>
      <c r="Q385" s="536"/>
      <c r="R385" s="536"/>
      <c r="S385" s="536"/>
      <c r="T385" s="536"/>
      <c r="U385" s="536"/>
      <c r="V385" s="536"/>
      <c r="W385" s="536"/>
      <c r="X385" s="536"/>
      <c r="Y385" s="536"/>
    </row>
    <row r="386">
      <c r="A386" s="536"/>
      <c r="B386" s="536"/>
      <c r="C386" s="536"/>
      <c r="D386" s="536"/>
      <c r="E386" s="536"/>
      <c r="F386" s="536"/>
      <c r="G386" s="536"/>
      <c r="H386" s="536"/>
      <c r="I386" s="536"/>
      <c r="J386" s="536"/>
      <c r="K386" s="536"/>
      <c r="L386" s="536"/>
      <c r="M386" s="536"/>
      <c r="N386" s="536"/>
      <c r="O386" s="536"/>
      <c r="P386" s="536"/>
      <c r="Q386" s="536"/>
      <c r="R386" s="536"/>
      <c r="S386" s="536"/>
      <c r="T386" s="536"/>
      <c r="U386" s="536"/>
      <c r="V386" s="536"/>
      <c r="W386" s="536"/>
      <c r="X386" s="536"/>
      <c r="Y386" s="536"/>
    </row>
    <row r="387">
      <c r="A387" s="536"/>
      <c r="B387" s="536"/>
      <c r="C387" s="536"/>
      <c r="D387" s="536"/>
      <c r="E387" s="536"/>
      <c r="F387" s="536"/>
      <c r="G387" s="536"/>
      <c r="H387" s="536"/>
      <c r="I387" s="536"/>
      <c r="J387" s="536"/>
      <c r="K387" s="536"/>
      <c r="L387" s="536"/>
      <c r="M387" s="536"/>
      <c r="N387" s="536"/>
      <c r="O387" s="536"/>
      <c r="P387" s="536"/>
      <c r="Q387" s="536"/>
      <c r="R387" s="536"/>
      <c r="S387" s="536"/>
      <c r="T387" s="536"/>
      <c r="U387" s="536"/>
      <c r="V387" s="536"/>
      <c r="W387" s="536"/>
      <c r="X387" s="536"/>
      <c r="Y387" s="536"/>
    </row>
    <row r="388">
      <c r="A388" s="536"/>
      <c r="B388" s="536"/>
      <c r="C388" s="536"/>
      <c r="D388" s="536"/>
      <c r="E388" s="536"/>
      <c r="F388" s="536"/>
      <c r="G388" s="536"/>
      <c r="H388" s="536"/>
      <c r="I388" s="536"/>
      <c r="J388" s="536"/>
      <c r="K388" s="536"/>
      <c r="L388" s="536"/>
      <c r="M388" s="536"/>
      <c r="N388" s="536"/>
      <c r="O388" s="536"/>
      <c r="P388" s="536"/>
      <c r="Q388" s="536"/>
      <c r="R388" s="536"/>
      <c r="S388" s="536"/>
      <c r="T388" s="536"/>
      <c r="U388" s="536"/>
      <c r="V388" s="536"/>
      <c r="W388" s="536"/>
      <c r="X388" s="536"/>
      <c r="Y388" s="536"/>
    </row>
    <row r="389">
      <c r="A389" s="536"/>
      <c r="B389" s="536"/>
      <c r="C389" s="536"/>
      <c r="D389" s="536"/>
      <c r="E389" s="536"/>
      <c r="F389" s="536"/>
      <c r="G389" s="536"/>
      <c r="H389" s="536"/>
      <c r="I389" s="536"/>
      <c r="J389" s="536"/>
      <c r="K389" s="536"/>
      <c r="L389" s="536"/>
      <c r="M389" s="536"/>
      <c r="N389" s="536"/>
      <c r="O389" s="536"/>
      <c r="P389" s="536"/>
      <c r="Q389" s="536"/>
      <c r="R389" s="536"/>
      <c r="S389" s="536"/>
      <c r="T389" s="536"/>
      <c r="U389" s="536"/>
      <c r="V389" s="536"/>
      <c r="W389" s="536"/>
      <c r="X389" s="536"/>
      <c r="Y389" s="536"/>
    </row>
    <row r="390">
      <c r="A390" s="536"/>
      <c r="B390" s="536"/>
      <c r="C390" s="536"/>
      <c r="D390" s="536"/>
      <c r="E390" s="536"/>
      <c r="F390" s="536"/>
      <c r="G390" s="536"/>
      <c r="H390" s="536"/>
      <c r="I390" s="536"/>
      <c r="J390" s="536"/>
      <c r="K390" s="536"/>
      <c r="L390" s="536"/>
      <c r="M390" s="536"/>
      <c r="N390" s="536"/>
      <c r="O390" s="536"/>
      <c r="P390" s="536"/>
      <c r="Q390" s="536"/>
      <c r="R390" s="536"/>
      <c r="S390" s="536"/>
      <c r="T390" s="536"/>
      <c r="U390" s="536"/>
      <c r="V390" s="536"/>
      <c r="W390" s="536"/>
      <c r="X390" s="536"/>
      <c r="Y390" s="536"/>
    </row>
    <row r="391">
      <c r="A391" s="536"/>
      <c r="B391" s="536"/>
      <c r="C391" s="536"/>
      <c r="D391" s="536"/>
      <c r="E391" s="536"/>
      <c r="F391" s="536"/>
      <c r="G391" s="536"/>
      <c r="H391" s="536"/>
      <c r="I391" s="536"/>
      <c r="J391" s="536"/>
      <c r="K391" s="536"/>
      <c r="L391" s="536"/>
      <c r="M391" s="536"/>
      <c r="N391" s="536"/>
      <c r="O391" s="536"/>
      <c r="P391" s="536"/>
      <c r="Q391" s="536"/>
      <c r="R391" s="536"/>
      <c r="S391" s="536"/>
      <c r="T391" s="536"/>
      <c r="U391" s="536"/>
      <c r="V391" s="536"/>
      <c r="W391" s="536"/>
      <c r="X391" s="536"/>
      <c r="Y391" s="536"/>
    </row>
    <row r="392">
      <c r="A392" s="536"/>
      <c r="B392" s="536"/>
      <c r="C392" s="536"/>
      <c r="D392" s="536"/>
      <c r="E392" s="536"/>
      <c r="F392" s="536"/>
      <c r="G392" s="536"/>
      <c r="H392" s="536"/>
      <c r="I392" s="536"/>
      <c r="J392" s="536"/>
      <c r="K392" s="536"/>
      <c r="L392" s="536"/>
      <c r="M392" s="536"/>
      <c r="N392" s="536"/>
      <c r="O392" s="536"/>
      <c r="P392" s="536"/>
      <c r="Q392" s="536"/>
      <c r="R392" s="536"/>
      <c r="S392" s="536"/>
      <c r="T392" s="536"/>
      <c r="U392" s="536"/>
      <c r="V392" s="536"/>
      <c r="W392" s="536"/>
      <c r="X392" s="536"/>
      <c r="Y392" s="536"/>
    </row>
    <row r="393">
      <c r="A393" s="536"/>
      <c r="B393" s="536"/>
      <c r="C393" s="536"/>
      <c r="D393" s="536"/>
      <c r="E393" s="536"/>
      <c r="F393" s="536"/>
      <c r="G393" s="536"/>
      <c r="H393" s="536"/>
      <c r="I393" s="536"/>
      <c r="J393" s="536"/>
      <c r="K393" s="536"/>
      <c r="L393" s="536"/>
      <c r="M393" s="536"/>
      <c r="N393" s="536"/>
      <c r="O393" s="536"/>
      <c r="P393" s="536"/>
      <c r="Q393" s="536"/>
      <c r="R393" s="536"/>
      <c r="S393" s="536"/>
      <c r="T393" s="536"/>
      <c r="U393" s="536"/>
      <c r="V393" s="536"/>
      <c r="W393" s="536"/>
      <c r="X393" s="536"/>
      <c r="Y393" s="536"/>
    </row>
    <row r="394">
      <c r="A394" s="536"/>
      <c r="B394" s="536"/>
      <c r="C394" s="536"/>
      <c r="D394" s="536"/>
      <c r="E394" s="536"/>
      <c r="F394" s="536"/>
      <c r="G394" s="536"/>
      <c r="H394" s="536"/>
      <c r="I394" s="536"/>
      <c r="J394" s="536"/>
      <c r="K394" s="536"/>
      <c r="L394" s="536"/>
      <c r="M394" s="536"/>
      <c r="N394" s="536"/>
      <c r="O394" s="536"/>
      <c r="P394" s="536"/>
      <c r="Q394" s="536"/>
      <c r="R394" s="536"/>
      <c r="S394" s="536"/>
      <c r="T394" s="536"/>
      <c r="U394" s="536"/>
      <c r="V394" s="536"/>
      <c r="W394" s="536"/>
      <c r="X394" s="536"/>
      <c r="Y394" s="536"/>
    </row>
    <row r="395">
      <c r="A395" s="536"/>
      <c r="B395" s="536"/>
      <c r="C395" s="536"/>
      <c r="D395" s="536"/>
      <c r="E395" s="536"/>
      <c r="F395" s="536"/>
      <c r="G395" s="536"/>
      <c r="H395" s="536"/>
      <c r="I395" s="536"/>
      <c r="J395" s="536"/>
      <c r="K395" s="536"/>
      <c r="L395" s="536"/>
      <c r="M395" s="536"/>
      <c r="N395" s="536"/>
      <c r="O395" s="536"/>
      <c r="P395" s="536"/>
      <c r="Q395" s="536"/>
      <c r="R395" s="536"/>
      <c r="S395" s="536"/>
      <c r="T395" s="536"/>
      <c r="U395" s="536"/>
      <c r="V395" s="536"/>
      <c r="W395" s="536"/>
      <c r="X395" s="536"/>
      <c r="Y395" s="536"/>
    </row>
    <row r="396">
      <c r="A396" s="536"/>
      <c r="B396" s="536"/>
      <c r="C396" s="536"/>
      <c r="D396" s="536"/>
      <c r="E396" s="536"/>
      <c r="F396" s="536"/>
      <c r="G396" s="536"/>
      <c r="H396" s="536"/>
      <c r="I396" s="536"/>
      <c r="J396" s="536"/>
      <c r="K396" s="536"/>
      <c r="L396" s="536"/>
      <c r="M396" s="536"/>
      <c r="N396" s="536"/>
      <c r="O396" s="536"/>
      <c r="P396" s="536"/>
      <c r="Q396" s="536"/>
      <c r="R396" s="536"/>
      <c r="S396" s="536"/>
      <c r="T396" s="536"/>
      <c r="U396" s="536"/>
      <c r="V396" s="536"/>
      <c r="W396" s="536"/>
      <c r="X396" s="536"/>
      <c r="Y396" s="536"/>
    </row>
    <row r="397">
      <c r="A397" s="536"/>
      <c r="B397" s="536"/>
      <c r="C397" s="536"/>
      <c r="D397" s="536"/>
      <c r="E397" s="536"/>
      <c r="F397" s="536"/>
      <c r="G397" s="536"/>
      <c r="H397" s="536"/>
      <c r="I397" s="536"/>
      <c r="J397" s="536"/>
      <c r="K397" s="536"/>
      <c r="L397" s="536"/>
      <c r="M397" s="536"/>
      <c r="N397" s="536"/>
      <c r="O397" s="536"/>
      <c r="P397" s="536"/>
      <c r="Q397" s="536"/>
      <c r="R397" s="536"/>
      <c r="S397" s="536"/>
      <c r="T397" s="536"/>
      <c r="U397" s="536"/>
      <c r="V397" s="536"/>
      <c r="W397" s="536"/>
      <c r="X397" s="536"/>
      <c r="Y397" s="536"/>
    </row>
    <row r="398">
      <c r="A398" s="536"/>
      <c r="B398" s="536"/>
      <c r="C398" s="536"/>
      <c r="D398" s="536"/>
      <c r="E398" s="536"/>
      <c r="F398" s="536"/>
      <c r="G398" s="536"/>
      <c r="H398" s="536"/>
      <c r="I398" s="536"/>
      <c r="J398" s="536"/>
      <c r="K398" s="536"/>
      <c r="L398" s="536"/>
      <c r="M398" s="536"/>
      <c r="N398" s="536"/>
      <c r="O398" s="536"/>
      <c r="P398" s="536"/>
      <c r="Q398" s="536"/>
      <c r="R398" s="536"/>
      <c r="S398" s="536"/>
      <c r="T398" s="536"/>
      <c r="U398" s="536"/>
      <c r="V398" s="536"/>
      <c r="W398" s="536"/>
      <c r="X398" s="536"/>
      <c r="Y398" s="536"/>
    </row>
    <row r="399">
      <c r="A399" s="536"/>
      <c r="B399" s="536"/>
      <c r="C399" s="536"/>
      <c r="D399" s="536"/>
      <c r="E399" s="536"/>
      <c r="F399" s="536"/>
      <c r="G399" s="536"/>
      <c r="H399" s="536"/>
      <c r="I399" s="536"/>
      <c r="J399" s="536"/>
      <c r="K399" s="536"/>
      <c r="L399" s="536"/>
      <c r="M399" s="536"/>
      <c r="N399" s="536"/>
      <c r="O399" s="536"/>
      <c r="P399" s="536"/>
      <c r="Q399" s="536"/>
      <c r="R399" s="536"/>
      <c r="S399" s="536"/>
      <c r="T399" s="536"/>
      <c r="U399" s="536"/>
      <c r="V399" s="536"/>
      <c r="W399" s="536"/>
      <c r="X399" s="536"/>
      <c r="Y399" s="536"/>
    </row>
    <row r="400">
      <c r="A400" s="536"/>
      <c r="B400" s="536"/>
      <c r="C400" s="536"/>
      <c r="D400" s="536"/>
      <c r="E400" s="536"/>
      <c r="F400" s="536"/>
      <c r="G400" s="536"/>
      <c r="H400" s="536"/>
      <c r="I400" s="536"/>
      <c r="J400" s="536"/>
      <c r="K400" s="536"/>
      <c r="L400" s="536"/>
      <c r="M400" s="536"/>
      <c r="N400" s="536"/>
      <c r="O400" s="536"/>
      <c r="P400" s="536"/>
      <c r="Q400" s="536"/>
      <c r="R400" s="536"/>
      <c r="S400" s="536"/>
      <c r="T400" s="536"/>
      <c r="U400" s="536"/>
      <c r="V400" s="536"/>
      <c r="W400" s="536"/>
      <c r="X400" s="536"/>
      <c r="Y400" s="536"/>
    </row>
    <row r="401">
      <c r="A401" s="536"/>
      <c r="B401" s="536"/>
      <c r="C401" s="536"/>
      <c r="D401" s="536"/>
      <c r="E401" s="536"/>
      <c r="F401" s="536"/>
      <c r="G401" s="536"/>
      <c r="H401" s="536"/>
      <c r="I401" s="536"/>
      <c r="J401" s="536"/>
      <c r="K401" s="536"/>
      <c r="L401" s="536"/>
      <c r="M401" s="536"/>
      <c r="N401" s="536"/>
      <c r="O401" s="536"/>
      <c r="P401" s="536"/>
      <c r="Q401" s="536"/>
      <c r="R401" s="536"/>
      <c r="S401" s="536"/>
      <c r="T401" s="536"/>
      <c r="U401" s="536"/>
      <c r="V401" s="536"/>
      <c r="W401" s="536"/>
      <c r="X401" s="536"/>
      <c r="Y401" s="536"/>
    </row>
    <row r="402">
      <c r="A402" s="536"/>
      <c r="B402" s="536"/>
      <c r="C402" s="536"/>
      <c r="D402" s="536"/>
      <c r="E402" s="536"/>
      <c r="F402" s="536"/>
      <c r="G402" s="536"/>
      <c r="H402" s="536"/>
      <c r="I402" s="536"/>
      <c r="J402" s="536"/>
      <c r="K402" s="536"/>
      <c r="L402" s="536"/>
      <c r="M402" s="536"/>
      <c r="N402" s="536"/>
      <c r="O402" s="536"/>
      <c r="P402" s="536"/>
      <c r="Q402" s="536"/>
      <c r="R402" s="536"/>
      <c r="S402" s="536"/>
      <c r="T402" s="536"/>
      <c r="U402" s="536"/>
      <c r="V402" s="536"/>
      <c r="W402" s="536"/>
      <c r="X402" s="536"/>
      <c r="Y402" s="536"/>
    </row>
    <row r="403">
      <c r="A403" s="536"/>
      <c r="B403" s="536"/>
      <c r="C403" s="536"/>
      <c r="D403" s="536"/>
      <c r="E403" s="536"/>
      <c r="F403" s="536"/>
      <c r="G403" s="536"/>
      <c r="H403" s="536"/>
      <c r="I403" s="536"/>
      <c r="J403" s="536"/>
      <c r="K403" s="536"/>
      <c r="L403" s="536"/>
      <c r="M403" s="536"/>
      <c r="N403" s="536"/>
      <c r="O403" s="536"/>
      <c r="P403" s="536"/>
      <c r="Q403" s="536"/>
      <c r="R403" s="536"/>
      <c r="S403" s="536"/>
      <c r="T403" s="536"/>
      <c r="U403" s="536"/>
      <c r="V403" s="536"/>
      <c r="W403" s="536"/>
      <c r="X403" s="536"/>
      <c r="Y403" s="536"/>
    </row>
    <row r="404">
      <c r="A404" s="536"/>
      <c r="B404" s="536"/>
      <c r="C404" s="536"/>
      <c r="D404" s="536"/>
      <c r="E404" s="536"/>
      <c r="F404" s="536"/>
      <c r="G404" s="536"/>
      <c r="H404" s="536"/>
      <c r="I404" s="536"/>
      <c r="J404" s="536"/>
      <c r="K404" s="536"/>
      <c r="L404" s="536"/>
      <c r="M404" s="536"/>
      <c r="N404" s="536"/>
      <c r="O404" s="536"/>
      <c r="P404" s="536"/>
      <c r="Q404" s="536"/>
      <c r="R404" s="536"/>
      <c r="S404" s="536"/>
      <c r="T404" s="536"/>
      <c r="U404" s="536"/>
      <c r="V404" s="536"/>
      <c r="W404" s="536"/>
      <c r="X404" s="536"/>
      <c r="Y404" s="536"/>
    </row>
    <row r="405">
      <c r="A405" s="536"/>
      <c r="B405" s="536"/>
      <c r="C405" s="536"/>
      <c r="D405" s="536"/>
      <c r="E405" s="536"/>
      <c r="F405" s="536"/>
      <c r="G405" s="536"/>
      <c r="H405" s="536"/>
      <c r="I405" s="536"/>
      <c r="J405" s="536"/>
      <c r="K405" s="536"/>
      <c r="L405" s="536"/>
      <c r="M405" s="536"/>
      <c r="N405" s="536"/>
      <c r="O405" s="536"/>
      <c r="P405" s="536"/>
      <c r="Q405" s="536"/>
      <c r="R405" s="536"/>
      <c r="S405" s="536"/>
      <c r="T405" s="536"/>
      <c r="U405" s="536"/>
      <c r="V405" s="536"/>
      <c r="W405" s="536"/>
      <c r="X405" s="536"/>
      <c r="Y405" s="536"/>
    </row>
    <row r="406">
      <c r="A406" s="536"/>
      <c r="B406" s="536"/>
      <c r="C406" s="536"/>
      <c r="D406" s="536"/>
      <c r="E406" s="536"/>
      <c r="F406" s="536"/>
      <c r="G406" s="536"/>
      <c r="H406" s="536"/>
      <c r="I406" s="536"/>
      <c r="J406" s="536"/>
      <c r="K406" s="536"/>
      <c r="L406" s="536"/>
      <c r="M406" s="536"/>
      <c r="N406" s="536"/>
      <c r="O406" s="536"/>
      <c r="P406" s="536"/>
      <c r="Q406" s="536"/>
      <c r="R406" s="536"/>
      <c r="S406" s="536"/>
      <c r="T406" s="536"/>
      <c r="U406" s="536"/>
      <c r="V406" s="536"/>
      <c r="W406" s="536"/>
      <c r="X406" s="536"/>
      <c r="Y406" s="536"/>
    </row>
    <row r="407">
      <c r="A407" s="536"/>
      <c r="B407" s="536"/>
      <c r="C407" s="536"/>
      <c r="D407" s="536"/>
      <c r="E407" s="536"/>
      <c r="F407" s="536"/>
      <c r="G407" s="536"/>
      <c r="H407" s="536"/>
      <c r="I407" s="536"/>
      <c r="J407" s="536"/>
      <c r="K407" s="536"/>
      <c r="L407" s="536"/>
      <c r="M407" s="536"/>
      <c r="N407" s="536"/>
      <c r="O407" s="536"/>
      <c r="P407" s="536"/>
      <c r="Q407" s="536"/>
      <c r="R407" s="536"/>
      <c r="S407" s="536"/>
      <c r="T407" s="536"/>
      <c r="U407" s="536"/>
      <c r="V407" s="536"/>
      <c r="W407" s="536"/>
      <c r="X407" s="536"/>
      <c r="Y407" s="536"/>
    </row>
    <row r="408">
      <c r="A408" s="536"/>
      <c r="B408" s="536"/>
      <c r="C408" s="536"/>
      <c r="D408" s="536"/>
      <c r="E408" s="536"/>
      <c r="F408" s="536"/>
      <c r="G408" s="536"/>
      <c r="H408" s="536"/>
      <c r="I408" s="536"/>
      <c r="J408" s="536"/>
      <c r="K408" s="536"/>
      <c r="L408" s="536"/>
      <c r="M408" s="536"/>
      <c r="N408" s="536"/>
      <c r="O408" s="536"/>
      <c r="P408" s="536"/>
      <c r="Q408" s="536"/>
      <c r="R408" s="536"/>
      <c r="S408" s="536"/>
      <c r="T408" s="536"/>
      <c r="U408" s="536"/>
      <c r="V408" s="536"/>
      <c r="W408" s="536"/>
      <c r="X408" s="536"/>
      <c r="Y408" s="536"/>
    </row>
    <row r="409">
      <c r="A409" s="536"/>
      <c r="B409" s="536"/>
      <c r="C409" s="536"/>
      <c r="D409" s="536"/>
      <c r="E409" s="536"/>
      <c r="F409" s="536"/>
      <c r="G409" s="536"/>
      <c r="H409" s="536"/>
      <c r="I409" s="536"/>
      <c r="J409" s="536"/>
      <c r="K409" s="536"/>
      <c r="L409" s="536"/>
      <c r="M409" s="536"/>
      <c r="N409" s="536"/>
      <c r="O409" s="536"/>
      <c r="P409" s="536"/>
      <c r="Q409" s="536"/>
      <c r="R409" s="536"/>
      <c r="S409" s="536"/>
      <c r="T409" s="536"/>
      <c r="U409" s="536"/>
      <c r="V409" s="536"/>
      <c r="W409" s="536"/>
      <c r="X409" s="536"/>
      <c r="Y409" s="536"/>
    </row>
    <row r="410">
      <c r="A410" s="536"/>
      <c r="B410" s="536"/>
      <c r="C410" s="536"/>
      <c r="D410" s="536"/>
      <c r="E410" s="536"/>
      <c r="F410" s="536"/>
      <c r="G410" s="536"/>
      <c r="H410" s="536"/>
      <c r="I410" s="536"/>
      <c r="J410" s="536"/>
      <c r="K410" s="536"/>
      <c r="L410" s="536"/>
      <c r="M410" s="536"/>
      <c r="N410" s="536"/>
      <c r="O410" s="536"/>
      <c r="P410" s="536"/>
      <c r="Q410" s="536"/>
      <c r="R410" s="536"/>
      <c r="S410" s="536"/>
      <c r="T410" s="536"/>
      <c r="U410" s="536"/>
      <c r="V410" s="536"/>
      <c r="W410" s="536"/>
      <c r="X410" s="536"/>
      <c r="Y410" s="536"/>
    </row>
    <row r="411">
      <c r="A411" s="536"/>
      <c r="B411" s="536"/>
      <c r="C411" s="536"/>
      <c r="D411" s="536"/>
      <c r="E411" s="536"/>
      <c r="F411" s="536"/>
      <c r="G411" s="536"/>
      <c r="H411" s="536"/>
      <c r="I411" s="536"/>
      <c r="J411" s="536"/>
      <c r="K411" s="536"/>
      <c r="L411" s="536"/>
      <c r="M411" s="536"/>
      <c r="N411" s="536"/>
      <c r="O411" s="536"/>
      <c r="P411" s="536"/>
      <c r="Q411" s="536"/>
      <c r="R411" s="536"/>
      <c r="S411" s="536"/>
      <c r="T411" s="536"/>
      <c r="U411" s="536"/>
      <c r="V411" s="536"/>
      <c r="W411" s="536"/>
      <c r="X411" s="536"/>
      <c r="Y411" s="536"/>
    </row>
    <row r="412">
      <c r="A412" s="536"/>
      <c r="B412" s="536"/>
      <c r="C412" s="536"/>
      <c r="D412" s="536"/>
      <c r="E412" s="536"/>
      <c r="F412" s="536"/>
      <c r="G412" s="536"/>
      <c r="H412" s="536"/>
      <c r="I412" s="536"/>
      <c r="J412" s="536"/>
      <c r="K412" s="536"/>
      <c r="L412" s="536"/>
      <c r="M412" s="536"/>
      <c r="N412" s="536"/>
      <c r="O412" s="536"/>
      <c r="P412" s="536"/>
      <c r="Q412" s="536"/>
      <c r="R412" s="536"/>
      <c r="S412" s="536"/>
      <c r="T412" s="536"/>
      <c r="U412" s="536"/>
      <c r="V412" s="536"/>
      <c r="W412" s="536"/>
      <c r="X412" s="536"/>
      <c r="Y412" s="536"/>
    </row>
    <row r="413">
      <c r="A413" s="536"/>
      <c r="B413" s="536"/>
      <c r="C413" s="536"/>
      <c r="D413" s="536"/>
      <c r="E413" s="536"/>
      <c r="F413" s="536"/>
      <c r="G413" s="536"/>
      <c r="H413" s="536"/>
      <c r="I413" s="536"/>
      <c r="J413" s="536"/>
      <c r="K413" s="536"/>
      <c r="L413" s="536"/>
      <c r="M413" s="536"/>
      <c r="N413" s="536"/>
      <c r="O413" s="536"/>
      <c r="P413" s="536"/>
      <c r="Q413" s="536"/>
      <c r="R413" s="536"/>
      <c r="S413" s="536"/>
      <c r="T413" s="536"/>
      <c r="U413" s="536"/>
      <c r="V413" s="536"/>
      <c r="W413" s="536"/>
      <c r="X413" s="536"/>
      <c r="Y413" s="536"/>
    </row>
    <row r="414">
      <c r="A414" s="536"/>
      <c r="B414" s="536"/>
      <c r="C414" s="536"/>
      <c r="D414" s="536"/>
      <c r="E414" s="536"/>
      <c r="F414" s="536"/>
      <c r="G414" s="536"/>
      <c r="H414" s="536"/>
      <c r="I414" s="536"/>
      <c r="J414" s="536"/>
      <c r="K414" s="536"/>
      <c r="L414" s="536"/>
      <c r="M414" s="536"/>
      <c r="N414" s="536"/>
      <c r="O414" s="536"/>
      <c r="P414" s="536"/>
      <c r="Q414" s="536"/>
      <c r="R414" s="536"/>
      <c r="S414" s="536"/>
      <c r="T414" s="536"/>
      <c r="U414" s="536"/>
      <c r="V414" s="536"/>
      <c r="W414" s="536"/>
      <c r="X414" s="536"/>
      <c r="Y414" s="536"/>
    </row>
    <row r="415">
      <c r="A415" s="536"/>
      <c r="B415" s="536"/>
      <c r="C415" s="536"/>
      <c r="D415" s="536"/>
      <c r="E415" s="536"/>
      <c r="F415" s="536"/>
      <c r="G415" s="536"/>
      <c r="H415" s="536"/>
      <c r="I415" s="536"/>
      <c r="J415" s="536"/>
      <c r="K415" s="536"/>
      <c r="L415" s="536"/>
      <c r="M415" s="536"/>
      <c r="N415" s="536"/>
      <c r="O415" s="536"/>
      <c r="P415" s="536"/>
      <c r="Q415" s="536"/>
      <c r="R415" s="536"/>
      <c r="S415" s="536"/>
      <c r="T415" s="536"/>
      <c r="U415" s="536"/>
      <c r="V415" s="536"/>
      <c r="W415" s="536"/>
      <c r="X415" s="536"/>
      <c r="Y415" s="536"/>
    </row>
    <row r="416">
      <c r="A416" s="536"/>
      <c r="B416" s="536"/>
      <c r="C416" s="536"/>
      <c r="D416" s="536"/>
      <c r="E416" s="536"/>
      <c r="F416" s="536"/>
      <c r="G416" s="536"/>
      <c r="H416" s="536"/>
      <c r="I416" s="536"/>
      <c r="J416" s="536"/>
      <c r="K416" s="536"/>
      <c r="L416" s="536"/>
      <c r="M416" s="536"/>
      <c r="N416" s="536"/>
      <c r="O416" s="536"/>
      <c r="P416" s="536"/>
      <c r="Q416" s="536"/>
      <c r="R416" s="536"/>
      <c r="S416" s="536"/>
      <c r="T416" s="536"/>
      <c r="U416" s="536"/>
      <c r="V416" s="536"/>
      <c r="W416" s="536"/>
      <c r="X416" s="536"/>
      <c r="Y416" s="536"/>
    </row>
    <row r="417">
      <c r="A417" s="536"/>
      <c r="B417" s="536"/>
      <c r="C417" s="536"/>
      <c r="D417" s="536"/>
      <c r="E417" s="536"/>
      <c r="F417" s="536"/>
      <c r="G417" s="536"/>
      <c r="H417" s="536"/>
      <c r="I417" s="536"/>
      <c r="J417" s="536"/>
      <c r="K417" s="536"/>
      <c r="L417" s="536"/>
      <c r="M417" s="536"/>
      <c r="N417" s="536"/>
      <c r="O417" s="536"/>
      <c r="P417" s="536"/>
      <c r="Q417" s="536"/>
      <c r="R417" s="536"/>
      <c r="S417" s="536"/>
      <c r="T417" s="536"/>
      <c r="U417" s="536"/>
      <c r="V417" s="536"/>
      <c r="W417" s="536"/>
      <c r="X417" s="536"/>
      <c r="Y417" s="536"/>
    </row>
    <row r="418">
      <c r="A418" s="536"/>
      <c r="B418" s="536"/>
      <c r="C418" s="536"/>
      <c r="D418" s="536"/>
      <c r="E418" s="536"/>
      <c r="F418" s="536"/>
      <c r="G418" s="536"/>
      <c r="H418" s="536"/>
      <c r="I418" s="536"/>
      <c r="J418" s="536"/>
      <c r="K418" s="536"/>
      <c r="L418" s="536"/>
      <c r="M418" s="536"/>
      <c r="N418" s="536"/>
      <c r="O418" s="536"/>
      <c r="P418" s="536"/>
      <c r="Q418" s="536"/>
      <c r="R418" s="536"/>
      <c r="S418" s="536"/>
      <c r="T418" s="536"/>
      <c r="U418" s="536"/>
      <c r="V418" s="536"/>
      <c r="W418" s="536"/>
      <c r="X418" s="536"/>
      <c r="Y418" s="536"/>
    </row>
    <row r="419">
      <c r="A419" s="536"/>
      <c r="B419" s="536"/>
      <c r="C419" s="536"/>
      <c r="D419" s="536"/>
      <c r="E419" s="536"/>
      <c r="F419" s="536"/>
      <c r="G419" s="536"/>
      <c r="H419" s="536"/>
      <c r="I419" s="536"/>
      <c r="J419" s="536"/>
      <c r="K419" s="536"/>
      <c r="L419" s="536"/>
      <c r="M419" s="536"/>
      <c r="N419" s="536"/>
      <c r="O419" s="536"/>
      <c r="P419" s="536"/>
      <c r="Q419" s="536"/>
      <c r="R419" s="536"/>
      <c r="S419" s="536"/>
      <c r="T419" s="536"/>
      <c r="U419" s="536"/>
      <c r="V419" s="536"/>
      <c r="W419" s="536"/>
      <c r="X419" s="536"/>
      <c r="Y419" s="536"/>
    </row>
    <row r="420">
      <c r="A420" s="536"/>
      <c r="B420" s="536"/>
      <c r="C420" s="536"/>
      <c r="D420" s="536"/>
      <c r="E420" s="536"/>
      <c r="F420" s="536"/>
      <c r="G420" s="536"/>
      <c r="H420" s="536"/>
      <c r="I420" s="536"/>
      <c r="J420" s="536"/>
      <c r="K420" s="536"/>
      <c r="L420" s="536"/>
      <c r="M420" s="536"/>
      <c r="N420" s="536"/>
      <c r="O420" s="536"/>
      <c r="P420" s="536"/>
      <c r="Q420" s="536"/>
      <c r="R420" s="536"/>
      <c r="S420" s="536"/>
      <c r="T420" s="536"/>
      <c r="U420" s="536"/>
      <c r="V420" s="536"/>
      <c r="W420" s="536"/>
      <c r="X420" s="536"/>
      <c r="Y420" s="536"/>
    </row>
    <row r="421">
      <c r="A421" s="536"/>
      <c r="B421" s="536"/>
      <c r="C421" s="536"/>
      <c r="D421" s="536"/>
      <c r="E421" s="536"/>
      <c r="F421" s="536"/>
      <c r="G421" s="536"/>
      <c r="H421" s="536"/>
      <c r="I421" s="536"/>
      <c r="J421" s="536"/>
      <c r="K421" s="536"/>
      <c r="L421" s="536"/>
      <c r="M421" s="536"/>
      <c r="N421" s="536"/>
      <c r="O421" s="536"/>
      <c r="P421" s="536"/>
      <c r="Q421" s="536"/>
      <c r="R421" s="536"/>
      <c r="S421" s="536"/>
      <c r="T421" s="536"/>
      <c r="U421" s="536"/>
      <c r="V421" s="536"/>
      <c r="W421" s="536"/>
      <c r="X421" s="536"/>
      <c r="Y421" s="536"/>
    </row>
    <row r="422">
      <c r="A422" s="536"/>
      <c r="B422" s="536"/>
      <c r="C422" s="536"/>
      <c r="D422" s="536"/>
      <c r="E422" s="536"/>
      <c r="F422" s="536"/>
      <c r="G422" s="536"/>
      <c r="H422" s="536"/>
      <c r="I422" s="536"/>
      <c r="J422" s="536"/>
      <c r="K422" s="536"/>
      <c r="L422" s="536"/>
      <c r="M422" s="536"/>
      <c r="N422" s="536"/>
      <c r="O422" s="536"/>
      <c r="P422" s="536"/>
      <c r="Q422" s="536"/>
      <c r="R422" s="536"/>
      <c r="S422" s="536"/>
      <c r="T422" s="536"/>
      <c r="U422" s="536"/>
      <c r="V422" s="536"/>
      <c r="W422" s="536"/>
      <c r="X422" s="536"/>
      <c r="Y422" s="536"/>
    </row>
    <row r="423">
      <c r="A423" s="536"/>
      <c r="B423" s="536"/>
      <c r="C423" s="536"/>
      <c r="D423" s="536"/>
      <c r="E423" s="536"/>
      <c r="F423" s="536"/>
      <c r="G423" s="536"/>
      <c r="H423" s="536"/>
      <c r="I423" s="536"/>
      <c r="J423" s="536"/>
      <c r="K423" s="536"/>
      <c r="L423" s="536"/>
      <c r="M423" s="536"/>
      <c r="N423" s="536"/>
      <c r="O423" s="536"/>
      <c r="P423" s="536"/>
      <c r="Q423" s="536"/>
      <c r="R423" s="536"/>
      <c r="S423" s="536"/>
      <c r="T423" s="536"/>
      <c r="U423" s="536"/>
      <c r="V423" s="536"/>
      <c r="W423" s="536"/>
      <c r="X423" s="536"/>
      <c r="Y423" s="536"/>
    </row>
    <row r="424">
      <c r="A424" s="536"/>
      <c r="B424" s="536"/>
      <c r="C424" s="536"/>
      <c r="D424" s="536"/>
      <c r="E424" s="536"/>
      <c r="F424" s="536"/>
      <c r="G424" s="536"/>
      <c r="H424" s="536"/>
      <c r="I424" s="536"/>
      <c r="J424" s="536"/>
      <c r="K424" s="536"/>
      <c r="L424" s="536"/>
      <c r="M424" s="536"/>
      <c r="N424" s="536"/>
      <c r="O424" s="536"/>
      <c r="P424" s="536"/>
      <c r="Q424" s="536"/>
      <c r="R424" s="536"/>
      <c r="S424" s="536"/>
      <c r="T424" s="536"/>
      <c r="U424" s="536"/>
      <c r="V424" s="536"/>
      <c r="W424" s="536"/>
      <c r="X424" s="536"/>
      <c r="Y424" s="536"/>
    </row>
    <row r="425">
      <c r="A425" s="536"/>
      <c r="B425" s="536"/>
      <c r="C425" s="536"/>
      <c r="D425" s="536"/>
      <c r="E425" s="536"/>
      <c r="F425" s="536"/>
      <c r="G425" s="536"/>
      <c r="H425" s="536"/>
      <c r="I425" s="536"/>
      <c r="J425" s="536"/>
      <c r="K425" s="536"/>
      <c r="L425" s="536"/>
      <c r="M425" s="536"/>
      <c r="N425" s="536"/>
      <c r="O425" s="536"/>
      <c r="P425" s="536"/>
      <c r="Q425" s="536"/>
      <c r="R425" s="536"/>
      <c r="S425" s="536"/>
      <c r="T425" s="536"/>
      <c r="U425" s="536"/>
      <c r="V425" s="536"/>
      <c r="W425" s="536"/>
      <c r="X425" s="536"/>
      <c r="Y425" s="536"/>
    </row>
    <row r="426">
      <c r="A426" s="536"/>
      <c r="B426" s="536"/>
      <c r="C426" s="536"/>
      <c r="D426" s="536"/>
      <c r="E426" s="536"/>
      <c r="F426" s="536"/>
      <c r="G426" s="536"/>
      <c r="H426" s="536"/>
      <c r="I426" s="536"/>
      <c r="J426" s="536"/>
      <c r="K426" s="536"/>
      <c r="L426" s="536"/>
      <c r="M426" s="536"/>
      <c r="N426" s="536"/>
      <c r="O426" s="536"/>
      <c r="P426" s="536"/>
      <c r="Q426" s="536"/>
      <c r="R426" s="536"/>
      <c r="S426" s="536"/>
      <c r="T426" s="536"/>
      <c r="U426" s="536"/>
      <c r="V426" s="536"/>
      <c r="W426" s="536"/>
      <c r="X426" s="536"/>
      <c r="Y426" s="536"/>
    </row>
    <row r="427">
      <c r="A427" s="536"/>
      <c r="B427" s="536"/>
      <c r="C427" s="536"/>
      <c r="D427" s="536"/>
      <c r="E427" s="536"/>
      <c r="F427" s="536"/>
      <c r="G427" s="536"/>
      <c r="H427" s="536"/>
      <c r="I427" s="536"/>
      <c r="J427" s="536"/>
      <c r="K427" s="536"/>
      <c r="L427" s="536"/>
      <c r="M427" s="536"/>
      <c r="N427" s="536"/>
      <c r="O427" s="536"/>
      <c r="P427" s="536"/>
      <c r="Q427" s="536"/>
      <c r="R427" s="536"/>
      <c r="S427" s="536"/>
      <c r="T427" s="536"/>
      <c r="U427" s="536"/>
      <c r="V427" s="536"/>
      <c r="W427" s="536"/>
      <c r="X427" s="536"/>
      <c r="Y427" s="536"/>
    </row>
    <row r="428">
      <c r="A428" s="536"/>
      <c r="B428" s="536"/>
      <c r="C428" s="536"/>
      <c r="D428" s="536"/>
      <c r="E428" s="536"/>
      <c r="F428" s="536"/>
      <c r="G428" s="536"/>
      <c r="H428" s="536"/>
      <c r="I428" s="536"/>
      <c r="J428" s="536"/>
      <c r="K428" s="536"/>
      <c r="L428" s="536"/>
      <c r="M428" s="536"/>
      <c r="N428" s="536"/>
      <c r="O428" s="536"/>
      <c r="P428" s="536"/>
      <c r="Q428" s="536"/>
      <c r="R428" s="536"/>
      <c r="S428" s="536"/>
      <c r="T428" s="536"/>
      <c r="U428" s="536"/>
      <c r="V428" s="536"/>
      <c r="W428" s="536"/>
      <c r="X428" s="536"/>
      <c r="Y428" s="536"/>
    </row>
    <row r="429">
      <c r="A429" s="536"/>
      <c r="B429" s="536"/>
      <c r="C429" s="536"/>
      <c r="D429" s="536"/>
      <c r="E429" s="536"/>
      <c r="F429" s="536"/>
      <c r="G429" s="536"/>
      <c r="H429" s="536"/>
      <c r="I429" s="536"/>
      <c r="J429" s="536"/>
      <c r="K429" s="536"/>
      <c r="L429" s="536"/>
      <c r="M429" s="536"/>
      <c r="N429" s="536"/>
      <c r="O429" s="536"/>
      <c r="P429" s="536"/>
      <c r="Q429" s="536"/>
      <c r="R429" s="536"/>
      <c r="S429" s="536"/>
      <c r="T429" s="536"/>
      <c r="U429" s="536"/>
      <c r="V429" s="536"/>
      <c r="W429" s="536"/>
      <c r="X429" s="536"/>
      <c r="Y429" s="536"/>
    </row>
    <row r="430">
      <c r="A430" s="536"/>
      <c r="B430" s="536"/>
      <c r="C430" s="536"/>
      <c r="D430" s="536"/>
      <c r="E430" s="536"/>
      <c r="F430" s="536"/>
      <c r="G430" s="536"/>
      <c r="H430" s="536"/>
      <c r="I430" s="536"/>
      <c r="J430" s="536"/>
      <c r="K430" s="536"/>
      <c r="L430" s="536"/>
      <c r="M430" s="536"/>
      <c r="N430" s="536"/>
      <c r="O430" s="536"/>
      <c r="P430" s="536"/>
      <c r="Q430" s="536"/>
      <c r="R430" s="536"/>
      <c r="S430" s="536"/>
      <c r="T430" s="536"/>
      <c r="U430" s="536"/>
      <c r="V430" s="536"/>
      <c r="W430" s="536"/>
      <c r="X430" s="536"/>
      <c r="Y430" s="536"/>
    </row>
    <row r="431">
      <c r="A431" s="536"/>
      <c r="B431" s="536"/>
      <c r="C431" s="536"/>
      <c r="D431" s="536"/>
      <c r="E431" s="536"/>
      <c r="F431" s="536"/>
      <c r="G431" s="536"/>
      <c r="H431" s="536"/>
      <c r="I431" s="536"/>
      <c r="J431" s="536"/>
      <c r="K431" s="536"/>
      <c r="L431" s="536"/>
      <c r="M431" s="536"/>
      <c r="N431" s="536"/>
      <c r="O431" s="536"/>
      <c r="P431" s="536"/>
      <c r="Q431" s="536"/>
      <c r="R431" s="536"/>
      <c r="S431" s="536"/>
      <c r="T431" s="536"/>
      <c r="U431" s="536"/>
      <c r="V431" s="536"/>
      <c r="W431" s="536"/>
      <c r="X431" s="536"/>
      <c r="Y431" s="536"/>
    </row>
    <row r="432">
      <c r="A432" s="536"/>
      <c r="B432" s="536"/>
      <c r="C432" s="536"/>
      <c r="D432" s="536"/>
      <c r="E432" s="536"/>
      <c r="F432" s="536"/>
      <c r="G432" s="536"/>
      <c r="H432" s="536"/>
      <c r="I432" s="536"/>
      <c r="J432" s="536"/>
      <c r="K432" s="536"/>
      <c r="L432" s="536"/>
      <c r="M432" s="536"/>
      <c r="N432" s="536"/>
      <c r="O432" s="536"/>
      <c r="P432" s="536"/>
      <c r="Q432" s="536"/>
      <c r="R432" s="536"/>
      <c r="S432" s="536"/>
      <c r="T432" s="536"/>
      <c r="U432" s="536"/>
      <c r="V432" s="536"/>
      <c r="W432" s="536"/>
      <c r="X432" s="536"/>
      <c r="Y432" s="536"/>
    </row>
    <row r="433">
      <c r="A433" s="536"/>
      <c r="B433" s="536"/>
      <c r="C433" s="536"/>
      <c r="D433" s="536"/>
      <c r="E433" s="536"/>
      <c r="F433" s="536"/>
      <c r="G433" s="536"/>
      <c r="H433" s="536"/>
      <c r="I433" s="536"/>
      <c r="J433" s="536"/>
      <c r="K433" s="536"/>
      <c r="L433" s="536"/>
      <c r="M433" s="536"/>
      <c r="N433" s="536"/>
      <c r="O433" s="536"/>
      <c r="P433" s="536"/>
      <c r="Q433" s="536"/>
      <c r="R433" s="536"/>
      <c r="S433" s="536"/>
      <c r="T433" s="536"/>
      <c r="U433" s="536"/>
      <c r="V433" s="536"/>
      <c r="W433" s="536"/>
      <c r="X433" s="536"/>
      <c r="Y433" s="536"/>
    </row>
    <row r="434">
      <c r="A434" s="536"/>
      <c r="B434" s="536"/>
      <c r="C434" s="536"/>
      <c r="D434" s="536"/>
      <c r="E434" s="536"/>
      <c r="F434" s="536"/>
      <c r="G434" s="536"/>
      <c r="H434" s="536"/>
      <c r="I434" s="536"/>
      <c r="J434" s="536"/>
      <c r="K434" s="536"/>
      <c r="L434" s="536"/>
      <c r="M434" s="536"/>
      <c r="N434" s="536"/>
      <c r="O434" s="536"/>
      <c r="P434" s="536"/>
      <c r="Q434" s="536"/>
      <c r="R434" s="536"/>
      <c r="S434" s="536"/>
      <c r="T434" s="536"/>
      <c r="U434" s="536"/>
      <c r="V434" s="536"/>
      <c r="W434" s="536"/>
      <c r="X434" s="536"/>
      <c r="Y434" s="536"/>
    </row>
    <row r="435">
      <c r="A435" s="536"/>
      <c r="B435" s="536"/>
      <c r="C435" s="536"/>
      <c r="D435" s="536"/>
      <c r="E435" s="536"/>
      <c r="F435" s="536"/>
      <c r="G435" s="536"/>
      <c r="H435" s="536"/>
      <c r="I435" s="536"/>
      <c r="J435" s="536"/>
      <c r="K435" s="536"/>
      <c r="L435" s="536"/>
      <c r="M435" s="536"/>
      <c r="N435" s="536"/>
      <c r="O435" s="536"/>
      <c r="P435" s="536"/>
      <c r="Q435" s="536"/>
      <c r="R435" s="536"/>
      <c r="S435" s="536"/>
      <c r="T435" s="536"/>
      <c r="U435" s="536"/>
      <c r="V435" s="536"/>
      <c r="W435" s="536"/>
      <c r="X435" s="536"/>
      <c r="Y435" s="536"/>
    </row>
    <row r="436">
      <c r="A436" s="536"/>
      <c r="B436" s="536"/>
      <c r="C436" s="536"/>
      <c r="D436" s="536"/>
      <c r="E436" s="536"/>
      <c r="F436" s="536"/>
      <c r="G436" s="536"/>
      <c r="H436" s="536"/>
      <c r="I436" s="536"/>
      <c r="J436" s="536"/>
      <c r="K436" s="536"/>
      <c r="L436" s="536"/>
      <c r="M436" s="536"/>
      <c r="N436" s="536"/>
      <c r="O436" s="536"/>
      <c r="P436" s="536"/>
      <c r="Q436" s="536"/>
      <c r="R436" s="536"/>
      <c r="S436" s="536"/>
      <c r="T436" s="536"/>
      <c r="U436" s="536"/>
      <c r="V436" s="536"/>
      <c r="W436" s="536"/>
      <c r="X436" s="536"/>
      <c r="Y436" s="536"/>
    </row>
    <row r="437">
      <c r="A437" s="536"/>
      <c r="B437" s="536"/>
      <c r="C437" s="536"/>
      <c r="D437" s="536"/>
      <c r="E437" s="536"/>
      <c r="F437" s="536"/>
      <c r="G437" s="536"/>
      <c r="H437" s="536"/>
      <c r="I437" s="536"/>
      <c r="J437" s="536"/>
      <c r="K437" s="536"/>
      <c r="L437" s="536"/>
      <c r="M437" s="536"/>
      <c r="N437" s="536"/>
      <c r="O437" s="536"/>
      <c r="P437" s="536"/>
      <c r="Q437" s="536"/>
      <c r="R437" s="536"/>
      <c r="S437" s="536"/>
      <c r="T437" s="536"/>
      <c r="U437" s="536"/>
      <c r="V437" s="536"/>
      <c r="W437" s="536"/>
      <c r="X437" s="536"/>
      <c r="Y437" s="536"/>
    </row>
    <row r="438">
      <c r="A438" s="536"/>
      <c r="B438" s="536"/>
      <c r="C438" s="536"/>
      <c r="D438" s="536"/>
      <c r="E438" s="536"/>
      <c r="F438" s="536"/>
      <c r="G438" s="536"/>
      <c r="H438" s="536"/>
      <c r="I438" s="536"/>
      <c r="J438" s="536"/>
      <c r="K438" s="536"/>
      <c r="L438" s="536"/>
      <c r="M438" s="536"/>
      <c r="N438" s="536"/>
      <c r="O438" s="536"/>
      <c r="P438" s="536"/>
      <c r="Q438" s="536"/>
      <c r="R438" s="536"/>
      <c r="S438" s="536"/>
      <c r="T438" s="536"/>
      <c r="U438" s="536"/>
      <c r="V438" s="536"/>
      <c r="W438" s="536"/>
      <c r="X438" s="536"/>
      <c r="Y438" s="536"/>
    </row>
    <row r="439">
      <c r="A439" s="536"/>
      <c r="B439" s="536"/>
      <c r="C439" s="536"/>
      <c r="D439" s="536"/>
      <c r="E439" s="536"/>
      <c r="F439" s="536"/>
      <c r="G439" s="536"/>
      <c r="H439" s="536"/>
      <c r="I439" s="536"/>
      <c r="J439" s="536"/>
      <c r="K439" s="536"/>
      <c r="L439" s="536"/>
      <c r="M439" s="536"/>
      <c r="N439" s="536"/>
      <c r="O439" s="536"/>
      <c r="P439" s="536"/>
      <c r="Q439" s="536"/>
      <c r="R439" s="536"/>
      <c r="S439" s="536"/>
      <c r="T439" s="536"/>
      <c r="U439" s="536"/>
      <c r="V439" s="536"/>
      <c r="W439" s="536"/>
      <c r="X439" s="536"/>
      <c r="Y439" s="536"/>
    </row>
    <row r="440">
      <c r="A440" s="536"/>
      <c r="B440" s="536"/>
      <c r="C440" s="536"/>
      <c r="D440" s="536"/>
      <c r="E440" s="536"/>
      <c r="F440" s="536"/>
      <c r="G440" s="536"/>
      <c r="H440" s="536"/>
      <c r="I440" s="536"/>
      <c r="J440" s="536"/>
      <c r="K440" s="536"/>
      <c r="L440" s="536"/>
      <c r="M440" s="536"/>
      <c r="N440" s="536"/>
      <c r="O440" s="536"/>
      <c r="P440" s="536"/>
      <c r="Q440" s="536"/>
      <c r="R440" s="536"/>
      <c r="S440" s="536"/>
      <c r="T440" s="536"/>
      <c r="U440" s="536"/>
      <c r="V440" s="536"/>
      <c r="W440" s="536"/>
      <c r="X440" s="536"/>
      <c r="Y440" s="536"/>
    </row>
    <row r="441">
      <c r="A441" s="536"/>
      <c r="B441" s="536"/>
      <c r="C441" s="536"/>
      <c r="D441" s="536"/>
      <c r="E441" s="536"/>
      <c r="F441" s="536"/>
      <c r="G441" s="536"/>
      <c r="H441" s="536"/>
      <c r="I441" s="536"/>
      <c r="J441" s="536"/>
      <c r="K441" s="536"/>
      <c r="L441" s="536"/>
      <c r="M441" s="536"/>
      <c r="N441" s="536"/>
      <c r="O441" s="536"/>
      <c r="P441" s="536"/>
      <c r="Q441" s="536"/>
      <c r="R441" s="536"/>
      <c r="S441" s="536"/>
      <c r="T441" s="536"/>
      <c r="U441" s="536"/>
      <c r="V441" s="536"/>
      <c r="W441" s="536"/>
      <c r="X441" s="536"/>
      <c r="Y441" s="536"/>
    </row>
    <row r="442">
      <c r="A442" s="536"/>
      <c r="B442" s="536"/>
      <c r="C442" s="536"/>
      <c r="D442" s="536"/>
      <c r="E442" s="536"/>
      <c r="F442" s="536"/>
      <c r="G442" s="536"/>
      <c r="H442" s="536"/>
      <c r="I442" s="536"/>
      <c r="J442" s="536"/>
      <c r="K442" s="536"/>
      <c r="L442" s="536"/>
      <c r="M442" s="536"/>
      <c r="N442" s="536"/>
      <c r="O442" s="536"/>
      <c r="P442" s="536"/>
      <c r="Q442" s="536"/>
      <c r="R442" s="536"/>
      <c r="S442" s="536"/>
      <c r="T442" s="536"/>
      <c r="U442" s="536"/>
      <c r="V442" s="536"/>
      <c r="W442" s="536"/>
      <c r="X442" s="536"/>
      <c r="Y442" s="536"/>
    </row>
    <row r="443">
      <c r="A443" s="536"/>
      <c r="B443" s="536"/>
      <c r="C443" s="536"/>
      <c r="D443" s="536"/>
      <c r="E443" s="536"/>
      <c r="F443" s="536"/>
      <c r="G443" s="536"/>
      <c r="H443" s="536"/>
      <c r="I443" s="536"/>
      <c r="J443" s="536"/>
      <c r="K443" s="536"/>
      <c r="L443" s="536"/>
      <c r="M443" s="536"/>
      <c r="N443" s="536"/>
      <c r="O443" s="536"/>
      <c r="P443" s="536"/>
      <c r="Q443" s="536"/>
      <c r="R443" s="536"/>
      <c r="S443" s="536"/>
      <c r="T443" s="536"/>
      <c r="U443" s="536"/>
      <c r="V443" s="536"/>
      <c r="W443" s="536"/>
      <c r="X443" s="536"/>
      <c r="Y443" s="536"/>
    </row>
    <row r="444">
      <c r="A444" s="536"/>
      <c r="B444" s="536"/>
      <c r="C444" s="536"/>
      <c r="D444" s="536"/>
      <c r="E444" s="536"/>
      <c r="F444" s="536"/>
      <c r="G444" s="536"/>
      <c r="H444" s="536"/>
      <c r="I444" s="536"/>
      <c r="J444" s="536"/>
      <c r="K444" s="536"/>
      <c r="L444" s="536"/>
      <c r="M444" s="536"/>
      <c r="N444" s="536"/>
      <c r="O444" s="536"/>
      <c r="P444" s="536"/>
      <c r="Q444" s="536"/>
      <c r="R444" s="536"/>
      <c r="S444" s="536"/>
      <c r="T444" s="536"/>
      <c r="U444" s="536"/>
      <c r="V444" s="536"/>
      <c r="W444" s="536"/>
      <c r="X444" s="536"/>
      <c r="Y444" s="536"/>
    </row>
    <row r="445">
      <c r="A445" s="536"/>
      <c r="B445" s="536"/>
      <c r="C445" s="536"/>
      <c r="D445" s="536"/>
      <c r="E445" s="536"/>
      <c r="F445" s="536"/>
      <c r="G445" s="536"/>
      <c r="H445" s="536"/>
      <c r="I445" s="536"/>
      <c r="J445" s="536"/>
      <c r="K445" s="536"/>
      <c r="L445" s="536"/>
      <c r="M445" s="536"/>
      <c r="N445" s="536"/>
      <c r="O445" s="536"/>
      <c r="P445" s="536"/>
      <c r="Q445" s="536"/>
      <c r="R445" s="536"/>
      <c r="S445" s="536"/>
      <c r="T445" s="536"/>
      <c r="U445" s="536"/>
      <c r="V445" s="536"/>
      <c r="W445" s="536"/>
      <c r="X445" s="536"/>
      <c r="Y445" s="536"/>
    </row>
    <row r="446">
      <c r="A446" s="536"/>
      <c r="B446" s="536"/>
      <c r="C446" s="536"/>
      <c r="D446" s="536"/>
      <c r="E446" s="536"/>
      <c r="F446" s="536"/>
      <c r="G446" s="536"/>
      <c r="H446" s="536"/>
      <c r="I446" s="536"/>
      <c r="J446" s="536"/>
      <c r="K446" s="536"/>
      <c r="L446" s="536"/>
      <c r="M446" s="536"/>
      <c r="N446" s="536"/>
      <c r="O446" s="536"/>
      <c r="P446" s="536"/>
      <c r="Q446" s="536"/>
      <c r="R446" s="536"/>
      <c r="S446" s="536"/>
      <c r="T446" s="536"/>
      <c r="U446" s="536"/>
      <c r="V446" s="536"/>
      <c r="W446" s="536"/>
      <c r="X446" s="536"/>
      <c r="Y446" s="536"/>
    </row>
    <row r="447">
      <c r="A447" s="536"/>
      <c r="B447" s="536"/>
      <c r="C447" s="536"/>
      <c r="D447" s="536"/>
      <c r="E447" s="536"/>
      <c r="F447" s="536"/>
      <c r="G447" s="536"/>
      <c r="H447" s="536"/>
      <c r="I447" s="536"/>
      <c r="J447" s="536"/>
      <c r="K447" s="536"/>
      <c r="L447" s="536"/>
      <c r="M447" s="536"/>
      <c r="N447" s="536"/>
      <c r="O447" s="536"/>
      <c r="P447" s="536"/>
      <c r="Q447" s="536"/>
      <c r="R447" s="536"/>
      <c r="S447" s="536"/>
      <c r="T447" s="536"/>
      <c r="U447" s="536"/>
      <c r="V447" s="536"/>
      <c r="W447" s="536"/>
      <c r="X447" s="536"/>
      <c r="Y447" s="536"/>
    </row>
    <row r="448">
      <c r="A448" s="536"/>
      <c r="B448" s="536"/>
      <c r="C448" s="536"/>
      <c r="D448" s="536"/>
      <c r="E448" s="536"/>
      <c r="F448" s="536"/>
      <c r="G448" s="536"/>
      <c r="H448" s="536"/>
      <c r="I448" s="536"/>
      <c r="J448" s="536"/>
      <c r="K448" s="536"/>
      <c r="L448" s="536"/>
      <c r="M448" s="536"/>
      <c r="N448" s="536"/>
      <c r="O448" s="536"/>
      <c r="P448" s="536"/>
      <c r="Q448" s="536"/>
      <c r="R448" s="536"/>
      <c r="S448" s="536"/>
      <c r="T448" s="536"/>
      <c r="U448" s="536"/>
      <c r="V448" s="536"/>
      <c r="W448" s="536"/>
      <c r="X448" s="536"/>
      <c r="Y448" s="536"/>
    </row>
    <row r="449">
      <c r="A449" s="536"/>
      <c r="B449" s="536"/>
      <c r="C449" s="536"/>
      <c r="D449" s="536"/>
      <c r="E449" s="536"/>
      <c r="F449" s="536"/>
      <c r="G449" s="536"/>
      <c r="H449" s="536"/>
      <c r="I449" s="536"/>
      <c r="J449" s="536"/>
      <c r="K449" s="536"/>
      <c r="L449" s="536"/>
      <c r="M449" s="536"/>
      <c r="N449" s="536"/>
      <c r="O449" s="536"/>
      <c r="P449" s="536"/>
      <c r="Q449" s="536"/>
      <c r="R449" s="536"/>
      <c r="S449" s="536"/>
      <c r="T449" s="536"/>
      <c r="U449" s="536"/>
      <c r="V449" s="536"/>
      <c r="W449" s="536"/>
      <c r="X449" s="536"/>
      <c r="Y449" s="536"/>
    </row>
    <row r="450">
      <c r="A450" s="536"/>
      <c r="B450" s="536"/>
      <c r="C450" s="536"/>
      <c r="D450" s="536"/>
      <c r="E450" s="536"/>
      <c r="F450" s="536"/>
      <c r="G450" s="536"/>
      <c r="H450" s="536"/>
      <c r="I450" s="536"/>
      <c r="J450" s="536"/>
      <c r="K450" s="536"/>
      <c r="L450" s="536"/>
      <c r="M450" s="536"/>
      <c r="N450" s="536"/>
      <c r="O450" s="536"/>
      <c r="P450" s="536"/>
      <c r="Q450" s="536"/>
      <c r="R450" s="536"/>
      <c r="S450" s="536"/>
      <c r="T450" s="536"/>
      <c r="U450" s="536"/>
      <c r="V450" s="536"/>
      <c r="W450" s="536"/>
      <c r="X450" s="536"/>
      <c r="Y450" s="536"/>
    </row>
    <row r="451">
      <c r="A451" s="536"/>
      <c r="B451" s="536"/>
      <c r="C451" s="536"/>
      <c r="D451" s="536"/>
      <c r="E451" s="536"/>
      <c r="F451" s="536"/>
      <c r="G451" s="536"/>
      <c r="H451" s="536"/>
      <c r="I451" s="536"/>
      <c r="J451" s="536"/>
      <c r="K451" s="536"/>
      <c r="L451" s="536"/>
      <c r="M451" s="536"/>
      <c r="N451" s="536"/>
      <c r="O451" s="536"/>
      <c r="P451" s="536"/>
      <c r="Q451" s="536"/>
      <c r="R451" s="536"/>
      <c r="S451" s="536"/>
      <c r="T451" s="536"/>
      <c r="U451" s="536"/>
      <c r="V451" s="536"/>
      <c r="W451" s="536"/>
      <c r="X451" s="536"/>
      <c r="Y451" s="536"/>
    </row>
    <row r="452">
      <c r="A452" s="536"/>
      <c r="B452" s="536"/>
      <c r="C452" s="536"/>
      <c r="D452" s="536"/>
      <c r="E452" s="536"/>
      <c r="F452" s="536"/>
      <c r="G452" s="536"/>
      <c r="H452" s="536"/>
      <c r="I452" s="536"/>
      <c r="J452" s="536"/>
      <c r="K452" s="536"/>
      <c r="L452" s="536"/>
      <c r="M452" s="536"/>
      <c r="N452" s="536"/>
      <c r="O452" s="536"/>
      <c r="P452" s="536"/>
      <c r="Q452" s="536"/>
      <c r="R452" s="536"/>
      <c r="S452" s="536"/>
      <c r="T452" s="536"/>
      <c r="U452" s="536"/>
      <c r="V452" s="536"/>
      <c r="W452" s="536"/>
      <c r="X452" s="536"/>
      <c r="Y452" s="536"/>
    </row>
    <row r="453">
      <c r="A453" s="536"/>
      <c r="B453" s="536"/>
      <c r="C453" s="536"/>
      <c r="D453" s="536"/>
      <c r="E453" s="536"/>
      <c r="F453" s="536"/>
      <c r="G453" s="536"/>
      <c r="H453" s="536"/>
      <c r="I453" s="536"/>
      <c r="J453" s="536"/>
      <c r="K453" s="536"/>
      <c r="L453" s="536"/>
      <c r="M453" s="536"/>
      <c r="N453" s="536"/>
      <c r="O453" s="536"/>
      <c r="P453" s="536"/>
      <c r="Q453" s="536"/>
      <c r="R453" s="536"/>
      <c r="S453" s="536"/>
      <c r="T453" s="536"/>
      <c r="U453" s="536"/>
      <c r="V453" s="536"/>
      <c r="W453" s="536"/>
      <c r="X453" s="536"/>
      <c r="Y453" s="536"/>
    </row>
    <row r="454">
      <c r="A454" s="536"/>
      <c r="B454" s="536"/>
      <c r="C454" s="536"/>
      <c r="D454" s="536"/>
      <c r="E454" s="536"/>
      <c r="F454" s="536"/>
      <c r="G454" s="536"/>
      <c r="H454" s="536"/>
      <c r="I454" s="536"/>
      <c r="J454" s="536"/>
      <c r="K454" s="536"/>
      <c r="L454" s="536"/>
      <c r="M454" s="536"/>
      <c r="N454" s="536"/>
      <c r="O454" s="536"/>
      <c r="P454" s="536"/>
      <c r="Q454" s="536"/>
      <c r="R454" s="536"/>
      <c r="S454" s="536"/>
      <c r="T454" s="536"/>
      <c r="U454" s="536"/>
      <c r="V454" s="536"/>
      <c r="W454" s="536"/>
      <c r="X454" s="536"/>
      <c r="Y454" s="536"/>
    </row>
    <row r="455">
      <c r="A455" s="536"/>
      <c r="B455" s="536"/>
      <c r="C455" s="536"/>
      <c r="D455" s="536"/>
      <c r="E455" s="536"/>
      <c r="F455" s="536"/>
      <c r="G455" s="536"/>
      <c r="H455" s="536"/>
      <c r="I455" s="536"/>
      <c r="J455" s="536"/>
      <c r="K455" s="536"/>
      <c r="L455" s="536"/>
      <c r="M455" s="536"/>
      <c r="N455" s="536"/>
      <c r="O455" s="536"/>
      <c r="P455" s="536"/>
      <c r="Q455" s="536"/>
      <c r="R455" s="536"/>
      <c r="S455" s="536"/>
      <c r="T455" s="536"/>
      <c r="U455" s="536"/>
      <c r="V455" s="536"/>
      <c r="W455" s="536"/>
      <c r="X455" s="536"/>
      <c r="Y455" s="536"/>
    </row>
    <row r="456">
      <c r="A456" s="536"/>
      <c r="B456" s="536"/>
      <c r="C456" s="536"/>
      <c r="D456" s="536"/>
      <c r="E456" s="536"/>
      <c r="F456" s="536"/>
      <c r="G456" s="536"/>
      <c r="H456" s="536"/>
      <c r="I456" s="536"/>
      <c r="J456" s="536"/>
      <c r="K456" s="536"/>
      <c r="L456" s="536"/>
      <c r="M456" s="536"/>
      <c r="N456" s="536"/>
      <c r="O456" s="536"/>
      <c r="P456" s="536"/>
      <c r="Q456" s="536"/>
      <c r="R456" s="536"/>
      <c r="S456" s="536"/>
      <c r="T456" s="536"/>
      <c r="U456" s="536"/>
      <c r="V456" s="536"/>
      <c r="W456" s="536"/>
      <c r="X456" s="536"/>
      <c r="Y456" s="536"/>
    </row>
    <row r="457">
      <c r="A457" s="536"/>
      <c r="B457" s="536"/>
      <c r="C457" s="536"/>
      <c r="D457" s="536"/>
      <c r="E457" s="536"/>
      <c r="F457" s="536"/>
      <c r="G457" s="536"/>
      <c r="H457" s="536"/>
      <c r="I457" s="536"/>
      <c r="J457" s="536"/>
      <c r="K457" s="536"/>
      <c r="L457" s="536"/>
      <c r="M457" s="536"/>
      <c r="N457" s="536"/>
      <c r="O457" s="536"/>
      <c r="P457" s="536"/>
      <c r="Q457" s="536"/>
      <c r="R457" s="536"/>
      <c r="S457" s="536"/>
      <c r="T457" s="536"/>
      <c r="U457" s="536"/>
      <c r="V457" s="536"/>
      <c r="W457" s="536"/>
      <c r="X457" s="536"/>
      <c r="Y457" s="536"/>
    </row>
    <row r="458">
      <c r="A458" s="536"/>
      <c r="B458" s="536"/>
      <c r="C458" s="536"/>
      <c r="D458" s="536"/>
      <c r="E458" s="536"/>
      <c r="F458" s="536"/>
      <c r="G458" s="536"/>
      <c r="H458" s="536"/>
      <c r="I458" s="536"/>
      <c r="J458" s="536"/>
      <c r="K458" s="536"/>
      <c r="L458" s="536"/>
      <c r="M458" s="536"/>
      <c r="N458" s="536"/>
      <c r="O458" s="536"/>
      <c r="P458" s="536"/>
      <c r="Q458" s="536"/>
      <c r="R458" s="536"/>
      <c r="S458" s="536"/>
      <c r="T458" s="536"/>
      <c r="U458" s="536"/>
      <c r="V458" s="536"/>
      <c r="W458" s="536"/>
      <c r="X458" s="536"/>
      <c r="Y458" s="536"/>
    </row>
    <row r="459">
      <c r="A459" s="536"/>
      <c r="B459" s="536"/>
      <c r="C459" s="536"/>
      <c r="D459" s="536"/>
      <c r="E459" s="536"/>
      <c r="F459" s="536"/>
      <c r="G459" s="536"/>
      <c r="H459" s="536"/>
      <c r="I459" s="536"/>
      <c r="J459" s="536"/>
      <c r="K459" s="536"/>
      <c r="L459" s="536"/>
      <c r="M459" s="536"/>
      <c r="N459" s="536"/>
      <c r="O459" s="536"/>
      <c r="P459" s="536"/>
      <c r="Q459" s="536"/>
      <c r="R459" s="536"/>
      <c r="S459" s="536"/>
      <c r="T459" s="536"/>
      <c r="U459" s="536"/>
      <c r="V459" s="536"/>
      <c r="W459" s="536"/>
      <c r="X459" s="536"/>
      <c r="Y459" s="536"/>
    </row>
    <row r="460">
      <c r="A460" s="536"/>
      <c r="B460" s="536"/>
      <c r="C460" s="536"/>
      <c r="D460" s="536"/>
      <c r="E460" s="536"/>
      <c r="F460" s="536"/>
      <c r="G460" s="536"/>
      <c r="H460" s="536"/>
      <c r="I460" s="536"/>
      <c r="J460" s="536"/>
      <c r="K460" s="536"/>
      <c r="L460" s="536"/>
      <c r="M460" s="536"/>
      <c r="N460" s="536"/>
      <c r="O460" s="536"/>
      <c r="P460" s="536"/>
      <c r="Q460" s="536"/>
      <c r="R460" s="536"/>
      <c r="S460" s="536"/>
      <c r="T460" s="536"/>
      <c r="U460" s="536"/>
      <c r="V460" s="536"/>
      <c r="W460" s="536"/>
      <c r="X460" s="536"/>
      <c r="Y460" s="536"/>
    </row>
    <row r="461">
      <c r="A461" s="536"/>
      <c r="B461" s="536"/>
      <c r="C461" s="536"/>
      <c r="D461" s="536"/>
      <c r="E461" s="536"/>
      <c r="F461" s="536"/>
      <c r="G461" s="536"/>
      <c r="H461" s="536"/>
      <c r="I461" s="536"/>
      <c r="J461" s="536"/>
      <c r="K461" s="536"/>
      <c r="L461" s="536"/>
      <c r="M461" s="536"/>
      <c r="N461" s="536"/>
      <c r="O461" s="536"/>
      <c r="P461" s="536"/>
      <c r="Q461" s="536"/>
      <c r="R461" s="536"/>
      <c r="S461" s="536"/>
      <c r="T461" s="536"/>
      <c r="U461" s="536"/>
      <c r="V461" s="536"/>
      <c r="W461" s="536"/>
      <c r="X461" s="536"/>
      <c r="Y461" s="536"/>
    </row>
    <row r="462">
      <c r="A462" s="536"/>
      <c r="B462" s="536"/>
      <c r="C462" s="536"/>
      <c r="D462" s="536"/>
      <c r="E462" s="536"/>
      <c r="F462" s="536"/>
      <c r="G462" s="536"/>
      <c r="H462" s="536"/>
      <c r="I462" s="536"/>
      <c r="J462" s="536"/>
      <c r="K462" s="536"/>
      <c r="L462" s="536"/>
      <c r="M462" s="536"/>
      <c r="N462" s="536"/>
      <c r="O462" s="536"/>
      <c r="P462" s="536"/>
      <c r="Q462" s="536"/>
      <c r="R462" s="536"/>
      <c r="S462" s="536"/>
      <c r="T462" s="536"/>
      <c r="U462" s="536"/>
      <c r="V462" s="536"/>
      <c r="W462" s="536"/>
      <c r="X462" s="536"/>
      <c r="Y462" s="536"/>
    </row>
    <row r="463">
      <c r="A463" s="536"/>
      <c r="B463" s="536"/>
      <c r="C463" s="536"/>
      <c r="D463" s="536"/>
      <c r="E463" s="536"/>
      <c r="F463" s="536"/>
      <c r="G463" s="536"/>
      <c r="H463" s="536"/>
      <c r="I463" s="536"/>
      <c r="J463" s="536"/>
      <c r="K463" s="536"/>
      <c r="L463" s="536"/>
      <c r="M463" s="536"/>
      <c r="N463" s="536"/>
      <c r="O463" s="536"/>
      <c r="P463" s="536"/>
      <c r="Q463" s="536"/>
      <c r="R463" s="536"/>
      <c r="S463" s="536"/>
      <c r="T463" s="536"/>
      <c r="U463" s="536"/>
      <c r="V463" s="536"/>
      <c r="W463" s="536"/>
      <c r="X463" s="536"/>
      <c r="Y463" s="536"/>
    </row>
    <row r="464">
      <c r="A464" s="536"/>
      <c r="B464" s="536"/>
      <c r="C464" s="536"/>
      <c r="D464" s="536"/>
      <c r="E464" s="536"/>
      <c r="F464" s="536"/>
      <c r="G464" s="536"/>
      <c r="H464" s="536"/>
      <c r="I464" s="536"/>
      <c r="J464" s="536"/>
      <c r="K464" s="536"/>
      <c r="L464" s="536"/>
      <c r="M464" s="536"/>
      <c r="N464" s="536"/>
      <c r="O464" s="536"/>
      <c r="P464" s="536"/>
      <c r="Q464" s="536"/>
      <c r="R464" s="536"/>
      <c r="S464" s="536"/>
      <c r="T464" s="536"/>
      <c r="U464" s="536"/>
      <c r="V464" s="536"/>
      <c r="W464" s="536"/>
      <c r="X464" s="536"/>
      <c r="Y464" s="536"/>
    </row>
    <row r="465">
      <c r="A465" s="536"/>
      <c r="B465" s="536"/>
      <c r="C465" s="536"/>
      <c r="D465" s="536"/>
      <c r="E465" s="536"/>
      <c r="F465" s="536"/>
      <c r="G465" s="536"/>
      <c r="H465" s="536"/>
      <c r="I465" s="536"/>
      <c r="J465" s="536"/>
      <c r="K465" s="536"/>
      <c r="L465" s="536"/>
      <c r="M465" s="536"/>
      <c r="N465" s="536"/>
      <c r="O465" s="536"/>
      <c r="P465" s="536"/>
      <c r="Q465" s="536"/>
      <c r="R465" s="536"/>
      <c r="S465" s="536"/>
      <c r="T465" s="536"/>
      <c r="U465" s="536"/>
      <c r="V465" s="536"/>
      <c r="W465" s="536"/>
      <c r="X465" s="536"/>
      <c r="Y465" s="536"/>
    </row>
    <row r="466">
      <c r="A466" s="536"/>
      <c r="B466" s="536"/>
      <c r="C466" s="536"/>
      <c r="D466" s="536"/>
      <c r="E466" s="536"/>
      <c r="F466" s="536"/>
      <c r="G466" s="536"/>
      <c r="H466" s="536"/>
      <c r="I466" s="536"/>
      <c r="J466" s="536"/>
      <c r="K466" s="536"/>
      <c r="L466" s="536"/>
      <c r="M466" s="536"/>
      <c r="N466" s="536"/>
      <c r="O466" s="536"/>
      <c r="P466" s="536"/>
      <c r="Q466" s="536"/>
      <c r="R466" s="536"/>
      <c r="S466" s="536"/>
      <c r="T466" s="536"/>
      <c r="U466" s="536"/>
      <c r="V466" s="536"/>
      <c r="W466" s="536"/>
      <c r="X466" s="536"/>
      <c r="Y466" s="536"/>
    </row>
    <row r="467">
      <c r="A467" s="536"/>
      <c r="B467" s="536"/>
      <c r="C467" s="536"/>
      <c r="D467" s="536"/>
      <c r="E467" s="536"/>
      <c r="F467" s="536"/>
      <c r="G467" s="536"/>
      <c r="H467" s="536"/>
      <c r="I467" s="536"/>
      <c r="J467" s="536"/>
      <c r="K467" s="536"/>
      <c r="L467" s="536"/>
      <c r="M467" s="536"/>
      <c r="N467" s="536"/>
      <c r="O467" s="536"/>
      <c r="P467" s="536"/>
      <c r="Q467" s="536"/>
      <c r="R467" s="536"/>
      <c r="S467" s="536"/>
      <c r="T467" s="536"/>
      <c r="U467" s="536"/>
      <c r="V467" s="536"/>
      <c r="W467" s="536"/>
      <c r="X467" s="536"/>
      <c r="Y467" s="536"/>
    </row>
    <row r="468">
      <c r="A468" s="536"/>
      <c r="B468" s="536"/>
      <c r="C468" s="536"/>
      <c r="D468" s="536"/>
      <c r="E468" s="536"/>
      <c r="F468" s="536"/>
      <c r="G468" s="536"/>
      <c r="H468" s="536"/>
      <c r="I468" s="536"/>
      <c r="J468" s="536"/>
      <c r="K468" s="536"/>
      <c r="L468" s="536"/>
      <c r="M468" s="536"/>
      <c r="N468" s="536"/>
      <c r="O468" s="536"/>
      <c r="P468" s="536"/>
      <c r="Q468" s="536"/>
      <c r="R468" s="536"/>
      <c r="S468" s="536"/>
      <c r="T468" s="536"/>
      <c r="U468" s="536"/>
      <c r="V468" s="536"/>
      <c r="W468" s="536"/>
      <c r="X468" s="536"/>
      <c r="Y468" s="536"/>
    </row>
    <row r="469">
      <c r="A469" s="536"/>
      <c r="B469" s="536"/>
      <c r="C469" s="536"/>
      <c r="D469" s="536"/>
      <c r="E469" s="536"/>
      <c r="F469" s="536"/>
      <c r="G469" s="536"/>
      <c r="H469" s="536"/>
      <c r="I469" s="536"/>
      <c r="J469" s="536"/>
      <c r="K469" s="536"/>
      <c r="L469" s="536"/>
      <c r="M469" s="536"/>
      <c r="N469" s="536"/>
      <c r="O469" s="536"/>
      <c r="P469" s="536"/>
      <c r="Q469" s="536"/>
      <c r="R469" s="536"/>
      <c r="S469" s="536"/>
      <c r="T469" s="536"/>
      <c r="U469" s="536"/>
      <c r="V469" s="536"/>
      <c r="W469" s="536"/>
      <c r="X469" s="536"/>
      <c r="Y469" s="536"/>
    </row>
    <row r="470">
      <c r="A470" s="536"/>
      <c r="B470" s="536"/>
      <c r="C470" s="536"/>
      <c r="D470" s="536"/>
      <c r="E470" s="536"/>
      <c r="F470" s="536"/>
      <c r="G470" s="536"/>
      <c r="H470" s="536"/>
      <c r="I470" s="536"/>
      <c r="J470" s="536"/>
      <c r="K470" s="536"/>
      <c r="L470" s="536"/>
      <c r="M470" s="536"/>
      <c r="N470" s="536"/>
      <c r="O470" s="536"/>
      <c r="P470" s="536"/>
      <c r="Q470" s="536"/>
      <c r="R470" s="536"/>
      <c r="S470" s="536"/>
      <c r="T470" s="536"/>
      <c r="U470" s="536"/>
      <c r="V470" s="536"/>
      <c r="W470" s="536"/>
      <c r="X470" s="536"/>
      <c r="Y470" s="536"/>
    </row>
    <row r="471">
      <c r="A471" s="536"/>
      <c r="B471" s="536"/>
      <c r="C471" s="536"/>
      <c r="D471" s="536"/>
      <c r="E471" s="536"/>
      <c r="F471" s="536"/>
      <c r="G471" s="536"/>
      <c r="H471" s="536"/>
      <c r="I471" s="536"/>
      <c r="J471" s="536"/>
      <c r="K471" s="536"/>
      <c r="L471" s="536"/>
      <c r="M471" s="536"/>
      <c r="N471" s="536"/>
      <c r="O471" s="536"/>
      <c r="P471" s="536"/>
      <c r="Q471" s="536"/>
      <c r="R471" s="536"/>
      <c r="S471" s="536"/>
      <c r="T471" s="536"/>
      <c r="U471" s="536"/>
      <c r="V471" s="536"/>
      <c r="W471" s="536"/>
      <c r="X471" s="536"/>
      <c r="Y471" s="536"/>
    </row>
    <row r="472">
      <c r="A472" s="536"/>
      <c r="B472" s="536"/>
      <c r="C472" s="536"/>
      <c r="D472" s="536"/>
      <c r="E472" s="536"/>
      <c r="F472" s="536"/>
      <c r="G472" s="536"/>
      <c r="H472" s="536"/>
      <c r="I472" s="536"/>
      <c r="J472" s="536"/>
      <c r="K472" s="536"/>
      <c r="L472" s="536"/>
      <c r="M472" s="536"/>
      <c r="N472" s="536"/>
      <c r="O472" s="536"/>
      <c r="P472" s="536"/>
      <c r="Q472" s="536"/>
      <c r="R472" s="536"/>
      <c r="S472" s="536"/>
      <c r="T472" s="536"/>
      <c r="U472" s="536"/>
      <c r="V472" s="536"/>
      <c r="W472" s="536"/>
      <c r="X472" s="536"/>
      <c r="Y472" s="536"/>
    </row>
    <row r="473">
      <c r="A473" s="536"/>
      <c r="B473" s="536"/>
      <c r="C473" s="536"/>
      <c r="D473" s="536"/>
      <c r="E473" s="536"/>
      <c r="F473" s="536"/>
      <c r="G473" s="536"/>
      <c r="H473" s="536"/>
      <c r="I473" s="536"/>
      <c r="J473" s="536"/>
      <c r="K473" s="536"/>
      <c r="L473" s="536"/>
      <c r="M473" s="536"/>
      <c r="N473" s="536"/>
      <c r="O473" s="536"/>
      <c r="P473" s="536"/>
      <c r="Q473" s="536"/>
      <c r="R473" s="536"/>
      <c r="S473" s="536"/>
      <c r="T473" s="536"/>
      <c r="U473" s="536"/>
      <c r="V473" s="536"/>
      <c r="W473" s="536"/>
      <c r="X473" s="536"/>
      <c r="Y473" s="536"/>
    </row>
    <row r="474">
      <c r="A474" s="536"/>
      <c r="B474" s="536"/>
      <c r="C474" s="536"/>
      <c r="D474" s="536"/>
      <c r="E474" s="536"/>
      <c r="F474" s="536"/>
      <c r="G474" s="536"/>
      <c r="H474" s="536"/>
      <c r="I474" s="536"/>
      <c r="J474" s="536"/>
      <c r="K474" s="536"/>
      <c r="L474" s="536"/>
      <c r="M474" s="536"/>
      <c r="N474" s="536"/>
      <c r="O474" s="536"/>
      <c r="P474" s="536"/>
      <c r="Q474" s="536"/>
      <c r="R474" s="536"/>
      <c r="S474" s="536"/>
      <c r="T474" s="536"/>
      <c r="U474" s="536"/>
      <c r="V474" s="536"/>
      <c r="W474" s="536"/>
      <c r="X474" s="536"/>
      <c r="Y474" s="536"/>
    </row>
    <row r="475">
      <c r="A475" s="536"/>
      <c r="B475" s="536"/>
      <c r="C475" s="536"/>
      <c r="D475" s="536"/>
      <c r="E475" s="536"/>
      <c r="F475" s="536"/>
      <c r="G475" s="536"/>
      <c r="H475" s="536"/>
      <c r="I475" s="536"/>
      <c r="J475" s="536"/>
      <c r="K475" s="536"/>
      <c r="L475" s="536"/>
      <c r="M475" s="536"/>
      <c r="N475" s="536"/>
      <c r="O475" s="536"/>
      <c r="P475" s="536"/>
      <c r="Q475" s="536"/>
      <c r="R475" s="536"/>
      <c r="S475" s="536"/>
      <c r="T475" s="536"/>
      <c r="U475" s="536"/>
      <c r="V475" s="536"/>
      <c r="W475" s="536"/>
      <c r="X475" s="536"/>
      <c r="Y475" s="536"/>
    </row>
    <row r="476">
      <c r="A476" s="536"/>
      <c r="B476" s="536"/>
      <c r="C476" s="536"/>
      <c r="D476" s="536"/>
      <c r="E476" s="536"/>
      <c r="F476" s="536"/>
      <c r="G476" s="536"/>
      <c r="H476" s="536"/>
      <c r="I476" s="536"/>
      <c r="J476" s="536"/>
      <c r="K476" s="536"/>
      <c r="L476" s="536"/>
      <c r="M476" s="536"/>
      <c r="N476" s="536"/>
      <c r="O476" s="536"/>
      <c r="P476" s="536"/>
      <c r="Q476" s="536"/>
      <c r="R476" s="536"/>
      <c r="S476" s="536"/>
      <c r="T476" s="536"/>
      <c r="U476" s="536"/>
      <c r="V476" s="536"/>
      <c r="W476" s="536"/>
      <c r="X476" s="536"/>
      <c r="Y476" s="536"/>
    </row>
    <row r="477">
      <c r="A477" s="536"/>
      <c r="B477" s="536"/>
      <c r="C477" s="536"/>
      <c r="D477" s="536"/>
      <c r="E477" s="536"/>
      <c r="F477" s="536"/>
      <c r="G477" s="536"/>
      <c r="H477" s="536"/>
      <c r="I477" s="536"/>
      <c r="J477" s="536"/>
      <c r="K477" s="536"/>
      <c r="L477" s="536"/>
      <c r="M477" s="536"/>
      <c r="N477" s="536"/>
      <c r="O477" s="536"/>
      <c r="P477" s="536"/>
      <c r="Q477" s="536"/>
      <c r="R477" s="536"/>
      <c r="S477" s="536"/>
      <c r="T477" s="536"/>
      <c r="U477" s="536"/>
      <c r="V477" s="536"/>
      <c r="W477" s="536"/>
      <c r="X477" s="536"/>
      <c r="Y477" s="536"/>
    </row>
    <row r="478">
      <c r="A478" s="536"/>
      <c r="B478" s="536"/>
      <c r="C478" s="536"/>
      <c r="D478" s="536"/>
      <c r="E478" s="536"/>
      <c r="F478" s="536"/>
      <c r="G478" s="536"/>
      <c r="H478" s="536"/>
      <c r="I478" s="536"/>
      <c r="J478" s="536"/>
      <c r="K478" s="536"/>
      <c r="L478" s="536"/>
      <c r="M478" s="536"/>
      <c r="N478" s="536"/>
      <c r="O478" s="536"/>
      <c r="P478" s="536"/>
      <c r="Q478" s="536"/>
      <c r="R478" s="536"/>
      <c r="S478" s="536"/>
      <c r="T478" s="536"/>
      <c r="U478" s="536"/>
      <c r="V478" s="536"/>
      <c r="W478" s="536"/>
      <c r="X478" s="536"/>
      <c r="Y478" s="536"/>
    </row>
    <row r="479">
      <c r="A479" s="536"/>
      <c r="B479" s="536"/>
      <c r="C479" s="536"/>
      <c r="D479" s="536"/>
      <c r="E479" s="536"/>
      <c r="F479" s="536"/>
      <c r="G479" s="536"/>
      <c r="H479" s="536"/>
      <c r="I479" s="536"/>
      <c r="J479" s="536"/>
      <c r="K479" s="536"/>
      <c r="L479" s="536"/>
      <c r="M479" s="536"/>
      <c r="N479" s="536"/>
      <c r="O479" s="536"/>
      <c r="P479" s="536"/>
      <c r="Q479" s="536"/>
      <c r="R479" s="536"/>
      <c r="S479" s="536"/>
      <c r="T479" s="536"/>
      <c r="U479" s="536"/>
      <c r="V479" s="536"/>
      <c r="W479" s="536"/>
      <c r="X479" s="536"/>
      <c r="Y479" s="536"/>
    </row>
    <row r="480">
      <c r="A480" s="536"/>
      <c r="B480" s="536"/>
      <c r="C480" s="536"/>
      <c r="D480" s="536"/>
      <c r="E480" s="536"/>
      <c r="F480" s="536"/>
      <c r="G480" s="536"/>
      <c r="H480" s="536"/>
      <c r="I480" s="536"/>
      <c r="J480" s="536"/>
      <c r="K480" s="536"/>
      <c r="L480" s="536"/>
      <c r="M480" s="536"/>
      <c r="N480" s="536"/>
      <c r="O480" s="536"/>
      <c r="P480" s="536"/>
      <c r="Q480" s="536"/>
      <c r="R480" s="536"/>
      <c r="S480" s="536"/>
      <c r="T480" s="536"/>
      <c r="U480" s="536"/>
      <c r="V480" s="536"/>
      <c r="W480" s="536"/>
      <c r="X480" s="536"/>
      <c r="Y480" s="536"/>
    </row>
    <row r="481">
      <c r="A481" s="536"/>
      <c r="B481" s="536"/>
      <c r="C481" s="536"/>
      <c r="D481" s="536"/>
      <c r="E481" s="536"/>
      <c r="F481" s="536"/>
      <c r="G481" s="536"/>
      <c r="H481" s="536"/>
      <c r="I481" s="536"/>
      <c r="J481" s="536"/>
      <c r="K481" s="536"/>
      <c r="L481" s="536"/>
      <c r="M481" s="536"/>
      <c r="N481" s="536"/>
      <c r="O481" s="536"/>
      <c r="P481" s="536"/>
      <c r="Q481" s="536"/>
      <c r="R481" s="536"/>
      <c r="S481" s="536"/>
      <c r="T481" s="536"/>
      <c r="U481" s="536"/>
      <c r="V481" s="536"/>
      <c r="W481" s="536"/>
      <c r="X481" s="536"/>
      <c r="Y481" s="536"/>
    </row>
    <row r="482">
      <c r="A482" s="536"/>
      <c r="B482" s="536"/>
      <c r="C482" s="536"/>
      <c r="D482" s="536"/>
      <c r="E482" s="536"/>
      <c r="F482" s="536"/>
      <c r="G482" s="536"/>
      <c r="H482" s="536"/>
      <c r="I482" s="536"/>
      <c r="J482" s="536"/>
      <c r="K482" s="536"/>
      <c r="L482" s="536"/>
      <c r="M482" s="536"/>
      <c r="N482" s="536"/>
      <c r="O482" s="536"/>
      <c r="P482" s="536"/>
      <c r="Q482" s="536"/>
      <c r="R482" s="536"/>
      <c r="S482" s="536"/>
      <c r="T482" s="536"/>
      <c r="U482" s="536"/>
      <c r="V482" s="536"/>
      <c r="W482" s="536"/>
      <c r="X482" s="536"/>
      <c r="Y482" s="536"/>
    </row>
    <row r="483">
      <c r="A483" s="536"/>
      <c r="B483" s="536"/>
      <c r="C483" s="536"/>
      <c r="D483" s="536"/>
      <c r="E483" s="536"/>
      <c r="F483" s="536"/>
      <c r="G483" s="536"/>
      <c r="H483" s="536"/>
      <c r="I483" s="536"/>
      <c r="J483" s="536"/>
      <c r="K483" s="536"/>
      <c r="L483" s="536"/>
      <c r="M483" s="536"/>
      <c r="N483" s="536"/>
      <c r="O483" s="536"/>
      <c r="P483" s="536"/>
      <c r="Q483" s="536"/>
      <c r="R483" s="536"/>
      <c r="S483" s="536"/>
      <c r="T483" s="536"/>
      <c r="U483" s="536"/>
      <c r="V483" s="536"/>
      <c r="W483" s="536"/>
      <c r="X483" s="536"/>
      <c r="Y483" s="536"/>
    </row>
    <row r="484">
      <c r="A484" s="536"/>
      <c r="B484" s="536"/>
      <c r="C484" s="536"/>
      <c r="D484" s="536"/>
      <c r="E484" s="536"/>
      <c r="F484" s="536"/>
      <c r="G484" s="536"/>
      <c r="H484" s="536"/>
      <c r="I484" s="536"/>
      <c r="J484" s="536"/>
      <c r="K484" s="536"/>
      <c r="L484" s="536"/>
      <c r="M484" s="536"/>
      <c r="N484" s="536"/>
      <c r="O484" s="536"/>
      <c r="P484" s="536"/>
      <c r="Q484" s="536"/>
      <c r="R484" s="536"/>
      <c r="S484" s="536"/>
      <c r="T484" s="536"/>
      <c r="U484" s="536"/>
      <c r="V484" s="536"/>
      <c r="W484" s="536"/>
      <c r="X484" s="536"/>
      <c r="Y484" s="536"/>
    </row>
    <row r="485">
      <c r="A485" s="536"/>
      <c r="B485" s="536"/>
      <c r="C485" s="536"/>
      <c r="D485" s="536"/>
      <c r="E485" s="536"/>
      <c r="F485" s="536"/>
      <c r="G485" s="536"/>
      <c r="H485" s="536"/>
      <c r="I485" s="536"/>
      <c r="J485" s="536"/>
      <c r="K485" s="536"/>
      <c r="L485" s="536"/>
      <c r="M485" s="536"/>
      <c r="N485" s="536"/>
      <c r="O485" s="536"/>
      <c r="P485" s="536"/>
      <c r="Q485" s="536"/>
      <c r="R485" s="536"/>
      <c r="S485" s="536"/>
      <c r="T485" s="536"/>
      <c r="U485" s="536"/>
      <c r="V485" s="536"/>
      <c r="W485" s="536"/>
      <c r="X485" s="536"/>
      <c r="Y485" s="536"/>
    </row>
    <row r="486">
      <c r="A486" s="536"/>
      <c r="B486" s="536"/>
      <c r="C486" s="536"/>
      <c r="D486" s="536"/>
      <c r="E486" s="536"/>
      <c r="F486" s="536"/>
      <c r="G486" s="536"/>
      <c r="H486" s="536"/>
      <c r="I486" s="536"/>
      <c r="J486" s="536"/>
      <c r="K486" s="536"/>
      <c r="L486" s="536"/>
      <c r="M486" s="536"/>
      <c r="N486" s="536"/>
      <c r="O486" s="536"/>
      <c r="P486" s="536"/>
      <c r="Q486" s="536"/>
      <c r="R486" s="536"/>
      <c r="S486" s="536"/>
      <c r="T486" s="536"/>
      <c r="U486" s="536"/>
      <c r="V486" s="536"/>
      <c r="W486" s="536"/>
      <c r="X486" s="536"/>
      <c r="Y486" s="536"/>
    </row>
    <row r="487">
      <c r="A487" s="536"/>
      <c r="B487" s="536"/>
      <c r="C487" s="536"/>
      <c r="D487" s="536"/>
      <c r="E487" s="536"/>
      <c r="F487" s="536"/>
      <c r="G487" s="536"/>
      <c r="H487" s="536"/>
      <c r="I487" s="536"/>
      <c r="J487" s="536"/>
      <c r="K487" s="536"/>
      <c r="L487" s="536"/>
      <c r="M487" s="536"/>
      <c r="N487" s="536"/>
      <c r="O487" s="536"/>
      <c r="P487" s="536"/>
      <c r="Q487" s="536"/>
      <c r="R487" s="536"/>
      <c r="S487" s="536"/>
      <c r="T487" s="536"/>
      <c r="U487" s="536"/>
      <c r="V487" s="536"/>
      <c r="W487" s="536"/>
      <c r="X487" s="536"/>
      <c r="Y487" s="536"/>
    </row>
    <row r="488">
      <c r="A488" s="536"/>
      <c r="B488" s="536"/>
      <c r="C488" s="536"/>
      <c r="D488" s="536"/>
      <c r="E488" s="536"/>
      <c r="F488" s="536"/>
      <c r="G488" s="536"/>
      <c r="H488" s="536"/>
      <c r="I488" s="536"/>
      <c r="J488" s="536"/>
      <c r="K488" s="536"/>
      <c r="L488" s="536"/>
      <c r="M488" s="536"/>
      <c r="N488" s="536"/>
      <c r="O488" s="536"/>
      <c r="P488" s="536"/>
      <c r="Q488" s="536"/>
      <c r="R488" s="536"/>
      <c r="S488" s="536"/>
      <c r="T488" s="536"/>
      <c r="U488" s="536"/>
      <c r="V488" s="536"/>
      <c r="W488" s="536"/>
      <c r="X488" s="536"/>
      <c r="Y488" s="536"/>
    </row>
    <row r="489">
      <c r="A489" s="536"/>
      <c r="B489" s="536"/>
      <c r="C489" s="536"/>
      <c r="D489" s="536"/>
      <c r="E489" s="536"/>
      <c r="F489" s="536"/>
      <c r="G489" s="536"/>
      <c r="H489" s="536"/>
      <c r="I489" s="536"/>
      <c r="J489" s="536"/>
      <c r="K489" s="536"/>
      <c r="L489" s="536"/>
      <c r="M489" s="536"/>
      <c r="N489" s="536"/>
      <c r="O489" s="536"/>
      <c r="P489" s="536"/>
      <c r="Q489" s="536"/>
      <c r="R489" s="536"/>
      <c r="S489" s="536"/>
      <c r="T489" s="536"/>
      <c r="U489" s="536"/>
      <c r="V489" s="536"/>
      <c r="W489" s="536"/>
      <c r="X489" s="536"/>
      <c r="Y489" s="536"/>
    </row>
    <row r="490">
      <c r="A490" s="536"/>
      <c r="B490" s="536"/>
      <c r="C490" s="536"/>
      <c r="D490" s="536"/>
      <c r="E490" s="536"/>
      <c r="F490" s="536"/>
      <c r="G490" s="536"/>
      <c r="H490" s="536"/>
      <c r="I490" s="536"/>
      <c r="J490" s="536"/>
      <c r="K490" s="536"/>
      <c r="L490" s="536"/>
      <c r="M490" s="536"/>
      <c r="N490" s="536"/>
      <c r="O490" s="536"/>
      <c r="P490" s="536"/>
      <c r="Q490" s="536"/>
      <c r="R490" s="536"/>
      <c r="S490" s="536"/>
      <c r="T490" s="536"/>
      <c r="U490" s="536"/>
      <c r="V490" s="536"/>
      <c r="W490" s="536"/>
      <c r="X490" s="536"/>
      <c r="Y490" s="536"/>
    </row>
    <row r="491">
      <c r="A491" s="536"/>
      <c r="B491" s="536"/>
      <c r="C491" s="536"/>
      <c r="D491" s="536"/>
      <c r="E491" s="536"/>
      <c r="F491" s="536"/>
      <c r="G491" s="536"/>
      <c r="H491" s="536"/>
      <c r="I491" s="536"/>
      <c r="J491" s="536"/>
      <c r="K491" s="536"/>
      <c r="L491" s="536"/>
      <c r="M491" s="536"/>
      <c r="N491" s="536"/>
      <c r="O491" s="536"/>
      <c r="P491" s="536"/>
      <c r="Q491" s="536"/>
      <c r="R491" s="536"/>
      <c r="S491" s="536"/>
      <c r="T491" s="536"/>
      <c r="U491" s="536"/>
      <c r="V491" s="536"/>
      <c r="W491" s="536"/>
      <c r="X491" s="536"/>
      <c r="Y491" s="536"/>
    </row>
    <row r="492">
      <c r="A492" s="536"/>
      <c r="B492" s="536"/>
      <c r="C492" s="536"/>
      <c r="D492" s="536"/>
      <c r="E492" s="536"/>
      <c r="F492" s="536"/>
      <c r="G492" s="536"/>
      <c r="H492" s="536"/>
      <c r="I492" s="536"/>
      <c r="J492" s="536"/>
      <c r="K492" s="536"/>
      <c r="L492" s="536"/>
      <c r="M492" s="536"/>
      <c r="N492" s="536"/>
      <c r="O492" s="536"/>
      <c r="P492" s="536"/>
      <c r="Q492" s="536"/>
      <c r="R492" s="536"/>
      <c r="S492" s="536"/>
      <c r="T492" s="536"/>
      <c r="U492" s="536"/>
      <c r="V492" s="536"/>
      <c r="W492" s="536"/>
      <c r="X492" s="536"/>
      <c r="Y492" s="536"/>
    </row>
    <row r="493">
      <c r="A493" s="536"/>
      <c r="B493" s="536"/>
      <c r="C493" s="536"/>
      <c r="D493" s="536"/>
      <c r="E493" s="536"/>
      <c r="F493" s="536"/>
      <c r="G493" s="536"/>
      <c r="H493" s="536"/>
      <c r="I493" s="536"/>
      <c r="J493" s="536"/>
      <c r="K493" s="536"/>
      <c r="L493" s="536"/>
      <c r="M493" s="536"/>
      <c r="N493" s="536"/>
      <c r="O493" s="536"/>
      <c r="P493" s="536"/>
      <c r="Q493" s="536"/>
      <c r="R493" s="536"/>
      <c r="S493" s="536"/>
      <c r="T493" s="536"/>
      <c r="U493" s="536"/>
      <c r="V493" s="536"/>
      <c r="W493" s="536"/>
      <c r="X493" s="536"/>
      <c r="Y493" s="536"/>
    </row>
    <row r="494">
      <c r="A494" s="536"/>
      <c r="B494" s="536"/>
      <c r="C494" s="536"/>
      <c r="D494" s="536"/>
      <c r="E494" s="536"/>
      <c r="F494" s="536"/>
      <c r="G494" s="536"/>
      <c r="H494" s="536"/>
      <c r="I494" s="536"/>
      <c r="J494" s="536"/>
      <c r="K494" s="536"/>
      <c r="L494" s="536"/>
      <c r="M494" s="536"/>
      <c r="N494" s="536"/>
      <c r="O494" s="536"/>
      <c r="P494" s="536"/>
      <c r="Q494" s="536"/>
      <c r="R494" s="536"/>
      <c r="S494" s="536"/>
      <c r="T494" s="536"/>
      <c r="U494" s="536"/>
      <c r="V494" s="536"/>
      <c r="W494" s="536"/>
      <c r="X494" s="536"/>
      <c r="Y494" s="536"/>
    </row>
    <row r="495">
      <c r="A495" s="536"/>
      <c r="B495" s="536"/>
      <c r="C495" s="536"/>
      <c r="D495" s="536"/>
      <c r="E495" s="536"/>
      <c r="F495" s="536"/>
      <c r="G495" s="536"/>
      <c r="H495" s="536"/>
      <c r="I495" s="536"/>
      <c r="J495" s="536"/>
      <c r="K495" s="536"/>
      <c r="L495" s="536"/>
      <c r="M495" s="536"/>
      <c r="N495" s="536"/>
      <c r="O495" s="536"/>
      <c r="P495" s="536"/>
      <c r="Q495" s="536"/>
      <c r="R495" s="536"/>
      <c r="S495" s="536"/>
      <c r="T495" s="536"/>
      <c r="U495" s="536"/>
      <c r="V495" s="536"/>
      <c r="W495" s="536"/>
      <c r="X495" s="536"/>
      <c r="Y495" s="536"/>
    </row>
    <row r="496">
      <c r="A496" s="536"/>
      <c r="B496" s="536"/>
      <c r="C496" s="536"/>
      <c r="D496" s="536"/>
      <c r="E496" s="536"/>
      <c r="F496" s="536"/>
      <c r="G496" s="536"/>
      <c r="H496" s="536"/>
      <c r="I496" s="536"/>
      <c r="J496" s="536"/>
      <c r="K496" s="536"/>
      <c r="L496" s="536"/>
      <c r="M496" s="536"/>
      <c r="N496" s="536"/>
      <c r="O496" s="536"/>
      <c r="P496" s="536"/>
      <c r="Q496" s="536"/>
      <c r="R496" s="536"/>
      <c r="S496" s="536"/>
      <c r="T496" s="536"/>
      <c r="U496" s="536"/>
      <c r="V496" s="536"/>
      <c r="W496" s="536"/>
      <c r="X496" s="536"/>
      <c r="Y496" s="536"/>
    </row>
    <row r="497">
      <c r="A497" s="536"/>
      <c r="B497" s="536"/>
      <c r="C497" s="536"/>
      <c r="D497" s="536"/>
      <c r="E497" s="536"/>
      <c r="F497" s="536"/>
      <c r="G497" s="536"/>
      <c r="H497" s="536"/>
      <c r="I497" s="536"/>
      <c r="J497" s="536"/>
      <c r="K497" s="536"/>
      <c r="L497" s="536"/>
      <c r="M497" s="536"/>
      <c r="N497" s="536"/>
      <c r="O497" s="536"/>
      <c r="P497" s="536"/>
      <c r="Q497" s="536"/>
      <c r="R497" s="536"/>
      <c r="S497" s="536"/>
      <c r="T497" s="536"/>
      <c r="U497" s="536"/>
      <c r="V497" s="536"/>
      <c r="W497" s="536"/>
      <c r="X497" s="536"/>
      <c r="Y497" s="536"/>
    </row>
    <row r="498">
      <c r="A498" s="536"/>
      <c r="B498" s="536"/>
      <c r="C498" s="536"/>
      <c r="D498" s="536"/>
      <c r="E498" s="536"/>
      <c r="F498" s="536"/>
      <c r="G498" s="536"/>
      <c r="H498" s="536"/>
      <c r="I498" s="536"/>
      <c r="J498" s="536"/>
      <c r="K498" s="536"/>
      <c r="L498" s="536"/>
      <c r="M498" s="536"/>
      <c r="N498" s="536"/>
      <c r="O498" s="536"/>
      <c r="P498" s="536"/>
      <c r="Q498" s="536"/>
      <c r="R498" s="536"/>
      <c r="S498" s="536"/>
      <c r="T498" s="536"/>
      <c r="U498" s="536"/>
      <c r="V498" s="536"/>
      <c r="W498" s="536"/>
      <c r="X498" s="536"/>
      <c r="Y498" s="536"/>
    </row>
    <row r="499">
      <c r="A499" s="536"/>
      <c r="B499" s="536"/>
      <c r="C499" s="536"/>
      <c r="D499" s="536"/>
      <c r="E499" s="536"/>
      <c r="F499" s="536"/>
      <c r="G499" s="536"/>
      <c r="H499" s="536"/>
      <c r="I499" s="536"/>
      <c r="J499" s="536"/>
      <c r="K499" s="536"/>
      <c r="L499" s="536"/>
      <c r="M499" s="536"/>
      <c r="N499" s="536"/>
      <c r="O499" s="536"/>
      <c r="P499" s="536"/>
      <c r="Q499" s="536"/>
      <c r="R499" s="536"/>
      <c r="S499" s="536"/>
      <c r="T499" s="536"/>
      <c r="U499" s="536"/>
      <c r="V499" s="536"/>
      <c r="W499" s="536"/>
      <c r="X499" s="536"/>
      <c r="Y499" s="536"/>
    </row>
    <row r="500">
      <c r="A500" s="536"/>
      <c r="B500" s="536"/>
      <c r="C500" s="536"/>
      <c r="D500" s="536"/>
      <c r="E500" s="536"/>
      <c r="F500" s="536"/>
      <c r="G500" s="536"/>
      <c r="H500" s="536"/>
      <c r="I500" s="536"/>
      <c r="J500" s="536"/>
      <c r="K500" s="536"/>
      <c r="L500" s="536"/>
      <c r="M500" s="536"/>
      <c r="N500" s="536"/>
      <c r="O500" s="536"/>
      <c r="P500" s="536"/>
      <c r="Q500" s="536"/>
      <c r="R500" s="536"/>
      <c r="S500" s="536"/>
      <c r="T500" s="536"/>
      <c r="U500" s="536"/>
      <c r="V500" s="536"/>
      <c r="W500" s="536"/>
      <c r="X500" s="536"/>
      <c r="Y500" s="536"/>
    </row>
    <row r="501">
      <c r="A501" s="536"/>
      <c r="B501" s="536"/>
      <c r="C501" s="536"/>
      <c r="D501" s="536"/>
      <c r="E501" s="536"/>
      <c r="F501" s="536"/>
      <c r="G501" s="536"/>
      <c r="H501" s="536"/>
      <c r="I501" s="536"/>
      <c r="J501" s="536"/>
      <c r="K501" s="536"/>
      <c r="L501" s="536"/>
      <c r="M501" s="536"/>
      <c r="N501" s="536"/>
      <c r="O501" s="536"/>
      <c r="P501" s="536"/>
      <c r="Q501" s="536"/>
      <c r="R501" s="536"/>
      <c r="S501" s="536"/>
      <c r="T501" s="536"/>
      <c r="U501" s="536"/>
      <c r="V501" s="536"/>
      <c r="W501" s="536"/>
      <c r="X501" s="536"/>
      <c r="Y501" s="536"/>
    </row>
    <row r="502">
      <c r="A502" s="536"/>
      <c r="B502" s="536"/>
      <c r="C502" s="536"/>
      <c r="D502" s="536"/>
      <c r="E502" s="536"/>
      <c r="F502" s="536"/>
      <c r="G502" s="536"/>
      <c r="H502" s="536"/>
      <c r="I502" s="536"/>
      <c r="J502" s="536"/>
      <c r="K502" s="536"/>
      <c r="L502" s="536"/>
      <c r="M502" s="536"/>
      <c r="N502" s="536"/>
      <c r="O502" s="536"/>
      <c r="P502" s="536"/>
      <c r="Q502" s="536"/>
      <c r="R502" s="536"/>
      <c r="S502" s="536"/>
      <c r="T502" s="536"/>
      <c r="U502" s="536"/>
      <c r="V502" s="536"/>
      <c r="W502" s="536"/>
      <c r="X502" s="536"/>
      <c r="Y502" s="536"/>
    </row>
    <row r="503">
      <c r="A503" s="536"/>
      <c r="B503" s="536"/>
      <c r="C503" s="536"/>
      <c r="D503" s="536"/>
      <c r="E503" s="536"/>
      <c r="F503" s="536"/>
      <c r="G503" s="536"/>
      <c r="H503" s="536"/>
      <c r="I503" s="536"/>
      <c r="J503" s="536"/>
      <c r="K503" s="536"/>
      <c r="L503" s="536"/>
      <c r="M503" s="536"/>
      <c r="N503" s="536"/>
      <c r="O503" s="536"/>
      <c r="P503" s="536"/>
      <c r="Q503" s="536"/>
      <c r="R503" s="536"/>
      <c r="S503" s="536"/>
      <c r="T503" s="536"/>
      <c r="U503" s="536"/>
      <c r="V503" s="536"/>
      <c r="W503" s="536"/>
      <c r="X503" s="536"/>
      <c r="Y503" s="536"/>
    </row>
    <row r="504">
      <c r="A504" s="536"/>
      <c r="B504" s="536"/>
      <c r="C504" s="536"/>
      <c r="D504" s="536"/>
      <c r="E504" s="536"/>
      <c r="F504" s="536"/>
      <c r="G504" s="536"/>
      <c r="H504" s="536"/>
      <c r="I504" s="536"/>
      <c r="J504" s="536"/>
      <c r="K504" s="536"/>
      <c r="L504" s="536"/>
      <c r="M504" s="536"/>
      <c r="N504" s="536"/>
      <c r="O504" s="536"/>
      <c r="P504" s="536"/>
      <c r="Q504" s="536"/>
      <c r="R504" s="536"/>
      <c r="S504" s="536"/>
      <c r="T504" s="536"/>
      <c r="U504" s="536"/>
      <c r="V504" s="536"/>
      <c r="W504" s="536"/>
      <c r="X504" s="536"/>
      <c r="Y504" s="536"/>
    </row>
    <row r="505">
      <c r="A505" s="536"/>
      <c r="B505" s="536"/>
      <c r="C505" s="536"/>
      <c r="D505" s="536"/>
      <c r="E505" s="536"/>
      <c r="F505" s="536"/>
      <c r="G505" s="536"/>
      <c r="H505" s="536"/>
      <c r="I505" s="536"/>
      <c r="J505" s="536"/>
      <c r="K505" s="536"/>
      <c r="L505" s="536"/>
      <c r="M505" s="536"/>
      <c r="N505" s="536"/>
      <c r="O505" s="536"/>
      <c r="P505" s="536"/>
      <c r="Q505" s="536"/>
      <c r="R505" s="536"/>
      <c r="S505" s="536"/>
      <c r="T505" s="536"/>
      <c r="U505" s="536"/>
      <c r="V505" s="536"/>
      <c r="W505" s="536"/>
      <c r="X505" s="536"/>
      <c r="Y505" s="536"/>
    </row>
    <row r="506">
      <c r="A506" s="536"/>
      <c r="B506" s="536"/>
      <c r="C506" s="536"/>
      <c r="D506" s="536"/>
      <c r="E506" s="536"/>
      <c r="F506" s="536"/>
      <c r="G506" s="536"/>
      <c r="H506" s="536"/>
      <c r="I506" s="536"/>
      <c r="J506" s="536"/>
      <c r="K506" s="536"/>
      <c r="L506" s="536"/>
      <c r="M506" s="536"/>
      <c r="N506" s="536"/>
      <c r="O506" s="536"/>
      <c r="P506" s="536"/>
      <c r="Q506" s="536"/>
      <c r="R506" s="536"/>
      <c r="S506" s="536"/>
      <c r="T506" s="536"/>
      <c r="U506" s="536"/>
      <c r="V506" s="536"/>
      <c r="W506" s="536"/>
      <c r="X506" s="536"/>
      <c r="Y506" s="536"/>
    </row>
    <row r="507">
      <c r="A507" s="536"/>
      <c r="B507" s="536"/>
      <c r="C507" s="536"/>
      <c r="D507" s="536"/>
      <c r="E507" s="536"/>
      <c r="F507" s="536"/>
      <c r="G507" s="536"/>
      <c r="H507" s="536"/>
      <c r="I507" s="536"/>
      <c r="J507" s="536"/>
      <c r="K507" s="536"/>
      <c r="L507" s="536"/>
      <c r="M507" s="536"/>
      <c r="N507" s="536"/>
      <c r="O507" s="536"/>
      <c r="P507" s="536"/>
      <c r="Q507" s="536"/>
      <c r="R507" s="536"/>
      <c r="S507" s="536"/>
      <c r="T507" s="536"/>
      <c r="U507" s="536"/>
      <c r="V507" s="536"/>
      <c r="W507" s="536"/>
      <c r="X507" s="536"/>
      <c r="Y507" s="536"/>
    </row>
    <row r="508">
      <c r="A508" s="536"/>
      <c r="B508" s="536"/>
      <c r="C508" s="536"/>
      <c r="D508" s="536"/>
      <c r="E508" s="536"/>
      <c r="F508" s="536"/>
      <c r="G508" s="536"/>
      <c r="H508" s="536"/>
      <c r="I508" s="536"/>
      <c r="J508" s="536"/>
      <c r="K508" s="536"/>
      <c r="L508" s="536"/>
      <c r="M508" s="536"/>
      <c r="N508" s="536"/>
      <c r="O508" s="536"/>
      <c r="P508" s="536"/>
      <c r="Q508" s="536"/>
      <c r="R508" s="536"/>
      <c r="S508" s="536"/>
      <c r="T508" s="536"/>
      <c r="U508" s="536"/>
      <c r="V508" s="536"/>
      <c r="W508" s="536"/>
      <c r="X508" s="536"/>
      <c r="Y508" s="536"/>
    </row>
    <row r="509">
      <c r="A509" s="536"/>
      <c r="B509" s="536"/>
      <c r="C509" s="536"/>
      <c r="D509" s="536"/>
      <c r="E509" s="536"/>
      <c r="F509" s="536"/>
      <c r="G509" s="536"/>
      <c r="H509" s="536"/>
      <c r="I509" s="536"/>
      <c r="J509" s="536"/>
      <c r="K509" s="536"/>
      <c r="L509" s="536"/>
      <c r="M509" s="536"/>
      <c r="N509" s="536"/>
      <c r="O509" s="536"/>
      <c r="P509" s="536"/>
      <c r="Q509" s="536"/>
      <c r="R509" s="536"/>
      <c r="S509" s="536"/>
      <c r="T509" s="536"/>
      <c r="U509" s="536"/>
      <c r="V509" s="536"/>
      <c r="W509" s="536"/>
      <c r="X509" s="536"/>
      <c r="Y509" s="536"/>
    </row>
    <row r="510">
      <c r="A510" s="536"/>
      <c r="B510" s="536"/>
      <c r="C510" s="536"/>
      <c r="D510" s="536"/>
      <c r="E510" s="536"/>
      <c r="F510" s="536"/>
      <c r="G510" s="536"/>
      <c r="H510" s="536"/>
      <c r="I510" s="536"/>
      <c r="J510" s="536"/>
      <c r="K510" s="536"/>
      <c r="L510" s="536"/>
      <c r="M510" s="536"/>
      <c r="N510" s="536"/>
      <c r="O510" s="536"/>
      <c r="P510" s="536"/>
      <c r="Q510" s="536"/>
      <c r="R510" s="536"/>
      <c r="S510" s="536"/>
      <c r="T510" s="536"/>
      <c r="U510" s="536"/>
      <c r="V510" s="536"/>
      <c r="W510" s="536"/>
      <c r="X510" s="536"/>
      <c r="Y510" s="536"/>
    </row>
    <row r="511">
      <c r="A511" s="536"/>
      <c r="B511" s="536"/>
      <c r="C511" s="536"/>
      <c r="D511" s="536"/>
      <c r="E511" s="536"/>
      <c r="F511" s="536"/>
      <c r="G511" s="536"/>
      <c r="H511" s="536"/>
      <c r="I511" s="536"/>
      <c r="J511" s="536"/>
      <c r="K511" s="536"/>
      <c r="L511" s="536"/>
      <c r="M511" s="536"/>
      <c r="N511" s="536"/>
      <c r="O511" s="536"/>
      <c r="P511" s="536"/>
      <c r="Q511" s="536"/>
      <c r="R511" s="536"/>
      <c r="S511" s="536"/>
      <c r="T511" s="536"/>
      <c r="U511" s="536"/>
      <c r="V511" s="536"/>
      <c r="W511" s="536"/>
      <c r="X511" s="536"/>
      <c r="Y511" s="536"/>
    </row>
    <row r="512">
      <c r="A512" s="536"/>
      <c r="B512" s="536"/>
      <c r="C512" s="536"/>
      <c r="D512" s="536"/>
      <c r="E512" s="536"/>
      <c r="F512" s="536"/>
      <c r="G512" s="536"/>
      <c r="H512" s="536"/>
      <c r="I512" s="536"/>
      <c r="J512" s="536"/>
      <c r="K512" s="536"/>
      <c r="L512" s="536"/>
      <c r="M512" s="536"/>
      <c r="N512" s="536"/>
      <c r="O512" s="536"/>
      <c r="P512" s="536"/>
      <c r="Q512" s="536"/>
      <c r="R512" s="536"/>
      <c r="S512" s="536"/>
      <c r="T512" s="536"/>
      <c r="U512" s="536"/>
      <c r="V512" s="536"/>
      <c r="W512" s="536"/>
      <c r="X512" s="536"/>
      <c r="Y512" s="536"/>
    </row>
    <row r="513">
      <c r="A513" s="536"/>
      <c r="B513" s="536"/>
      <c r="C513" s="536"/>
      <c r="D513" s="536"/>
      <c r="E513" s="536"/>
      <c r="F513" s="536"/>
      <c r="G513" s="536"/>
      <c r="H513" s="536"/>
      <c r="I513" s="536"/>
      <c r="J513" s="536"/>
      <c r="K513" s="536"/>
      <c r="L513" s="536"/>
      <c r="M513" s="536"/>
      <c r="N513" s="536"/>
      <c r="O513" s="536"/>
      <c r="P513" s="536"/>
      <c r="Q513" s="536"/>
      <c r="R513" s="536"/>
      <c r="S513" s="536"/>
      <c r="T513" s="536"/>
      <c r="U513" s="536"/>
      <c r="V513" s="536"/>
      <c r="W513" s="536"/>
      <c r="X513" s="536"/>
      <c r="Y513" s="536"/>
    </row>
    <row r="514">
      <c r="A514" s="536"/>
      <c r="B514" s="536"/>
      <c r="C514" s="536"/>
      <c r="D514" s="536"/>
      <c r="E514" s="536"/>
      <c r="F514" s="536"/>
      <c r="G514" s="536"/>
      <c r="H514" s="536"/>
      <c r="I514" s="536"/>
      <c r="J514" s="536"/>
      <c r="K514" s="536"/>
      <c r="L514" s="536"/>
      <c r="M514" s="536"/>
      <c r="N514" s="536"/>
      <c r="O514" s="536"/>
      <c r="P514" s="536"/>
      <c r="Q514" s="536"/>
      <c r="R514" s="536"/>
      <c r="S514" s="536"/>
      <c r="T514" s="536"/>
      <c r="U514" s="536"/>
      <c r="V514" s="536"/>
      <c r="W514" s="536"/>
      <c r="X514" s="536"/>
      <c r="Y514" s="536"/>
    </row>
    <row r="515">
      <c r="A515" s="536"/>
      <c r="B515" s="536"/>
      <c r="C515" s="536"/>
      <c r="D515" s="536"/>
      <c r="E515" s="536"/>
      <c r="F515" s="536"/>
      <c r="G515" s="536"/>
      <c r="H515" s="536"/>
      <c r="I515" s="536"/>
      <c r="J515" s="536"/>
      <c r="K515" s="536"/>
      <c r="L515" s="536"/>
      <c r="M515" s="536"/>
      <c r="N515" s="536"/>
      <c r="O515" s="536"/>
      <c r="P515" s="536"/>
      <c r="Q515" s="536"/>
      <c r="R515" s="536"/>
      <c r="S515" s="536"/>
      <c r="T515" s="536"/>
      <c r="U515" s="536"/>
      <c r="V515" s="536"/>
      <c r="W515" s="536"/>
      <c r="X515" s="536"/>
      <c r="Y515" s="536"/>
    </row>
    <row r="516">
      <c r="A516" s="536"/>
      <c r="B516" s="536"/>
      <c r="C516" s="536"/>
      <c r="D516" s="536"/>
      <c r="E516" s="536"/>
      <c r="F516" s="536"/>
      <c r="G516" s="536"/>
      <c r="H516" s="536"/>
      <c r="I516" s="536"/>
      <c r="J516" s="536"/>
      <c r="K516" s="536"/>
      <c r="L516" s="536"/>
      <c r="M516" s="536"/>
      <c r="N516" s="536"/>
      <c r="O516" s="536"/>
      <c r="P516" s="536"/>
      <c r="Q516" s="536"/>
      <c r="R516" s="536"/>
      <c r="S516" s="536"/>
      <c r="T516" s="536"/>
      <c r="U516" s="536"/>
      <c r="V516" s="536"/>
      <c r="W516" s="536"/>
      <c r="X516" s="536"/>
      <c r="Y516" s="536"/>
    </row>
    <row r="517">
      <c r="A517" s="536"/>
      <c r="B517" s="536"/>
      <c r="C517" s="536"/>
      <c r="D517" s="536"/>
      <c r="E517" s="536"/>
      <c r="F517" s="536"/>
      <c r="G517" s="536"/>
      <c r="H517" s="536"/>
      <c r="I517" s="536"/>
      <c r="J517" s="536"/>
      <c r="K517" s="536"/>
      <c r="L517" s="536"/>
      <c r="M517" s="536"/>
      <c r="N517" s="536"/>
      <c r="O517" s="536"/>
      <c r="P517" s="536"/>
      <c r="Q517" s="536"/>
      <c r="R517" s="536"/>
      <c r="S517" s="536"/>
      <c r="T517" s="536"/>
      <c r="U517" s="536"/>
      <c r="V517" s="536"/>
      <c r="W517" s="536"/>
      <c r="X517" s="536"/>
      <c r="Y517" s="536"/>
    </row>
    <row r="518">
      <c r="A518" s="536"/>
      <c r="B518" s="536"/>
      <c r="C518" s="536"/>
      <c r="D518" s="536"/>
      <c r="E518" s="536"/>
      <c r="F518" s="536"/>
      <c r="G518" s="536"/>
      <c r="H518" s="536"/>
      <c r="I518" s="536"/>
      <c r="J518" s="536"/>
      <c r="K518" s="536"/>
      <c r="L518" s="536"/>
      <c r="M518" s="536"/>
      <c r="N518" s="536"/>
      <c r="O518" s="536"/>
      <c r="P518" s="536"/>
      <c r="Q518" s="536"/>
      <c r="R518" s="536"/>
      <c r="S518" s="536"/>
      <c r="T518" s="536"/>
      <c r="U518" s="536"/>
      <c r="V518" s="536"/>
      <c r="W518" s="536"/>
      <c r="X518" s="536"/>
      <c r="Y518" s="536"/>
    </row>
    <row r="519">
      <c r="A519" s="536"/>
      <c r="B519" s="536"/>
      <c r="C519" s="536"/>
      <c r="D519" s="536"/>
      <c r="E519" s="536"/>
      <c r="F519" s="536"/>
      <c r="G519" s="536"/>
      <c r="H519" s="536"/>
      <c r="I519" s="536"/>
      <c r="J519" s="536"/>
      <c r="K519" s="536"/>
      <c r="L519" s="536"/>
      <c r="M519" s="536"/>
      <c r="N519" s="536"/>
      <c r="O519" s="536"/>
      <c r="P519" s="536"/>
      <c r="Q519" s="536"/>
      <c r="R519" s="536"/>
      <c r="S519" s="536"/>
      <c r="T519" s="536"/>
      <c r="U519" s="536"/>
      <c r="V519" s="536"/>
      <c r="W519" s="536"/>
      <c r="X519" s="536"/>
      <c r="Y519" s="536"/>
    </row>
    <row r="520">
      <c r="A520" s="536"/>
      <c r="B520" s="536"/>
      <c r="C520" s="536"/>
      <c r="D520" s="536"/>
      <c r="E520" s="536"/>
      <c r="F520" s="536"/>
      <c r="G520" s="536"/>
      <c r="H520" s="536"/>
      <c r="I520" s="536"/>
      <c r="J520" s="536"/>
      <c r="K520" s="536"/>
      <c r="L520" s="536"/>
      <c r="M520" s="536"/>
      <c r="N520" s="536"/>
      <c r="O520" s="536"/>
      <c r="P520" s="536"/>
      <c r="Q520" s="536"/>
      <c r="R520" s="536"/>
      <c r="S520" s="536"/>
      <c r="T520" s="536"/>
      <c r="U520" s="536"/>
      <c r="V520" s="536"/>
      <c r="W520" s="536"/>
      <c r="X520" s="536"/>
      <c r="Y520" s="536"/>
    </row>
    <row r="521">
      <c r="A521" s="536"/>
      <c r="B521" s="536"/>
      <c r="C521" s="536"/>
      <c r="D521" s="536"/>
      <c r="E521" s="536"/>
      <c r="F521" s="536"/>
      <c r="G521" s="536"/>
      <c r="H521" s="536"/>
      <c r="I521" s="536"/>
      <c r="J521" s="536"/>
      <c r="K521" s="536"/>
      <c r="L521" s="536"/>
      <c r="M521" s="536"/>
      <c r="N521" s="536"/>
      <c r="O521" s="536"/>
      <c r="P521" s="536"/>
      <c r="Q521" s="536"/>
      <c r="R521" s="536"/>
      <c r="S521" s="536"/>
      <c r="T521" s="536"/>
      <c r="U521" s="536"/>
      <c r="V521" s="536"/>
      <c r="W521" s="536"/>
      <c r="X521" s="536"/>
      <c r="Y521" s="536"/>
    </row>
    <row r="522">
      <c r="A522" s="536"/>
      <c r="B522" s="536"/>
      <c r="C522" s="536"/>
      <c r="D522" s="536"/>
      <c r="E522" s="536"/>
      <c r="F522" s="536"/>
      <c r="G522" s="536"/>
      <c r="H522" s="536"/>
      <c r="I522" s="536"/>
      <c r="J522" s="536"/>
      <c r="K522" s="536"/>
      <c r="L522" s="536"/>
      <c r="M522" s="536"/>
      <c r="N522" s="536"/>
      <c r="O522" s="536"/>
      <c r="P522" s="536"/>
      <c r="Q522" s="536"/>
      <c r="R522" s="536"/>
      <c r="S522" s="536"/>
      <c r="T522" s="536"/>
      <c r="U522" s="536"/>
      <c r="V522" s="536"/>
      <c r="W522" s="536"/>
      <c r="X522" s="536"/>
      <c r="Y522" s="536"/>
    </row>
    <row r="523">
      <c r="A523" s="536"/>
      <c r="B523" s="536"/>
      <c r="C523" s="536"/>
      <c r="D523" s="536"/>
      <c r="E523" s="536"/>
      <c r="F523" s="536"/>
      <c r="G523" s="536"/>
      <c r="H523" s="536"/>
      <c r="I523" s="536"/>
      <c r="J523" s="536"/>
      <c r="K523" s="536"/>
      <c r="L523" s="536"/>
      <c r="M523" s="536"/>
      <c r="N523" s="536"/>
      <c r="O523" s="536"/>
      <c r="P523" s="536"/>
      <c r="Q523" s="536"/>
      <c r="R523" s="536"/>
      <c r="S523" s="536"/>
      <c r="T523" s="536"/>
      <c r="U523" s="536"/>
      <c r="V523" s="536"/>
      <c r="W523" s="536"/>
      <c r="X523" s="536"/>
      <c r="Y523" s="536"/>
    </row>
    <row r="524">
      <c r="A524" s="536"/>
      <c r="B524" s="536"/>
      <c r="C524" s="536"/>
      <c r="D524" s="536"/>
      <c r="E524" s="536"/>
      <c r="F524" s="536"/>
      <c r="G524" s="536"/>
      <c r="H524" s="536"/>
      <c r="I524" s="536"/>
      <c r="J524" s="536"/>
      <c r="K524" s="536"/>
      <c r="L524" s="536"/>
      <c r="M524" s="536"/>
      <c r="N524" s="536"/>
      <c r="O524" s="536"/>
      <c r="P524" s="536"/>
      <c r="Q524" s="536"/>
      <c r="R524" s="536"/>
      <c r="S524" s="536"/>
      <c r="T524" s="536"/>
      <c r="U524" s="536"/>
      <c r="V524" s="536"/>
      <c r="W524" s="536"/>
      <c r="X524" s="536"/>
      <c r="Y524" s="536"/>
    </row>
    <row r="525">
      <c r="A525" s="536"/>
      <c r="B525" s="536"/>
      <c r="C525" s="536"/>
      <c r="D525" s="536"/>
      <c r="E525" s="536"/>
      <c r="F525" s="536"/>
      <c r="G525" s="536"/>
      <c r="H525" s="536"/>
      <c r="I525" s="536"/>
      <c r="J525" s="536"/>
      <c r="K525" s="536"/>
      <c r="L525" s="536"/>
      <c r="M525" s="536"/>
      <c r="N525" s="536"/>
      <c r="O525" s="536"/>
      <c r="P525" s="536"/>
      <c r="Q525" s="536"/>
      <c r="R525" s="536"/>
      <c r="S525" s="536"/>
      <c r="T525" s="536"/>
      <c r="U525" s="536"/>
      <c r="V525" s="536"/>
      <c r="W525" s="536"/>
      <c r="X525" s="536"/>
      <c r="Y525" s="536"/>
    </row>
    <row r="526">
      <c r="A526" s="536"/>
      <c r="B526" s="536"/>
      <c r="C526" s="536"/>
      <c r="D526" s="536"/>
      <c r="E526" s="536"/>
      <c r="F526" s="536"/>
      <c r="G526" s="536"/>
      <c r="H526" s="536"/>
      <c r="I526" s="536"/>
      <c r="J526" s="536"/>
      <c r="K526" s="536"/>
      <c r="L526" s="536"/>
      <c r="M526" s="536"/>
      <c r="N526" s="536"/>
      <c r="O526" s="536"/>
      <c r="P526" s="536"/>
      <c r="Q526" s="536"/>
      <c r="R526" s="536"/>
      <c r="S526" s="536"/>
      <c r="T526" s="536"/>
      <c r="U526" s="536"/>
      <c r="V526" s="536"/>
      <c r="W526" s="536"/>
      <c r="X526" s="536"/>
      <c r="Y526" s="536"/>
    </row>
    <row r="527">
      <c r="A527" s="536"/>
      <c r="B527" s="536"/>
      <c r="C527" s="536"/>
      <c r="D527" s="536"/>
      <c r="E527" s="536"/>
      <c r="F527" s="536"/>
      <c r="G527" s="536"/>
      <c r="H527" s="536"/>
      <c r="I527" s="536"/>
      <c r="J527" s="536"/>
      <c r="K527" s="536"/>
      <c r="L527" s="536"/>
      <c r="M527" s="536"/>
      <c r="N527" s="536"/>
      <c r="O527" s="536"/>
      <c r="P527" s="536"/>
      <c r="Q527" s="536"/>
      <c r="R527" s="536"/>
      <c r="S527" s="536"/>
      <c r="T527" s="536"/>
      <c r="U527" s="536"/>
      <c r="V527" s="536"/>
      <c r="W527" s="536"/>
      <c r="X527" s="536"/>
      <c r="Y527" s="536"/>
    </row>
    <row r="528">
      <c r="A528" s="536"/>
      <c r="B528" s="536"/>
      <c r="C528" s="536"/>
      <c r="D528" s="536"/>
      <c r="E528" s="536"/>
      <c r="F528" s="536"/>
      <c r="G528" s="536"/>
      <c r="H528" s="536"/>
      <c r="I528" s="536"/>
      <c r="J528" s="536"/>
      <c r="K528" s="536"/>
      <c r="L528" s="536"/>
      <c r="M528" s="536"/>
      <c r="N528" s="536"/>
      <c r="O528" s="536"/>
      <c r="P528" s="536"/>
      <c r="Q528" s="536"/>
      <c r="R528" s="536"/>
      <c r="S528" s="536"/>
      <c r="T528" s="536"/>
      <c r="U528" s="536"/>
      <c r="V528" s="536"/>
      <c r="W528" s="536"/>
      <c r="X528" s="536"/>
      <c r="Y528" s="536"/>
    </row>
    <row r="529">
      <c r="A529" s="536"/>
      <c r="B529" s="536"/>
      <c r="C529" s="536"/>
      <c r="D529" s="536"/>
      <c r="E529" s="536"/>
      <c r="F529" s="536"/>
      <c r="G529" s="536"/>
      <c r="H529" s="536"/>
      <c r="I529" s="536"/>
      <c r="J529" s="536"/>
      <c r="K529" s="536"/>
      <c r="L529" s="536"/>
      <c r="M529" s="536"/>
      <c r="N529" s="536"/>
      <c r="O529" s="536"/>
      <c r="P529" s="536"/>
      <c r="Q529" s="536"/>
      <c r="R529" s="536"/>
      <c r="S529" s="536"/>
      <c r="T529" s="536"/>
      <c r="U529" s="536"/>
      <c r="V529" s="536"/>
      <c r="W529" s="536"/>
      <c r="X529" s="536"/>
      <c r="Y529" s="536"/>
    </row>
    <row r="530">
      <c r="A530" s="536"/>
      <c r="B530" s="536"/>
      <c r="C530" s="536"/>
      <c r="D530" s="536"/>
      <c r="E530" s="536"/>
      <c r="F530" s="536"/>
      <c r="G530" s="536"/>
      <c r="H530" s="536"/>
      <c r="I530" s="536"/>
      <c r="J530" s="536"/>
      <c r="K530" s="536"/>
      <c r="L530" s="536"/>
      <c r="M530" s="536"/>
      <c r="N530" s="536"/>
      <c r="O530" s="536"/>
      <c r="P530" s="536"/>
      <c r="Q530" s="536"/>
      <c r="R530" s="536"/>
      <c r="S530" s="536"/>
      <c r="T530" s="536"/>
      <c r="U530" s="536"/>
      <c r="V530" s="536"/>
      <c r="W530" s="536"/>
      <c r="X530" s="536"/>
      <c r="Y530" s="536"/>
    </row>
    <row r="531">
      <c r="A531" s="536"/>
      <c r="B531" s="536"/>
      <c r="C531" s="536"/>
      <c r="D531" s="536"/>
      <c r="E531" s="536"/>
      <c r="F531" s="536"/>
      <c r="G531" s="536"/>
      <c r="H531" s="536"/>
      <c r="I531" s="536"/>
      <c r="J531" s="536"/>
      <c r="K531" s="536"/>
      <c r="L531" s="536"/>
      <c r="M531" s="536"/>
      <c r="N531" s="536"/>
      <c r="O531" s="536"/>
      <c r="P531" s="536"/>
      <c r="Q531" s="536"/>
      <c r="R531" s="536"/>
      <c r="S531" s="536"/>
      <c r="T531" s="536"/>
      <c r="U531" s="536"/>
      <c r="V531" s="536"/>
      <c r="W531" s="536"/>
      <c r="X531" s="536"/>
      <c r="Y531" s="536"/>
    </row>
    <row r="532">
      <c r="A532" s="536"/>
      <c r="B532" s="536"/>
      <c r="C532" s="536"/>
      <c r="D532" s="536"/>
      <c r="E532" s="536"/>
      <c r="F532" s="536"/>
      <c r="G532" s="536"/>
      <c r="H532" s="536"/>
      <c r="I532" s="536"/>
      <c r="J532" s="536"/>
      <c r="K532" s="536"/>
      <c r="L532" s="536"/>
      <c r="M532" s="536"/>
      <c r="N532" s="536"/>
      <c r="O532" s="536"/>
      <c r="P532" s="536"/>
      <c r="Q532" s="536"/>
      <c r="R532" s="536"/>
      <c r="S532" s="536"/>
      <c r="T532" s="536"/>
      <c r="U532" s="536"/>
      <c r="V532" s="536"/>
      <c r="W532" s="536"/>
      <c r="X532" s="536"/>
      <c r="Y532" s="536"/>
    </row>
    <row r="533">
      <c r="A533" s="536"/>
      <c r="B533" s="536"/>
      <c r="C533" s="536"/>
      <c r="D533" s="536"/>
      <c r="E533" s="536"/>
      <c r="F533" s="536"/>
      <c r="G533" s="536"/>
      <c r="H533" s="536"/>
      <c r="I533" s="536"/>
      <c r="J533" s="536"/>
      <c r="K533" s="536"/>
      <c r="L533" s="536"/>
      <c r="M533" s="536"/>
      <c r="N533" s="536"/>
      <c r="O533" s="536"/>
      <c r="P533" s="536"/>
      <c r="Q533" s="536"/>
      <c r="R533" s="536"/>
      <c r="S533" s="536"/>
      <c r="T533" s="536"/>
      <c r="U533" s="536"/>
      <c r="V533" s="536"/>
      <c r="W533" s="536"/>
      <c r="X533" s="536"/>
      <c r="Y533" s="536"/>
    </row>
    <row r="534">
      <c r="A534" s="536"/>
      <c r="B534" s="536"/>
      <c r="C534" s="536"/>
      <c r="D534" s="536"/>
      <c r="E534" s="536"/>
      <c r="F534" s="536"/>
      <c r="G534" s="536"/>
      <c r="H534" s="536"/>
      <c r="I534" s="536"/>
      <c r="J534" s="536"/>
      <c r="K534" s="536"/>
      <c r="L534" s="536"/>
      <c r="M534" s="536"/>
      <c r="N534" s="536"/>
      <c r="O534" s="536"/>
      <c r="P534" s="536"/>
      <c r="Q534" s="536"/>
      <c r="R534" s="536"/>
      <c r="S534" s="536"/>
      <c r="T534" s="536"/>
      <c r="U534" s="536"/>
      <c r="V534" s="536"/>
      <c r="W534" s="536"/>
      <c r="X534" s="536"/>
      <c r="Y534" s="536"/>
    </row>
    <row r="535">
      <c r="A535" s="536"/>
      <c r="B535" s="536"/>
      <c r="C535" s="536"/>
      <c r="D535" s="536"/>
      <c r="E535" s="536"/>
      <c r="F535" s="536"/>
      <c r="G535" s="536"/>
      <c r="H535" s="536"/>
      <c r="I535" s="536"/>
      <c r="J535" s="536"/>
      <c r="K535" s="536"/>
      <c r="L535" s="536"/>
      <c r="M535" s="536"/>
      <c r="N535" s="536"/>
      <c r="O535" s="536"/>
      <c r="P535" s="536"/>
      <c r="Q535" s="536"/>
      <c r="R535" s="536"/>
      <c r="S535" s="536"/>
      <c r="T535" s="536"/>
      <c r="U535" s="536"/>
      <c r="V535" s="536"/>
      <c r="W535" s="536"/>
      <c r="X535" s="536"/>
      <c r="Y535" s="536"/>
    </row>
    <row r="536">
      <c r="A536" s="536"/>
      <c r="B536" s="536"/>
      <c r="C536" s="536"/>
      <c r="D536" s="536"/>
      <c r="E536" s="536"/>
      <c r="F536" s="536"/>
      <c r="G536" s="536"/>
      <c r="H536" s="536"/>
      <c r="I536" s="536"/>
      <c r="J536" s="536"/>
      <c r="K536" s="536"/>
      <c r="L536" s="536"/>
      <c r="M536" s="536"/>
      <c r="N536" s="536"/>
      <c r="O536" s="536"/>
      <c r="P536" s="536"/>
      <c r="Q536" s="536"/>
      <c r="R536" s="536"/>
      <c r="S536" s="536"/>
      <c r="T536" s="536"/>
      <c r="U536" s="536"/>
      <c r="V536" s="536"/>
      <c r="W536" s="536"/>
      <c r="X536" s="536"/>
      <c r="Y536" s="536"/>
    </row>
    <row r="537">
      <c r="A537" s="536"/>
      <c r="B537" s="536"/>
      <c r="C537" s="536"/>
      <c r="D537" s="536"/>
      <c r="E537" s="536"/>
      <c r="F537" s="536"/>
      <c r="G537" s="536"/>
      <c r="H537" s="536"/>
      <c r="I537" s="536"/>
      <c r="J537" s="536"/>
      <c r="K537" s="536"/>
      <c r="L537" s="536"/>
      <c r="M537" s="536"/>
      <c r="N537" s="536"/>
      <c r="O537" s="536"/>
      <c r="P537" s="536"/>
      <c r="Q537" s="536"/>
      <c r="R537" s="536"/>
      <c r="S537" s="536"/>
      <c r="T537" s="536"/>
      <c r="U537" s="536"/>
      <c r="V537" s="536"/>
      <c r="W537" s="536"/>
      <c r="X537" s="536"/>
      <c r="Y537" s="536"/>
    </row>
    <row r="538">
      <c r="A538" s="536"/>
      <c r="B538" s="536"/>
      <c r="C538" s="536"/>
      <c r="D538" s="536"/>
      <c r="E538" s="536"/>
      <c r="F538" s="536"/>
      <c r="G538" s="536"/>
      <c r="H538" s="536"/>
      <c r="I538" s="536"/>
      <c r="J538" s="536"/>
      <c r="K538" s="536"/>
      <c r="L538" s="536"/>
      <c r="M538" s="536"/>
      <c r="N538" s="536"/>
      <c r="O538" s="536"/>
      <c r="P538" s="536"/>
      <c r="Q538" s="536"/>
      <c r="R538" s="536"/>
      <c r="S538" s="536"/>
      <c r="T538" s="536"/>
      <c r="U538" s="536"/>
      <c r="V538" s="536"/>
      <c r="W538" s="536"/>
      <c r="X538" s="536"/>
      <c r="Y538" s="536"/>
    </row>
    <row r="539">
      <c r="A539" s="536"/>
      <c r="B539" s="536"/>
      <c r="C539" s="536"/>
      <c r="D539" s="536"/>
      <c r="E539" s="536"/>
      <c r="F539" s="536"/>
      <c r="G539" s="536"/>
      <c r="H539" s="536"/>
      <c r="I539" s="536"/>
      <c r="J539" s="536"/>
      <c r="K539" s="536"/>
      <c r="L539" s="536"/>
      <c r="M539" s="536"/>
      <c r="N539" s="536"/>
      <c r="O539" s="536"/>
      <c r="P539" s="536"/>
      <c r="Q539" s="536"/>
      <c r="R539" s="536"/>
      <c r="S539" s="536"/>
      <c r="T539" s="536"/>
      <c r="U539" s="536"/>
      <c r="V539" s="536"/>
      <c r="W539" s="536"/>
      <c r="X539" s="536"/>
      <c r="Y539" s="536"/>
    </row>
    <row r="540">
      <c r="A540" s="536"/>
      <c r="B540" s="536"/>
      <c r="C540" s="536"/>
      <c r="D540" s="536"/>
      <c r="E540" s="536"/>
      <c r="F540" s="536"/>
      <c r="G540" s="536"/>
      <c r="H540" s="536"/>
      <c r="I540" s="536"/>
      <c r="J540" s="536"/>
      <c r="K540" s="536"/>
      <c r="L540" s="536"/>
      <c r="M540" s="536"/>
      <c r="N540" s="536"/>
      <c r="O540" s="536"/>
      <c r="P540" s="536"/>
      <c r="Q540" s="536"/>
      <c r="R540" s="536"/>
      <c r="S540" s="536"/>
      <c r="T540" s="536"/>
      <c r="U540" s="536"/>
      <c r="V540" s="536"/>
      <c r="W540" s="536"/>
      <c r="X540" s="536"/>
      <c r="Y540" s="536"/>
    </row>
    <row r="541">
      <c r="A541" s="536"/>
      <c r="B541" s="536"/>
      <c r="C541" s="536"/>
      <c r="D541" s="536"/>
      <c r="E541" s="536"/>
      <c r="F541" s="536"/>
      <c r="G541" s="536"/>
      <c r="H541" s="536"/>
      <c r="I541" s="536"/>
      <c r="J541" s="536"/>
      <c r="K541" s="536"/>
      <c r="L541" s="536"/>
      <c r="M541" s="536"/>
      <c r="N541" s="536"/>
      <c r="O541" s="536"/>
      <c r="P541" s="536"/>
      <c r="Q541" s="536"/>
      <c r="R541" s="536"/>
      <c r="S541" s="536"/>
      <c r="T541" s="536"/>
      <c r="U541" s="536"/>
      <c r="V541" s="536"/>
      <c r="W541" s="536"/>
      <c r="X541" s="536"/>
      <c r="Y541" s="536"/>
    </row>
    <row r="542">
      <c r="A542" s="536"/>
      <c r="B542" s="536"/>
      <c r="C542" s="536"/>
      <c r="D542" s="536"/>
      <c r="E542" s="536"/>
      <c r="F542" s="536"/>
      <c r="G542" s="536"/>
      <c r="H542" s="536"/>
      <c r="I542" s="536"/>
      <c r="J542" s="536"/>
      <c r="K542" s="536"/>
      <c r="L542" s="536"/>
      <c r="M542" s="536"/>
      <c r="N542" s="536"/>
      <c r="O542" s="536"/>
      <c r="P542" s="536"/>
      <c r="Q542" s="536"/>
      <c r="R542" s="536"/>
      <c r="S542" s="536"/>
      <c r="T542" s="536"/>
      <c r="U542" s="536"/>
      <c r="V542" s="536"/>
      <c r="W542" s="536"/>
      <c r="X542" s="536"/>
      <c r="Y542" s="536"/>
    </row>
    <row r="543">
      <c r="A543" s="536"/>
      <c r="B543" s="536"/>
      <c r="C543" s="536"/>
      <c r="D543" s="536"/>
      <c r="E543" s="536"/>
      <c r="F543" s="536"/>
      <c r="G543" s="536"/>
      <c r="H543" s="536"/>
      <c r="I543" s="536"/>
      <c r="J543" s="536"/>
      <c r="K543" s="536"/>
      <c r="L543" s="536"/>
      <c r="M543" s="536"/>
      <c r="N543" s="536"/>
      <c r="O543" s="536"/>
      <c r="P543" s="536"/>
      <c r="Q543" s="536"/>
      <c r="R543" s="536"/>
      <c r="S543" s="536"/>
      <c r="T543" s="536"/>
      <c r="U543" s="536"/>
      <c r="V543" s="536"/>
      <c r="W543" s="536"/>
      <c r="X543" s="536"/>
      <c r="Y543" s="536"/>
    </row>
    <row r="544">
      <c r="A544" s="536"/>
      <c r="B544" s="536"/>
      <c r="C544" s="536"/>
      <c r="D544" s="536"/>
      <c r="E544" s="536"/>
      <c r="F544" s="536"/>
      <c r="G544" s="536"/>
      <c r="H544" s="536"/>
      <c r="I544" s="536"/>
      <c r="J544" s="536"/>
      <c r="K544" s="536"/>
      <c r="L544" s="536"/>
      <c r="M544" s="536"/>
      <c r="N544" s="536"/>
      <c r="O544" s="536"/>
      <c r="P544" s="536"/>
      <c r="Q544" s="536"/>
      <c r="R544" s="536"/>
      <c r="S544" s="536"/>
      <c r="T544" s="536"/>
      <c r="U544" s="536"/>
      <c r="V544" s="536"/>
      <c r="W544" s="536"/>
      <c r="X544" s="536"/>
      <c r="Y544" s="536"/>
    </row>
    <row r="545">
      <c r="A545" s="536"/>
      <c r="B545" s="536"/>
      <c r="C545" s="536"/>
      <c r="D545" s="536"/>
      <c r="E545" s="536"/>
      <c r="F545" s="536"/>
      <c r="G545" s="536"/>
      <c r="H545" s="536"/>
      <c r="I545" s="536"/>
      <c r="J545" s="536"/>
      <c r="K545" s="536"/>
      <c r="L545" s="536"/>
      <c r="M545" s="536"/>
      <c r="N545" s="536"/>
      <c r="O545" s="536"/>
      <c r="P545" s="536"/>
      <c r="Q545" s="536"/>
      <c r="R545" s="536"/>
      <c r="S545" s="536"/>
      <c r="T545" s="536"/>
      <c r="U545" s="536"/>
      <c r="V545" s="536"/>
      <c r="W545" s="536"/>
      <c r="X545" s="536"/>
      <c r="Y545" s="536"/>
    </row>
    <row r="546">
      <c r="A546" s="536"/>
      <c r="B546" s="536"/>
      <c r="C546" s="536"/>
      <c r="D546" s="536"/>
      <c r="E546" s="536"/>
      <c r="F546" s="536"/>
      <c r="G546" s="536"/>
      <c r="H546" s="536"/>
      <c r="I546" s="536"/>
      <c r="J546" s="536"/>
      <c r="K546" s="536"/>
      <c r="L546" s="536"/>
      <c r="M546" s="536"/>
      <c r="N546" s="536"/>
      <c r="O546" s="536"/>
      <c r="P546" s="536"/>
      <c r="Q546" s="536"/>
      <c r="R546" s="536"/>
      <c r="S546" s="536"/>
      <c r="T546" s="536"/>
      <c r="U546" s="536"/>
      <c r="V546" s="536"/>
      <c r="W546" s="536"/>
      <c r="X546" s="536"/>
      <c r="Y546" s="536"/>
    </row>
    <row r="547">
      <c r="A547" s="536"/>
      <c r="B547" s="536"/>
      <c r="C547" s="536"/>
      <c r="D547" s="536"/>
      <c r="E547" s="536"/>
      <c r="F547" s="536"/>
      <c r="G547" s="536"/>
      <c r="H547" s="536"/>
      <c r="I547" s="536"/>
      <c r="J547" s="536"/>
      <c r="K547" s="536"/>
      <c r="L547" s="536"/>
      <c r="M547" s="536"/>
      <c r="N547" s="536"/>
      <c r="O547" s="536"/>
      <c r="P547" s="536"/>
      <c r="Q547" s="536"/>
      <c r="R547" s="536"/>
      <c r="S547" s="536"/>
      <c r="T547" s="536"/>
      <c r="U547" s="536"/>
      <c r="V547" s="536"/>
      <c r="W547" s="536"/>
      <c r="X547" s="536"/>
      <c r="Y547" s="536"/>
    </row>
    <row r="548">
      <c r="A548" s="536"/>
      <c r="B548" s="536"/>
      <c r="C548" s="536"/>
      <c r="D548" s="536"/>
      <c r="E548" s="536"/>
      <c r="F548" s="536"/>
      <c r="G548" s="536"/>
      <c r="H548" s="536"/>
      <c r="I548" s="536"/>
      <c r="J548" s="536"/>
      <c r="K548" s="536"/>
      <c r="L548" s="536"/>
      <c r="M548" s="536"/>
      <c r="N548" s="536"/>
      <c r="O548" s="536"/>
      <c r="P548" s="536"/>
      <c r="Q548" s="536"/>
      <c r="R548" s="536"/>
      <c r="S548" s="536"/>
      <c r="T548" s="536"/>
      <c r="U548" s="536"/>
      <c r="V548" s="536"/>
      <c r="W548" s="536"/>
      <c r="X548" s="536"/>
      <c r="Y548" s="536"/>
    </row>
    <row r="549">
      <c r="A549" s="536"/>
      <c r="B549" s="536"/>
      <c r="C549" s="536"/>
      <c r="D549" s="536"/>
      <c r="E549" s="536"/>
      <c r="F549" s="536"/>
      <c r="G549" s="536"/>
      <c r="H549" s="536"/>
      <c r="I549" s="536"/>
      <c r="J549" s="536"/>
      <c r="K549" s="536"/>
      <c r="L549" s="536"/>
      <c r="M549" s="536"/>
      <c r="N549" s="536"/>
      <c r="O549" s="536"/>
      <c r="P549" s="536"/>
      <c r="Q549" s="536"/>
      <c r="R549" s="536"/>
      <c r="S549" s="536"/>
      <c r="T549" s="536"/>
      <c r="U549" s="536"/>
      <c r="V549" s="536"/>
      <c r="W549" s="536"/>
      <c r="X549" s="536"/>
      <c r="Y549" s="536"/>
    </row>
    <row r="550">
      <c r="A550" s="536"/>
      <c r="B550" s="536"/>
      <c r="C550" s="536"/>
      <c r="D550" s="536"/>
      <c r="E550" s="536"/>
      <c r="F550" s="536"/>
      <c r="G550" s="536"/>
      <c r="H550" s="536"/>
      <c r="I550" s="536"/>
      <c r="J550" s="536"/>
      <c r="K550" s="536"/>
      <c r="L550" s="536"/>
      <c r="M550" s="536"/>
      <c r="N550" s="536"/>
      <c r="O550" s="536"/>
      <c r="P550" s="536"/>
      <c r="Q550" s="536"/>
      <c r="R550" s="536"/>
      <c r="S550" s="536"/>
      <c r="T550" s="536"/>
      <c r="U550" s="536"/>
      <c r="V550" s="536"/>
      <c r="W550" s="536"/>
      <c r="X550" s="536"/>
      <c r="Y550" s="536"/>
    </row>
    <row r="551">
      <c r="A551" s="536"/>
      <c r="B551" s="536"/>
      <c r="C551" s="536"/>
      <c r="D551" s="536"/>
      <c r="E551" s="536"/>
      <c r="F551" s="536"/>
      <c r="G551" s="536"/>
      <c r="H551" s="536"/>
      <c r="I551" s="536"/>
      <c r="J551" s="536"/>
      <c r="K551" s="536"/>
      <c r="L551" s="536"/>
      <c r="M551" s="536"/>
      <c r="N551" s="536"/>
      <c r="O551" s="536"/>
      <c r="P551" s="536"/>
      <c r="Q551" s="536"/>
      <c r="R551" s="536"/>
      <c r="S551" s="536"/>
      <c r="T551" s="536"/>
      <c r="U551" s="536"/>
      <c r="V551" s="536"/>
      <c r="W551" s="536"/>
      <c r="X551" s="536"/>
      <c r="Y551" s="536"/>
    </row>
    <row r="552">
      <c r="A552" s="536"/>
      <c r="B552" s="536"/>
      <c r="C552" s="536"/>
      <c r="D552" s="536"/>
      <c r="E552" s="536"/>
      <c r="F552" s="536"/>
      <c r="G552" s="536"/>
      <c r="H552" s="536"/>
      <c r="I552" s="536"/>
      <c r="J552" s="536"/>
      <c r="K552" s="536"/>
      <c r="L552" s="536"/>
      <c r="M552" s="536"/>
      <c r="N552" s="536"/>
      <c r="O552" s="536"/>
      <c r="P552" s="536"/>
      <c r="Q552" s="536"/>
      <c r="R552" s="536"/>
      <c r="S552" s="536"/>
      <c r="T552" s="536"/>
      <c r="U552" s="536"/>
      <c r="V552" s="536"/>
      <c r="W552" s="536"/>
      <c r="X552" s="536"/>
      <c r="Y552" s="536"/>
    </row>
    <row r="553">
      <c r="A553" s="536"/>
      <c r="B553" s="536"/>
      <c r="C553" s="536"/>
      <c r="D553" s="536"/>
      <c r="E553" s="536"/>
      <c r="F553" s="536"/>
      <c r="G553" s="536"/>
      <c r="H553" s="536"/>
      <c r="I553" s="536"/>
      <c r="J553" s="536"/>
      <c r="K553" s="536"/>
      <c r="L553" s="536"/>
      <c r="M553" s="536"/>
      <c r="N553" s="536"/>
      <c r="O553" s="536"/>
      <c r="P553" s="536"/>
      <c r="Q553" s="536"/>
      <c r="R553" s="536"/>
      <c r="S553" s="536"/>
      <c r="T553" s="536"/>
      <c r="U553" s="536"/>
      <c r="V553" s="536"/>
      <c r="W553" s="536"/>
      <c r="X553" s="536"/>
      <c r="Y553" s="536"/>
    </row>
    <row r="554">
      <c r="A554" s="536"/>
      <c r="B554" s="536"/>
      <c r="C554" s="536"/>
      <c r="D554" s="536"/>
      <c r="E554" s="536"/>
      <c r="F554" s="536"/>
      <c r="G554" s="536"/>
      <c r="H554" s="536"/>
      <c r="I554" s="536"/>
      <c r="J554" s="536"/>
      <c r="K554" s="536"/>
      <c r="L554" s="536"/>
      <c r="M554" s="536"/>
      <c r="N554" s="536"/>
      <c r="O554" s="536"/>
      <c r="P554" s="536"/>
      <c r="Q554" s="536"/>
      <c r="R554" s="536"/>
      <c r="S554" s="536"/>
      <c r="T554" s="536"/>
      <c r="U554" s="536"/>
      <c r="V554" s="536"/>
      <c r="W554" s="536"/>
      <c r="X554" s="536"/>
      <c r="Y554" s="536"/>
    </row>
    <row r="555">
      <c r="A555" s="536"/>
      <c r="B555" s="536"/>
      <c r="C555" s="536"/>
      <c r="D555" s="536"/>
      <c r="E555" s="536"/>
      <c r="F555" s="536"/>
      <c r="G555" s="536"/>
      <c r="H555" s="536"/>
      <c r="I555" s="536"/>
      <c r="J555" s="536"/>
      <c r="K555" s="536"/>
      <c r="L555" s="536"/>
      <c r="M555" s="536"/>
      <c r="N555" s="536"/>
      <c r="O555" s="536"/>
      <c r="P555" s="536"/>
      <c r="Q555" s="536"/>
      <c r="R555" s="536"/>
      <c r="S555" s="536"/>
      <c r="T555" s="536"/>
      <c r="U555" s="536"/>
      <c r="V555" s="536"/>
      <c r="W555" s="536"/>
      <c r="X555" s="536"/>
      <c r="Y555" s="536"/>
    </row>
    <row r="556">
      <c r="A556" s="536"/>
      <c r="B556" s="536"/>
      <c r="C556" s="536"/>
      <c r="D556" s="536"/>
      <c r="E556" s="536"/>
      <c r="F556" s="536"/>
      <c r="G556" s="536"/>
      <c r="H556" s="536"/>
      <c r="I556" s="536"/>
      <c r="J556" s="536"/>
      <c r="K556" s="536"/>
      <c r="L556" s="536"/>
      <c r="M556" s="536"/>
      <c r="N556" s="536"/>
      <c r="O556" s="536"/>
      <c r="P556" s="536"/>
      <c r="Q556" s="536"/>
      <c r="R556" s="536"/>
      <c r="S556" s="536"/>
      <c r="T556" s="536"/>
      <c r="U556" s="536"/>
      <c r="V556" s="536"/>
      <c r="W556" s="536"/>
      <c r="X556" s="536"/>
      <c r="Y556" s="536"/>
    </row>
    <row r="557">
      <c r="A557" s="536"/>
      <c r="B557" s="536"/>
      <c r="C557" s="536"/>
      <c r="D557" s="536"/>
      <c r="E557" s="536"/>
      <c r="F557" s="536"/>
      <c r="G557" s="536"/>
      <c r="H557" s="536"/>
      <c r="I557" s="536"/>
      <c r="J557" s="536"/>
      <c r="K557" s="536"/>
      <c r="L557" s="536"/>
      <c r="M557" s="536"/>
      <c r="N557" s="536"/>
      <c r="O557" s="536"/>
      <c r="P557" s="536"/>
      <c r="Q557" s="536"/>
      <c r="R557" s="536"/>
      <c r="S557" s="536"/>
      <c r="T557" s="536"/>
      <c r="U557" s="536"/>
      <c r="V557" s="536"/>
      <c r="W557" s="536"/>
      <c r="X557" s="536"/>
      <c r="Y557" s="536"/>
    </row>
    <row r="558">
      <c r="A558" s="536"/>
      <c r="B558" s="536"/>
      <c r="C558" s="536"/>
      <c r="D558" s="536"/>
      <c r="E558" s="536"/>
      <c r="F558" s="536"/>
      <c r="G558" s="536"/>
      <c r="H558" s="536"/>
      <c r="I558" s="536"/>
      <c r="J558" s="536"/>
      <c r="K558" s="536"/>
      <c r="L558" s="536"/>
      <c r="M558" s="536"/>
      <c r="N558" s="536"/>
      <c r="O558" s="536"/>
      <c r="P558" s="536"/>
      <c r="Q558" s="536"/>
      <c r="R558" s="536"/>
      <c r="S558" s="536"/>
      <c r="T558" s="536"/>
      <c r="U558" s="536"/>
      <c r="V558" s="536"/>
      <c r="W558" s="536"/>
      <c r="X558" s="536"/>
      <c r="Y558" s="536"/>
    </row>
    <row r="559">
      <c r="A559" s="536"/>
      <c r="B559" s="536"/>
      <c r="C559" s="536"/>
      <c r="D559" s="536"/>
      <c r="E559" s="536"/>
      <c r="F559" s="536"/>
      <c r="G559" s="536"/>
      <c r="H559" s="536"/>
      <c r="I559" s="536"/>
      <c r="J559" s="536"/>
      <c r="K559" s="536"/>
      <c r="L559" s="536"/>
      <c r="M559" s="536"/>
      <c r="N559" s="536"/>
      <c r="O559" s="536"/>
      <c r="P559" s="536"/>
      <c r="Q559" s="536"/>
      <c r="R559" s="536"/>
      <c r="S559" s="536"/>
      <c r="T559" s="536"/>
      <c r="U559" s="536"/>
      <c r="V559" s="536"/>
      <c r="W559" s="536"/>
      <c r="X559" s="536"/>
      <c r="Y559" s="536"/>
    </row>
    <row r="560">
      <c r="A560" s="536"/>
      <c r="B560" s="536"/>
      <c r="C560" s="536"/>
      <c r="D560" s="536"/>
      <c r="E560" s="536"/>
      <c r="F560" s="536"/>
      <c r="G560" s="536"/>
      <c r="H560" s="536"/>
      <c r="I560" s="536"/>
      <c r="J560" s="536"/>
      <c r="K560" s="536"/>
      <c r="L560" s="536"/>
      <c r="M560" s="536"/>
      <c r="N560" s="536"/>
      <c r="O560" s="536"/>
      <c r="P560" s="536"/>
      <c r="Q560" s="536"/>
      <c r="R560" s="536"/>
      <c r="S560" s="536"/>
      <c r="T560" s="536"/>
      <c r="U560" s="536"/>
      <c r="V560" s="536"/>
      <c r="W560" s="536"/>
      <c r="X560" s="536"/>
      <c r="Y560" s="536"/>
    </row>
    <row r="561">
      <c r="A561" s="536"/>
      <c r="B561" s="536"/>
      <c r="C561" s="536"/>
      <c r="D561" s="536"/>
      <c r="E561" s="536"/>
      <c r="F561" s="536"/>
      <c r="G561" s="536"/>
      <c r="H561" s="536"/>
      <c r="I561" s="536"/>
      <c r="J561" s="536"/>
      <c r="K561" s="536"/>
      <c r="L561" s="536"/>
      <c r="M561" s="536"/>
      <c r="N561" s="536"/>
      <c r="O561" s="536"/>
      <c r="P561" s="536"/>
      <c r="Q561" s="536"/>
      <c r="R561" s="536"/>
      <c r="S561" s="536"/>
      <c r="T561" s="536"/>
      <c r="U561" s="536"/>
      <c r="V561" s="536"/>
      <c r="W561" s="536"/>
      <c r="X561" s="536"/>
      <c r="Y561" s="536"/>
    </row>
    <row r="562">
      <c r="A562" s="536"/>
      <c r="B562" s="536"/>
      <c r="C562" s="536"/>
      <c r="D562" s="536"/>
      <c r="E562" s="536"/>
      <c r="F562" s="536"/>
      <c r="G562" s="536"/>
      <c r="H562" s="536"/>
      <c r="I562" s="536"/>
      <c r="J562" s="536"/>
      <c r="K562" s="536"/>
      <c r="L562" s="536"/>
      <c r="M562" s="536"/>
      <c r="N562" s="536"/>
      <c r="O562" s="536"/>
      <c r="P562" s="536"/>
      <c r="Q562" s="536"/>
      <c r="R562" s="536"/>
      <c r="S562" s="536"/>
      <c r="T562" s="536"/>
      <c r="U562" s="536"/>
      <c r="V562" s="536"/>
      <c r="W562" s="536"/>
      <c r="X562" s="536"/>
      <c r="Y562" s="536"/>
    </row>
    <row r="563">
      <c r="A563" s="536"/>
      <c r="B563" s="536"/>
      <c r="C563" s="536"/>
      <c r="D563" s="536"/>
      <c r="E563" s="536"/>
      <c r="F563" s="536"/>
      <c r="G563" s="536"/>
      <c r="H563" s="536"/>
      <c r="I563" s="536"/>
      <c r="J563" s="536"/>
      <c r="K563" s="536"/>
      <c r="L563" s="536"/>
      <c r="M563" s="536"/>
      <c r="N563" s="536"/>
      <c r="O563" s="536"/>
      <c r="P563" s="536"/>
      <c r="Q563" s="536"/>
      <c r="R563" s="536"/>
      <c r="S563" s="536"/>
      <c r="T563" s="536"/>
      <c r="U563" s="536"/>
      <c r="V563" s="536"/>
      <c r="W563" s="536"/>
      <c r="X563" s="536"/>
      <c r="Y563" s="536"/>
    </row>
    <row r="564">
      <c r="A564" s="536"/>
      <c r="B564" s="536"/>
      <c r="C564" s="536"/>
      <c r="D564" s="536"/>
      <c r="E564" s="536"/>
      <c r="F564" s="536"/>
      <c r="G564" s="536"/>
      <c r="H564" s="536"/>
      <c r="I564" s="536"/>
      <c r="J564" s="536"/>
      <c r="K564" s="536"/>
      <c r="L564" s="536"/>
      <c r="M564" s="536"/>
      <c r="N564" s="536"/>
      <c r="O564" s="536"/>
      <c r="P564" s="536"/>
      <c r="Q564" s="536"/>
      <c r="R564" s="536"/>
      <c r="S564" s="536"/>
      <c r="T564" s="536"/>
      <c r="U564" s="536"/>
      <c r="V564" s="536"/>
      <c r="W564" s="536"/>
      <c r="X564" s="536"/>
      <c r="Y564" s="536"/>
    </row>
    <row r="565">
      <c r="A565" s="536"/>
      <c r="B565" s="536"/>
      <c r="C565" s="536"/>
      <c r="D565" s="536"/>
      <c r="E565" s="536"/>
      <c r="F565" s="536"/>
      <c r="G565" s="536"/>
      <c r="H565" s="536"/>
      <c r="I565" s="536"/>
      <c r="J565" s="536"/>
      <c r="K565" s="536"/>
      <c r="L565" s="536"/>
      <c r="M565" s="536"/>
      <c r="N565" s="536"/>
      <c r="O565" s="536"/>
      <c r="P565" s="536"/>
      <c r="Q565" s="536"/>
      <c r="R565" s="536"/>
      <c r="S565" s="536"/>
      <c r="T565" s="536"/>
      <c r="U565" s="536"/>
      <c r="V565" s="536"/>
      <c r="W565" s="536"/>
      <c r="X565" s="536"/>
      <c r="Y565" s="536"/>
    </row>
    <row r="566">
      <c r="A566" s="536"/>
      <c r="B566" s="536"/>
      <c r="C566" s="536"/>
      <c r="D566" s="536"/>
      <c r="E566" s="536"/>
      <c r="F566" s="536"/>
      <c r="G566" s="536"/>
      <c r="H566" s="536"/>
      <c r="I566" s="536"/>
      <c r="J566" s="536"/>
      <c r="K566" s="536"/>
      <c r="L566" s="536"/>
      <c r="M566" s="536"/>
      <c r="N566" s="536"/>
      <c r="O566" s="536"/>
      <c r="P566" s="536"/>
      <c r="Q566" s="536"/>
      <c r="R566" s="536"/>
      <c r="S566" s="536"/>
      <c r="T566" s="536"/>
      <c r="U566" s="536"/>
      <c r="V566" s="536"/>
      <c r="W566" s="536"/>
      <c r="X566" s="536"/>
      <c r="Y566" s="536"/>
    </row>
    <row r="567">
      <c r="A567" s="536"/>
      <c r="B567" s="536"/>
      <c r="C567" s="536"/>
      <c r="D567" s="536"/>
      <c r="E567" s="536"/>
      <c r="F567" s="536"/>
      <c r="G567" s="536"/>
      <c r="H567" s="536"/>
      <c r="I567" s="536"/>
      <c r="J567" s="536"/>
      <c r="K567" s="536"/>
      <c r="L567" s="536"/>
      <c r="M567" s="536"/>
      <c r="N567" s="536"/>
      <c r="O567" s="536"/>
      <c r="P567" s="536"/>
      <c r="Q567" s="536"/>
      <c r="R567" s="536"/>
      <c r="S567" s="536"/>
      <c r="T567" s="536"/>
      <c r="U567" s="536"/>
      <c r="V567" s="536"/>
      <c r="W567" s="536"/>
      <c r="X567" s="536"/>
      <c r="Y567" s="536"/>
    </row>
    <row r="568">
      <c r="A568" s="536"/>
      <c r="B568" s="536"/>
      <c r="C568" s="536"/>
      <c r="D568" s="536"/>
      <c r="E568" s="536"/>
      <c r="F568" s="536"/>
      <c r="G568" s="536"/>
      <c r="H568" s="536"/>
      <c r="I568" s="536"/>
      <c r="J568" s="536"/>
      <c r="K568" s="536"/>
      <c r="L568" s="536"/>
      <c r="M568" s="536"/>
      <c r="N568" s="536"/>
      <c r="O568" s="536"/>
      <c r="P568" s="536"/>
      <c r="Q568" s="536"/>
      <c r="R568" s="536"/>
      <c r="S568" s="536"/>
      <c r="T568" s="536"/>
      <c r="U568" s="536"/>
      <c r="V568" s="536"/>
      <c r="W568" s="536"/>
      <c r="X568" s="536"/>
      <c r="Y568" s="536"/>
    </row>
    <row r="569">
      <c r="A569" s="536"/>
      <c r="B569" s="536"/>
      <c r="C569" s="536"/>
      <c r="D569" s="536"/>
      <c r="E569" s="536"/>
      <c r="F569" s="536"/>
      <c r="G569" s="536"/>
      <c r="H569" s="536"/>
      <c r="I569" s="536"/>
      <c r="J569" s="536"/>
      <c r="K569" s="536"/>
      <c r="L569" s="536"/>
      <c r="M569" s="536"/>
      <c r="N569" s="536"/>
      <c r="O569" s="536"/>
      <c r="P569" s="536"/>
      <c r="Q569" s="536"/>
      <c r="R569" s="536"/>
      <c r="S569" s="536"/>
      <c r="T569" s="536"/>
      <c r="U569" s="536"/>
      <c r="V569" s="536"/>
      <c r="W569" s="536"/>
      <c r="X569" s="536"/>
      <c r="Y569" s="536"/>
    </row>
    <row r="570">
      <c r="A570" s="536"/>
      <c r="B570" s="536"/>
      <c r="C570" s="536"/>
      <c r="D570" s="536"/>
      <c r="E570" s="536"/>
      <c r="F570" s="536"/>
      <c r="G570" s="536"/>
      <c r="H570" s="536"/>
      <c r="I570" s="536"/>
      <c r="J570" s="536"/>
      <c r="K570" s="536"/>
      <c r="L570" s="536"/>
      <c r="M570" s="536"/>
      <c r="N570" s="536"/>
      <c r="O570" s="536"/>
      <c r="P570" s="536"/>
      <c r="Q570" s="536"/>
      <c r="R570" s="536"/>
      <c r="S570" s="536"/>
      <c r="T570" s="536"/>
      <c r="U570" s="536"/>
      <c r="V570" s="536"/>
      <c r="W570" s="536"/>
      <c r="X570" s="536"/>
      <c r="Y570" s="536"/>
    </row>
    <row r="571">
      <c r="A571" s="536"/>
      <c r="B571" s="536"/>
      <c r="C571" s="536"/>
      <c r="D571" s="536"/>
      <c r="E571" s="536"/>
      <c r="F571" s="536"/>
      <c r="G571" s="536"/>
      <c r="H571" s="536"/>
      <c r="I571" s="536"/>
      <c r="J571" s="536"/>
      <c r="K571" s="536"/>
      <c r="L571" s="536"/>
      <c r="M571" s="536"/>
      <c r="N571" s="536"/>
      <c r="O571" s="536"/>
      <c r="P571" s="536"/>
      <c r="Q571" s="536"/>
      <c r="R571" s="536"/>
      <c r="S571" s="536"/>
      <c r="T571" s="536"/>
      <c r="U571" s="536"/>
      <c r="V571" s="536"/>
      <c r="W571" s="536"/>
      <c r="X571" s="536"/>
      <c r="Y571" s="536"/>
    </row>
    <row r="572">
      <c r="A572" s="536"/>
      <c r="B572" s="536"/>
      <c r="C572" s="536"/>
      <c r="D572" s="536"/>
      <c r="E572" s="536"/>
      <c r="F572" s="536"/>
      <c r="G572" s="536"/>
      <c r="H572" s="536"/>
      <c r="I572" s="536"/>
      <c r="J572" s="536"/>
      <c r="K572" s="536"/>
      <c r="L572" s="536"/>
      <c r="M572" s="536"/>
      <c r="N572" s="536"/>
      <c r="O572" s="536"/>
      <c r="P572" s="536"/>
      <c r="Q572" s="536"/>
      <c r="R572" s="536"/>
      <c r="S572" s="536"/>
      <c r="T572" s="536"/>
      <c r="U572" s="536"/>
      <c r="V572" s="536"/>
      <c r="W572" s="536"/>
      <c r="X572" s="536"/>
      <c r="Y572" s="536"/>
    </row>
    <row r="573">
      <c r="A573" s="536"/>
      <c r="B573" s="536"/>
      <c r="C573" s="536"/>
      <c r="D573" s="536"/>
      <c r="E573" s="536"/>
      <c r="F573" s="536"/>
      <c r="G573" s="536"/>
      <c r="H573" s="536"/>
      <c r="I573" s="536"/>
      <c r="J573" s="536"/>
      <c r="K573" s="536"/>
      <c r="L573" s="536"/>
      <c r="M573" s="536"/>
      <c r="N573" s="536"/>
      <c r="O573" s="536"/>
      <c r="P573" s="536"/>
      <c r="Q573" s="536"/>
      <c r="R573" s="536"/>
      <c r="S573" s="536"/>
      <c r="T573" s="536"/>
      <c r="U573" s="536"/>
      <c r="V573" s="536"/>
      <c r="W573" s="536"/>
      <c r="X573" s="536"/>
      <c r="Y573" s="536"/>
    </row>
    <row r="574">
      <c r="A574" s="536"/>
      <c r="B574" s="536"/>
      <c r="C574" s="536"/>
      <c r="D574" s="536"/>
      <c r="E574" s="536"/>
      <c r="F574" s="536"/>
      <c r="G574" s="536"/>
      <c r="H574" s="536"/>
      <c r="I574" s="536"/>
      <c r="J574" s="536"/>
      <c r="K574" s="536"/>
      <c r="L574" s="536"/>
      <c r="M574" s="536"/>
      <c r="N574" s="536"/>
      <c r="O574" s="536"/>
      <c r="P574" s="536"/>
      <c r="Q574" s="536"/>
      <c r="R574" s="536"/>
      <c r="S574" s="536"/>
      <c r="T574" s="536"/>
      <c r="U574" s="536"/>
      <c r="V574" s="536"/>
      <c r="W574" s="536"/>
      <c r="X574" s="536"/>
      <c r="Y574" s="536"/>
    </row>
    <row r="575">
      <c r="A575" s="536"/>
      <c r="B575" s="536"/>
      <c r="C575" s="536"/>
      <c r="D575" s="536"/>
      <c r="E575" s="536"/>
      <c r="F575" s="536"/>
      <c r="G575" s="536"/>
      <c r="H575" s="536"/>
      <c r="I575" s="536"/>
      <c r="J575" s="536"/>
      <c r="K575" s="536"/>
      <c r="L575" s="536"/>
      <c r="M575" s="536"/>
      <c r="N575" s="536"/>
      <c r="O575" s="536"/>
      <c r="P575" s="536"/>
      <c r="Q575" s="536"/>
      <c r="R575" s="536"/>
      <c r="S575" s="536"/>
      <c r="T575" s="536"/>
      <c r="U575" s="536"/>
      <c r="V575" s="536"/>
      <c r="W575" s="536"/>
      <c r="X575" s="536"/>
      <c r="Y575" s="536"/>
    </row>
    <row r="576">
      <c r="A576" s="536"/>
      <c r="B576" s="536"/>
      <c r="C576" s="536"/>
      <c r="D576" s="536"/>
      <c r="E576" s="536"/>
      <c r="F576" s="536"/>
      <c r="G576" s="536"/>
      <c r="H576" s="536"/>
      <c r="I576" s="536"/>
      <c r="J576" s="536"/>
      <c r="K576" s="536"/>
      <c r="L576" s="536"/>
      <c r="M576" s="536"/>
      <c r="N576" s="536"/>
      <c r="O576" s="536"/>
      <c r="P576" s="536"/>
      <c r="Q576" s="536"/>
      <c r="R576" s="536"/>
      <c r="S576" s="536"/>
      <c r="T576" s="536"/>
      <c r="U576" s="536"/>
      <c r="V576" s="536"/>
      <c r="W576" s="536"/>
      <c r="X576" s="536"/>
      <c r="Y576" s="536"/>
    </row>
    <row r="577">
      <c r="A577" s="536"/>
      <c r="B577" s="536"/>
      <c r="C577" s="536"/>
      <c r="D577" s="536"/>
      <c r="E577" s="536"/>
      <c r="F577" s="536"/>
      <c r="G577" s="536"/>
      <c r="H577" s="536"/>
      <c r="I577" s="536"/>
      <c r="J577" s="536"/>
      <c r="K577" s="536"/>
      <c r="L577" s="536"/>
      <c r="M577" s="536"/>
      <c r="N577" s="536"/>
      <c r="O577" s="536"/>
      <c r="P577" s="536"/>
      <c r="Q577" s="536"/>
      <c r="R577" s="536"/>
      <c r="S577" s="536"/>
      <c r="T577" s="536"/>
      <c r="U577" s="536"/>
      <c r="V577" s="536"/>
      <c r="W577" s="536"/>
      <c r="X577" s="536"/>
      <c r="Y577" s="536"/>
    </row>
    <row r="578">
      <c r="A578" s="536"/>
      <c r="B578" s="536"/>
      <c r="C578" s="536"/>
      <c r="D578" s="536"/>
      <c r="E578" s="536"/>
      <c r="F578" s="536"/>
      <c r="G578" s="536"/>
      <c r="H578" s="536"/>
      <c r="I578" s="536"/>
      <c r="J578" s="536"/>
      <c r="K578" s="536"/>
      <c r="L578" s="536"/>
      <c r="M578" s="536"/>
      <c r="N578" s="536"/>
      <c r="O578" s="536"/>
      <c r="P578" s="536"/>
      <c r="Q578" s="536"/>
      <c r="R578" s="536"/>
      <c r="S578" s="536"/>
      <c r="T578" s="536"/>
      <c r="U578" s="536"/>
      <c r="V578" s="536"/>
      <c r="W578" s="536"/>
      <c r="X578" s="536"/>
      <c r="Y578" s="536"/>
    </row>
    <row r="579">
      <c r="A579" s="536"/>
      <c r="B579" s="536"/>
      <c r="C579" s="536"/>
      <c r="D579" s="536"/>
      <c r="E579" s="536"/>
      <c r="F579" s="536"/>
      <c r="G579" s="536"/>
      <c r="H579" s="536"/>
      <c r="I579" s="536"/>
      <c r="J579" s="536"/>
      <c r="K579" s="536"/>
      <c r="L579" s="536"/>
      <c r="M579" s="536"/>
      <c r="N579" s="536"/>
      <c r="O579" s="536"/>
      <c r="P579" s="536"/>
      <c r="Q579" s="536"/>
      <c r="R579" s="536"/>
      <c r="S579" s="536"/>
      <c r="T579" s="536"/>
      <c r="U579" s="536"/>
      <c r="V579" s="536"/>
      <c r="W579" s="536"/>
      <c r="X579" s="536"/>
      <c r="Y579" s="536"/>
    </row>
    <row r="580">
      <c r="A580" s="536"/>
      <c r="B580" s="536"/>
      <c r="C580" s="536"/>
      <c r="D580" s="536"/>
      <c r="E580" s="536"/>
      <c r="F580" s="536"/>
      <c r="G580" s="536"/>
      <c r="H580" s="536"/>
      <c r="I580" s="536"/>
      <c r="J580" s="536"/>
      <c r="K580" s="536"/>
      <c r="L580" s="536"/>
      <c r="M580" s="536"/>
      <c r="N580" s="536"/>
      <c r="O580" s="536"/>
      <c r="P580" s="536"/>
      <c r="Q580" s="536"/>
      <c r="R580" s="536"/>
      <c r="S580" s="536"/>
      <c r="T580" s="536"/>
      <c r="U580" s="536"/>
      <c r="V580" s="536"/>
      <c r="W580" s="536"/>
      <c r="X580" s="536"/>
      <c r="Y580" s="536"/>
    </row>
    <row r="581">
      <c r="A581" s="536"/>
      <c r="B581" s="536"/>
      <c r="C581" s="536"/>
      <c r="D581" s="536"/>
      <c r="E581" s="536"/>
      <c r="F581" s="536"/>
      <c r="G581" s="536"/>
      <c r="H581" s="536"/>
      <c r="I581" s="536"/>
      <c r="J581" s="536"/>
      <c r="K581" s="536"/>
      <c r="L581" s="536"/>
      <c r="M581" s="536"/>
      <c r="N581" s="536"/>
      <c r="O581" s="536"/>
      <c r="P581" s="536"/>
      <c r="Q581" s="536"/>
      <c r="R581" s="536"/>
      <c r="S581" s="536"/>
      <c r="T581" s="536"/>
      <c r="U581" s="536"/>
      <c r="V581" s="536"/>
      <c r="W581" s="536"/>
      <c r="X581" s="536"/>
      <c r="Y581" s="536"/>
    </row>
    <row r="582">
      <c r="A582" s="536"/>
      <c r="B582" s="536"/>
      <c r="C582" s="536"/>
      <c r="D582" s="536"/>
      <c r="E582" s="536"/>
      <c r="F582" s="536"/>
      <c r="G582" s="536"/>
      <c r="H582" s="536"/>
      <c r="I582" s="536"/>
      <c r="J582" s="536"/>
      <c r="K582" s="536"/>
      <c r="L582" s="536"/>
      <c r="M582" s="536"/>
      <c r="N582" s="536"/>
      <c r="O582" s="536"/>
      <c r="P582" s="536"/>
      <c r="Q582" s="536"/>
      <c r="R582" s="536"/>
      <c r="S582" s="536"/>
      <c r="T582" s="536"/>
      <c r="U582" s="536"/>
      <c r="V582" s="536"/>
      <c r="W582" s="536"/>
      <c r="X582" s="536"/>
      <c r="Y582" s="536"/>
    </row>
    <row r="583">
      <c r="A583" s="536"/>
      <c r="B583" s="536"/>
      <c r="C583" s="536"/>
      <c r="D583" s="536"/>
      <c r="E583" s="536"/>
      <c r="F583" s="536"/>
      <c r="G583" s="536"/>
      <c r="H583" s="536"/>
      <c r="I583" s="536"/>
      <c r="J583" s="536"/>
      <c r="K583" s="536"/>
      <c r="L583" s="536"/>
      <c r="M583" s="536"/>
      <c r="N583" s="536"/>
      <c r="O583" s="536"/>
      <c r="P583" s="536"/>
      <c r="Q583" s="536"/>
      <c r="R583" s="536"/>
      <c r="S583" s="536"/>
      <c r="T583" s="536"/>
      <c r="U583" s="536"/>
      <c r="V583" s="536"/>
      <c r="W583" s="536"/>
      <c r="X583" s="536"/>
      <c r="Y583" s="536"/>
    </row>
    <row r="584">
      <c r="A584" s="536"/>
      <c r="B584" s="536"/>
      <c r="C584" s="536"/>
      <c r="D584" s="536"/>
      <c r="E584" s="536"/>
      <c r="F584" s="536"/>
      <c r="G584" s="536"/>
      <c r="H584" s="536"/>
      <c r="I584" s="536"/>
      <c r="J584" s="536"/>
      <c r="K584" s="536"/>
      <c r="L584" s="536"/>
      <c r="M584" s="536"/>
      <c r="N584" s="536"/>
      <c r="O584" s="536"/>
      <c r="P584" s="536"/>
      <c r="Q584" s="536"/>
      <c r="R584" s="536"/>
      <c r="S584" s="536"/>
      <c r="T584" s="536"/>
      <c r="U584" s="536"/>
      <c r="V584" s="536"/>
      <c r="W584" s="536"/>
      <c r="X584" s="536"/>
      <c r="Y584" s="536"/>
    </row>
    <row r="585">
      <c r="A585" s="536"/>
      <c r="B585" s="536"/>
      <c r="C585" s="536"/>
      <c r="D585" s="536"/>
      <c r="E585" s="536"/>
      <c r="F585" s="536"/>
      <c r="G585" s="536"/>
      <c r="H585" s="536"/>
      <c r="I585" s="536"/>
      <c r="J585" s="536"/>
      <c r="K585" s="536"/>
      <c r="L585" s="536"/>
      <c r="M585" s="536"/>
      <c r="N585" s="536"/>
      <c r="O585" s="536"/>
      <c r="P585" s="536"/>
      <c r="Q585" s="536"/>
      <c r="R585" s="536"/>
      <c r="S585" s="536"/>
      <c r="T585" s="536"/>
      <c r="U585" s="536"/>
      <c r="V585" s="536"/>
      <c r="W585" s="536"/>
      <c r="X585" s="536"/>
      <c r="Y585" s="536"/>
    </row>
    <row r="586">
      <c r="A586" s="536"/>
      <c r="B586" s="536"/>
      <c r="C586" s="536"/>
      <c r="D586" s="536"/>
      <c r="E586" s="536"/>
      <c r="F586" s="536"/>
      <c r="G586" s="536"/>
      <c r="H586" s="536"/>
      <c r="I586" s="536"/>
      <c r="J586" s="536"/>
      <c r="K586" s="536"/>
      <c r="L586" s="536"/>
      <c r="M586" s="536"/>
      <c r="N586" s="536"/>
      <c r="O586" s="536"/>
      <c r="P586" s="536"/>
      <c r="Q586" s="536"/>
      <c r="R586" s="536"/>
      <c r="S586" s="536"/>
      <c r="T586" s="536"/>
      <c r="U586" s="536"/>
      <c r="V586" s="536"/>
      <c r="W586" s="536"/>
      <c r="X586" s="536"/>
      <c r="Y586" s="536"/>
    </row>
    <row r="587">
      <c r="A587" s="536"/>
      <c r="B587" s="536"/>
      <c r="C587" s="536"/>
      <c r="D587" s="536"/>
      <c r="E587" s="536"/>
      <c r="F587" s="536"/>
      <c r="G587" s="536"/>
      <c r="H587" s="536"/>
      <c r="I587" s="536"/>
      <c r="J587" s="536"/>
      <c r="K587" s="536"/>
      <c r="L587" s="536"/>
      <c r="M587" s="536"/>
      <c r="N587" s="536"/>
      <c r="O587" s="536"/>
      <c r="P587" s="536"/>
      <c r="Q587" s="536"/>
      <c r="R587" s="536"/>
      <c r="S587" s="536"/>
      <c r="T587" s="536"/>
      <c r="U587" s="536"/>
      <c r="V587" s="536"/>
      <c r="W587" s="536"/>
      <c r="X587" s="536"/>
      <c r="Y587" s="536"/>
    </row>
    <row r="588">
      <c r="A588" s="536"/>
      <c r="B588" s="536"/>
      <c r="C588" s="536"/>
      <c r="D588" s="536"/>
      <c r="E588" s="536"/>
      <c r="F588" s="536"/>
      <c r="G588" s="536"/>
      <c r="H588" s="536"/>
      <c r="I588" s="536"/>
      <c r="J588" s="536"/>
      <c r="K588" s="536"/>
      <c r="L588" s="536"/>
      <c r="M588" s="536"/>
      <c r="N588" s="536"/>
      <c r="O588" s="536"/>
      <c r="P588" s="536"/>
      <c r="Q588" s="536"/>
      <c r="R588" s="536"/>
      <c r="S588" s="536"/>
      <c r="T588" s="536"/>
      <c r="U588" s="536"/>
      <c r="V588" s="536"/>
      <c r="W588" s="536"/>
      <c r="X588" s="536"/>
      <c r="Y588" s="536"/>
    </row>
    <row r="589">
      <c r="A589" s="536"/>
      <c r="B589" s="536"/>
      <c r="C589" s="536"/>
      <c r="D589" s="536"/>
      <c r="E589" s="536"/>
      <c r="F589" s="536"/>
      <c r="G589" s="536"/>
      <c r="H589" s="536"/>
      <c r="I589" s="536"/>
      <c r="J589" s="536"/>
      <c r="K589" s="536"/>
      <c r="L589" s="536"/>
      <c r="M589" s="536"/>
      <c r="N589" s="536"/>
      <c r="O589" s="536"/>
      <c r="P589" s="536"/>
      <c r="Q589" s="536"/>
      <c r="R589" s="536"/>
      <c r="S589" s="536"/>
      <c r="T589" s="536"/>
      <c r="U589" s="536"/>
      <c r="V589" s="536"/>
      <c r="W589" s="536"/>
      <c r="X589" s="536"/>
      <c r="Y589" s="536"/>
    </row>
    <row r="590">
      <c r="A590" s="536"/>
      <c r="B590" s="536"/>
      <c r="C590" s="536"/>
      <c r="D590" s="536"/>
      <c r="E590" s="536"/>
      <c r="F590" s="536"/>
      <c r="G590" s="536"/>
      <c r="H590" s="536"/>
      <c r="I590" s="536"/>
      <c r="J590" s="536"/>
      <c r="K590" s="536"/>
      <c r="L590" s="536"/>
      <c r="M590" s="536"/>
      <c r="N590" s="536"/>
      <c r="O590" s="536"/>
      <c r="P590" s="536"/>
      <c r="Q590" s="536"/>
      <c r="R590" s="536"/>
      <c r="S590" s="536"/>
      <c r="T590" s="536"/>
      <c r="U590" s="536"/>
      <c r="V590" s="536"/>
      <c r="W590" s="536"/>
      <c r="X590" s="536"/>
      <c r="Y590" s="536"/>
    </row>
    <row r="591">
      <c r="A591" s="536"/>
      <c r="B591" s="536"/>
      <c r="C591" s="536"/>
      <c r="D591" s="536"/>
      <c r="E591" s="536"/>
      <c r="F591" s="536"/>
      <c r="G591" s="536"/>
      <c r="H591" s="536"/>
      <c r="I591" s="536"/>
      <c r="J591" s="536"/>
      <c r="K591" s="536"/>
      <c r="L591" s="536"/>
      <c r="M591" s="536"/>
      <c r="N591" s="536"/>
      <c r="O591" s="536"/>
      <c r="P591" s="536"/>
      <c r="Q591" s="536"/>
      <c r="R591" s="536"/>
      <c r="S591" s="536"/>
      <c r="T591" s="536"/>
      <c r="U591" s="536"/>
      <c r="V591" s="536"/>
      <c r="W591" s="536"/>
      <c r="X591" s="536"/>
      <c r="Y591" s="536"/>
    </row>
    <row r="592">
      <c r="A592" s="536"/>
      <c r="B592" s="536"/>
      <c r="C592" s="536"/>
      <c r="D592" s="536"/>
      <c r="E592" s="536"/>
      <c r="F592" s="536"/>
      <c r="G592" s="536"/>
      <c r="H592" s="536"/>
      <c r="I592" s="536"/>
      <c r="J592" s="536"/>
      <c r="K592" s="536"/>
      <c r="L592" s="536"/>
      <c r="M592" s="536"/>
      <c r="N592" s="536"/>
      <c r="O592" s="536"/>
      <c r="P592" s="536"/>
      <c r="Q592" s="536"/>
      <c r="R592" s="536"/>
      <c r="S592" s="536"/>
      <c r="T592" s="536"/>
      <c r="U592" s="536"/>
      <c r="V592" s="536"/>
      <c r="W592" s="536"/>
      <c r="X592" s="536"/>
      <c r="Y592" s="536"/>
    </row>
    <row r="593">
      <c r="A593" s="536"/>
      <c r="B593" s="536"/>
      <c r="C593" s="536"/>
      <c r="D593" s="536"/>
      <c r="E593" s="536"/>
      <c r="F593" s="536"/>
      <c r="G593" s="536"/>
      <c r="H593" s="536"/>
      <c r="I593" s="536"/>
      <c r="J593" s="536"/>
      <c r="K593" s="536"/>
      <c r="L593" s="536"/>
      <c r="M593" s="536"/>
      <c r="N593" s="536"/>
      <c r="O593" s="536"/>
      <c r="P593" s="536"/>
      <c r="Q593" s="536"/>
      <c r="R593" s="536"/>
      <c r="S593" s="536"/>
      <c r="T593" s="536"/>
      <c r="U593" s="536"/>
      <c r="V593" s="536"/>
      <c r="W593" s="536"/>
      <c r="X593" s="536"/>
      <c r="Y593" s="536"/>
    </row>
    <row r="594">
      <c r="A594" s="536"/>
      <c r="B594" s="536"/>
      <c r="C594" s="536"/>
      <c r="D594" s="536"/>
      <c r="E594" s="536"/>
      <c r="F594" s="536"/>
      <c r="G594" s="536"/>
      <c r="H594" s="536"/>
      <c r="I594" s="536"/>
      <c r="J594" s="536"/>
      <c r="K594" s="536"/>
      <c r="L594" s="536"/>
      <c r="M594" s="536"/>
      <c r="N594" s="536"/>
      <c r="O594" s="536"/>
      <c r="P594" s="536"/>
      <c r="Q594" s="536"/>
      <c r="R594" s="536"/>
      <c r="S594" s="536"/>
      <c r="T594" s="536"/>
      <c r="U594" s="536"/>
      <c r="V594" s="536"/>
      <c r="W594" s="536"/>
      <c r="X594" s="536"/>
      <c r="Y594" s="536"/>
    </row>
    <row r="595">
      <c r="A595" s="536"/>
      <c r="B595" s="536"/>
      <c r="C595" s="536"/>
      <c r="D595" s="536"/>
      <c r="E595" s="536"/>
      <c r="F595" s="536"/>
      <c r="G595" s="536"/>
      <c r="H595" s="536"/>
      <c r="I595" s="536"/>
      <c r="J595" s="536"/>
      <c r="K595" s="536"/>
      <c r="L595" s="536"/>
      <c r="M595" s="536"/>
      <c r="N595" s="536"/>
      <c r="O595" s="536"/>
      <c r="P595" s="536"/>
      <c r="Q595" s="536"/>
      <c r="R595" s="536"/>
      <c r="S595" s="536"/>
      <c r="T595" s="536"/>
      <c r="U595" s="536"/>
      <c r="V595" s="536"/>
      <c r="W595" s="536"/>
      <c r="X595" s="536"/>
      <c r="Y595" s="536"/>
    </row>
    <row r="596">
      <c r="A596" s="536"/>
      <c r="B596" s="536"/>
      <c r="C596" s="536"/>
      <c r="D596" s="536"/>
      <c r="E596" s="536"/>
      <c r="F596" s="536"/>
      <c r="G596" s="536"/>
      <c r="H596" s="536"/>
      <c r="I596" s="536"/>
      <c r="J596" s="536"/>
      <c r="K596" s="536"/>
      <c r="L596" s="536"/>
      <c r="M596" s="536"/>
      <c r="N596" s="536"/>
      <c r="O596" s="536"/>
      <c r="P596" s="536"/>
      <c r="Q596" s="536"/>
      <c r="R596" s="536"/>
      <c r="S596" s="536"/>
      <c r="T596" s="536"/>
      <c r="U596" s="536"/>
      <c r="V596" s="536"/>
      <c r="W596" s="536"/>
      <c r="X596" s="536"/>
      <c r="Y596" s="536"/>
    </row>
    <row r="597">
      <c r="A597" s="536"/>
      <c r="B597" s="536"/>
      <c r="C597" s="536"/>
      <c r="D597" s="536"/>
      <c r="E597" s="536"/>
      <c r="F597" s="536"/>
      <c r="G597" s="536"/>
      <c r="H597" s="536"/>
      <c r="I597" s="536"/>
      <c r="J597" s="536"/>
      <c r="K597" s="536"/>
      <c r="L597" s="536"/>
      <c r="M597" s="536"/>
      <c r="N597" s="536"/>
      <c r="O597" s="536"/>
      <c r="P597" s="536"/>
      <c r="Q597" s="536"/>
      <c r="R597" s="536"/>
      <c r="S597" s="536"/>
      <c r="T597" s="536"/>
      <c r="U597" s="536"/>
      <c r="V597" s="536"/>
      <c r="W597" s="536"/>
      <c r="X597" s="536"/>
      <c r="Y597" s="536"/>
    </row>
    <row r="598">
      <c r="A598" s="536"/>
      <c r="B598" s="536"/>
      <c r="C598" s="536"/>
      <c r="D598" s="536"/>
      <c r="E598" s="536"/>
      <c r="F598" s="536"/>
      <c r="G598" s="536"/>
      <c r="H598" s="536"/>
      <c r="I598" s="536"/>
      <c r="J598" s="536"/>
      <c r="K598" s="536"/>
      <c r="L598" s="536"/>
      <c r="M598" s="536"/>
      <c r="N598" s="536"/>
      <c r="O598" s="536"/>
      <c r="P598" s="536"/>
      <c r="Q598" s="536"/>
      <c r="R598" s="536"/>
      <c r="S598" s="536"/>
      <c r="T598" s="536"/>
      <c r="U598" s="536"/>
      <c r="V598" s="536"/>
      <c r="W598" s="536"/>
      <c r="X598" s="536"/>
      <c r="Y598" s="536"/>
    </row>
    <row r="599">
      <c r="A599" s="536"/>
      <c r="B599" s="536"/>
      <c r="C599" s="536"/>
      <c r="D599" s="536"/>
      <c r="E599" s="536"/>
      <c r="F599" s="536"/>
      <c r="G599" s="536"/>
      <c r="H599" s="536"/>
      <c r="I599" s="536"/>
      <c r="J599" s="536"/>
      <c r="K599" s="536"/>
      <c r="L599" s="536"/>
      <c r="M599" s="536"/>
      <c r="N599" s="536"/>
      <c r="O599" s="536"/>
      <c r="P599" s="536"/>
      <c r="Q599" s="536"/>
      <c r="R599" s="536"/>
      <c r="S599" s="536"/>
      <c r="T599" s="536"/>
      <c r="U599" s="536"/>
      <c r="V599" s="536"/>
      <c r="W599" s="536"/>
      <c r="X599" s="536"/>
      <c r="Y599" s="536"/>
    </row>
    <row r="600">
      <c r="A600" s="536"/>
      <c r="B600" s="536"/>
      <c r="C600" s="536"/>
      <c r="D600" s="536"/>
      <c r="E600" s="536"/>
      <c r="F600" s="536"/>
      <c r="G600" s="536"/>
      <c r="H600" s="536"/>
      <c r="I600" s="536"/>
      <c r="J600" s="536"/>
      <c r="K600" s="536"/>
      <c r="L600" s="536"/>
      <c r="M600" s="536"/>
      <c r="N600" s="536"/>
      <c r="O600" s="536"/>
      <c r="P600" s="536"/>
      <c r="Q600" s="536"/>
      <c r="R600" s="536"/>
      <c r="S600" s="536"/>
      <c r="T600" s="536"/>
      <c r="U600" s="536"/>
      <c r="V600" s="536"/>
      <c r="W600" s="536"/>
      <c r="X600" s="536"/>
      <c r="Y600" s="536"/>
    </row>
    <row r="601">
      <c r="A601" s="536"/>
      <c r="B601" s="536"/>
      <c r="C601" s="536"/>
      <c r="D601" s="536"/>
      <c r="E601" s="536"/>
      <c r="F601" s="536"/>
      <c r="G601" s="536"/>
      <c r="H601" s="536"/>
      <c r="I601" s="536"/>
      <c r="J601" s="536"/>
      <c r="K601" s="536"/>
      <c r="L601" s="536"/>
      <c r="M601" s="536"/>
      <c r="N601" s="536"/>
      <c r="O601" s="536"/>
      <c r="P601" s="536"/>
      <c r="Q601" s="536"/>
      <c r="R601" s="536"/>
      <c r="S601" s="536"/>
      <c r="T601" s="536"/>
      <c r="U601" s="536"/>
      <c r="V601" s="536"/>
      <c r="W601" s="536"/>
      <c r="X601" s="536"/>
      <c r="Y601" s="536"/>
    </row>
    <row r="602">
      <c r="A602" s="536"/>
      <c r="B602" s="536"/>
      <c r="C602" s="536"/>
      <c r="D602" s="536"/>
      <c r="E602" s="536"/>
      <c r="F602" s="536"/>
      <c r="G602" s="536"/>
      <c r="H602" s="536"/>
      <c r="I602" s="536"/>
      <c r="J602" s="536"/>
      <c r="K602" s="536"/>
      <c r="L602" s="536"/>
      <c r="M602" s="536"/>
      <c r="N602" s="536"/>
      <c r="O602" s="536"/>
      <c r="P602" s="536"/>
      <c r="Q602" s="536"/>
      <c r="R602" s="536"/>
      <c r="S602" s="536"/>
      <c r="T602" s="536"/>
      <c r="U602" s="536"/>
      <c r="V602" s="536"/>
      <c r="W602" s="536"/>
      <c r="X602" s="536"/>
      <c r="Y602" s="536"/>
    </row>
    <row r="603">
      <c r="A603" s="536"/>
      <c r="B603" s="536"/>
      <c r="C603" s="536"/>
      <c r="D603" s="536"/>
      <c r="E603" s="536"/>
      <c r="F603" s="536"/>
      <c r="G603" s="536"/>
      <c r="H603" s="536"/>
      <c r="I603" s="536"/>
      <c r="J603" s="536"/>
      <c r="K603" s="536"/>
      <c r="L603" s="536"/>
      <c r="M603" s="536"/>
      <c r="N603" s="536"/>
      <c r="O603" s="536"/>
      <c r="P603" s="536"/>
      <c r="Q603" s="536"/>
      <c r="R603" s="536"/>
      <c r="S603" s="536"/>
      <c r="T603" s="536"/>
      <c r="U603" s="536"/>
      <c r="V603" s="536"/>
      <c r="W603" s="536"/>
      <c r="X603" s="536"/>
      <c r="Y603" s="536"/>
    </row>
    <row r="604">
      <c r="A604" s="536"/>
      <c r="B604" s="536"/>
      <c r="C604" s="536"/>
      <c r="D604" s="536"/>
      <c r="E604" s="536"/>
      <c r="F604" s="536"/>
      <c r="G604" s="536"/>
      <c r="H604" s="536"/>
      <c r="I604" s="536"/>
      <c r="J604" s="536"/>
      <c r="K604" s="536"/>
      <c r="L604" s="536"/>
      <c r="M604" s="536"/>
      <c r="N604" s="536"/>
      <c r="O604" s="536"/>
      <c r="P604" s="536"/>
      <c r="Q604" s="536"/>
      <c r="R604" s="536"/>
      <c r="S604" s="536"/>
      <c r="T604" s="536"/>
      <c r="U604" s="536"/>
      <c r="V604" s="536"/>
      <c r="W604" s="536"/>
      <c r="X604" s="536"/>
      <c r="Y604" s="536"/>
    </row>
    <row r="605">
      <c r="A605" s="536"/>
      <c r="B605" s="536"/>
      <c r="C605" s="536"/>
      <c r="D605" s="536"/>
      <c r="E605" s="536"/>
      <c r="F605" s="536"/>
      <c r="G605" s="536"/>
      <c r="H605" s="536"/>
      <c r="I605" s="536"/>
      <c r="J605" s="536"/>
      <c r="K605" s="536"/>
      <c r="L605" s="536"/>
      <c r="M605" s="536"/>
      <c r="N605" s="536"/>
      <c r="O605" s="536"/>
      <c r="P605" s="536"/>
      <c r="Q605" s="536"/>
      <c r="R605" s="536"/>
      <c r="S605" s="536"/>
      <c r="T605" s="536"/>
      <c r="U605" s="536"/>
      <c r="V605" s="536"/>
      <c r="W605" s="536"/>
      <c r="X605" s="536"/>
      <c r="Y605" s="536"/>
    </row>
    <row r="606">
      <c r="A606" s="536"/>
      <c r="B606" s="536"/>
      <c r="C606" s="536"/>
      <c r="D606" s="536"/>
      <c r="E606" s="536"/>
      <c r="F606" s="536"/>
      <c r="G606" s="536"/>
      <c r="H606" s="536"/>
      <c r="I606" s="536"/>
      <c r="J606" s="536"/>
      <c r="K606" s="536"/>
      <c r="L606" s="536"/>
      <c r="M606" s="536"/>
      <c r="N606" s="536"/>
      <c r="O606" s="536"/>
      <c r="P606" s="536"/>
      <c r="Q606" s="536"/>
      <c r="R606" s="536"/>
      <c r="S606" s="536"/>
      <c r="T606" s="536"/>
      <c r="U606" s="536"/>
      <c r="V606" s="536"/>
      <c r="W606" s="536"/>
      <c r="X606" s="536"/>
      <c r="Y606" s="536"/>
    </row>
    <row r="607">
      <c r="A607" s="536"/>
      <c r="B607" s="536"/>
      <c r="C607" s="536"/>
      <c r="D607" s="536"/>
      <c r="E607" s="536"/>
      <c r="F607" s="536"/>
      <c r="G607" s="536"/>
      <c r="H607" s="536"/>
      <c r="I607" s="536"/>
      <c r="J607" s="536"/>
      <c r="K607" s="536"/>
      <c r="L607" s="536"/>
      <c r="M607" s="536"/>
      <c r="N607" s="536"/>
      <c r="O607" s="536"/>
      <c r="P607" s="536"/>
      <c r="Q607" s="536"/>
      <c r="R607" s="536"/>
      <c r="S607" s="536"/>
      <c r="T607" s="536"/>
      <c r="U607" s="536"/>
      <c r="V607" s="536"/>
      <c r="W607" s="536"/>
      <c r="X607" s="536"/>
      <c r="Y607" s="536"/>
    </row>
    <row r="608">
      <c r="A608" s="536"/>
      <c r="B608" s="536"/>
      <c r="C608" s="536"/>
      <c r="D608" s="536"/>
      <c r="E608" s="536"/>
      <c r="F608" s="536"/>
      <c r="G608" s="536"/>
      <c r="H608" s="536"/>
      <c r="I608" s="536"/>
      <c r="J608" s="536"/>
      <c r="K608" s="536"/>
      <c r="L608" s="536"/>
      <c r="M608" s="536"/>
      <c r="N608" s="536"/>
      <c r="O608" s="536"/>
      <c r="P608" s="536"/>
      <c r="Q608" s="536"/>
      <c r="R608" s="536"/>
      <c r="S608" s="536"/>
      <c r="T608" s="536"/>
      <c r="U608" s="536"/>
      <c r="V608" s="536"/>
      <c r="W608" s="536"/>
      <c r="X608" s="536"/>
      <c r="Y608" s="536"/>
    </row>
    <row r="609">
      <c r="A609" s="536"/>
      <c r="B609" s="536"/>
      <c r="C609" s="536"/>
      <c r="D609" s="536"/>
      <c r="E609" s="536"/>
      <c r="F609" s="536"/>
      <c r="G609" s="536"/>
      <c r="H609" s="536"/>
      <c r="I609" s="536"/>
      <c r="J609" s="536"/>
      <c r="K609" s="536"/>
      <c r="L609" s="536"/>
      <c r="M609" s="536"/>
      <c r="N609" s="536"/>
      <c r="O609" s="536"/>
      <c r="P609" s="536"/>
      <c r="Q609" s="536"/>
      <c r="R609" s="536"/>
      <c r="S609" s="536"/>
      <c r="T609" s="536"/>
      <c r="U609" s="536"/>
      <c r="V609" s="536"/>
      <c r="W609" s="536"/>
      <c r="X609" s="536"/>
      <c r="Y609" s="536"/>
    </row>
    <row r="610">
      <c r="A610" s="536"/>
      <c r="B610" s="536"/>
      <c r="C610" s="536"/>
      <c r="D610" s="536"/>
      <c r="E610" s="536"/>
      <c r="F610" s="536"/>
      <c r="G610" s="536"/>
      <c r="H610" s="536"/>
      <c r="I610" s="536"/>
      <c r="J610" s="536"/>
      <c r="K610" s="536"/>
      <c r="L610" s="536"/>
      <c r="M610" s="536"/>
      <c r="N610" s="536"/>
      <c r="O610" s="536"/>
      <c r="P610" s="536"/>
      <c r="Q610" s="536"/>
      <c r="R610" s="536"/>
      <c r="S610" s="536"/>
      <c r="T610" s="536"/>
      <c r="U610" s="536"/>
      <c r="V610" s="536"/>
      <c r="W610" s="536"/>
      <c r="X610" s="536"/>
      <c r="Y610" s="536"/>
    </row>
    <row r="611">
      <c r="A611" s="536"/>
      <c r="B611" s="536"/>
      <c r="C611" s="536"/>
      <c r="D611" s="536"/>
      <c r="E611" s="536"/>
      <c r="F611" s="536"/>
      <c r="G611" s="536"/>
      <c r="H611" s="536"/>
      <c r="I611" s="536"/>
      <c r="J611" s="536"/>
      <c r="K611" s="536"/>
      <c r="L611" s="536"/>
      <c r="M611" s="536"/>
      <c r="N611" s="536"/>
      <c r="O611" s="536"/>
      <c r="P611" s="536"/>
      <c r="Q611" s="536"/>
      <c r="R611" s="536"/>
      <c r="S611" s="536"/>
      <c r="T611" s="536"/>
      <c r="U611" s="536"/>
      <c r="V611" s="536"/>
      <c r="W611" s="536"/>
      <c r="X611" s="536"/>
      <c r="Y611" s="536"/>
    </row>
    <row r="612">
      <c r="A612" s="536"/>
      <c r="B612" s="536"/>
      <c r="C612" s="536"/>
      <c r="D612" s="536"/>
      <c r="E612" s="536"/>
      <c r="F612" s="536"/>
      <c r="G612" s="536"/>
      <c r="H612" s="536"/>
      <c r="I612" s="536"/>
      <c r="J612" s="536"/>
      <c r="K612" s="536"/>
      <c r="L612" s="536"/>
      <c r="M612" s="536"/>
      <c r="N612" s="536"/>
      <c r="O612" s="536"/>
      <c r="P612" s="536"/>
      <c r="Q612" s="536"/>
      <c r="R612" s="536"/>
      <c r="S612" s="536"/>
      <c r="T612" s="536"/>
      <c r="U612" s="536"/>
      <c r="V612" s="536"/>
      <c r="W612" s="536"/>
      <c r="X612" s="536"/>
      <c r="Y612" s="536"/>
    </row>
    <row r="613">
      <c r="A613" s="536"/>
      <c r="B613" s="536"/>
      <c r="C613" s="536"/>
      <c r="D613" s="536"/>
      <c r="E613" s="536"/>
      <c r="F613" s="536"/>
      <c r="G613" s="536"/>
      <c r="H613" s="536"/>
      <c r="I613" s="536"/>
      <c r="J613" s="536"/>
      <c r="K613" s="536"/>
      <c r="L613" s="536"/>
      <c r="M613" s="536"/>
      <c r="N613" s="536"/>
      <c r="O613" s="536"/>
      <c r="P613" s="536"/>
      <c r="Q613" s="536"/>
      <c r="R613" s="536"/>
      <c r="S613" s="536"/>
      <c r="T613" s="536"/>
      <c r="U613" s="536"/>
      <c r="V613" s="536"/>
      <c r="W613" s="536"/>
      <c r="X613" s="536"/>
      <c r="Y613" s="536"/>
    </row>
    <row r="614">
      <c r="A614" s="536"/>
      <c r="B614" s="536"/>
      <c r="C614" s="536"/>
      <c r="D614" s="536"/>
      <c r="E614" s="536"/>
      <c r="F614" s="536"/>
      <c r="G614" s="536"/>
      <c r="H614" s="536"/>
      <c r="I614" s="536"/>
      <c r="J614" s="536"/>
      <c r="K614" s="536"/>
      <c r="L614" s="536"/>
      <c r="M614" s="536"/>
      <c r="N614" s="536"/>
      <c r="O614" s="536"/>
      <c r="P614" s="536"/>
      <c r="Q614" s="536"/>
      <c r="R614" s="536"/>
      <c r="S614" s="536"/>
      <c r="T614" s="536"/>
      <c r="U614" s="536"/>
      <c r="V614" s="536"/>
      <c r="W614" s="536"/>
      <c r="X614" s="536"/>
      <c r="Y614" s="536"/>
    </row>
    <row r="615">
      <c r="A615" s="536"/>
      <c r="B615" s="536"/>
      <c r="C615" s="536"/>
      <c r="D615" s="536"/>
      <c r="E615" s="536"/>
      <c r="F615" s="536"/>
      <c r="G615" s="536"/>
      <c r="H615" s="536"/>
      <c r="I615" s="536"/>
      <c r="J615" s="536"/>
      <c r="K615" s="536"/>
      <c r="L615" s="536"/>
      <c r="M615" s="536"/>
      <c r="N615" s="536"/>
      <c r="O615" s="536"/>
      <c r="P615" s="536"/>
      <c r="Q615" s="536"/>
      <c r="R615" s="536"/>
      <c r="S615" s="536"/>
      <c r="T615" s="536"/>
      <c r="U615" s="536"/>
      <c r="V615" s="536"/>
      <c r="W615" s="536"/>
      <c r="X615" s="536"/>
      <c r="Y615" s="536"/>
    </row>
    <row r="616">
      <c r="A616" s="536"/>
      <c r="B616" s="536"/>
      <c r="C616" s="536"/>
      <c r="D616" s="536"/>
      <c r="E616" s="536"/>
      <c r="F616" s="536"/>
      <c r="G616" s="536"/>
      <c r="H616" s="536"/>
      <c r="I616" s="536"/>
      <c r="J616" s="536"/>
      <c r="K616" s="536"/>
      <c r="L616" s="536"/>
      <c r="M616" s="536"/>
      <c r="N616" s="536"/>
      <c r="O616" s="536"/>
      <c r="P616" s="536"/>
      <c r="Q616" s="536"/>
      <c r="R616" s="536"/>
      <c r="S616" s="536"/>
      <c r="T616" s="536"/>
      <c r="U616" s="536"/>
      <c r="V616" s="536"/>
      <c r="W616" s="536"/>
      <c r="X616" s="536"/>
      <c r="Y616" s="536"/>
    </row>
    <row r="617">
      <c r="A617" s="536"/>
      <c r="B617" s="536"/>
      <c r="C617" s="536"/>
      <c r="D617" s="536"/>
      <c r="E617" s="536"/>
      <c r="F617" s="536"/>
      <c r="G617" s="536"/>
      <c r="H617" s="536"/>
      <c r="I617" s="536"/>
      <c r="J617" s="536"/>
      <c r="K617" s="536"/>
      <c r="L617" s="536"/>
      <c r="M617" s="536"/>
      <c r="N617" s="536"/>
      <c r="O617" s="536"/>
      <c r="P617" s="536"/>
      <c r="Q617" s="536"/>
      <c r="R617" s="536"/>
      <c r="S617" s="536"/>
      <c r="T617" s="536"/>
      <c r="U617" s="536"/>
      <c r="V617" s="536"/>
      <c r="W617" s="536"/>
      <c r="X617" s="536"/>
      <c r="Y617" s="536"/>
    </row>
    <row r="618">
      <c r="A618" s="536"/>
      <c r="B618" s="536"/>
      <c r="C618" s="536"/>
      <c r="D618" s="536"/>
      <c r="E618" s="536"/>
      <c r="F618" s="536"/>
      <c r="G618" s="536"/>
      <c r="H618" s="536"/>
      <c r="I618" s="536"/>
      <c r="J618" s="536"/>
      <c r="K618" s="536"/>
      <c r="L618" s="536"/>
      <c r="M618" s="536"/>
      <c r="N618" s="536"/>
      <c r="O618" s="536"/>
      <c r="P618" s="536"/>
      <c r="Q618" s="536"/>
      <c r="R618" s="536"/>
      <c r="S618" s="536"/>
      <c r="T618" s="536"/>
      <c r="U618" s="536"/>
      <c r="V618" s="536"/>
      <c r="W618" s="536"/>
      <c r="X618" s="536"/>
      <c r="Y618" s="536"/>
    </row>
    <row r="619">
      <c r="A619" s="536"/>
      <c r="B619" s="536"/>
      <c r="C619" s="536"/>
      <c r="D619" s="536"/>
      <c r="E619" s="536"/>
      <c r="F619" s="536"/>
      <c r="G619" s="536"/>
      <c r="H619" s="536"/>
      <c r="I619" s="536"/>
      <c r="J619" s="536"/>
      <c r="K619" s="536"/>
      <c r="L619" s="536"/>
      <c r="M619" s="536"/>
      <c r="N619" s="536"/>
      <c r="O619" s="536"/>
      <c r="P619" s="536"/>
      <c r="Q619" s="536"/>
      <c r="R619" s="536"/>
      <c r="S619" s="536"/>
      <c r="T619" s="536"/>
      <c r="U619" s="536"/>
      <c r="V619" s="536"/>
      <c r="W619" s="536"/>
      <c r="X619" s="536"/>
      <c r="Y619" s="536"/>
    </row>
    <row r="620">
      <c r="A620" s="536"/>
      <c r="B620" s="536"/>
      <c r="C620" s="536"/>
      <c r="D620" s="536"/>
      <c r="E620" s="536"/>
      <c r="F620" s="536"/>
      <c r="G620" s="536"/>
      <c r="H620" s="536"/>
      <c r="I620" s="536"/>
      <c r="J620" s="536"/>
      <c r="K620" s="536"/>
      <c r="L620" s="536"/>
      <c r="M620" s="536"/>
      <c r="N620" s="536"/>
      <c r="O620" s="536"/>
      <c r="P620" s="536"/>
      <c r="Q620" s="536"/>
      <c r="R620" s="536"/>
      <c r="S620" s="536"/>
      <c r="T620" s="536"/>
      <c r="U620" s="536"/>
      <c r="V620" s="536"/>
      <c r="W620" s="536"/>
      <c r="X620" s="536"/>
      <c r="Y620" s="536"/>
    </row>
    <row r="621">
      <c r="A621" s="536"/>
      <c r="B621" s="536"/>
      <c r="C621" s="536"/>
      <c r="D621" s="536"/>
      <c r="E621" s="536"/>
      <c r="F621" s="536"/>
      <c r="G621" s="536"/>
      <c r="H621" s="536"/>
      <c r="I621" s="536"/>
      <c r="J621" s="536"/>
      <c r="K621" s="536"/>
      <c r="L621" s="536"/>
      <c r="M621" s="536"/>
      <c r="N621" s="536"/>
      <c r="O621" s="536"/>
      <c r="P621" s="536"/>
      <c r="Q621" s="536"/>
      <c r="R621" s="536"/>
      <c r="S621" s="536"/>
      <c r="T621" s="536"/>
      <c r="U621" s="536"/>
      <c r="V621" s="536"/>
      <c r="W621" s="536"/>
      <c r="X621" s="536"/>
      <c r="Y621" s="536"/>
    </row>
    <row r="622">
      <c r="A622" s="536"/>
      <c r="B622" s="536"/>
      <c r="C622" s="536"/>
      <c r="D622" s="536"/>
      <c r="E622" s="536"/>
      <c r="F622" s="536"/>
      <c r="G622" s="536"/>
      <c r="H622" s="536"/>
      <c r="I622" s="536"/>
      <c r="J622" s="536"/>
      <c r="K622" s="536"/>
      <c r="L622" s="536"/>
      <c r="M622" s="536"/>
      <c r="N622" s="536"/>
      <c r="O622" s="536"/>
      <c r="P622" s="536"/>
      <c r="Q622" s="536"/>
      <c r="R622" s="536"/>
      <c r="S622" s="536"/>
      <c r="T622" s="536"/>
      <c r="U622" s="536"/>
      <c r="V622" s="536"/>
      <c r="W622" s="536"/>
      <c r="X622" s="536"/>
      <c r="Y622" s="536"/>
    </row>
    <row r="623">
      <c r="A623" s="536"/>
      <c r="B623" s="536"/>
      <c r="C623" s="536"/>
      <c r="D623" s="536"/>
      <c r="E623" s="536"/>
      <c r="F623" s="536"/>
      <c r="G623" s="536"/>
      <c r="H623" s="536"/>
      <c r="I623" s="536"/>
      <c r="J623" s="536"/>
      <c r="K623" s="536"/>
      <c r="L623" s="536"/>
      <c r="M623" s="536"/>
      <c r="N623" s="536"/>
      <c r="O623" s="536"/>
      <c r="P623" s="536"/>
      <c r="Q623" s="536"/>
      <c r="R623" s="536"/>
      <c r="S623" s="536"/>
      <c r="T623" s="536"/>
      <c r="U623" s="536"/>
      <c r="V623" s="536"/>
      <c r="W623" s="536"/>
      <c r="X623" s="536"/>
      <c r="Y623" s="536"/>
    </row>
    <row r="624">
      <c r="A624" s="536"/>
      <c r="B624" s="536"/>
      <c r="C624" s="536"/>
      <c r="D624" s="536"/>
      <c r="E624" s="536"/>
      <c r="F624" s="536"/>
      <c r="G624" s="536"/>
      <c r="H624" s="536"/>
      <c r="I624" s="536"/>
      <c r="J624" s="536"/>
      <c r="K624" s="536"/>
      <c r="L624" s="536"/>
      <c r="M624" s="536"/>
      <c r="N624" s="536"/>
      <c r="O624" s="536"/>
      <c r="P624" s="536"/>
      <c r="Q624" s="536"/>
      <c r="R624" s="536"/>
      <c r="S624" s="536"/>
      <c r="T624" s="536"/>
      <c r="U624" s="536"/>
      <c r="V624" s="536"/>
      <c r="W624" s="536"/>
      <c r="X624" s="536"/>
      <c r="Y624" s="536"/>
    </row>
    <row r="625">
      <c r="A625" s="536"/>
      <c r="B625" s="536"/>
      <c r="C625" s="536"/>
      <c r="D625" s="536"/>
      <c r="E625" s="536"/>
      <c r="F625" s="536"/>
      <c r="G625" s="536"/>
      <c r="H625" s="536"/>
      <c r="I625" s="536"/>
      <c r="J625" s="536"/>
      <c r="K625" s="536"/>
      <c r="L625" s="536"/>
      <c r="M625" s="536"/>
      <c r="N625" s="536"/>
      <c r="O625" s="536"/>
      <c r="P625" s="536"/>
      <c r="Q625" s="536"/>
      <c r="R625" s="536"/>
      <c r="S625" s="536"/>
      <c r="T625" s="536"/>
      <c r="U625" s="536"/>
      <c r="V625" s="536"/>
      <c r="W625" s="536"/>
      <c r="X625" s="536"/>
      <c r="Y625" s="536"/>
    </row>
    <row r="626">
      <c r="A626" s="536"/>
      <c r="B626" s="536"/>
      <c r="C626" s="536"/>
      <c r="D626" s="536"/>
      <c r="E626" s="536"/>
      <c r="F626" s="536"/>
      <c r="G626" s="536"/>
      <c r="H626" s="536"/>
      <c r="I626" s="536"/>
      <c r="J626" s="536"/>
      <c r="K626" s="536"/>
      <c r="L626" s="536"/>
      <c r="M626" s="536"/>
      <c r="N626" s="536"/>
      <c r="O626" s="536"/>
      <c r="P626" s="536"/>
      <c r="Q626" s="536"/>
      <c r="R626" s="536"/>
      <c r="S626" s="536"/>
      <c r="T626" s="536"/>
      <c r="U626" s="536"/>
      <c r="V626" s="536"/>
      <c r="W626" s="536"/>
      <c r="X626" s="536"/>
      <c r="Y626" s="536"/>
    </row>
    <row r="627">
      <c r="A627" s="536"/>
      <c r="B627" s="536"/>
      <c r="C627" s="536"/>
      <c r="D627" s="536"/>
      <c r="E627" s="536"/>
      <c r="F627" s="536"/>
      <c r="G627" s="536"/>
      <c r="H627" s="536"/>
      <c r="I627" s="536"/>
      <c r="J627" s="536"/>
      <c r="K627" s="536"/>
      <c r="L627" s="536"/>
      <c r="M627" s="536"/>
      <c r="N627" s="536"/>
      <c r="O627" s="536"/>
      <c r="P627" s="536"/>
      <c r="Q627" s="536"/>
      <c r="R627" s="536"/>
      <c r="S627" s="536"/>
      <c r="T627" s="536"/>
      <c r="U627" s="536"/>
      <c r="V627" s="536"/>
      <c r="W627" s="536"/>
      <c r="X627" s="536"/>
      <c r="Y627" s="536"/>
    </row>
    <row r="628">
      <c r="A628" s="536"/>
      <c r="B628" s="536"/>
      <c r="C628" s="536"/>
      <c r="D628" s="536"/>
      <c r="E628" s="536"/>
      <c r="F628" s="536"/>
      <c r="G628" s="536"/>
      <c r="H628" s="536"/>
      <c r="I628" s="536"/>
      <c r="J628" s="536"/>
      <c r="K628" s="536"/>
      <c r="L628" s="536"/>
      <c r="M628" s="536"/>
      <c r="N628" s="536"/>
      <c r="O628" s="536"/>
      <c r="P628" s="536"/>
      <c r="Q628" s="536"/>
      <c r="R628" s="536"/>
      <c r="S628" s="536"/>
      <c r="T628" s="536"/>
      <c r="U628" s="536"/>
      <c r="V628" s="536"/>
      <c r="W628" s="536"/>
      <c r="X628" s="536"/>
      <c r="Y628" s="536"/>
    </row>
    <row r="629">
      <c r="A629" s="536"/>
      <c r="B629" s="536"/>
      <c r="C629" s="536"/>
      <c r="D629" s="536"/>
      <c r="E629" s="536"/>
      <c r="F629" s="536"/>
      <c r="G629" s="536"/>
      <c r="H629" s="536"/>
      <c r="I629" s="536"/>
      <c r="J629" s="536"/>
      <c r="K629" s="536"/>
      <c r="L629" s="536"/>
      <c r="M629" s="536"/>
      <c r="N629" s="536"/>
      <c r="O629" s="536"/>
      <c r="P629" s="536"/>
      <c r="Q629" s="536"/>
      <c r="R629" s="536"/>
      <c r="S629" s="536"/>
      <c r="T629" s="536"/>
      <c r="U629" s="536"/>
      <c r="V629" s="536"/>
      <c r="W629" s="536"/>
      <c r="X629" s="536"/>
      <c r="Y629" s="536"/>
    </row>
    <row r="630">
      <c r="A630" s="536"/>
      <c r="B630" s="536"/>
      <c r="C630" s="536"/>
      <c r="D630" s="536"/>
      <c r="E630" s="536"/>
      <c r="F630" s="536"/>
      <c r="G630" s="536"/>
      <c r="H630" s="536"/>
      <c r="I630" s="536"/>
      <c r="J630" s="536"/>
      <c r="K630" s="536"/>
      <c r="L630" s="536"/>
      <c r="M630" s="536"/>
      <c r="N630" s="536"/>
      <c r="O630" s="536"/>
      <c r="P630" s="536"/>
      <c r="Q630" s="536"/>
      <c r="R630" s="536"/>
      <c r="S630" s="536"/>
      <c r="T630" s="536"/>
      <c r="U630" s="536"/>
      <c r="V630" s="536"/>
      <c r="W630" s="536"/>
      <c r="X630" s="536"/>
      <c r="Y630" s="536"/>
    </row>
    <row r="631">
      <c r="A631" s="536"/>
      <c r="B631" s="536"/>
      <c r="C631" s="536"/>
      <c r="D631" s="536"/>
      <c r="E631" s="536"/>
      <c r="F631" s="536"/>
      <c r="G631" s="536"/>
      <c r="H631" s="536"/>
      <c r="I631" s="536"/>
      <c r="J631" s="536"/>
      <c r="K631" s="536"/>
      <c r="L631" s="536"/>
      <c r="M631" s="536"/>
      <c r="N631" s="536"/>
      <c r="O631" s="536"/>
      <c r="P631" s="536"/>
      <c r="Q631" s="536"/>
      <c r="R631" s="536"/>
      <c r="S631" s="536"/>
      <c r="T631" s="536"/>
      <c r="U631" s="536"/>
      <c r="V631" s="536"/>
      <c r="W631" s="536"/>
      <c r="X631" s="536"/>
      <c r="Y631" s="536"/>
    </row>
    <row r="632">
      <c r="A632" s="536"/>
      <c r="B632" s="536"/>
      <c r="C632" s="536"/>
      <c r="D632" s="536"/>
      <c r="E632" s="536"/>
      <c r="F632" s="536"/>
      <c r="G632" s="536"/>
      <c r="H632" s="536"/>
      <c r="I632" s="536"/>
      <c r="J632" s="536"/>
      <c r="K632" s="536"/>
      <c r="L632" s="536"/>
      <c r="M632" s="536"/>
      <c r="N632" s="536"/>
      <c r="O632" s="536"/>
      <c r="P632" s="536"/>
      <c r="Q632" s="536"/>
      <c r="R632" s="536"/>
      <c r="S632" s="536"/>
      <c r="T632" s="536"/>
      <c r="U632" s="536"/>
      <c r="V632" s="536"/>
      <c r="W632" s="536"/>
      <c r="X632" s="536"/>
      <c r="Y632" s="536"/>
    </row>
    <row r="633">
      <c r="A633" s="536"/>
      <c r="B633" s="536"/>
      <c r="C633" s="536"/>
      <c r="D633" s="536"/>
      <c r="E633" s="536"/>
      <c r="F633" s="536"/>
      <c r="G633" s="536"/>
      <c r="H633" s="536"/>
      <c r="I633" s="536"/>
      <c r="J633" s="536"/>
      <c r="K633" s="536"/>
      <c r="L633" s="536"/>
      <c r="M633" s="536"/>
      <c r="N633" s="536"/>
      <c r="O633" s="536"/>
      <c r="P633" s="536"/>
      <c r="Q633" s="536"/>
      <c r="R633" s="536"/>
      <c r="S633" s="536"/>
      <c r="T633" s="536"/>
      <c r="U633" s="536"/>
      <c r="V633" s="536"/>
      <c r="W633" s="536"/>
      <c r="X633" s="536"/>
      <c r="Y633" s="536"/>
    </row>
    <row r="634">
      <c r="A634" s="536"/>
      <c r="B634" s="536"/>
      <c r="C634" s="536"/>
      <c r="D634" s="536"/>
      <c r="E634" s="536"/>
      <c r="F634" s="536"/>
      <c r="G634" s="536"/>
      <c r="H634" s="536"/>
      <c r="I634" s="536"/>
      <c r="J634" s="536"/>
      <c r="K634" s="536"/>
      <c r="L634" s="536"/>
      <c r="M634" s="536"/>
      <c r="N634" s="536"/>
      <c r="O634" s="536"/>
      <c r="P634" s="536"/>
      <c r="Q634" s="536"/>
      <c r="R634" s="536"/>
      <c r="S634" s="536"/>
      <c r="T634" s="536"/>
      <c r="U634" s="536"/>
      <c r="V634" s="536"/>
      <c r="W634" s="536"/>
      <c r="X634" s="536"/>
      <c r="Y634" s="536"/>
    </row>
    <row r="635">
      <c r="A635" s="536"/>
      <c r="B635" s="536"/>
      <c r="C635" s="536"/>
      <c r="D635" s="536"/>
      <c r="E635" s="536"/>
      <c r="F635" s="536"/>
      <c r="G635" s="536"/>
      <c r="H635" s="536"/>
      <c r="I635" s="536"/>
      <c r="J635" s="536"/>
      <c r="K635" s="536"/>
      <c r="L635" s="536"/>
      <c r="M635" s="536"/>
      <c r="N635" s="536"/>
      <c r="O635" s="536"/>
      <c r="P635" s="536"/>
      <c r="Q635" s="536"/>
      <c r="R635" s="536"/>
      <c r="S635" s="536"/>
      <c r="T635" s="536"/>
      <c r="U635" s="536"/>
      <c r="V635" s="536"/>
      <c r="W635" s="536"/>
      <c r="X635" s="536"/>
      <c r="Y635" s="536"/>
    </row>
    <row r="636">
      <c r="A636" s="536"/>
      <c r="B636" s="536"/>
      <c r="C636" s="536"/>
      <c r="D636" s="536"/>
      <c r="E636" s="536"/>
      <c r="F636" s="536"/>
      <c r="G636" s="536"/>
      <c r="H636" s="536"/>
      <c r="I636" s="536"/>
      <c r="J636" s="536"/>
      <c r="K636" s="536"/>
      <c r="L636" s="536"/>
      <c r="M636" s="536"/>
      <c r="N636" s="536"/>
      <c r="O636" s="536"/>
      <c r="P636" s="536"/>
      <c r="Q636" s="536"/>
      <c r="R636" s="536"/>
      <c r="S636" s="536"/>
      <c r="T636" s="536"/>
      <c r="U636" s="536"/>
      <c r="V636" s="536"/>
      <c r="W636" s="536"/>
      <c r="X636" s="536"/>
      <c r="Y636" s="536"/>
    </row>
    <row r="637">
      <c r="A637" s="536"/>
      <c r="B637" s="536"/>
      <c r="C637" s="536"/>
      <c r="D637" s="536"/>
      <c r="E637" s="536"/>
      <c r="F637" s="536"/>
      <c r="G637" s="536"/>
      <c r="H637" s="536"/>
      <c r="I637" s="536"/>
      <c r="J637" s="536"/>
      <c r="K637" s="536"/>
      <c r="L637" s="536"/>
      <c r="M637" s="536"/>
      <c r="N637" s="536"/>
      <c r="O637" s="536"/>
      <c r="P637" s="536"/>
      <c r="Q637" s="536"/>
      <c r="R637" s="536"/>
      <c r="S637" s="536"/>
      <c r="T637" s="536"/>
      <c r="U637" s="536"/>
      <c r="V637" s="536"/>
      <c r="W637" s="536"/>
      <c r="X637" s="536"/>
      <c r="Y637" s="536"/>
    </row>
    <row r="638">
      <c r="A638" s="536"/>
      <c r="B638" s="536"/>
      <c r="C638" s="536"/>
      <c r="D638" s="536"/>
      <c r="E638" s="536"/>
      <c r="F638" s="536"/>
      <c r="G638" s="536"/>
      <c r="H638" s="536"/>
      <c r="I638" s="536"/>
      <c r="J638" s="536"/>
      <c r="K638" s="536"/>
      <c r="L638" s="536"/>
      <c r="M638" s="536"/>
      <c r="N638" s="536"/>
      <c r="O638" s="536"/>
      <c r="P638" s="536"/>
      <c r="Q638" s="536"/>
      <c r="R638" s="536"/>
      <c r="S638" s="536"/>
      <c r="T638" s="536"/>
      <c r="U638" s="536"/>
      <c r="V638" s="536"/>
      <c r="W638" s="536"/>
      <c r="X638" s="536"/>
      <c r="Y638" s="536"/>
    </row>
    <row r="639">
      <c r="A639" s="536"/>
      <c r="B639" s="536"/>
      <c r="C639" s="536"/>
      <c r="D639" s="536"/>
      <c r="E639" s="536"/>
      <c r="F639" s="536"/>
      <c r="G639" s="536"/>
      <c r="H639" s="536"/>
      <c r="I639" s="536"/>
      <c r="J639" s="536"/>
      <c r="K639" s="536"/>
      <c r="L639" s="536"/>
      <c r="M639" s="536"/>
      <c r="N639" s="536"/>
      <c r="O639" s="536"/>
      <c r="P639" s="536"/>
      <c r="Q639" s="536"/>
      <c r="R639" s="536"/>
      <c r="S639" s="536"/>
      <c r="T639" s="536"/>
      <c r="U639" s="536"/>
      <c r="V639" s="536"/>
      <c r="W639" s="536"/>
      <c r="X639" s="536"/>
      <c r="Y639" s="536"/>
    </row>
    <row r="640">
      <c r="A640" s="536"/>
      <c r="B640" s="536"/>
      <c r="C640" s="536"/>
      <c r="D640" s="536"/>
      <c r="E640" s="536"/>
      <c r="F640" s="536"/>
      <c r="G640" s="536"/>
      <c r="H640" s="536"/>
      <c r="I640" s="536"/>
      <c r="J640" s="536"/>
      <c r="K640" s="536"/>
      <c r="L640" s="536"/>
      <c r="M640" s="536"/>
      <c r="N640" s="536"/>
      <c r="O640" s="536"/>
      <c r="P640" s="536"/>
      <c r="Q640" s="536"/>
      <c r="R640" s="536"/>
      <c r="S640" s="536"/>
      <c r="T640" s="536"/>
      <c r="U640" s="536"/>
      <c r="V640" s="536"/>
      <c r="W640" s="536"/>
      <c r="X640" s="536"/>
      <c r="Y640" s="536"/>
    </row>
    <row r="641">
      <c r="A641" s="536"/>
      <c r="B641" s="536"/>
      <c r="C641" s="536"/>
      <c r="D641" s="536"/>
      <c r="E641" s="536"/>
      <c r="F641" s="536"/>
      <c r="G641" s="536"/>
      <c r="H641" s="536"/>
      <c r="I641" s="536"/>
      <c r="J641" s="536"/>
      <c r="K641" s="536"/>
      <c r="L641" s="536"/>
      <c r="M641" s="536"/>
      <c r="N641" s="536"/>
      <c r="O641" s="536"/>
      <c r="P641" s="536"/>
      <c r="Q641" s="536"/>
      <c r="R641" s="536"/>
      <c r="S641" s="536"/>
      <c r="T641" s="536"/>
      <c r="U641" s="536"/>
      <c r="V641" s="536"/>
      <c r="W641" s="536"/>
      <c r="X641" s="536"/>
      <c r="Y641" s="536"/>
    </row>
    <row r="642">
      <c r="A642" s="536"/>
      <c r="B642" s="536"/>
      <c r="C642" s="536"/>
      <c r="D642" s="536"/>
      <c r="E642" s="536"/>
      <c r="F642" s="536"/>
      <c r="G642" s="536"/>
      <c r="H642" s="536"/>
      <c r="I642" s="536"/>
      <c r="J642" s="536"/>
      <c r="K642" s="536"/>
      <c r="L642" s="536"/>
      <c r="M642" s="536"/>
      <c r="N642" s="536"/>
      <c r="O642" s="536"/>
      <c r="P642" s="536"/>
      <c r="Q642" s="536"/>
      <c r="R642" s="536"/>
      <c r="S642" s="536"/>
      <c r="T642" s="536"/>
      <c r="U642" s="536"/>
      <c r="V642" s="536"/>
      <c r="W642" s="536"/>
      <c r="X642" s="536"/>
      <c r="Y642" s="536"/>
    </row>
    <row r="643">
      <c r="A643" s="536"/>
      <c r="B643" s="536"/>
      <c r="C643" s="536"/>
      <c r="D643" s="536"/>
      <c r="E643" s="536"/>
      <c r="F643" s="536"/>
      <c r="G643" s="536"/>
      <c r="H643" s="536"/>
      <c r="I643" s="536"/>
      <c r="J643" s="536"/>
      <c r="K643" s="536"/>
      <c r="L643" s="536"/>
      <c r="M643" s="536"/>
      <c r="N643" s="536"/>
      <c r="O643" s="536"/>
      <c r="P643" s="536"/>
      <c r="Q643" s="536"/>
      <c r="R643" s="536"/>
      <c r="S643" s="536"/>
      <c r="T643" s="536"/>
      <c r="U643" s="536"/>
      <c r="V643" s="536"/>
      <c r="W643" s="536"/>
      <c r="X643" s="536"/>
      <c r="Y643" s="536"/>
    </row>
    <row r="644">
      <c r="A644" s="536"/>
      <c r="B644" s="536"/>
      <c r="C644" s="536"/>
      <c r="D644" s="536"/>
      <c r="E644" s="536"/>
      <c r="F644" s="536"/>
      <c r="G644" s="536"/>
      <c r="H644" s="536"/>
      <c r="I644" s="536"/>
      <c r="J644" s="536"/>
      <c r="K644" s="536"/>
      <c r="L644" s="536"/>
      <c r="M644" s="536"/>
      <c r="N644" s="536"/>
      <c r="O644" s="536"/>
      <c r="P644" s="536"/>
      <c r="Q644" s="536"/>
      <c r="R644" s="536"/>
      <c r="S644" s="536"/>
      <c r="T644" s="536"/>
      <c r="U644" s="536"/>
      <c r="V644" s="536"/>
      <c r="W644" s="536"/>
      <c r="X644" s="536"/>
      <c r="Y644" s="536"/>
    </row>
    <row r="645">
      <c r="A645" s="536"/>
      <c r="B645" s="536"/>
      <c r="C645" s="536"/>
      <c r="D645" s="536"/>
      <c r="E645" s="536"/>
      <c r="F645" s="536"/>
      <c r="G645" s="536"/>
      <c r="H645" s="536"/>
      <c r="I645" s="536"/>
      <c r="J645" s="536"/>
      <c r="K645" s="536"/>
      <c r="L645" s="536"/>
      <c r="M645" s="536"/>
      <c r="N645" s="536"/>
      <c r="O645" s="536"/>
      <c r="P645" s="536"/>
      <c r="Q645" s="536"/>
      <c r="R645" s="536"/>
      <c r="S645" s="536"/>
      <c r="T645" s="536"/>
      <c r="U645" s="536"/>
      <c r="V645" s="536"/>
      <c r="W645" s="536"/>
      <c r="X645" s="536"/>
      <c r="Y645" s="536"/>
    </row>
    <row r="646">
      <c r="A646" s="536"/>
      <c r="B646" s="536"/>
      <c r="C646" s="536"/>
      <c r="D646" s="536"/>
      <c r="E646" s="536"/>
      <c r="F646" s="536"/>
      <c r="G646" s="536"/>
      <c r="H646" s="536"/>
      <c r="I646" s="536"/>
      <c r="J646" s="536"/>
      <c r="K646" s="536"/>
      <c r="L646" s="536"/>
      <c r="M646" s="536"/>
      <c r="N646" s="536"/>
      <c r="O646" s="536"/>
      <c r="P646" s="536"/>
      <c r="Q646" s="536"/>
      <c r="R646" s="536"/>
      <c r="S646" s="536"/>
      <c r="T646" s="536"/>
      <c r="U646" s="536"/>
      <c r="V646" s="536"/>
      <c r="W646" s="536"/>
      <c r="X646" s="536"/>
      <c r="Y646" s="536"/>
    </row>
    <row r="647">
      <c r="A647" s="536"/>
      <c r="B647" s="536"/>
      <c r="C647" s="536"/>
      <c r="D647" s="536"/>
      <c r="E647" s="536"/>
      <c r="F647" s="536"/>
      <c r="G647" s="536"/>
      <c r="H647" s="536"/>
      <c r="I647" s="536"/>
      <c r="J647" s="536"/>
      <c r="K647" s="536"/>
      <c r="L647" s="536"/>
      <c r="M647" s="536"/>
      <c r="N647" s="536"/>
      <c r="O647" s="536"/>
      <c r="P647" s="536"/>
      <c r="Q647" s="536"/>
      <c r="R647" s="536"/>
      <c r="S647" s="536"/>
      <c r="T647" s="536"/>
      <c r="U647" s="536"/>
      <c r="V647" s="536"/>
      <c r="W647" s="536"/>
      <c r="X647" s="536"/>
      <c r="Y647" s="536"/>
    </row>
    <row r="648">
      <c r="A648" s="536"/>
      <c r="B648" s="536"/>
      <c r="C648" s="536"/>
      <c r="D648" s="536"/>
      <c r="E648" s="536"/>
      <c r="F648" s="536"/>
      <c r="G648" s="536"/>
      <c r="H648" s="536"/>
      <c r="I648" s="536"/>
      <c r="J648" s="536"/>
      <c r="K648" s="536"/>
      <c r="L648" s="536"/>
      <c r="M648" s="536"/>
      <c r="N648" s="536"/>
      <c r="O648" s="536"/>
      <c r="P648" s="536"/>
      <c r="Q648" s="536"/>
      <c r="R648" s="536"/>
      <c r="S648" s="536"/>
      <c r="T648" s="536"/>
      <c r="U648" s="536"/>
      <c r="V648" s="536"/>
      <c r="W648" s="536"/>
      <c r="X648" s="536"/>
      <c r="Y648" s="536"/>
    </row>
    <row r="649">
      <c r="A649" s="536"/>
      <c r="B649" s="536"/>
      <c r="C649" s="536"/>
      <c r="D649" s="536"/>
      <c r="E649" s="536"/>
      <c r="F649" s="536"/>
      <c r="G649" s="536"/>
      <c r="H649" s="536"/>
      <c r="I649" s="536"/>
      <c r="J649" s="536"/>
      <c r="K649" s="536"/>
      <c r="L649" s="536"/>
      <c r="M649" s="536"/>
      <c r="N649" s="536"/>
      <c r="O649" s="536"/>
      <c r="P649" s="536"/>
      <c r="Q649" s="536"/>
      <c r="R649" s="536"/>
      <c r="S649" s="536"/>
      <c r="T649" s="536"/>
      <c r="U649" s="536"/>
      <c r="V649" s="536"/>
      <c r="W649" s="536"/>
      <c r="X649" s="536"/>
      <c r="Y649" s="536"/>
    </row>
    <row r="650">
      <c r="A650" s="536"/>
      <c r="B650" s="536"/>
      <c r="C650" s="536"/>
      <c r="D650" s="536"/>
      <c r="E650" s="536"/>
      <c r="F650" s="536"/>
      <c r="G650" s="536"/>
      <c r="H650" s="536"/>
      <c r="I650" s="536"/>
      <c r="J650" s="536"/>
      <c r="K650" s="536"/>
      <c r="L650" s="536"/>
      <c r="M650" s="536"/>
      <c r="N650" s="536"/>
      <c r="O650" s="536"/>
      <c r="P650" s="536"/>
      <c r="Q650" s="536"/>
      <c r="R650" s="536"/>
      <c r="S650" s="536"/>
      <c r="T650" s="536"/>
      <c r="U650" s="536"/>
      <c r="V650" s="536"/>
      <c r="W650" s="536"/>
      <c r="X650" s="536"/>
      <c r="Y650" s="536"/>
    </row>
    <row r="651">
      <c r="A651" s="536"/>
      <c r="B651" s="536"/>
      <c r="C651" s="536"/>
      <c r="D651" s="536"/>
      <c r="E651" s="536"/>
      <c r="F651" s="536"/>
      <c r="G651" s="536"/>
      <c r="H651" s="536"/>
      <c r="I651" s="536"/>
      <c r="J651" s="536"/>
      <c r="K651" s="536"/>
      <c r="L651" s="536"/>
      <c r="M651" s="536"/>
      <c r="N651" s="536"/>
      <c r="O651" s="536"/>
      <c r="P651" s="536"/>
      <c r="Q651" s="536"/>
      <c r="R651" s="536"/>
      <c r="S651" s="536"/>
      <c r="T651" s="536"/>
      <c r="U651" s="536"/>
      <c r="V651" s="536"/>
      <c r="W651" s="536"/>
      <c r="X651" s="536"/>
      <c r="Y651" s="536"/>
    </row>
    <row r="652">
      <c r="A652" s="536"/>
      <c r="B652" s="536"/>
      <c r="C652" s="536"/>
      <c r="D652" s="536"/>
      <c r="E652" s="536"/>
      <c r="F652" s="536"/>
      <c r="G652" s="536"/>
      <c r="H652" s="536"/>
      <c r="I652" s="536"/>
      <c r="J652" s="536"/>
      <c r="K652" s="536"/>
      <c r="L652" s="536"/>
      <c r="M652" s="536"/>
      <c r="N652" s="536"/>
      <c r="O652" s="536"/>
      <c r="P652" s="536"/>
      <c r="Q652" s="536"/>
      <c r="R652" s="536"/>
      <c r="S652" s="536"/>
      <c r="T652" s="536"/>
      <c r="U652" s="536"/>
      <c r="V652" s="536"/>
      <c r="W652" s="536"/>
      <c r="X652" s="536"/>
      <c r="Y652" s="536"/>
    </row>
    <row r="653">
      <c r="A653" s="536"/>
      <c r="B653" s="536"/>
      <c r="C653" s="536"/>
      <c r="D653" s="536"/>
      <c r="E653" s="536"/>
      <c r="F653" s="536"/>
      <c r="G653" s="536"/>
      <c r="H653" s="536"/>
      <c r="I653" s="536"/>
      <c r="J653" s="536"/>
      <c r="K653" s="536"/>
      <c r="L653" s="536"/>
      <c r="M653" s="536"/>
      <c r="N653" s="536"/>
      <c r="O653" s="536"/>
      <c r="P653" s="536"/>
      <c r="Q653" s="536"/>
      <c r="R653" s="536"/>
      <c r="S653" s="536"/>
      <c r="T653" s="536"/>
      <c r="U653" s="536"/>
      <c r="V653" s="536"/>
      <c r="W653" s="536"/>
      <c r="X653" s="536"/>
      <c r="Y653" s="536"/>
    </row>
    <row r="654">
      <c r="A654" s="536"/>
      <c r="B654" s="536"/>
      <c r="C654" s="536"/>
      <c r="D654" s="536"/>
      <c r="E654" s="536"/>
      <c r="F654" s="536"/>
      <c r="G654" s="536"/>
      <c r="H654" s="536"/>
      <c r="I654" s="536"/>
      <c r="J654" s="536"/>
      <c r="K654" s="536"/>
      <c r="L654" s="536"/>
      <c r="M654" s="536"/>
      <c r="N654" s="536"/>
      <c r="O654" s="536"/>
      <c r="P654" s="536"/>
      <c r="Q654" s="536"/>
      <c r="R654" s="536"/>
      <c r="S654" s="536"/>
      <c r="T654" s="536"/>
      <c r="U654" s="536"/>
      <c r="V654" s="536"/>
      <c r="W654" s="536"/>
      <c r="X654" s="536"/>
      <c r="Y654" s="536"/>
    </row>
    <row r="655">
      <c r="A655" s="536"/>
      <c r="B655" s="536"/>
      <c r="C655" s="536"/>
      <c r="D655" s="536"/>
      <c r="E655" s="536"/>
      <c r="F655" s="536"/>
      <c r="G655" s="536"/>
      <c r="H655" s="536"/>
      <c r="I655" s="536"/>
      <c r="J655" s="536"/>
      <c r="K655" s="536"/>
      <c r="L655" s="536"/>
      <c r="M655" s="536"/>
      <c r="N655" s="536"/>
      <c r="O655" s="536"/>
      <c r="P655" s="536"/>
      <c r="Q655" s="536"/>
      <c r="R655" s="536"/>
      <c r="S655" s="536"/>
      <c r="T655" s="536"/>
      <c r="U655" s="536"/>
      <c r="V655" s="536"/>
      <c r="W655" s="536"/>
      <c r="X655" s="536"/>
      <c r="Y655" s="536"/>
    </row>
    <row r="656">
      <c r="A656" s="536"/>
      <c r="B656" s="536"/>
      <c r="C656" s="536"/>
      <c r="D656" s="536"/>
      <c r="E656" s="536"/>
      <c r="F656" s="536"/>
      <c r="G656" s="536"/>
      <c r="H656" s="536"/>
      <c r="I656" s="536"/>
      <c r="J656" s="536"/>
      <c r="K656" s="536"/>
      <c r="L656" s="536"/>
      <c r="M656" s="536"/>
      <c r="N656" s="536"/>
      <c r="O656" s="536"/>
      <c r="P656" s="536"/>
      <c r="Q656" s="536"/>
      <c r="R656" s="536"/>
      <c r="S656" s="536"/>
      <c r="T656" s="536"/>
      <c r="U656" s="536"/>
      <c r="V656" s="536"/>
      <c r="W656" s="536"/>
      <c r="X656" s="536"/>
      <c r="Y656" s="536"/>
    </row>
    <row r="657">
      <c r="A657" s="536"/>
      <c r="B657" s="536"/>
      <c r="C657" s="536"/>
      <c r="D657" s="536"/>
      <c r="E657" s="536"/>
      <c r="F657" s="536"/>
      <c r="G657" s="536"/>
      <c r="H657" s="536"/>
      <c r="I657" s="536"/>
      <c r="J657" s="536"/>
      <c r="K657" s="536"/>
      <c r="L657" s="536"/>
      <c r="M657" s="536"/>
      <c r="N657" s="536"/>
      <c r="O657" s="536"/>
      <c r="P657" s="536"/>
      <c r="Q657" s="536"/>
      <c r="R657" s="536"/>
      <c r="S657" s="536"/>
      <c r="T657" s="536"/>
      <c r="U657" s="536"/>
      <c r="V657" s="536"/>
      <c r="W657" s="536"/>
      <c r="X657" s="536"/>
      <c r="Y657" s="536"/>
    </row>
    <row r="658">
      <c r="A658" s="536"/>
      <c r="B658" s="536"/>
      <c r="C658" s="536"/>
      <c r="D658" s="536"/>
      <c r="E658" s="536"/>
      <c r="F658" s="536"/>
      <c r="G658" s="536"/>
      <c r="H658" s="536"/>
      <c r="I658" s="536"/>
      <c r="J658" s="536"/>
      <c r="K658" s="536"/>
      <c r="L658" s="536"/>
      <c r="M658" s="536"/>
      <c r="N658" s="536"/>
      <c r="O658" s="536"/>
      <c r="P658" s="536"/>
      <c r="Q658" s="536"/>
      <c r="R658" s="536"/>
      <c r="S658" s="536"/>
      <c r="T658" s="536"/>
      <c r="U658" s="536"/>
      <c r="V658" s="536"/>
      <c r="W658" s="536"/>
      <c r="X658" s="536"/>
      <c r="Y658" s="536"/>
    </row>
    <row r="659">
      <c r="A659" s="536"/>
      <c r="B659" s="536"/>
      <c r="C659" s="536"/>
      <c r="D659" s="536"/>
      <c r="E659" s="536"/>
      <c r="F659" s="536"/>
      <c r="G659" s="536"/>
      <c r="H659" s="536"/>
      <c r="I659" s="536"/>
      <c r="J659" s="536"/>
      <c r="K659" s="536"/>
      <c r="L659" s="536"/>
      <c r="M659" s="536"/>
      <c r="N659" s="536"/>
      <c r="O659" s="536"/>
      <c r="P659" s="536"/>
      <c r="Q659" s="536"/>
      <c r="R659" s="536"/>
      <c r="S659" s="536"/>
      <c r="T659" s="536"/>
      <c r="U659" s="536"/>
      <c r="V659" s="536"/>
      <c r="W659" s="536"/>
      <c r="X659" s="536"/>
      <c r="Y659" s="536"/>
    </row>
    <row r="660">
      <c r="A660" s="536"/>
      <c r="B660" s="536"/>
      <c r="C660" s="536"/>
      <c r="D660" s="536"/>
      <c r="E660" s="536"/>
      <c r="F660" s="536"/>
      <c r="G660" s="536"/>
      <c r="H660" s="536"/>
      <c r="I660" s="536"/>
      <c r="J660" s="536"/>
      <c r="K660" s="536"/>
      <c r="L660" s="536"/>
      <c r="M660" s="536"/>
      <c r="N660" s="536"/>
      <c r="O660" s="536"/>
      <c r="P660" s="536"/>
      <c r="Q660" s="536"/>
      <c r="R660" s="536"/>
      <c r="S660" s="536"/>
      <c r="T660" s="536"/>
      <c r="U660" s="536"/>
      <c r="V660" s="536"/>
      <c r="W660" s="536"/>
      <c r="X660" s="536"/>
      <c r="Y660" s="536"/>
    </row>
    <row r="661">
      <c r="A661" s="536"/>
      <c r="B661" s="536"/>
      <c r="C661" s="536"/>
      <c r="D661" s="536"/>
      <c r="E661" s="536"/>
      <c r="F661" s="536"/>
      <c r="G661" s="536"/>
      <c r="H661" s="536"/>
      <c r="I661" s="536"/>
      <c r="J661" s="536"/>
      <c r="K661" s="536"/>
      <c r="L661" s="536"/>
      <c r="M661" s="536"/>
      <c r="N661" s="536"/>
      <c r="O661" s="536"/>
      <c r="P661" s="536"/>
      <c r="Q661" s="536"/>
      <c r="R661" s="536"/>
      <c r="S661" s="536"/>
      <c r="T661" s="536"/>
      <c r="U661" s="536"/>
      <c r="V661" s="536"/>
      <c r="W661" s="536"/>
      <c r="X661" s="536"/>
      <c r="Y661" s="536"/>
    </row>
    <row r="662">
      <c r="A662" s="536"/>
      <c r="B662" s="536"/>
      <c r="C662" s="536"/>
      <c r="D662" s="536"/>
      <c r="E662" s="536"/>
      <c r="F662" s="536"/>
      <c r="G662" s="536"/>
      <c r="H662" s="536"/>
      <c r="I662" s="536"/>
      <c r="J662" s="536"/>
      <c r="K662" s="536"/>
      <c r="L662" s="536"/>
      <c r="M662" s="536"/>
      <c r="N662" s="536"/>
      <c r="O662" s="536"/>
      <c r="P662" s="536"/>
      <c r="Q662" s="536"/>
      <c r="R662" s="536"/>
      <c r="S662" s="536"/>
      <c r="T662" s="536"/>
      <c r="U662" s="536"/>
      <c r="V662" s="536"/>
      <c r="W662" s="536"/>
      <c r="X662" s="536"/>
      <c r="Y662" s="536"/>
    </row>
    <row r="663">
      <c r="A663" s="536"/>
      <c r="B663" s="536"/>
      <c r="C663" s="536"/>
      <c r="D663" s="536"/>
      <c r="E663" s="536"/>
      <c r="F663" s="536"/>
      <c r="G663" s="536"/>
      <c r="H663" s="536"/>
      <c r="I663" s="536"/>
      <c r="J663" s="536"/>
      <c r="K663" s="536"/>
      <c r="L663" s="536"/>
      <c r="M663" s="536"/>
      <c r="N663" s="536"/>
      <c r="O663" s="536"/>
      <c r="P663" s="536"/>
      <c r="Q663" s="536"/>
      <c r="R663" s="536"/>
      <c r="S663" s="536"/>
      <c r="T663" s="536"/>
      <c r="U663" s="536"/>
      <c r="V663" s="536"/>
      <c r="W663" s="536"/>
      <c r="X663" s="536"/>
      <c r="Y663" s="536"/>
    </row>
    <row r="664">
      <c r="A664" s="536"/>
      <c r="B664" s="536"/>
      <c r="C664" s="536"/>
      <c r="D664" s="536"/>
      <c r="E664" s="536"/>
      <c r="F664" s="536"/>
      <c r="G664" s="536"/>
      <c r="H664" s="536"/>
      <c r="I664" s="536"/>
      <c r="J664" s="536"/>
      <c r="K664" s="536"/>
      <c r="L664" s="536"/>
      <c r="M664" s="536"/>
      <c r="N664" s="536"/>
      <c r="O664" s="536"/>
      <c r="P664" s="536"/>
      <c r="Q664" s="536"/>
      <c r="R664" s="536"/>
      <c r="S664" s="536"/>
      <c r="T664" s="536"/>
      <c r="U664" s="536"/>
      <c r="V664" s="536"/>
      <c r="W664" s="536"/>
      <c r="X664" s="536"/>
      <c r="Y664" s="536"/>
    </row>
    <row r="665">
      <c r="A665" s="536"/>
      <c r="B665" s="536"/>
      <c r="C665" s="536"/>
      <c r="D665" s="536"/>
      <c r="E665" s="536"/>
      <c r="F665" s="536"/>
      <c r="G665" s="536"/>
      <c r="H665" s="536"/>
      <c r="I665" s="536"/>
      <c r="J665" s="536"/>
      <c r="K665" s="536"/>
      <c r="L665" s="536"/>
      <c r="M665" s="536"/>
      <c r="N665" s="536"/>
      <c r="O665" s="536"/>
      <c r="P665" s="536"/>
      <c r="Q665" s="536"/>
      <c r="R665" s="536"/>
      <c r="S665" s="536"/>
      <c r="T665" s="536"/>
      <c r="U665" s="536"/>
      <c r="V665" s="536"/>
      <c r="W665" s="536"/>
      <c r="X665" s="536"/>
      <c r="Y665" s="536"/>
    </row>
    <row r="666">
      <c r="A666" s="536"/>
      <c r="B666" s="536"/>
      <c r="C666" s="536"/>
      <c r="D666" s="536"/>
      <c r="E666" s="536"/>
      <c r="F666" s="536"/>
      <c r="G666" s="536"/>
      <c r="H666" s="536"/>
      <c r="I666" s="536"/>
      <c r="J666" s="536"/>
      <c r="K666" s="536"/>
      <c r="L666" s="536"/>
      <c r="M666" s="536"/>
      <c r="N666" s="536"/>
      <c r="O666" s="536"/>
      <c r="P666" s="536"/>
      <c r="Q666" s="536"/>
      <c r="R666" s="536"/>
      <c r="S666" s="536"/>
      <c r="T666" s="536"/>
      <c r="U666" s="536"/>
      <c r="V666" s="536"/>
      <c r="W666" s="536"/>
      <c r="X666" s="536"/>
      <c r="Y666" s="536"/>
    </row>
    <row r="667">
      <c r="A667" s="536"/>
      <c r="B667" s="536"/>
      <c r="C667" s="536"/>
      <c r="D667" s="536"/>
      <c r="E667" s="536"/>
      <c r="F667" s="536"/>
      <c r="G667" s="536"/>
      <c r="H667" s="536"/>
      <c r="I667" s="536"/>
      <c r="J667" s="536"/>
      <c r="K667" s="536"/>
      <c r="L667" s="536"/>
      <c r="M667" s="536"/>
      <c r="N667" s="536"/>
      <c r="O667" s="536"/>
      <c r="P667" s="536"/>
      <c r="Q667" s="536"/>
      <c r="R667" s="536"/>
      <c r="S667" s="536"/>
      <c r="T667" s="536"/>
      <c r="U667" s="536"/>
      <c r="V667" s="536"/>
      <c r="W667" s="536"/>
      <c r="X667" s="536"/>
      <c r="Y667" s="536"/>
    </row>
    <row r="668">
      <c r="A668" s="536"/>
      <c r="B668" s="536"/>
      <c r="C668" s="536"/>
      <c r="D668" s="536"/>
      <c r="E668" s="536"/>
      <c r="F668" s="536"/>
      <c r="G668" s="536"/>
      <c r="H668" s="536"/>
      <c r="I668" s="536"/>
      <c r="J668" s="536"/>
      <c r="K668" s="536"/>
      <c r="L668" s="536"/>
      <c r="M668" s="536"/>
      <c r="N668" s="536"/>
      <c r="O668" s="536"/>
      <c r="P668" s="536"/>
      <c r="Q668" s="536"/>
      <c r="R668" s="536"/>
      <c r="S668" s="536"/>
      <c r="T668" s="536"/>
      <c r="U668" s="536"/>
      <c r="V668" s="536"/>
      <c r="W668" s="536"/>
      <c r="X668" s="536"/>
      <c r="Y668" s="536"/>
    </row>
    <row r="669">
      <c r="A669" s="536"/>
      <c r="B669" s="536"/>
      <c r="C669" s="536"/>
      <c r="D669" s="536"/>
      <c r="E669" s="536"/>
      <c r="F669" s="536"/>
      <c r="G669" s="536"/>
      <c r="H669" s="536"/>
      <c r="I669" s="536"/>
      <c r="J669" s="536"/>
      <c r="K669" s="536"/>
      <c r="L669" s="536"/>
      <c r="M669" s="536"/>
      <c r="N669" s="536"/>
      <c r="O669" s="536"/>
      <c r="P669" s="536"/>
      <c r="Q669" s="536"/>
      <c r="R669" s="536"/>
      <c r="S669" s="536"/>
      <c r="T669" s="536"/>
      <c r="U669" s="536"/>
      <c r="V669" s="536"/>
      <c r="W669" s="536"/>
      <c r="X669" s="536"/>
      <c r="Y669" s="536"/>
    </row>
    <row r="670">
      <c r="A670" s="536"/>
      <c r="B670" s="536"/>
      <c r="C670" s="536"/>
      <c r="D670" s="536"/>
      <c r="E670" s="536"/>
      <c r="F670" s="536"/>
      <c r="G670" s="536"/>
      <c r="H670" s="536"/>
      <c r="I670" s="536"/>
      <c r="J670" s="536"/>
      <c r="K670" s="536"/>
      <c r="L670" s="536"/>
      <c r="M670" s="536"/>
      <c r="N670" s="536"/>
      <c r="O670" s="536"/>
      <c r="P670" s="536"/>
      <c r="Q670" s="536"/>
      <c r="R670" s="536"/>
      <c r="S670" s="536"/>
      <c r="T670" s="536"/>
      <c r="U670" s="536"/>
      <c r="V670" s="536"/>
      <c r="W670" s="536"/>
      <c r="X670" s="536"/>
      <c r="Y670" s="536"/>
    </row>
    <row r="671">
      <c r="A671" s="536"/>
      <c r="B671" s="536"/>
      <c r="C671" s="536"/>
      <c r="D671" s="536"/>
      <c r="E671" s="536"/>
      <c r="F671" s="536"/>
      <c r="G671" s="536"/>
      <c r="H671" s="536"/>
      <c r="I671" s="536"/>
      <c r="J671" s="536"/>
      <c r="K671" s="536"/>
      <c r="L671" s="536"/>
      <c r="M671" s="536"/>
      <c r="N671" s="536"/>
      <c r="O671" s="536"/>
      <c r="P671" s="536"/>
      <c r="Q671" s="536"/>
      <c r="R671" s="536"/>
      <c r="S671" s="536"/>
      <c r="T671" s="536"/>
      <c r="U671" s="536"/>
      <c r="V671" s="536"/>
      <c r="W671" s="536"/>
      <c r="X671" s="536"/>
      <c r="Y671" s="536"/>
    </row>
    <row r="672">
      <c r="A672" s="536"/>
      <c r="B672" s="536"/>
      <c r="C672" s="536"/>
      <c r="D672" s="536"/>
      <c r="E672" s="536"/>
      <c r="F672" s="536"/>
      <c r="G672" s="536"/>
      <c r="H672" s="536"/>
      <c r="I672" s="536"/>
      <c r="J672" s="536"/>
      <c r="K672" s="536"/>
      <c r="L672" s="536"/>
      <c r="M672" s="536"/>
      <c r="N672" s="536"/>
      <c r="O672" s="536"/>
      <c r="P672" s="536"/>
      <c r="Q672" s="536"/>
      <c r="R672" s="536"/>
      <c r="S672" s="536"/>
      <c r="T672" s="536"/>
      <c r="U672" s="536"/>
      <c r="V672" s="536"/>
      <c r="W672" s="536"/>
      <c r="X672" s="536"/>
      <c r="Y672" s="536"/>
    </row>
    <row r="673">
      <c r="A673" s="536"/>
      <c r="B673" s="536"/>
      <c r="C673" s="536"/>
      <c r="D673" s="536"/>
      <c r="E673" s="536"/>
      <c r="F673" s="536"/>
      <c r="G673" s="536"/>
      <c r="H673" s="536"/>
      <c r="I673" s="536"/>
      <c r="J673" s="536"/>
      <c r="K673" s="536"/>
      <c r="L673" s="536"/>
      <c r="M673" s="536"/>
      <c r="N673" s="536"/>
      <c r="O673" s="536"/>
      <c r="P673" s="536"/>
      <c r="Q673" s="536"/>
      <c r="R673" s="536"/>
      <c r="S673" s="536"/>
      <c r="T673" s="536"/>
      <c r="U673" s="536"/>
      <c r="V673" s="536"/>
      <c r="W673" s="536"/>
      <c r="X673" s="536"/>
      <c r="Y673" s="536"/>
    </row>
    <row r="674">
      <c r="A674" s="536"/>
      <c r="B674" s="536"/>
      <c r="C674" s="536"/>
      <c r="D674" s="536"/>
      <c r="E674" s="536"/>
      <c r="F674" s="536"/>
      <c r="G674" s="536"/>
      <c r="H674" s="536"/>
      <c r="I674" s="536"/>
      <c r="J674" s="536"/>
      <c r="K674" s="536"/>
      <c r="L674" s="536"/>
      <c r="M674" s="536"/>
      <c r="N674" s="536"/>
      <c r="O674" s="536"/>
      <c r="P674" s="536"/>
      <c r="Q674" s="536"/>
      <c r="R674" s="536"/>
      <c r="S674" s="536"/>
      <c r="T674" s="536"/>
      <c r="U674" s="536"/>
      <c r="V674" s="536"/>
      <c r="W674" s="536"/>
      <c r="X674" s="536"/>
      <c r="Y674" s="536"/>
    </row>
    <row r="675">
      <c r="A675" s="536"/>
      <c r="B675" s="536"/>
      <c r="C675" s="536"/>
      <c r="D675" s="536"/>
      <c r="E675" s="536"/>
      <c r="F675" s="536"/>
      <c r="G675" s="536"/>
      <c r="H675" s="536"/>
      <c r="I675" s="536"/>
      <c r="J675" s="536"/>
      <c r="K675" s="536"/>
      <c r="L675" s="536"/>
      <c r="M675" s="536"/>
      <c r="N675" s="536"/>
      <c r="O675" s="536"/>
      <c r="P675" s="536"/>
      <c r="Q675" s="536"/>
      <c r="R675" s="536"/>
      <c r="S675" s="536"/>
      <c r="T675" s="536"/>
      <c r="U675" s="536"/>
      <c r="V675" s="536"/>
      <c r="W675" s="536"/>
      <c r="X675" s="536"/>
      <c r="Y675" s="536"/>
    </row>
    <row r="676">
      <c r="A676" s="536"/>
      <c r="B676" s="536"/>
      <c r="C676" s="536"/>
      <c r="D676" s="536"/>
      <c r="E676" s="536"/>
      <c r="F676" s="536"/>
      <c r="G676" s="536"/>
      <c r="H676" s="536"/>
      <c r="I676" s="536"/>
      <c r="J676" s="536"/>
      <c r="K676" s="536"/>
      <c r="L676" s="536"/>
      <c r="M676" s="536"/>
      <c r="N676" s="536"/>
      <c r="O676" s="536"/>
      <c r="P676" s="536"/>
      <c r="Q676" s="536"/>
      <c r="R676" s="536"/>
      <c r="S676" s="536"/>
      <c r="T676" s="536"/>
      <c r="U676" s="536"/>
      <c r="V676" s="536"/>
      <c r="W676" s="536"/>
      <c r="X676" s="536"/>
      <c r="Y676" s="536"/>
    </row>
    <row r="677">
      <c r="A677" s="536"/>
      <c r="B677" s="536"/>
      <c r="C677" s="536"/>
      <c r="D677" s="536"/>
      <c r="E677" s="536"/>
      <c r="F677" s="536"/>
      <c r="G677" s="536"/>
      <c r="H677" s="536"/>
      <c r="I677" s="536"/>
      <c r="J677" s="536"/>
      <c r="K677" s="536"/>
      <c r="L677" s="536"/>
      <c r="M677" s="536"/>
      <c r="N677" s="536"/>
      <c r="O677" s="536"/>
      <c r="P677" s="536"/>
      <c r="Q677" s="536"/>
      <c r="R677" s="536"/>
      <c r="S677" s="536"/>
      <c r="T677" s="536"/>
      <c r="U677" s="536"/>
      <c r="V677" s="536"/>
      <c r="W677" s="536"/>
      <c r="X677" s="536"/>
      <c r="Y677" s="536"/>
    </row>
    <row r="678">
      <c r="A678" s="536"/>
      <c r="B678" s="536"/>
      <c r="C678" s="536"/>
      <c r="D678" s="536"/>
      <c r="E678" s="536"/>
      <c r="F678" s="536"/>
      <c r="G678" s="536"/>
      <c r="H678" s="536"/>
      <c r="I678" s="536"/>
      <c r="J678" s="536"/>
      <c r="K678" s="536"/>
      <c r="L678" s="536"/>
      <c r="M678" s="536"/>
      <c r="N678" s="536"/>
      <c r="O678" s="536"/>
      <c r="P678" s="536"/>
      <c r="Q678" s="536"/>
      <c r="R678" s="536"/>
      <c r="S678" s="536"/>
      <c r="T678" s="536"/>
      <c r="U678" s="536"/>
      <c r="V678" s="536"/>
      <c r="W678" s="536"/>
      <c r="X678" s="536"/>
      <c r="Y678" s="536"/>
    </row>
    <row r="679">
      <c r="A679" s="536"/>
      <c r="B679" s="536"/>
      <c r="C679" s="536"/>
      <c r="D679" s="536"/>
      <c r="E679" s="536"/>
      <c r="F679" s="536"/>
      <c r="G679" s="536"/>
      <c r="H679" s="536"/>
      <c r="I679" s="536"/>
      <c r="J679" s="536"/>
      <c r="K679" s="536"/>
      <c r="L679" s="536"/>
      <c r="M679" s="536"/>
      <c r="N679" s="536"/>
      <c r="O679" s="536"/>
      <c r="P679" s="536"/>
      <c r="Q679" s="536"/>
      <c r="R679" s="536"/>
      <c r="S679" s="536"/>
      <c r="T679" s="536"/>
      <c r="U679" s="536"/>
      <c r="V679" s="536"/>
      <c r="W679" s="536"/>
      <c r="X679" s="536"/>
      <c r="Y679" s="536"/>
    </row>
    <row r="680">
      <c r="A680" s="536"/>
      <c r="B680" s="536"/>
      <c r="C680" s="536"/>
      <c r="D680" s="536"/>
      <c r="E680" s="536"/>
      <c r="F680" s="536"/>
      <c r="G680" s="536"/>
      <c r="H680" s="536"/>
      <c r="I680" s="536"/>
      <c r="J680" s="536"/>
      <c r="K680" s="536"/>
      <c r="L680" s="536"/>
      <c r="M680" s="536"/>
      <c r="N680" s="536"/>
      <c r="O680" s="536"/>
      <c r="P680" s="536"/>
      <c r="Q680" s="536"/>
      <c r="R680" s="536"/>
      <c r="S680" s="536"/>
      <c r="T680" s="536"/>
      <c r="U680" s="536"/>
      <c r="V680" s="536"/>
      <c r="W680" s="536"/>
      <c r="X680" s="536"/>
      <c r="Y680" s="536"/>
    </row>
    <row r="681">
      <c r="A681" s="536"/>
      <c r="B681" s="536"/>
      <c r="C681" s="536"/>
      <c r="D681" s="536"/>
      <c r="E681" s="536"/>
      <c r="F681" s="536"/>
      <c r="G681" s="536"/>
      <c r="H681" s="536"/>
      <c r="I681" s="536"/>
      <c r="J681" s="536"/>
      <c r="K681" s="536"/>
      <c r="L681" s="536"/>
      <c r="M681" s="536"/>
      <c r="N681" s="536"/>
      <c r="O681" s="536"/>
      <c r="P681" s="536"/>
      <c r="Q681" s="536"/>
      <c r="R681" s="536"/>
      <c r="S681" s="536"/>
      <c r="T681" s="536"/>
      <c r="U681" s="536"/>
      <c r="V681" s="536"/>
      <c r="W681" s="536"/>
      <c r="X681" s="536"/>
      <c r="Y681" s="536"/>
    </row>
    <row r="682">
      <c r="A682" s="536"/>
      <c r="B682" s="536"/>
      <c r="C682" s="536"/>
      <c r="D682" s="536"/>
      <c r="E682" s="536"/>
      <c r="F682" s="536"/>
      <c r="G682" s="536"/>
      <c r="H682" s="536"/>
      <c r="I682" s="536"/>
      <c r="J682" s="536"/>
      <c r="K682" s="536"/>
      <c r="L682" s="536"/>
      <c r="M682" s="536"/>
      <c r="N682" s="536"/>
      <c r="O682" s="536"/>
      <c r="P682" s="536"/>
      <c r="Q682" s="536"/>
      <c r="R682" s="536"/>
      <c r="S682" s="536"/>
      <c r="T682" s="536"/>
      <c r="U682" s="536"/>
      <c r="V682" s="536"/>
      <c r="W682" s="536"/>
      <c r="X682" s="536"/>
      <c r="Y682" s="536"/>
    </row>
    <row r="683">
      <c r="A683" s="536"/>
      <c r="B683" s="536"/>
      <c r="C683" s="536"/>
      <c r="D683" s="536"/>
      <c r="E683" s="536"/>
      <c r="F683" s="536"/>
      <c r="G683" s="536"/>
      <c r="H683" s="536"/>
      <c r="I683" s="536"/>
      <c r="J683" s="536"/>
      <c r="K683" s="536"/>
      <c r="L683" s="536"/>
      <c r="M683" s="536"/>
      <c r="N683" s="536"/>
      <c r="O683" s="536"/>
      <c r="P683" s="536"/>
      <c r="Q683" s="536"/>
      <c r="R683" s="536"/>
      <c r="S683" s="536"/>
      <c r="T683" s="536"/>
      <c r="U683" s="536"/>
      <c r="V683" s="536"/>
      <c r="W683" s="536"/>
      <c r="X683" s="536"/>
      <c r="Y683" s="536"/>
    </row>
    <row r="684">
      <c r="A684" s="536"/>
      <c r="B684" s="536"/>
      <c r="C684" s="536"/>
      <c r="D684" s="536"/>
      <c r="E684" s="536"/>
      <c r="F684" s="536"/>
      <c r="G684" s="536"/>
      <c r="H684" s="536"/>
      <c r="I684" s="536"/>
      <c r="J684" s="536"/>
      <c r="K684" s="536"/>
      <c r="L684" s="536"/>
      <c r="M684" s="536"/>
      <c r="N684" s="536"/>
      <c r="O684" s="536"/>
      <c r="P684" s="536"/>
      <c r="Q684" s="536"/>
      <c r="R684" s="536"/>
      <c r="S684" s="536"/>
      <c r="T684" s="536"/>
      <c r="U684" s="536"/>
      <c r="V684" s="536"/>
      <c r="W684" s="536"/>
      <c r="X684" s="536"/>
      <c r="Y684" s="536"/>
    </row>
    <row r="685">
      <c r="A685" s="536"/>
      <c r="B685" s="536"/>
      <c r="C685" s="536"/>
      <c r="D685" s="536"/>
      <c r="E685" s="536"/>
      <c r="F685" s="536"/>
      <c r="G685" s="536"/>
      <c r="H685" s="536"/>
      <c r="I685" s="536"/>
      <c r="J685" s="536"/>
      <c r="K685" s="536"/>
      <c r="L685" s="536"/>
      <c r="M685" s="536"/>
      <c r="N685" s="536"/>
      <c r="O685" s="536"/>
      <c r="P685" s="536"/>
      <c r="Q685" s="536"/>
      <c r="R685" s="536"/>
      <c r="S685" s="536"/>
      <c r="T685" s="536"/>
      <c r="U685" s="536"/>
      <c r="V685" s="536"/>
      <c r="W685" s="536"/>
      <c r="X685" s="536"/>
      <c r="Y685" s="536"/>
    </row>
    <row r="686">
      <c r="A686" s="536"/>
      <c r="B686" s="536"/>
      <c r="C686" s="536"/>
      <c r="D686" s="536"/>
      <c r="E686" s="536"/>
      <c r="F686" s="536"/>
      <c r="G686" s="536"/>
      <c r="H686" s="536"/>
      <c r="I686" s="536"/>
      <c r="J686" s="536"/>
      <c r="K686" s="536"/>
      <c r="L686" s="536"/>
      <c r="M686" s="536"/>
      <c r="N686" s="536"/>
      <c r="O686" s="536"/>
      <c r="P686" s="536"/>
      <c r="Q686" s="536"/>
      <c r="R686" s="536"/>
      <c r="S686" s="536"/>
      <c r="T686" s="536"/>
      <c r="U686" s="536"/>
      <c r="V686" s="536"/>
      <c r="W686" s="536"/>
      <c r="X686" s="536"/>
      <c r="Y686" s="536"/>
    </row>
    <row r="687">
      <c r="A687" s="536"/>
      <c r="B687" s="536"/>
      <c r="C687" s="536"/>
      <c r="D687" s="536"/>
      <c r="E687" s="536"/>
      <c r="F687" s="536"/>
      <c r="G687" s="536"/>
      <c r="H687" s="536"/>
      <c r="I687" s="536"/>
      <c r="J687" s="536"/>
      <c r="K687" s="536"/>
      <c r="L687" s="536"/>
      <c r="M687" s="536"/>
      <c r="N687" s="536"/>
      <c r="O687" s="536"/>
      <c r="P687" s="536"/>
      <c r="Q687" s="536"/>
      <c r="R687" s="536"/>
      <c r="S687" s="536"/>
      <c r="T687" s="536"/>
      <c r="U687" s="536"/>
      <c r="V687" s="536"/>
      <c r="W687" s="536"/>
      <c r="X687" s="536"/>
      <c r="Y687" s="536"/>
    </row>
    <row r="688">
      <c r="A688" s="536"/>
      <c r="B688" s="536"/>
      <c r="C688" s="536"/>
      <c r="D688" s="536"/>
      <c r="E688" s="536"/>
      <c r="F688" s="536"/>
      <c r="G688" s="536"/>
      <c r="H688" s="536"/>
      <c r="I688" s="536"/>
      <c r="J688" s="536"/>
      <c r="K688" s="536"/>
      <c r="L688" s="536"/>
      <c r="M688" s="536"/>
      <c r="N688" s="536"/>
      <c r="O688" s="536"/>
      <c r="P688" s="536"/>
      <c r="Q688" s="536"/>
      <c r="R688" s="536"/>
      <c r="S688" s="536"/>
      <c r="T688" s="536"/>
      <c r="U688" s="536"/>
      <c r="V688" s="536"/>
      <c r="W688" s="536"/>
      <c r="X688" s="536"/>
      <c r="Y688" s="536"/>
    </row>
    <row r="689">
      <c r="A689" s="536"/>
      <c r="B689" s="536"/>
      <c r="C689" s="536"/>
      <c r="D689" s="536"/>
      <c r="E689" s="536"/>
      <c r="F689" s="536"/>
      <c r="G689" s="536"/>
      <c r="H689" s="536"/>
      <c r="I689" s="536"/>
      <c r="J689" s="536"/>
      <c r="K689" s="536"/>
      <c r="L689" s="536"/>
      <c r="M689" s="536"/>
      <c r="N689" s="536"/>
      <c r="O689" s="536"/>
      <c r="P689" s="536"/>
      <c r="Q689" s="536"/>
      <c r="R689" s="536"/>
      <c r="S689" s="536"/>
      <c r="T689" s="536"/>
      <c r="U689" s="536"/>
      <c r="V689" s="536"/>
      <c r="W689" s="536"/>
      <c r="X689" s="536"/>
      <c r="Y689" s="536"/>
    </row>
    <row r="690">
      <c r="A690" s="536"/>
      <c r="B690" s="536"/>
      <c r="C690" s="536"/>
      <c r="D690" s="536"/>
      <c r="E690" s="536"/>
      <c r="F690" s="536"/>
      <c r="G690" s="536"/>
      <c r="H690" s="536"/>
      <c r="I690" s="536"/>
      <c r="J690" s="536"/>
      <c r="K690" s="536"/>
      <c r="L690" s="536"/>
      <c r="M690" s="536"/>
      <c r="N690" s="536"/>
      <c r="O690" s="536"/>
      <c r="P690" s="536"/>
      <c r="Q690" s="536"/>
      <c r="R690" s="536"/>
      <c r="S690" s="536"/>
      <c r="T690" s="536"/>
      <c r="U690" s="536"/>
      <c r="V690" s="536"/>
      <c r="W690" s="536"/>
      <c r="X690" s="536"/>
      <c r="Y690" s="536"/>
    </row>
    <row r="691">
      <c r="A691" s="536"/>
      <c r="B691" s="536"/>
      <c r="C691" s="536"/>
      <c r="D691" s="536"/>
      <c r="E691" s="536"/>
      <c r="F691" s="536"/>
      <c r="G691" s="536"/>
      <c r="H691" s="536"/>
      <c r="I691" s="536"/>
      <c r="J691" s="536"/>
      <c r="K691" s="536"/>
      <c r="L691" s="536"/>
      <c r="M691" s="536"/>
      <c r="N691" s="536"/>
      <c r="O691" s="536"/>
      <c r="P691" s="536"/>
      <c r="Q691" s="536"/>
      <c r="R691" s="536"/>
      <c r="S691" s="536"/>
      <c r="T691" s="536"/>
      <c r="U691" s="536"/>
      <c r="V691" s="536"/>
      <c r="W691" s="536"/>
      <c r="X691" s="536"/>
      <c r="Y691" s="536"/>
    </row>
    <row r="692">
      <c r="A692" s="536"/>
      <c r="B692" s="536"/>
      <c r="C692" s="536"/>
      <c r="D692" s="536"/>
      <c r="E692" s="536"/>
      <c r="F692" s="536"/>
      <c r="G692" s="536"/>
      <c r="H692" s="536"/>
      <c r="I692" s="536"/>
      <c r="J692" s="536"/>
      <c r="K692" s="536"/>
      <c r="L692" s="536"/>
      <c r="M692" s="536"/>
      <c r="N692" s="536"/>
      <c r="O692" s="536"/>
      <c r="P692" s="536"/>
      <c r="Q692" s="536"/>
      <c r="R692" s="536"/>
      <c r="S692" s="536"/>
      <c r="T692" s="536"/>
      <c r="U692" s="536"/>
      <c r="V692" s="536"/>
      <c r="W692" s="536"/>
      <c r="X692" s="536"/>
      <c r="Y692" s="536"/>
    </row>
    <row r="693">
      <c r="A693" s="536"/>
      <c r="B693" s="536"/>
      <c r="C693" s="536"/>
      <c r="D693" s="536"/>
      <c r="E693" s="536"/>
      <c r="F693" s="536"/>
      <c r="G693" s="536"/>
      <c r="H693" s="536"/>
      <c r="I693" s="536"/>
      <c r="J693" s="536"/>
      <c r="K693" s="536"/>
      <c r="L693" s="536"/>
      <c r="M693" s="536"/>
      <c r="N693" s="536"/>
      <c r="O693" s="536"/>
      <c r="P693" s="536"/>
      <c r="Q693" s="536"/>
      <c r="R693" s="536"/>
      <c r="S693" s="536"/>
      <c r="T693" s="536"/>
      <c r="U693" s="536"/>
      <c r="V693" s="536"/>
      <c r="W693" s="536"/>
      <c r="X693" s="536"/>
      <c r="Y693" s="536"/>
    </row>
    <row r="694">
      <c r="A694" s="536"/>
      <c r="B694" s="536"/>
      <c r="C694" s="536"/>
      <c r="D694" s="536"/>
      <c r="E694" s="536"/>
      <c r="F694" s="536"/>
      <c r="G694" s="536"/>
      <c r="H694" s="536"/>
      <c r="I694" s="536"/>
      <c r="J694" s="536"/>
      <c r="K694" s="536"/>
      <c r="L694" s="536"/>
      <c r="M694" s="536"/>
      <c r="N694" s="536"/>
      <c r="O694" s="536"/>
      <c r="P694" s="536"/>
      <c r="Q694" s="536"/>
      <c r="R694" s="536"/>
      <c r="S694" s="536"/>
      <c r="T694" s="536"/>
      <c r="U694" s="536"/>
      <c r="V694" s="536"/>
      <c r="W694" s="536"/>
      <c r="X694" s="536"/>
      <c r="Y694" s="536"/>
    </row>
    <row r="695">
      <c r="A695" s="536"/>
      <c r="B695" s="536"/>
      <c r="C695" s="536"/>
      <c r="D695" s="536"/>
      <c r="E695" s="536"/>
      <c r="F695" s="536"/>
      <c r="G695" s="536"/>
      <c r="H695" s="536"/>
      <c r="I695" s="536"/>
      <c r="J695" s="536"/>
      <c r="K695" s="536"/>
      <c r="L695" s="536"/>
      <c r="M695" s="536"/>
      <c r="N695" s="536"/>
      <c r="O695" s="536"/>
      <c r="P695" s="536"/>
      <c r="Q695" s="536"/>
      <c r="R695" s="536"/>
      <c r="S695" s="536"/>
      <c r="T695" s="536"/>
      <c r="U695" s="536"/>
      <c r="V695" s="536"/>
      <c r="W695" s="536"/>
      <c r="X695" s="536"/>
      <c r="Y695" s="536"/>
    </row>
    <row r="696">
      <c r="A696" s="536"/>
      <c r="B696" s="536"/>
      <c r="C696" s="536"/>
      <c r="D696" s="536"/>
      <c r="E696" s="536"/>
      <c r="F696" s="536"/>
      <c r="G696" s="536"/>
      <c r="H696" s="536"/>
      <c r="I696" s="536"/>
      <c r="J696" s="536"/>
      <c r="K696" s="536"/>
      <c r="L696" s="536"/>
      <c r="M696" s="536"/>
      <c r="N696" s="536"/>
      <c r="O696" s="536"/>
      <c r="P696" s="536"/>
      <c r="Q696" s="536"/>
      <c r="R696" s="536"/>
      <c r="S696" s="536"/>
      <c r="T696" s="536"/>
      <c r="U696" s="536"/>
      <c r="V696" s="536"/>
      <c r="W696" s="536"/>
      <c r="X696" s="536"/>
      <c r="Y696" s="536"/>
    </row>
    <row r="697">
      <c r="A697" s="536"/>
      <c r="B697" s="536"/>
      <c r="C697" s="536"/>
      <c r="D697" s="536"/>
      <c r="E697" s="536"/>
      <c r="F697" s="536"/>
      <c r="G697" s="536"/>
      <c r="H697" s="536"/>
      <c r="I697" s="536"/>
      <c r="J697" s="536"/>
      <c r="K697" s="536"/>
      <c r="L697" s="536"/>
      <c r="M697" s="536"/>
      <c r="N697" s="536"/>
      <c r="O697" s="536"/>
      <c r="P697" s="536"/>
      <c r="Q697" s="536"/>
      <c r="R697" s="536"/>
      <c r="S697" s="536"/>
      <c r="T697" s="536"/>
      <c r="U697" s="536"/>
      <c r="V697" s="536"/>
      <c r="W697" s="536"/>
      <c r="X697" s="536"/>
      <c r="Y697" s="536"/>
    </row>
    <row r="698">
      <c r="A698" s="536"/>
      <c r="B698" s="536"/>
      <c r="C698" s="536"/>
      <c r="D698" s="536"/>
      <c r="E698" s="536"/>
      <c r="F698" s="536"/>
      <c r="G698" s="536"/>
      <c r="H698" s="536"/>
      <c r="I698" s="536"/>
      <c r="J698" s="536"/>
      <c r="K698" s="536"/>
      <c r="L698" s="536"/>
      <c r="M698" s="536"/>
      <c r="N698" s="536"/>
      <c r="O698" s="536"/>
      <c r="P698" s="536"/>
      <c r="Q698" s="536"/>
      <c r="R698" s="536"/>
      <c r="S698" s="536"/>
      <c r="T698" s="536"/>
      <c r="U698" s="536"/>
      <c r="V698" s="536"/>
      <c r="W698" s="536"/>
      <c r="X698" s="536"/>
      <c r="Y698" s="536"/>
    </row>
    <row r="699">
      <c r="A699" s="536"/>
      <c r="B699" s="536"/>
      <c r="C699" s="536"/>
      <c r="D699" s="536"/>
      <c r="E699" s="536"/>
      <c r="F699" s="536"/>
      <c r="G699" s="536"/>
      <c r="H699" s="536"/>
      <c r="I699" s="536"/>
      <c r="J699" s="536"/>
      <c r="K699" s="536"/>
      <c r="L699" s="536"/>
      <c r="M699" s="536"/>
      <c r="N699" s="536"/>
      <c r="O699" s="536"/>
      <c r="P699" s="536"/>
      <c r="Q699" s="536"/>
      <c r="R699" s="536"/>
      <c r="S699" s="536"/>
      <c r="T699" s="536"/>
      <c r="U699" s="536"/>
      <c r="V699" s="536"/>
      <c r="W699" s="536"/>
      <c r="X699" s="536"/>
      <c r="Y699" s="536"/>
    </row>
    <row r="700">
      <c r="A700" s="536"/>
      <c r="B700" s="536"/>
      <c r="C700" s="536"/>
      <c r="D700" s="536"/>
      <c r="E700" s="536"/>
      <c r="F700" s="536"/>
      <c r="G700" s="536"/>
      <c r="H700" s="536"/>
      <c r="I700" s="536"/>
      <c r="J700" s="536"/>
      <c r="K700" s="536"/>
      <c r="L700" s="536"/>
      <c r="M700" s="536"/>
      <c r="N700" s="536"/>
      <c r="O700" s="536"/>
      <c r="P700" s="536"/>
      <c r="Q700" s="536"/>
      <c r="R700" s="536"/>
      <c r="S700" s="536"/>
      <c r="T700" s="536"/>
      <c r="U700" s="536"/>
      <c r="V700" s="536"/>
      <c r="W700" s="536"/>
      <c r="X700" s="536"/>
      <c r="Y700" s="536"/>
    </row>
    <row r="701">
      <c r="A701" s="536"/>
      <c r="B701" s="536"/>
      <c r="C701" s="536"/>
      <c r="D701" s="536"/>
      <c r="E701" s="536"/>
      <c r="F701" s="536"/>
      <c r="G701" s="536"/>
      <c r="H701" s="536"/>
      <c r="I701" s="536"/>
      <c r="J701" s="536"/>
      <c r="K701" s="536"/>
      <c r="L701" s="536"/>
      <c r="M701" s="536"/>
      <c r="N701" s="536"/>
      <c r="O701" s="536"/>
      <c r="P701" s="536"/>
      <c r="Q701" s="536"/>
      <c r="R701" s="536"/>
      <c r="S701" s="536"/>
      <c r="T701" s="536"/>
      <c r="U701" s="536"/>
      <c r="V701" s="536"/>
      <c r="W701" s="536"/>
      <c r="X701" s="536"/>
      <c r="Y701" s="536"/>
    </row>
    <row r="702">
      <c r="A702" s="536"/>
      <c r="B702" s="536"/>
      <c r="C702" s="536"/>
      <c r="D702" s="536"/>
      <c r="E702" s="536"/>
      <c r="F702" s="536"/>
      <c r="G702" s="536"/>
      <c r="H702" s="536"/>
      <c r="I702" s="536"/>
      <c r="J702" s="536"/>
      <c r="K702" s="536"/>
      <c r="L702" s="536"/>
      <c r="M702" s="536"/>
      <c r="N702" s="536"/>
      <c r="O702" s="536"/>
      <c r="P702" s="536"/>
      <c r="Q702" s="536"/>
      <c r="R702" s="536"/>
      <c r="S702" s="536"/>
      <c r="T702" s="536"/>
      <c r="U702" s="536"/>
      <c r="V702" s="536"/>
      <c r="W702" s="536"/>
      <c r="X702" s="536"/>
      <c r="Y702" s="536"/>
    </row>
    <row r="703">
      <c r="A703" s="536"/>
      <c r="B703" s="536"/>
      <c r="C703" s="536"/>
      <c r="D703" s="536"/>
      <c r="E703" s="536"/>
      <c r="F703" s="536"/>
      <c r="G703" s="536"/>
      <c r="H703" s="536"/>
      <c r="I703" s="536"/>
      <c r="J703" s="536"/>
      <c r="K703" s="536"/>
      <c r="L703" s="536"/>
      <c r="M703" s="536"/>
      <c r="N703" s="536"/>
      <c r="O703" s="536"/>
      <c r="P703" s="536"/>
      <c r="Q703" s="536"/>
      <c r="R703" s="536"/>
      <c r="S703" s="536"/>
      <c r="T703" s="536"/>
      <c r="U703" s="536"/>
      <c r="V703" s="536"/>
      <c r="W703" s="536"/>
      <c r="X703" s="536"/>
      <c r="Y703" s="536"/>
    </row>
    <row r="704">
      <c r="A704" s="536"/>
      <c r="B704" s="536"/>
      <c r="C704" s="536"/>
      <c r="D704" s="536"/>
      <c r="E704" s="536"/>
      <c r="F704" s="536"/>
      <c r="G704" s="536"/>
      <c r="H704" s="536"/>
      <c r="I704" s="536"/>
      <c r="J704" s="536"/>
      <c r="K704" s="536"/>
      <c r="L704" s="536"/>
      <c r="M704" s="536"/>
      <c r="N704" s="536"/>
      <c r="O704" s="536"/>
      <c r="P704" s="536"/>
      <c r="Q704" s="536"/>
      <c r="R704" s="536"/>
      <c r="S704" s="536"/>
      <c r="T704" s="536"/>
      <c r="U704" s="536"/>
      <c r="V704" s="536"/>
      <c r="W704" s="536"/>
      <c r="X704" s="536"/>
      <c r="Y704" s="536"/>
    </row>
    <row r="705">
      <c r="A705" s="536"/>
      <c r="B705" s="536"/>
      <c r="C705" s="536"/>
      <c r="D705" s="536"/>
      <c r="E705" s="536"/>
      <c r="F705" s="536"/>
      <c r="G705" s="536"/>
      <c r="H705" s="536"/>
      <c r="I705" s="536"/>
      <c r="J705" s="536"/>
      <c r="K705" s="536"/>
      <c r="L705" s="536"/>
      <c r="M705" s="536"/>
      <c r="N705" s="536"/>
      <c r="O705" s="536"/>
      <c r="P705" s="536"/>
      <c r="Q705" s="536"/>
      <c r="R705" s="536"/>
      <c r="S705" s="536"/>
      <c r="T705" s="536"/>
      <c r="U705" s="536"/>
      <c r="V705" s="536"/>
      <c r="W705" s="536"/>
      <c r="X705" s="536"/>
      <c r="Y705" s="536"/>
    </row>
    <row r="706">
      <c r="A706" s="536"/>
      <c r="B706" s="536"/>
      <c r="C706" s="536"/>
      <c r="D706" s="536"/>
      <c r="E706" s="536"/>
      <c r="F706" s="536"/>
      <c r="G706" s="536"/>
      <c r="H706" s="536"/>
      <c r="I706" s="536"/>
      <c r="J706" s="536"/>
      <c r="K706" s="536"/>
      <c r="L706" s="536"/>
      <c r="M706" s="536"/>
      <c r="N706" s="536"/>
      <c r="O706" s="536"/>
      <c r="P706" s="536"/>
      <c r="Q706" s="536"/>
      <c r="R706" s="536"/>
      <c r="S706" s="536"/>
      <c r="T706" s="536"/>
      <c r="U706" s="536"/>
      <c r="V706" s="536"/>
      <c r="W706" s="536"/>
      <c r="X706" s="536"/>
      <c r="Y706" s="536"/>
    </row>
    <row r="707">
      <c r="A707" s="536"/>
      <c r="B707" s="536"/>
      <c r="C707" s="536"/>
      <c r="D707" s="536"/>
      <c r="E707" s="536"/>
      <c r="F707" s="536"/>
      <c r="G707" s="536"/>
      <c r="H707" s="536"/>
      <c r="I707" s="536"/>
      <c r="J707" s="536"/>
      <c r="K707" s="536"/>
      <c r="L707" s="536"/>
      <c r="M707" s="536"/>
      <c r="N707" s="536"/>
      <c r="O707" s="536"/>
      <c r="P707" s="536"/>
      <c r="Q707" s="536"/>
      <c r="R707" s="536"/>
      <c r="S707" s="536"/>
      <c r="T707" s="536"/>
      <c r="U707" s="536"/>
      <c r="V707" s="536"/>
      <c r="W707" s="536"/>
      <c r="X707" s="536"/>
      <c r="Y707" s="536"/>
    </row>
    <row r="708">
      <c r="A708" s="536"/>
      <c r="B708" s="536"/>
      <c r="C708" s="536"/>
      <c r="D708" s="536"/>
      <c r="E708" s="536"/>
      <c r="F708" s="536"/>
      <c r="G708" s="536"/>
      <c r="H708" s="536"/>
      <c r="I708" s="536"/>
      <c r="J708" s="536"/>
      <c r="K708" s="536"/>
      <c r="L708" s="536"/>
      <c r="M708" s="536"/>
      <c r="N708" s="536"/>
      <c r="O708" s="536"/>
      <c r="P708" s="536"/>
      <c r="Q708" s="536"/>
      <c r="R708" s="536"/>
      <c r="S708" s="536"/>
      <c r="T708" s="536"/>
      <c r="U708" s="536"/>
      <c r="V708" s="536"/>
      <c r="W708" s="536"/>
      <c r="X708" s="536"/>
      <c r="Y708" s="536"/>
    </row>
    <row r="709">
      <c r="A709" s="536"/>
      <c r="B709" s="536"/>
      <c r="C709" s="536"/>
      <c r="D709" s="536"/>
      <c r="E709" s="536"/>
      <c r="F709" s="536"/>
      <c r="G709" s="536"/>
      <c r="H709" s="536"/>
      <c r="I709" s="536"/>
      <c r="J709" s="536"/>
      <c r="K709" s="536"/>
      <c r="L709" s="536"/>
      <c r="M709" s="536"/>
      <c r="N709" s="536"/>
      <c r="O709" s="536"/>
      <c r="P709" s="536"/>
      <c r="Q709" s="536"/>
      <c r="R709" s="536"/>
      <c r="S709" s="536"/>
      <c r="T709" s="536"/>
      <c r="U709" s="536"/>
      <c r="V709" s="536"/>
      <c r="W709" s="536"/>
      <c r="X709" s="536"/>
      <c r="Y709" s="536"/>
    </row>
    <row r="710">
      <c r="A710" s="536"/>
      <c r="B710" s="536"/>
      <c r="C710" s="536"/>
      <c r="D710" s="536"/>
      <c r="E710" s="536"/>
      <c r="F710" s="536"/>
      <c r="G710" s="536"/>
      <c r="H710" s="536"/>
      <c r="I710" s="536"/>
      <c r="J710" s="536"/>
      <c r="K710" s="536"/>
      <c r="L710" s="536"/>
      <c r="M710" s="536"/>
      <c r="N710" s="536"/>
      <c r="O710" s="536"/>
      <c r="P710" s="536"/>
      <c r="Q710" s="536"/>
      <c r="R710" s="536"/>
      <c r="S710" s="536"/>
      <c r="T710" s="536"/>
      <c r="U710" s="536"/>
      <c r="V710" s="536"/>
      <c r="W710" s="536"/>
      <c r="X710" s="536"/>
      <c r="Y710" s="536"/>
    </row>
    <row r="711">
      <c r="A711" s="536"/>
      <c r="B711" s="536"/>
      <c r="C711" s="536"/>
      <c r="D711" s="536"/>
      <c r="E711" s="536"/>
      <c r="F711" s="536"/>
      <c r="G711" s="536"/>
      <c r="H711" s="536"/>
      <c r="I711" s="536"/>
      <c r="J711" s="536"/>
      <c r="K711" s="536"/>
      <c r="L711" s="536"/>
      <c r="M711" s="536"/>
      <c r="N711" s="536"/>
      <c r="O711" s="536"/>
      <c r="P711" s="536"/>
      <c r="Q711" s="536"/>
      <c r="R711" s="536"/>
      <c r="S711" s="536"/>
      <c r="T711" s="536"/>
      <c r="U711" s="536"/>
      <c r="V711" s="536"/>
      <c r="W711" s="536"/>
      <c r="X711" s="536"/>
      <c r="Y711" s="536"/>
    </row>
    <row r="712">
      <c r="A712" s="536"/>
      <c r="B712" s="536"/>
      <c r="C712" s="536"/>
      <c r="D712" s="536"/>
      <c r="E712" s="536"/>
      <c r="F712" s="536"/>
      <c r="G712" s="536"/>
      <c r="H712" s="536"/>
      <c r="I712" s="536"/>
      <c r="J712" s="536"/>
      <c r="K712" s="536"/>
      <c r="L712" s="536"/>
      <c r="M712" s="536"/>
      <c r="N712" s="536"/>
      <c r="O712" s="536"/>
      <c r="P712" s="536"/>
      <c r="Q712" s="536"/>
      <c r="R712" s="536"/>
      <c r="S712" s="536"/>
      <c r="T712" s="536"/>
      <c r="U712" s="536"/>
      <c r="V712" s="536"/>
      <c r="W712" s="536"/>
      <c r="X712" s="536"/>
      <c r="Y712" s="536"/>
    </row>
    <row r="713">
      <c r="A713" s="536"/>
      <c r="B713" s="536"/>
      <c r="C713" s="536"/>
      <c r="D713" s="536"/>
      <c r="E713" s="536"/>
      <c r="F713" s="536"/>
      <c r="G713" s="536"/>
      <c r="H713" s="536"/>
      <c r="I713" s="536"/>
      <c r="J713" s="536"/>
      <c r="K713" s="536"/>
      <c r="L713" s="536"/>
      <c r="M713" s="536"/>
      <c r="N713" s="536"/>
      <c r="O713" s="536"/>
      <c r="P713" s="536"/>
      <c r="Q713" s="536"/>
      <c r="R713" s="536"/>
      <c r="S713" s="536"/>
      <c r="T713" s="536"/>
      <c r="U713" s="536"/>
      <c r="V713" s="536"/>
      <c r="W713" s="536"/>
      <c r="X713" s="536"/>
      <c r="Y713" s="536"/>
    </row>
    <row r="714">
      <c r="A714" s="536"/>
      <c r="B714" s="536"/>
      <c r="C714" s="536"/>
      <c r="D714" s="536"/>
      <c r="E714" s="536"/>
      <c r="F714" s="536"/>
      <c r="G714" s="536"/>
      <c r="H714" s="536"/>
      <c r="I714" s="536"/>
      <c r="J714" s="536"/>
      <c r="K714" s="536"/>
      <c r="L714" s="536"/>
      <c r="M714" s="536"/>
      <c r="N714" s="536"/>
      <c r="O714" s="536"/>
      <c r="P714" s="536"/>
      <c r="Q714" s="536"/>
      <c r="R714" s="536"/>
      <c r="S714" s="536"/>
      <c r="T714" s="536"/>
      <c r="U714" s="536"/>
      <c r="V714" s="536"/>
      <c r="W714" s="536"/>
      <c r="X714" s="536"/>
      <c r="Y714" s="536"/>
    </row>
    <row r="715">
      <c r="A715" s="536"/>
      <c r="B715" s="536"/>
      <c r="C715" s="536"/>
      <c r="D715" s="536"/>
      <c r="E715" s="536"/>
      <c r="F715" s="536"/>
      <c r="G715" s="536"/>
      <c r="H715" s="536"/>
      <c r="I715" s="536"/>
      <c r="J715" s="536"/>
      <c r="K715" s="536"/>
      <c r="L715" s="536"/>
      <c r="M715" s="536"/>
      <c r="N715" s="536"/>
      <c r="O715" s="536"/>
      <c r="P715" s="536"/>
      <c r="Q715" s="536"/>
      <c r="R715" s="536"/>
      <c r="S715" s="536"/>
      <c r="T715" s="536"/>
      <c r="U715" s="536"/>
      <c r="V715" s="536"/>
      <c r="W715" s="536"/>
      <c r="X715" s="536"/>
      <c r="Y715" s="536"/>
    </row>
    <row r="716">
      <c r="A716" s="536"/>
      <c r="B716" s="536"/>
      <c r="C716" s="536"/>
      <c r="D716" s="536"/>
      <c r="E716" s="536"/>
      <c r="F716" s="536"/>
      <c r="G716" s="536"/>
      <c r="H716" s="536"/>
      <c r="I716" s="536"/>
      <c r="J716" s="536"/>
      <c r="K716" s="536"/>
      <c r="L716" s="536"/>
      <c r="M716" s="536"/>
      <c r="N716" s="536"/>
      <c r="O716" s="536"/>
      <c r="P716" s="536"/>
      <c r="Q716" s="536"/>
      <c r="R716" s="536"/>
      <c r="S716" s="536"/>
      <c r="T716" s="536"/>
      <c r="U716" s="536"/>
      <c r="V716" s="536"/>
      <c r="W716" s="536"/>
      <c r="X716" s="536"/>
      <c r="Y716" s="536"/>
    </row>
    <row r="717">
      <c r="A717" s="536"/>
      <c r="B717" s="536"/>
      <c r="C717" s="536"/>
      <c r="D717" s="536"/>
      <c r="E717" s="536"/>
      <c r="F717" s="536"/>
      <c r="G717" s="536"/>
      <c r="H717" s="536"/>
      <c r="I717" s="536"/>
      <c r="J717" s="536"/>
      <c r="K717" s="536"/>
      <c r="L717" s="536"/>
      <c r="M717" s="536"/>
      <c r="N717" s="536"/>
      <c r="O717" s="536"/>
      <c r="P717" s="536"/>
      <c r="Q717" s="536"/>
      <c r="R717" s="536"/>
      <c r="S717" s="536"/>
      <c r="T717" s="536"/>
      <c r="U717" s="536"/>
      <c r="V717" s="536"/>
      <c r="W717" s="536"/>
      <c r="X717" s="536"/>
      <c r="Y717" s="536"/>
    </row>
    <row r="718">
      <c r="A718" s="536"/>
      <c r="B718" s="536"/>
      <c r="C718" s="536"/>
      <c r="D718" s="536"/>
      <c r="E718" s="536"/>
      <c r="F718" s="536"/>
      <c r="G718" s="536"/>
      <c r="H718" s="536"/>
      <c r="I718" s="536"/>
      <c r="J718" s="536"/>
      <c r="K718" s="536"/>
      <c r="L718" s="536"/>
      <c r="M718" s="536"/>
      <c r="N718" s="536"/>
      <c r="O718" s="536"/>
      <c r="P718" s="536"/>
      <c r="Q718" s="536"/>
      <c r="R718" s="536"/>
      <c r="S718" s="536"/>
      <c r="T718" s="536"/>
      <c r="U718" s="536"/>
      <c r="V718" s="536"/>
      <c r="W718" s="536"/>
      <c r="X718" s="536"/>
      <c r="Y718" s="536"/>
    </row>
    <row r="719">
      <c r="A719" s="536"/>
      <c r="B719" s="536"/>
      <c r="C719" s="536"/>
      <c r="D719" s="536"/>
      <c r="E719" s="536"/>
      <c r="F719" s="536"/>
      <c r="G719" s="536"/>
      <c r="H719" s="536"/>
      <c r="I719" s="536"/>
      <c r="J719" s="536"/>
      <c r="K719" s="536"/>
      <c r="L719" s="536"/>
      <c r="M719" s="536"/>
      <c r="N719" s="536"/>
      <c r="O719" s="536"/>
      <c r="P719" s="536"/>
      <c r="Q719" s="536"/>
      <c r="R719" s="536"/>
      <c r="S719" s="536"/>
      <c r="T719" s="536"/>
      <c r="U719" s="536"/>
      <c r="V719" s="536"/>
      <c r="W719" s="536"/>
      <c r="X719" s="536"/>
      <c r="Y719" s="536"/>
    </row>
    <row r="720">
      <c r="A720" s="536"/>
      <c r="B720" s="536"/>
      <c r="C720" s="536"/>
      <c r="D720" s="536"/>
      <c r="E720" s="536"/>
      <c r="F720" s="536"/>
      <c r="G720" s="536"/>
      <c r="H720" s="536"/>
      <c r="I720" s="536"/>
      <c r="J720" s="536"/>
      <c r="K720" s="536"/>
      <c r="L720" s="536"/>
      <c r="M720" s="536"/>
      <c r="N720" s="536"/>
      <c r="O720" s="536"/>
      <c r="P720" s="536"/>
      <c r="Q720" s="536"/>
      <c r="R720" s="536"/>
      <c r="S720" s="536"/>
      <c r="T720" s="536"/>
      <c r="U720" s="536"/>
      <c r="V720" s="536"/>
      <c r="W720" s="536"/>
      <c r="X720" s="536"/>
      <c r="Y720" s="536"/>
    </row>
    <row r="721">
      <c r="A721" s="536"/>
      <c r="B721" s="536"/>
      <c r="C721" s="536"/>
      <c r="D721" s="536"/>
      <c r="E721" s="536"/>
      <c r="F721" s="536"/>
      <c r="G721" s="536"/>
      <c r="H721" s="536"/>
      <c r="I721" s="536"/>
      <c r="J721" s="536"/>
      <c r="K721" s="536"/>
      <c r="L721" s="536"/>
      <c r="M721" s="536"/>
      <c r="N721" s="536"/>
      <c r="O721" s="536"/>
      <c r="P721" s="536"/>
      <c r="Q721" s="536"/>
      <c r="R721" s="536"/>
      <c r="S721" s="536"/>
      <c r="T721" s="536"/>
      <c r="U721" s="536"/>
      <c r="V721" s="536"/>
      <c r="W721" s="536"/>
      <c r="X721" s="536"/>
      <c r="Y721" s="536"/>
    </row>
    <row r="722">
      <c r="A722" s="536"/>
      <c r="B722" s="536"/>
      <c r="C722" s="536"/>
      <c r="D722" s="536"/>
      <c r="E722" s="536"/>
      <c r="F722" s="536"/>
      <c r="G722" s="536"/>
      <c r="H722" s="536"/>
      <c r="I722" s="536"/>
      <c r="J722" s="536"/>
      <c r="K722" s="536"/>
      <c r="L722" s="536"/>
      <c r="M722" s="536"/>
      <c r="N722" s="536"/>
      <c r="O722" s="536"/>
      <c r="P722" s="536"/>
      <c r="Q722" s="536"/>
      <c r="R722" s="536"/>
      <c r="S722" s="536"/>
      <c r="T722" s="536"/>
      <c r="U722" s="536"/>
      <c r="V722" s="536"/>
      <c r="W722" s="536"/>
      <c r="X722" s="536"/>
      <c r="Y722" s="536"/>
    </row>
    <row r="723">
      <c r="A723" s="536"/>
      <c r="B723" s="536"/>
      <c r="C723" s="536"/>
      <c r="D723" s="536"/>
      <c r="E723" s="536"/>
      <c r="F723" s="536"/>
      <c r="G723" s="536"/>
      <c r="H723" s="536"/>
      <c r="I723" s="536"/>
      <c r="J723" s="536"/>
      <c r="K723" s="536"/>
      <c r="L723" s="536"/>
      <c r="M723" s="536"/>
      <c r="N723" s="536"/>
      <c r="O723" s="536"/>
      <c r="P723" s="536"/>
      <c r="Q723" s="536"/>
      <c r="R723" s="536"/>
      <c r="S723" s="536"/>
      <c r="T723" s="536"/>
      <c r="U723" s="536"/>
      <c r="V723" s="536"/>
      <c r="W723" s="536"/>
      <c r="X723" s="536"/>
      <c r="Y723" s="536"/>
    </row>
    <row r="724">
      <c r="A724" s="536"/>
      <c r="B724" s="536"/>
      <c r="C724" s="536"/>
      <c r="D724" s="536"/>
      <c r="E724" s="536"/>
      <c r="F724" s="536"/>
      <c r="G724" s="536"/>
      <c r="H724" s="536"/>
      <c r="I724" s="536"/>
      <c r="J724" s="536"/>
      <c r="K724" s="536"/>
      <c r="L724" s="536"/>
      <c r="M724" s="536"/>
      <c r="N724" s="536"/>
      <c r="O724" s="536"/>
      <c r="P724" s="536"/>
      <c r="Q724" s="536"/>
      <c r="R724" s="536"/>
      <c r="S724" s="536"/>
      <c r="T724" s="536"/>
      <c r="U724" s="536"/>
      <c r="V724" s="536"/>
      <c r="W724" s="536"/>
      <c r="X724" s="536"/>
      <c r="Y724" s="536"/>
    </row>
    <row r="725">
      <c r="A725" s="536"/>
      <c r="B725" s="536"/>
      <c r="C725" s="536"/>
      <c r="D725" s="536"/>
      <c r="E725" s="536"/>
      <c r="F725" s="536"/>
      <c r="G725" s="536"/>
      <c r="H725" s="536"/>
      <c r="I725" s="536"/>
      <c r="J725" s="536"/>
      <c r="K725" s="536"/>
      <c r="L725" s="536"/>
      <c r="M725" s="536"/>
      <c r="N725" s="536"/>
      <c r="O725" s="536"/>
      <c r="P725" s="536"/>
      <c r="Q725" s="536"/>
      <c r="R725" s="536"/>
      <c r="S725" s="536"/>
      <c r="T725" s="536"/>
      <c r="U725" s="536"/>
      <c r="V725" s="536"/>
      <c r="W725" s="536"/>
      <c r="X725" s="536"/>
      <c r="Y725" s="536"/>
    </row>
    <row r="726">
      <c r="A726" s="536"/>
      <c r="B726" s="536"/>
      <c r="C726" s="536"/>
      <c r="D726" s="536"/>
      <c r="E726" s="536"/>
      <c r="F726" s="536"/>
      <c r="G726" s="536"/>
      <c r="H726" s="536"/>
      <c r="I726" s="536"/>
      <c r="J726" s="536"/>
      <c r="K726" s="536"/>
      <c r="L726" s="536"/>
      <c r="M726" s="536"/>
      <c r="N726" s="536"/>
      <c r="O726" s="536"/>
      <c r="P726" s="536"/>
      <c r="Q726" s="536"/>
      <c r="R726" s="536"/>
      <c r="S726" s="536"/>
      <c r="T726" s="536"/>
      <c r="U726" s="536"/>
      <c r="V726" s="536"/>
      <c r="W726" s="536"/>
      <c r="X726" s="536"/>
      <c r="Y726" s="536"/>
    </row>
    <row r="727">
      <c r="A727" s="536"/>
      <c r="B727" s="536"/>
      <c r="C727" s="536"/>
      <c r="D727" s="536"/>
      <c r="E727" s="536"/>
      <c r="F727" s="536"/>
      <c r="G727" s="536"/>
      <c r="H727" s="536"/>
      <c r="I727" s="536"/>
      <c r="J727" s="536"/>
      <c r="K727" s="536"/>
      <c r="L727" s="536"/>
      <c r="M727" s="536"/>
      <c r="N727" s="536"/>
      <c r="O727" s="536"/>
      <c r="P727" s="536"/>
      <c r="Q727" s="536"/>
      <c r="R727" s="536"/>
      <c r="S727" s="536"/>
      <c r="T727" s="536"/>
      <c r="U727" s="536"/>
      <c r="V727" s="536"/>
      <c r="W727" s="536"/>
      <c r="X727" s="536"/>
      <c r="Y727" s="536"/>
    </row>
    <row r="728">
      <c r="A728" s="536"/>
      <c r="B728" s="536"/>
      <c r="C728" s="536"/>
      <c r="D728" s="536"/>
      <c r="E728" s="536"/>
      <c r="F728" s="536"/>
      <c r="G728" s="536"/>
      <c r="H728" s="536"/>
      <c r="I728" s="536"/>
      <c r="J728" s="536"/>
      <c r="K728" s="536"/>
      <c r="L728" s="536"/>
      <c r="M728" s="536"/>
      <c r="N728" s="536"/>
      <c r="O728" s="536"/>
      <c r="P728" s="536"/>
      <c r="Q728" s="536"/>
      <c r="R728" s="536"/>
      <c r="S728" s="536"/>
      <c r="T728" s="536"/>
      <c r="U728" s="536"/>
      <c r="V728" s="536"/>
      <c r="W728" s="536"/>
      <c r="X728" s="536"/>
      <c r="Y728" s="536"/>
    </row>
    <row r="729">
      <c r="A729" s="536"/>
      <c r="B729" s="536"/>
      <c r="C729" s="536"/>
      <c r="D729" s="536"/>
      <c r="E729" s="536"/>
      <c r="F729" s="536"/>
      <c r="G729" s="536"/>
      <c r="H729" s="536"/>
      <c r="I729" s="536"/>
      <c r="J729" s="536"/>
      <c r="K729" s="536"/>
      <c r="L729" s="536"/>
      <c r="M729" s="536"/>
      <c r="N729" s="536"/>
      <c r="O729" s="536"/>
      <c r="P729" s="536"/>
      <c r="Q729" s="536"/>
      <c r="R729" s="536"/>
      <c r="S729" s="536"/>
      <c r="T729" s="536"/>
      <c r="U729" s="536"/>
      <c r="V729" s="536"/>
      <c r="W729" s="536"/>
      <c r="X729" s="536"/>
      <c r="Y729" s="536"/>
    </row>
    <row r="730">
      <c r="A730" s="536"/>
      <c r="B730" s="536"/>
      <c r="C730" s="536"/>
      <c r="D730" s="536"/>
      <c r="E730" s="536"/>
      <c r="F730" s="536"/>
      <c r="G730" s="536"/>
      <c r="H730" s="536"/>
      <c r="I730" s="536"/>
      <c r="J730" s="536"/>
      <c r="K730" s="536"/>
      <c r="L730" s="536"/>
      <c r="M730" s="536"/>
      <c r="N730" s="536"/>
      <c r="O730" s="536"/>
      <c r="P730" s="536"/>
      <c r="Q730" s="536"/>
      <c r="R730" s="536"/>
      <c r="S730" s="536"/>
      <c r="T730" s="536"/>
      <c r="U730" s="536"/>
      <c r="V730" s="536"/>
      <c r="W730" s="536"/>
      <c r="X730" s="536"/>
      <c r="Y730" s="536"/>
    </row>
    <row r="731">
      <c r="A731" s="536"/>
      <c r="B731" s="536"/>
      <c r="C731" s="536"/>
      <c r="D731" s="536"/>
      <c r="E731" s="536"/>
      <c r="F731" s="536"/>
      <c r="G731" s="536"/>
      <c r="H731" s="536"/>
      <c r="I731" s="536"/>
      <c r="J731" s="536"/>
      <c r="K731" s="536"/>
      <c r="L731" s="536"/>
      <c r="M731" s="536"/>
      <c r="N731" s="536"/>
      <c r="O731" s="536"/>
      <c r="P731" s="536"/>
      <c r="Q731" s="536"/>
      <c r="R731" s="536"/>
      <c r="S731" s="536"/>
      <c r="T731" s="536"/>
      <c r="U731" s="536"/>
      <c r="V731" s="536"/>
      <c r="W731" s="536"/>
      <c r="X731" s="536"/>
      <c r="Y731" s="536"/>
    </row>
    <row r="732">
      <c r="A732" s="536"/>
      <c r="B732" s="536"/>
      <c r="C732" s="536"/>
      <c r="D732" s="536"/>
      <c r="E732" s="536"/>
      <c r="F732" s="536"/>
      <c r="G732" s="536"/>
      <c r="H732" s="536"/>
      <c r="I732" s="536"/>
      <c r="J732" s="536"/>
      <c r="K732" s="536"/>
      <c r="L732" s="536"/>
      <c r="M732" s="536"/>
      <c r="N732" s="536"/>
      <c r="O732" s="536"/>
      <c r="P732" s="536"/>
      <c r="Q732" s="536"/>
      <c r="R732" s="536"/>
      <c r="S732" s="536"/>
      <c r="T732" s="536"/>
      <c r="U732" s="536"/>
      <c r="V732" s="536"/>
      <c r="W732" s="536"/>
      <c r="X732" s="536"/>
      <c r="Y732" s="536"/>
    </row>
    <row r="733">
      <c r="A733" s="536"/>
      <c r="B733" s="536"/>
      <c r="C733" s="536"/>
      <c r="D733" s="536"/>
      <c r="E733" s="536"/>
      <c r="F733" s="536"/>
      <c r="G733" s="536"/>
      <c r="H733" s="536"/>
      <c r="I733" s="536"/>
      <c r="J733" s="536"/>
      <c r="K733" s="536"/>
      <c r="L733" s="536"/>
      <c r="M733" s="536"/>
      <c r="N733" s="536"/>
      <c r="O733" s="536"/>
      <c r="P733" s="536"/>
      <c r="Q733" s="536"/>
      <c r="R733" s="536"/>
      <c r="S733" s="536"/>
      <c r="T733" s="536"/>
      <c r="U733" s="536"/>
      <c r="V733" s="536"/>
      <c r="W733" s="536"/>
      <c r="X733" s="536"/>
      <c r="Y733" s="536"/>
    </row>
    <row r="734">
      <c r="A734" s="536"/>
      <c r="B734" s="536"/>
      <c r="C734" s="536"/>
      <c r="D734" s="536"/>
      <c r="E734" s="536"/>
      <c r="F734" s="536"/>
      <c r="G734" s="536"/>
      <c r="H734" s="536"/>
      <c r="I734" s="536"/>
      <c r="J734" s="536"/>
      <c r="K734" s="536"/>
      <c r="L734" s="536"/>
      <c r="M734" s="536"/>
      <c r="N734" s="536"/>
      <c r="O734" s="536"/>
      <c r="P734" s="536"/>
      <c r="Q734" s="536"/>
      <c r="R734" s="536"/>
      <c r="S734" s="536"/>
      <c r="T734" s="536"/>
      <c r="U734" s="536"/>
      <c r="V734" s="536"/>
      <c r="W734" s="536"/>
      <c r="X734" s="536"/>
      <c r="Y734" s="536"/>
    </row>
    <row r="735">
      <c r="A735" s="536"/>
      <c r="B735" s="536"/>
      <c r="C735" s="536"/>
      <c r="D735" s="536"/>
      <c r="E735" s="536"/>
      <c r="F735" s="536"/>
      <c r="G735" s="536"/>
      <c r="H735" s="536"/>
      <c r="I735" s="536"/>
      <c r="J735" s="536"/>
      <c r="K735" s="536"/>
      <c r="L735" s="536"/>
      <c r="M735" s="536"/>
      <c r="N735" s="536"/>
      <c r="O735" s="536"/>
      <c r="P735" s="536"/>
      <c r="Q735" s="536"/>
      <c r="R735" s="536"/>
      <c r="S735" s="536"/>
      <c r="T735" s="536"/>
      <c r="U735" s="536"/>
      <c r="V735" s="536"/>
      <c r="W735" s="536"/>
      <c r="X735" s="536"/>
      <c r="Y735" s="536"/>
    </row>
    <row r="736">
      <c r="A736" s="536"/>
      <c r="B736" s="536"/>
      <c r="C736" s="536"/>
      <c r="D736" s="536"/>
      <c r="E736" s="536"/>
      <c r="F736" s="536"/>
      <c r="G736" s="536"/>
      <c r="H736" s="536"/>
      <c r="I736" s="536"/>
      <c r="J736" s="536"/>
      <c r="K736" s="536"/>
      <c r="L736" s="536"/>
      <c r="M736" s="536"/>
      <c r="N736" s="536"/>
      <c r="O736" s="536"/>
      <c r="P736" s="536"/>
      <c r="Q736" s="536"/>
      <c r="R736" s="536"/>
      <c r="S736" s="536"/>
      <c r="T736" s="536"/>
      <c r="U736" s="536"/>
      <c r="V736" s="536"/>
      <c r="W736" s="536"/>
      <c r="X736" s="536"/>
      <c r="Y736" s="536"/>
    </row>
    <row r="737">
      <c r="A737" s="536"/>
      <c r="B737" s="536"/>
      <c r="C737" s="536"/>
      <c r="D737" s="536"/>
      <c r="E737" s="536"/>
      <c r="F737" s="536"/>
      <c r="G737" s="536"/>
      <c r="H737" s="536"/>
      <c r="I737" s="536"/>
      <c r="J737" s="536"/>
      <c r="K737" s="536"/>
      <c r="L737" s="536"/>
      <c r="M737" s="536"/>
      <c r="N737" s="536"/>
      <c r="O737" s="536"/>
      <c r="P737" s="536"/>
      <c r="Q737" s="536"/>
      <c r="R737" s="536"/>
      <c r="S737" s="536"/>
      <c r="T737" s="536"/>
      <c r="U737" s="536"/>
      <c r="V737" s="536"/>
      <c r="W737" s="536"/>
      <c r="X737" s="536"/>
      <c r="Y737" s="536"/>
    </row>
    <row r="738">
      <c r="A738" s="536"/>
      <c r="B738" s="536"/>
      <c r="C738" s="536"/>
      <c r="D738" s="536"/>
      <c r="E738" s="536"/>
      <c r="F738" s="536"/>
      <c r="G738" s="536"/>
      <c r="H738" s="536"/>
      <c r="I738" s="536"/>
      <c r="J738" s="536"/>
      <c r="K738" s="536"/>
      <c r="L738" s="536"/>
      <c r="M738" s="536"/>
      <c r="N738" s="536"/>
      <c r="O738" s="536"/>
      <c r="P738" s="536"/>
      <c r="Q738" s="536"/>
      <c r="R738" s="536"/>
      <c r="S738" s="536"/>
      <c r="T738" s="536"/>
      <c r="U738" s="536"/>
      <c r="V738" s="536"/>
      <c r="W738" s="536"/>
      <c r="X738" s="536"/>
      <c r="Y738" s="536"/>
    </row>
    <row r="739">
      <c r="A739" s="536"/>
      <c r="B739" s="536"/>
      <c r="C739" s="536"/>
      <c r="D739" s="536"/>
      <c r="E739" s="536"/>
      <c r="F739" s="536"/>
      <c r="G739" s="536"/>
      <c r="H739" s="536"/>
      <c r="I739" s="536"/>
      <c r="J739" s="536"/>
      <c r="K739" s="536"/>
      <c r="L739" s="536"/>
      <c r="M739" s="536"/>
      <c r="N739" s="536"/>
      <c r="O739" s="536"/>
      <c r="P739" s="536"/>
      <c r="Q739" s="536"/>
      <c r="R739" s="536"/>
      <c r="S739" s="536"/>
      <c r="T739" s="536"/>
      <c r="U739" s="536"/>
      <c r="V739" s="536"/>
      <c r="W739" s="536"/>
      <c r="X739" s="536"/>
      <c r="Y739" s="536"/>
    </row>
    <row r="740">
      <c r="A740" s="536"/>
      <c r="B740" s="536"/>
      <c r="C740" s="536"/>
      <c r="D740" s="536"/>
      <c r="E740" s="536"/>
      <c r="F740" s="536"/>
      <c r="G740" s="536"/>
      <c r="H740" s="536"/>
      <c r="I740" s="536"/>
      <c r="J740" s="536"/>
      <c r="K740" s="536"/>
      <c r="L740" s="536"/>
      <c r="M740" s="536"/>
      <c r="N740" s="536"/>
      <c r="O740" s="536"/>
      <c r="P740" s="536"/>
      <c r="Q740" s="536"/>
      <c r="R740" s="536"/>
      <c r="S740" s="536"/>
      <c r="T740" s="536"/>
      <c r="U740" s="536"/>
      <c r="V740" s="536"/>
      <c r="W740" s="536"/>
      <c r="X740" s="536"/>
      <c r="Y740" s="536"/>
    </row>
    <row r="741">
      <c r="A741" s="536"/>
      <c r="B741" s="536"/>
      <c r="C741" s="536"/>
      <c r="D741" s="536"/>
      <c r="E741" s="536"/>
      <c r="F741" s="536"/>
      <c r="G741" s="536"/>
      <c r="H741" s="536"/>
      <c r="I741" s="536"/>
      <c r="J741" s="536"/>
      <c r="K741" s="536"/>
      <c r="L741" s="536"/>
      <c r="M741" s="536"/>
      <c r="N741" s="536"/>
      <c r="O741" s="536"/>
      <c r="P741" s="536"/>
      <c r="Q741" s="536"/>
      <c r="R741" s="536"/>
      <c r="S741" s="536"/>
      <c r="T741" s="536"/>
      <c r="U741" s="536"/>
      <c r="V741" s="536"/>
      <c r="W741" s="536"/>
      <c r="X741" s="536"/>
      <c r="Y741" s="536"/>
    </row>
    <row r="742">
      <c r="A742" s="536"/>
      <c r="B742" s="536"/>
      <c r="C742" s="536"/>
      <c r="D742" s="536"/>
      <c r="E742" s="536"/>
      <c r="F742" s="536"/>
      <c r="G742" s="536"/>
      <c r="H742" s="536"/>
      <c r="I742" s="536"/>
      <c r="J742" s="536"/>
      <c r="K742" s="536"/>
      <c r="L742" s="536"/>
      <c r="M742" s="536"/>
      <c r="N742" s="536"/>
      <c r="O742" s="536"/>
      <c r="P742" s="536"/>
      <c r="Q742" s="536"/>
      <c r="R742" s="536"/>
      <c r="S742" s="536"/>
      <c r="T742" s="536"/>
      <c r="U742" s="536"/>
      <c r="V742" s="536"/>
      <c r="W742" s="536"/>
      <c r="X742" s="536"/>
      <c r="Y742" s="536"/>
    </row>
    <row r="743">
      <c r="A743" s="536"/>
      <c r="B743" s="536"/>
      <c r="C743" s="536"/>
      <c r="D743" s="536"/>
      <c r="E743" s="536"/>
      <c r="F743" s="536"/>
      <c r="G743" s="536"/>
      <c r="H743" s="536"/>
      <c r="I743" s="536"/>
      <c r="J743" s="536"/>
      <c r="K743" s="536"/>
      <c r="L743" s="536"/>
      <c r="M743" s="536"/>
      <c r="N743" s="536"/>
      <c r="O743" s="536"/>
      <c r="P743" s="536"/>
      <c r="Q743" s="536"/>
      <c r="R743" s="536"/>
      <c r="S743" s="536"/>
      <c r="T743" s="536"/>
      <c r="U743" s="536"/>
      <c r="V743" s="536"/>
      <c r="W743" s="536"/>
      <c r="X743" s="536"/>
      <c r="Y743" s="536"/>
    </row>
    <row r="744">
      <c r="A744" s="536"/>
      <c r="B744" s="536"/>
      <c r="C744" s="536"/>
      <c r="D744" s="536"/>
      <c r="E744" s="536"/>
      <c r="F744" s="536"/>
      <c r="G744" s="536"/>
      <c r="H744" s="536"/>
      <c r="I744" s="536"/>
      <c r="J744" s="536"/>
      <c r="K744" s="536"/>
      <c r="L744" s="536"/>
      <c r="M744" s="536"/>
      <c r="N744" s="536"/>
      <c r="O744" s="536"/>
      <c r="P744" s="536"/>
      <c r="Q744" s="536"/>
      <c r="R744" s="536"/>
      <c r="S744" s="536"/>
      <c r="T744" s="536"/>
      <c r="U744" s="536"/>
      <c r="V744" s="536"/>
      <c r="W744" s="536"/>
      <c r="X744" s="536"/>
      <c r="Y744" s="536"/>
    </row>
    <row r="745">
      <c r="A745" s="536"/>
      <c r="B745" s="536"/>
      <c r="C745" s="536"/>
      <c r="D745" s="536"/>
      <c r="E745" s="536"/>
      <c r="F745" s="536"/>
      <c r="G745" s="536"/>
      <c r="H745" s="536"/>
      <c r="I745" s="536"/>
      <c r="J745" s="536"/>
      <c r="K745" s="536"/>
      <c r="L745" s="536"/>
      <c r="M745" s="536"/>
      <c r="N745" s="536"/>
      <c r="O745" s="536"/>
      <c r="P745" s="536"/>
      <c r="Q745" s="536"/>
      <c r="R745" s="536"/>
      <c r="S745" s="536"/>
      <c r="T745" s="536"/>
      <c r="U745" s="536"/>
      <c r="V745" s="536"/>
      <c r="W745" s="536"/>
      <c r="X745" s="536"/>
      <c r="Y745" s="536"/>
    </row>
    <row r="746">
      <c r="A746" s="536"/>
      <c r="B746" s="536"/>
      <c r="C746" s="536"/>
      <c r="D746" s="536"/>
      <c r="E746" s="536"/>
      <c r="F746" s="536"/>
      <c r="G746" s="536"/>
      <c r="H746" s="536"/>
      <c r="I746" s="536"/>
      <c r="J746" s="536"/>
      <c r="K746" s="536"/>
      <c r="L746" s="536"/>
      <c r="M746" s="536"/>
      <c r="N746" s="536"/>
      <c r="O746" s="536"/>
      <c r="P746" s="536"/>
      <c r="Q746" s="536"/>
      <c r="R746" s="536"/>
      <c r="S746" s="536"/>
      <c r="T746" s="536"/>
      <c r="U746" s="536"/>
      <c r="V746" s="536"/>
      <c r="W746" s="536"/>
      <c r="X746" s="536"/>
      <c r="Y746" s="536"/>
    </row>
    <row r="747">
      <c r="A747" s="536"/>
      <c r="B747" s="536"/>
      <c r="C747" s="536"/>
      <c r="D747" s="536"/>
      <c r="E747" s="536"/>
      <c r="F747" s="536"/>
      <c r="G747" s="536"/>
      <c r="H747" s="536"/>
      <c r="I747" s="536"/>
      <c r="J747" s="536"/>
      <c r="K747" s="536"/>
      <c r="L747" s="536"/>
      <c r="M747" s="536"/>
      <c r="N747" s="536"/>
      <c r="O747" s="536"/>
      <c r="P747" s="536"/>
      <c r="Q747" s="536"/>
      <c r="R747" s="536"/>
      <c r="S747" s="536"/>
      <c r="T747" s="536"/>
      <c r="U747" s="536"/>
      <c r="V747" s="536"/>
      <c r="W747" s="536"/>
      <c r="X747" s="536"/>
      <c r="Y747" s="536"/>
    </row>
    <row r="748">
      <c r="A748" s="536"/>
      <c r="B748" s="536"/>
      <c r="C748" s="536"/>
      <c r="D748" s="536"/>
      <c r="E748" s="536"/>
      <c r="F748" s="536"/>
      <c r="G748" s="536"/>
      <c r="H748" s="536"/>
      <c r="I748" s="536"/>
      <c r="J748" s="536"/>
      <c r="K748" s="536"/>
      <c r="L748" s="536"/>
      <c r="M748" s="536"/>
      <c r="N748" s="536"/>
      <c r="O748" s="536"/>
      <c r="P748" s="536"/>
      <c r="Q748" s="536"/>
      <c r="R748" s="536"/>
      <c r="S748" s="536"/>
      <c r="T748" s="536"/>
      <c r="U748" s="536"/>
      <c r="V748" s="536"/>
      <c r="W748" s="536"/>
      <c r="X748" s="536"/>
      <c r="Y748" s="536"/>
    </row>
    <row r="749">
      <c r="A749" s="536"/>
      <c r="B749" s="536"/>
      <c r="C749" s="536"/>
      <c r="D749" s="536"/>
      <c r="E749" s="536"/>
      <c r="F749" s="536"/>
      <c r="G749" s="536"/>
      <c r="H749" s="536"/>
      <c r="I749" s="536"/>
      <c r="J749" s="536"/>
      <c r="K749" s="536"/>
      <c r="L749" s="536"/>
      <c r="M749" s="536"/>
      <c r="N749" s="536"/>
      <c r="O749" s="536"/>
      <c r="P749" s="536"/>
      <c r="Q749" s="536"/>
      <c r="R749" s="536"/>
      <c r="S749" s="536"/>
      <c r="T749" s="536"/>
      <c r="U749" s="536"/>
      <c r="V749" s="536"/>
      <c r="W749" s="536"/>
      <c r="X749" s="536"/>
      <c r="Y749" s="536"/>
    </row>
    <row r="750">
      <c r="A750" s="536"/>
      <c r="B750" s="536"/>
      <c r="C750" s="536"/>
      <c r="D750" s="536"/>
      <c r="E750" s="536"/>
      <c r="F750" s="536"/>
      <c r="G750" s="536"/>
      <c r="H750" s="536"/>
      <c r="I750" s="536"/>
      <c r="J750" s="536"/>
      <c r="K750" s="536"/>
      <c r="L750" s="536"/>
      <c r="M750" s="536"/>
      <c r="N750" s="536"/>
      <c r="O750" s="536"/>
      <c r="P750" s="536"/>
      <c r="Q750" s="536"/>
      <c r="R750" s="536"/>
      <c r="S750" s="536"/>
      <c r="T750" s="536"/>
      <c r="U750" s="536"/>
      <c r="V750" s="536"/>
      <c r="W750" s="536"/>
      <c r="X750" s="536"/>
      <c r="Y750" s="536"/>
    </row>
    <row r="751">
      <c r="A751" s="536"/>
      <c r="B751" s="536"/>
      <c r="C751" s="536"/>
      <c r="D751" s="536"/>
      <c r="E751" s="536"/>
      <c r="F751" s="536"/>
      <c r="G751" s="536"/>
      <c r="H751" s="536"/>
      <c r="I751" s="536"/>
      <c r="J751" s="536"/>
      <c r="K751" s="536"/>
      <c r="L751" s="536"/>
      <c r="M751" s="536"/>
      <c r="N751" s="536"/>
      <c r="O751" s="536"/>
      <c r="P751" s="536"/>
      <c r="Q751" s="536"/>
      <c r="R751" s="536"/>
      <c r="S751" s="536"/>
      <c r="T751" s="536"/>
      <c r="U751" s="536"/>
      <c r="V751" s="536"/>
      <c r="W751" s="536"/>
      <c r="X751" s="536"/>
      <c r="Y751" s="536"/>
    </row>
    <row r="752">
      <c r="A752" s="536"/>
      <c r="B752" s="536"/>
      <c r="C752" s="536"/>
      <c r="D752" s="536"/>
      <c r="E752" s="536"/>
      <c r="F752" s="536"/>
      <c r="G752" s="536"/>
      <c r="H752" s="536"/>
      <c r="I752" s="536"/>
      <c r="J752" s="536"/>
      <c r="K752" s="536"/>
      <c r="L752" s="536"/>
      <c r="M752" s="536"/>
      <c r="N752" s="536"/>
      <c r="O752" s="536"/>
      <c r="P752" s="536"/>
      <c r="Q752" s="536"/>
      <c r="R752" s="536"/>
      <c r="S752" s="536"/>
      <c r="T752" s="536"/>
      <c r="U752" s="536"/>
      <c r="V752" s="536"/>
      <c r="W752" s="536"/>
      <c r="X752" s="536"/>
      <c r="Y752" s="536"/>
    </row>
    <row r="753">
      <c r="A753" s="536"/>
      <c r="B753" s="536"/>
      <c r="C753" s="536"/>
      <c r="D753" s="536"/>
      <c r="E753" s="536"/>
      <c r="F753" s="536"/>
      <c r="G753" s="536"/>
      <c r="H753" s="536"/>
      <c r="I753" s="536"/>
      <c r="J753" s="536"/>
      <c r="K753" s="536"/>
      <c r="L753" s="536"/>
      <c r="M753" s="536"/>
      <c r="N753" s="536"/>
      <c r="O753" s="536"/>
      <c r="P753" s="536"/>
      <c r="Q753" s="536"/>
      <c r="R753" s="536"/>
      <c r="S753" s="536"/>
      <c r="T753" s="536"/>
      <c r="U753" s="536"/>
      <c r="V753" s="536"/>
      <c r="W753" s="536"/>
      <c r="X753" s="536"/>
      <c r="Y753" s="536"/>
    </row>
    <row r="754">
      <c r="A754" s="536"/>
      <c r="B754" s="536"/>
      <c r="C754" s="536"/>
      <c r="D754" s="536"/>
      <c r="E754" s="536"/>
      <c r="F754" s="536"/>
      <c r="G754" s="536"/>
      <c r="H754" s="536"/>
      <c r="I754" s="536"/>
      <c r="J754" s="536"/>
      <c r="K754" s="536"/>
      <c r="L754" s="536"/>
      <c r="M754" s="536"/>
      <c r="N754" s="536"/>
      <c r="O754" s="536"/>
      <c r="P754" s="536"/>
      <c r="Q754" s="536"/>
      <c r="R754" s="536"/>
      <c r="S754" s="536"/>
      <c r="T754" s="536"/>
      <c r="U754" s="536"/>
      <c r="V754" s="536"/>
      <c r="W754" s="536"/>
      <c r="X754" s="536"/>
      <c r="Y754" s="536"/>
    </row>
    <row r="755">
      <c r="A755" s="536"/>
      <c r="B755" s="536"/>
      <c r="C755" s="536"/>
      <c r="D755" s="536"/>
      <c r="E755" s="536"/>
      <c r="F755" s="536"/>
      <c r="G755" s="536"/>
      <c r="H755" s="536"/>
      <c r="I755" s="536"/>
      <c r="J755" s="536"/>
      <c r="K755" s="536"/>
      <c r="L755" s="536"/>
      <c r="M755" s="536"/>
      <c r="N755" s="536"/>
      <c r="O755" s="536"/>
      <c r="P755" s="536"/>
      <c r="Q755" s="536"/>
      <c r="R755" s="536"/>
      <c r="S755" s="536"/>
      <c r="T755" s="536"/>
      <c r="U755" s="536"/>
      <c r="V755" s="536"/>
      <c r="W755" s="536"/>
      <c r="X755" s="536"/>
      <c r="Y755" s="536"/>
    </row>
    <row r="756">
      <c r="A756" s="536"/>
      <c r="B756" s="536"/>
      <c r="C756" s="536"/>
      <c r="D756" s="536"/>
      <c r="E756" s="536"/>
      <c r="F756" s="536"/>
      <c r="G756" s="536"/>
      <c r="H756" s="536"/>
      <c r="I756" s="536"/>
      <c r="J756" s="536"/>
      <c r="K756" s="536"/>
      <c r="L756" s="536"/>
      <c r="M756" s="536"/>
      <c r="N756" s="536"/>
      <c r="O756" s="536"/>
      <c r="P756" s="536"/>
      <c r="Q756" s="536"/>
      <c r="R756" s="536"/>
      <c r="S756" s="536"/>
      <c r="T756" s="536"/>
      <c r="U756" s="536"/>
      <c r="V756" s="536"/>
      <c r="W756" s="536"/>
      <c r="X756" s="536"/>
      <c r="Y756" s="536"/>
    </row>
    <row r="757">
      <c r="A757" s="536"/>
      <c r="B757" s="536"/>
      <c r="C757" s="536"/>
      <c r="D757" s="536"/>
      <c r="E757" s="536"/>
      <c r="F757" s="536"/>
      <c r="G757" s="536"/>
      <c r="H757" s="536"/>
      <c r="I757" s="536"/>
      <c r="J757" s="536"/>
      <c r="K757" s="536"/>
      <c r="L757" s="536"/>
      <c r="M757" s="536"/>
      <c r="N757" s="536"/>
      <c r="O757" s="536"/>
      <c r="P757" s="536"/>
      <c r="Q757" s="536"/>
      <c r="R757" s="536"/>
      <c r="S757" s="536"/>
      <c r="T757" s="536"/>
      <c r="U757" s="536"/>
      <c r="V757" s="536"/>
      <c r="W757" s="536"/>
      <c r="X757" s="536"/>
      <c r="Y757" s="536"/>
    </row>
    <row r="758">
      <c r="A758" s="536"/>
      <c r="B758" s="536"/>
      <c r="C758" s="536"/>
      <c r="D758" s="536"/>
      <c r="E758" s="536"/>
      <c r="F758" s="536"/>
      <c r="G758" s="536"/>
      <c r="H758" s="536"/>
      <c r="I758" s="536"/>
      <c r="J758" s="536"/>
      <c r="K758" s="536"/>
      <c r="L758" s="536"/>
      <c r="M758" s="536"/>
      <c r="N758" s="536"/>
      <c r="O758" s="536"/>
      <c r="P758" s="536"/>
      <c r="Q758" s="536"/>
      <c r="R758" s="536"/>
      <c r="S758" s="536"/>
      <c r="T758" s="536"/>
      <c r="U758" s="536"/>
      <c r="V758" s="536"/>
      <c r="W758" s="536"/>
      <c r="X758" s="536"/>
      <c r="Y758" s="536"/>
    </row>
    <row r="759">
      <c r="A759" s="536"/>
      <c r="B759" s="536"/>
      <c r="C759" s="536"/>
      <c r="D759" s="536"/>
      <c r="E759" s="536"/>
      <c r="F759" s="536"/>
      <c r="G759" s="536"/>
      <c r="H759" s="536"/>
      <c r="I759" s="536"/>
      <c r="J759" s="536"/>
      <c r="K759" s="536"/>
      <c r="L759" s="536"/>
      <c r="M759" s="536"/>
      <c r="N759" s="536"/>
      <c r="O759" s="536"/>
      <c r="P759" s="536"/>
      <c r="Q759" s="536"/>
      <c r="R759" s="536"/>
      <c r="S759" s="536"/>
      <c r="T759" s="536"/>
      <c r="U759" s="536"/>
      <c r="V759" s="536"/>
      <c r="W759" s="536"/>
      <c r="X759" s="536"/>
      <c r="Y759" s="536"/>
    </row>
    <row r="760">
      <c r="A760" s="536"/>
      <c r="B760" s="536"/>
      <c r="C760" s="536"/>
      <c r="D760" s="536"/>
      <c r="E760" s="536"/>
      <c r="F760" s="536"/>
      <c r="G760" s="536"/>
      <c r="H760" s="536"/>
      <c r="I760" s="536"/>
      <c r="J760" s="536"/>
      <c r="K760" s="536"/>
      <c r="L760" s="536"/>
      <c r="M760" s="536"/>
      <c r="N760" s="536"/>
      <c r="O760" s="536"/>
      <c r="P760" s="536"/>
      <c r="Q760" s="536"/>
      <c r="R760" s="536"/>
      <c r="S760" s="536"/>
      <c r="T760" s="536"/>
      <c r="U760" s="536"/>
      <c r="V760" s="536"/>
      <c r="W760" s="536"/>
      <c r="X760" s="536"/>
      <c r="Y760" s="536"/>
    </row>
    <row r="761">
      <c r="A761" s="536"/>
      <c r="B761" s="536"/>
      <c r="C761" s="536"/>
      <c r="D761" s="536"/>
      <c r="E761" s="536"/>
      <c r="F761" s="536"/>
      <c r="G761" s="536"/>
      <c r="H761" s="536"/>
      <c r="I761" s="536"/>
      <c r="J761" s="536"/>
      <c r="K761" s="536"/>
      <c r="L761" s="536"/>
      <c r="M761" s="536"/>
      <c r="N761" s="536"/>
      <c r="O761" s="536"/>
      <c r="P761" s="536"/>
      <c r="Q761" s="536"/>
      <c r="R761" s="536"/>
      <c r="S761" s="536"/>
      <c r="T761" s="536"/>
      <c r="U761" s="536"/>
      <c r="V761" s="536"/>
      <c r="W761" s="536"/>
      <c r="X761" s="536"/>
      <c r="Y761" s="536"/>
    </row>
    <row r="762">
      <c r="A762" s="536"/>
      <c r="B762" s="536"/>
      <c r="C762" s="536"/>
      <c r="D762" s="536"/>
      <c r="E762" s="536"/>
      <c r="F762" s="536"/>
      <c r="G762" s="536"/>
      <c r="H762" s="536"/>
      <c r="I762" s="536"/>
      <c r="J762" s="536"/>
      <c r="K762" s="536"/>
      <c r="L762" s="536"/>
      <c r="M762" s="536"/>
      <c r="N762" s="536"/>
      <c r="O762" s="536"/>
      <c r="P762" s="536"/>
      <c r="Q762" s="536"/>
      <c r="R762" s="536"/>
      <c r="S762" s="536"/>
      <c r="T762" s="536"/>
      <c r="U762" s="536"/>
      <c r="V762" s="536"/>
      <c r="W762" s="536"/>
      <c r="X762" s="536"/>
      <c r="Y762" s="536"/>
    </row>
    <row r="763">
      <c r="A763" s="536"/>
      <c r="B763" s="536"/>
      <c r="C763" s="536"/>
      <c r="D763" s="536"/>
      <c r="E763" s="536"/>
      <c r="F763" s="536"/>
      <c r="G763" s="536"/>
      <c r="H763" s="536"/>
      <c r="I763" s="536"/>
      <c r="J763" s="536"/>
      <c r="K763" s="536"/>
      <c r="L763" s="536"/>
      <c r="M763" s="536"/>
      <c r="N763" s="536"/>
      <c r="O763" s="536"/>
      <c r="P763" s="536"/>
      <c r="Q763" s="536"/>
      <c r="R763" s="536"/>
      <c r="S763" s="536"/>
      <c r="T763" s="536"/>
      <c r="U763" s="536"/>
      <c r="V763" s="536"/>
      <c r="W763" s="536"/>
      <c r="X763" s="536"/>
      <c r="Y763" s="536"/>
    </row>
    <row r="764">
      <c r="A764" s="536"/>
      <c r="B764" s="536"/>
      <c r="C764" s="536"/>
      <c r="D764" s="536"/>
      <c r="E764" s="536"/>
      <c r="F764" s="536"/>
      <c r="G764" s="536"/>
      <c r="H764" s="536"/>
      <c r="I764" s="536"/>
      <c r="J764" s="536"/>
      <c r="K764" s="536"/>
      <c r="L764" s="536"/>
      <c r="M764" s="536"/>
      <c r="N764" s="536"/>
      <c r="O764" s="536"/>
      <c r="P764" s="536"/>
      <c r="Q764" s="536"/>
      <c r="R764" s="536"/>
      <c r="S764" s="536"/>
      <c r="T764" s="536"/>
      <c r="U764" s="536"/>
      <c r="V764" s="536"/>
      <c r="W764" s="536"/>
      <c r="X764" s="536"/>
      <c r="Y764" s="536"/>
    </row>
    <row r="765">
      <c r="A765" s="536"/>
      <c r="B765" s="536"/>
      <c r="C765" s="536"/>
      <c r="D765" s="536"/>
      <c r="E765" s="536"/>
      <c r="F765" s="536"/>
      <c r="G765" s="536"/>
      <c r="H765" s="536"/>
      <c r="I765" s="536"/>
      <c r="J765" s="536"/>
      <c r="K765" s="536"/>
      <c r="L765" s="536"/>
      <c r="M765" s="536"/>
      <c r="N765" s="536"/>
      <c r="O765" s="536"/>
      <c r="P765" s="536"/>
      <c r="Q765" s="536"/>
      <c r="R765" s="536"/>
      <c r="S765" s="536"/>
      <c r="T765" s="536"/>
      <c r="U765" s="536"/>
      <c r="V765" s="536"/>
      <c r="W765" s="536"/>
      <c r="X765" s="536"/>
      <c r="Y765" s="536"/>
    </row>
    <row r="766">
      <c r="A766" s="536"/>
      <c r="B766" s="536"/>
      <c r="C766" s="536"/>
      <c r="D766" s="536"/>
      <c r="E766" s="536"/>
      <c r="F766" s="536"/>
      <c r="G766" s="536"/>
      <c r="H766" s="536"/>
      <c r="I766" s="536"/>
      <c r="J766" s="536"/>
      <c r="K766" s="536"/>
      <c r="L766" s="536"/>
      <c r="M766" s="536"/>
      <c r="N766" s="536"/>
      <c r="O766" s="536"/>
      <c r="P766" s="536"/>
      <c r="Q766" s="536"/>
      <c r="R766" s="536"/>
      <c r="S766" s="536"/>
      <c r="T766" s="536"/>
      <c r="U766" s="536"/>
      <c r="V766" s="536"/>
      <c r="W766" s="536"/>
      <c r="X766" s="536"/>
      <c r="Y766" s="536"/>
    </row>
    <row r="767">
      <c r="A767" s="536"/>
      <c r="B767" s="536"/>
      <c r="C767" s="536"/>
      <c r="D767" s="536"/>
      <c r="E767" s="536"/>
      <c r="F767" s="536"/>
      <c r="G767" s="536"/>
      <c r="H767" s="536"/>
      <c r="I767" s="536"/>
      <c r="J767" s="536"/>
      <c r="K767" s="536"/>
      <c r="L767" s="536"/>
      <c r="M767" s="536"/>
      <c r="N767" s="536"/>
      <c r="O767" s="536"/>
      <c r="P767" s="536"/>
      <c r="Q767" s="536"/>
      <c r="R767" s="536"/>
      <c r="S767" s="536"/>
      <c r="T767" s="536"/>
      <c r="U767" s="536"/>
      <c r="V767" s="536"/>
      <c r="W767" s="536"/>
      <c r="X767" s="536"/>
      <c r="Y767" s="536"/>
    </row>
    <row r="768">
      <c r="A768" s="536"/>
      <c r="B768" s="536"/>
      <c r="C768" s="536"/>
      <c r="D768" s="536"/>
      <c r="E768" s="536"/>
      <c r="F768" s="536"/>
      <c r="G768" s="536"/>
      <c r="H768" s="536"/>
      <c r="I768" s="536"/>
      <c r="J768" s="536"/>
      <c r="K768" s="536"/>
      <c r="L768" s="536"/>
      <c r="M768" s="536"/>
      <c r="N768" s="536"/>
      <c r="O768" s="536"/>
      <c r="P768" s="536"/>
      <c r="Q768" s="536"/>
      <c r="R768" s="536"/>
      <c r="S768" s="536"/>
      <c r="T768" s="536"/>
      <c r="U768" s="536"/>
      <c r="V768" s="536"/>
      <c r="W768" s="536"/>
      <c r="X768" s="536"/>
      <c r="Y768" s="536"/>
    </row>
    <row r="769">
      <c r="A769" s="536"/>
      <c r="B769" s="536"/>
      <c r="C769" s="536"/>
      <c r="D769" s="536"/>
      <c r="E769" s="536"/>
      <c r="F769" s="536"/>
      <c r="G769" s="536"/>
      <c r="H769" s="536"/>
      <c r="I769" s="536"/>
      <c r="J769" s="536"/>
      <c r="K769" s="536"/>
      <c r="L769" s="536"/>
      <c r="M769" s="536"/>
      <c r="N769" s="536"/>
      <c r="O769" s="536"/>
      <c r="P769" s="536"/>
      <c r="Q769" s="536"/>
      <c r="R769" s="536"/>
      <c r="S769" s="536"/>
      <c r="T769" s="536"/>
      <c r="U769" s="536"/>
      <c r="V769" s="536"/>
      <c r="W769" s="536"/>
      <c r="X769" s="536"/>
      <c r="Y769" s="536"/>
    </row>
    <row r="770">
      <c r="A770" s="536"/>
      <c r="B770" s="536"/>
      <c r="C770" s="536"/>
      <c r="D770" s="536"/>
      <c r="E770" s="536"/>
      <c r="F770" s="536"/>
      <c r="G770" s="536"/>
      <c r="H770" s="536"/>
      <c r="I770" s="536"/>
      <c r="J770" s="536"/>
      <c r="K770" s="536"/>
      <c r="L770" s="536"/>
      <c r="M770" s="536"/>
      <c r="N770" s="536"/>
      <c r="O770" s="536"/>
      <c r="P770" s="536"/>
      <c r="Q770" s="536"/>
      <c r="R770" s="536"/>
      <c r="S770" s="536"/>
      <c r="T770" s="536"/>
      <c r="U770" s="536"/>
      <c r="V770" s="536"/>
      <c r="W770" s="536"/>
      <c r="X770" s="536"/>
      <c r="Y770" s="536"/>
    </row>
    <row r="771">
      <c r="A771" s="536"/>
      <c r="B771" s="536"/>
      <c r="C771" s="536"/>
      <c r="D771" s="536"/>
      <c r="E771" s="536"/>
      <c r="F771" s="536"/>
      <c r="G771" s="536"/>
      <c r="H771" s="536"/>
      <c r="I771" s="536"/>
      <c r="J771" s="536"/>
      <c r="K771" s="536"/>
      <c r="L771" s="536"/>
      <c r="M771" s="536"/>
      <c r="N771" s="536"/>
      <c r="O771" s="536"/>
      <c r="P771" s="536"/>
      <c r="Q771" s="536"/>
      <c r="R771" s="536"/>
      <c r="S771" s="536"/>
      <c r="T771" s="536"/>
      <c r="U771" s="536"/>
      <c r="V771" s="536"/>
      <c r="W771" s="536"/>
      <c r="X771" s="536"/>
      <c r="Y771" s="536"/>
    </row>
    <row r="772">
      <c r="A772" s="536"/>
      <c r="B772" s="536"/>
      <c r="C772" s="536"/>
      <c r="D772" s="536"/>
      <c r="E772" s="536"/>
      <c r="F772" s="536"/>
      <c r="G772" s="536"/>
      <c r="H772" s="536"/>
      <c r="I772" s="536"/>
      <c r="J772" s="536"/>
      <c r="K772" s="536"/>
      <c r="L772" s="536"/>
      <c r="M772" s="536"/>
      <c r="N772" s="536"/>
      <c r="O772" s="536"/>
      <c r="P772" s="536"/>
      <c r="Q772" s="536"/>
      <c r="R772" s="536"/>
      <c r="S772" s="536"/>
      <c r="T772" s="536"/>
      <c r="U772" s="536"/>
      <c r="V772" s="536"/>
      <c r="W772" s="536"/>
      <c r="X772" s="536"/>
      <c r="Y772" s="536"/>
    </row>
    <row r="773">
      <c r="A773" s="536"/>
      <c r="B773" s="536"/>
      <c r="C773" s="536"/>
      <c r="D773" s="536"/>
      <c r="E773" s="536"/>
      <c r="F773" s="536"/>
      <c r="G773" s="536"/>
      <c r="H773" s="536"/>
      <c r="I773" s="536"/>
      <c r="J773" s="536"/>
      <c r="K773" s="536"/>
      <c r="L773" s="536"/>
      <c r="M773" s="536"/>
      <c r="N773" s="536"/>
      <c r="O773" s="536"/>
      <c r="P773" s="536"/>
      <c r="Q773" s="536"/>
      <c r="R773" s="536"/>
      <c r="S773" s="536"/>
      <c r="T773" s="536"/>
      <c r="U773" s="536"/>
      <c r="V773" s="536"/>
      <c r="W773" s="536"/>
      <c r="X773" s="536"/>
      <c r="Y773" s="536"/>
    </row>
    <row r="774">
      <c r="A774" s="536"/>
      <c r="B774" s="536"/>
      <c r="C774" s="536"/>
      <c r="D774" s="536"/>
      <c r="E774" s="536"/>
      <c r="F774" s="536"/>
      <c r="G774" s="536"/>
      <c r="H774" s="536"/>
      <c r="I774" s="536"/>
      <c r="J774" s="536"/>
      <c r="K774" s="536"/>
      <c r="L774" s="536"/>
      <c r="M774" s="536"/>
      <c r="N774" s="536"/>
      <c r="O774" s="536"/>
      <c r="P774" s="536"/>
      <c r="Q774" s="536"/>
      <c r="R774" s="536"/>
      <c r="S774" s="536"/>
      <c r="T774" s="536"/>
      <c r="U774" s="536"/>
      <c r="V774" s="536"/>
      <c r="W774" s="536"/>
      <c r="X774" s="536"/>
      <c r="Y774" s="536"/>
    </row>
    <row r="775">
      <c r="A775" s="536"/>
      <c r="B775" s="536"/>
      <c r="C775" s="536"/>
      <c r="D775" s="536"/>
      <c r="E775" s="536"/>
      <c r="F775" s="536"/>
      <c r="G775" s="536"/>
      <c r="H775" s="536"/>
      <c r="I775" s="536"/>
      <c r="J775" s="536"/>
      <c r="K775" s="536"/>
      <c r="L775" s="536"/>
      <c r="M775" s="536"/>
      <c r="N775" s="536"/>
      <c r="O775" s="536"/>
      <c r="P775" s="536"/>
      <c r="Q775" s="536"/>
      <c r="R775" s="536"/>
      <c r="S775" s="536"/>
      <c r="T775" s="536"/>
      <c r="U775" s="536"/>
      <c r="V775" s="536"/>
      <c r="W775" s="536"/>
      <c r="X775" s="536"/>
      <c r="Y775" s="536"/>
    </row>
    <row r="776">
      <c r="A776" s="536"/>
      <c r="B776" s="536"/>
      <c r="C776" s="536"/>
      <c r="D776" s="536"/>
      <c r="E776" s="536"/>
      <c r="F776" s="536"/>
      <c r="G776" s="536"/>
      <c r="H776" s="536"/>
      <c r="I776" s="536"/>
      <c r="J776" s="536"/>
      <c r="K776" s="536"/>
      <c r="L776" s="536"/>
      <c r="M776" s="536"/>
      <c r="N776" s="536"/>
      <c r="O776" s="536"/>
      <c r="P776" s="536"/>
      <c r="Q776" s="536"/>
      <c r="R776" s="536"/>
      <c r="S776" s="536"/>
      <c r="T776" s="536"/>
      <c r="U776" s="536"/>
      <c r="V776" s="536"/>
      <c r="W776" s="536"/>
      <c r="X776" s="536"/>
      <c r="Y776" s="536"/>
    </row>
    <row r="777">
      <c r="A777" s="536"/>
      <c r="B777" s="536"/>
      <c r="C777" s="536"/>
      <c r="D777" s="536"/>
      <c r="E777" s="536"/>
      <c r="F777" s="536"/>
      <c r="G777" s="536"/>
      <c r="H777" s="536"/>
      <c r="I777" s="536"/>
      <c r="J777" s="536"/>
      <c r="K777" s="536"/>
      <c r="L777" s="536"/>
      <c r="M777" s="536"/>
      <c r="N777" s="536"/>
      <c r="O777" s="536"/>
      <c r="P777" s="536"/>
      <c r="Q777" s="536"/>
      <c r="R777" s="536"/>
      <c r="S777" s="536"/>
      <c r="T777" s="536"/>
      <c r="U777" s="536"/>
      <c r="V777" s="536"/>
      <c r="W777" s="536"/>
      <c r="X777" s="536"/>
      <c r="Y777" s="536"/>
    </row>
    <row r="778">
      <c r="A778" s="536"/>
      <c r="B778" s="536"/>
      <c r="C778" s="536"/>
      <c r="D778" s="536"/>
      <c r="E778" s="536"/>
      <c r="F778" s="536"/>
      <c r="G778" s="536"/>
      <c r="H778" s="536"/>
      <c r="I778" s="536"/>
      <c r="J778" s="536"/>
      <c r="K778" s="536"/>
      <c r="L778" s="536"/>
      <c r="M778" s="536"/>
      <c r="N778" s="536"/>
      <c r="O778" s="536"/>
      <c r="P778" s="536"/>
      <c r="Q778" s="536"/>
      <c r="R778" s="536"/>
      <c r="S778" s="536"/>
      <c r="T778" s="536"/>
      <c r="U778" s="536"/>
      <c r="V778" s="536"/>
      <c r="W778" s="536"/>
      <c r="X778" s="536"/>
      <c r="Y778" s="536"/>
    </row>
    <row r="779">
      <c r="A779" s="536"/>
      <c r="B779" s="536"/>
      <c r="C779" s="536"/>
      <c r="D779" s="536"/>
      <c r="E779" s="536"/>
      <c r="F779" s="536"/>
      <c r="G779" s="536"/>
      <c r="H779" s="536"/>
      <c r="I779" s="536"/>
      <c r="J779" s="536"/>
      <c r="K779" s="536"/>
      <c r="L779" s="536"/>
      <c r="M779" s="536"/>
      <c r="N779" s="536"/>
      <c r="O779" s="536"/>
      <c r="P779" s="536"/>
      <c r="Q779" s="536"/>
      <c r="R779" s="536"/>
      <c r="S779" s="536"/>
      <c r="T779" s="536"/>
      <c r="U779" s="536"/>
      <c r="V779" s="536"/>
      <c r="W779" s="536"/>
      <c r="X779" s="536"/>
      <c r="Y779" s="536"/>
    </row>
    <row r="780">
      <c r="A780" s="536"/>
      <c r="B780" s="536"/>
      <c r="C780" s="536"/>
      <c r="D780" s="536"/>
      <c r="E780" s="536"/>
      <c r="F780" s="536"/>
      <c r="G780" s="536"/>
      <c r="H780" s="536"/>
      <c r="I780" s="536"/>
      <c r="J780" s="536"/>
      <c r="K780" s="536"/>
      <c r="L780" s="536"/>
      <c r="M780" s="536"/>
      <c r="N780" s="536"/>
      <c r="O780" s="536"/>
      <c r="P780" s="536"/>
      <c r="Q780" s="536"/>
      <c r="R780" s="536"/>
      <c r="S780" s="536"/>
      <c r="T780" s="536"/>
      <c r="U780" s="536"/>
      <c r="V780" s="536"/>
      <c r="W780" s="536"/>
      <c r="X780" s="536"/>
      <c r="Y780" s="536"/>
    </row>
    <row r="781">
      <c r="A781" s="536"/>
      <c r="B781" s="536"/>
      <c r="C781" s="536"/>
      <c r="D781" s="536"/>
      <c r="E781" s="536"/>
      <c r="F781" s="536"/>
      <c r="G781" s="536"/>
      <c r="H781" s="536"/>
      <c r="I781" s="536"/>
      <c r="J781" s="536"/>
      <c r="K781" s="536"/>
      <c r="L781" s="536"/>
      <c r="M781" s="536"/>
      <c r="N781" s="536"/>
      <c r="O781" s="536"/>
      <c r="P781" s="536"/>
      <c r="Q781" s="536"/>
      <c r="R781" s="536"/>
      <c r="S781" s="536"/>
      <c r="T781" s="536"/>
      <c r="U781" s="536"/>
      <c r="V781" s="536"/>
      <c r="W781" s="536"/>
      <c r="X781" s="536"/>
      <c r="Y781" s="536"/>
    </row>
    <row r="782">
      <c r="A782" s="536"/>
      <c r="B782" s="536"/>
      <c r="C782" s="536"/>
      <c r="D782" s="536"/>
      <c r="E782" s="536"/>
      <c r="F782" s="536"/>
      <c r="G782" s="536"/>
      <c r="H782" s="536"/>
      <c r="I782" s="536"/>
      <c r="J782" s="536"/>
      <c r="K782" s="536"/>
      <c r="L782" s="536"/>
      <c r="M782" s="536"/>
      <c r="N782" s="536"/>
      <c r="O782" s="536"/>
      <c r="P782" s="536"/>
      <c r="Q782" s="536"/>
      <c r="R782" s="536"/>
      <c r="S782" s="536"/>
      <c r="T782" s="536"/>
      <c r="U782" s="536"/>
      <c r="V782" s="536"/>
      <c r="W782" s="536"/>
      <c r="X782" s="536"/>
      <c r="Y782" s="536"/>
    </row>
    <row r="783">
      <c r="A783" s="536"/>
      <c r="B783" s="536"/>
      <c r="C783" s="536"/>
      <c r="D783" s="536"/>
      <c r="E783" s="536"/>
      <c r="F783" s="536"/>
      <c r="G783" s="536"/>
      <c r="H783" s="536"/>
      <c r="I783" s="536"/>
      <c r="J783" s="536"/>
      <c r="K783" s="536"/>
      <c r="L783" s="536"/>
      <c r="M783" s="536"/>
      <c r="N783" s="536"/>
      <c r="O783" s="536"/>
      <c r="P783" s="536"/>
      <c r="Q783" s="536"/>
      <c r="R783" s="536"/>
      <c r="S783" s="536"/>
      <c r="T783" s="536"/>
      <c r="U783" s="536"/>
      <c r="V783" s="536"/>
      <c r="W783" s="536"/>
      <c r="X783" s="536"/>
      <c r="Y783" s="536"/>
    </row>
    <row r="784">
      <c r="A784" s="536"/>
      <c r="B784" s="536"/>
      <c r="C784" s="536"/>
      <c r="D784" s="536"/>
      <c r="E784" s="536"/>
      <c r="F784" s="536"/>
      <c r="G784" s="536"/>
      <c r="H784" s="536"/>
      <c r="I784" s="536"/>
      <c r="J784" s="536"/>
      <c r="K784" s="536"/>
      <c r="L784" s="536"/>
      <c r="M784" s="536"/>
      <c r="N784" s="536"/>
      <c r="O784" s="536"/>
      <c r="P784" s="536"/>
      <c r="Q784" s="536"/>
      <c r="R784" s="536"/>
      <c r="S784" s="536"/>
      <c r="T784" s="536"/>
      <c r="U784" s="536"/>
      <c r="V784" s="536"/>
      <c r="W784" s="536"/>
      <c r="X784" s="536"/>
      <c r="Y784" s="536"/>
    </row>
    <row r="785">
      <c r="A785" s="536"/>
      <c r="B785" s="536"/>
      <c r="C785" s="536"/>
      <c r="D785" s="536"/>
      <c r="E785" s="536"/>
      <c r="F785" s="536"/>
      <c r="G785" s="536"/>
      <c r="H785" s="536"/>
      <c r="I785" s="536"/>
      <c r="J785" s="536"/>
      <c r="K785" s="536"/>
      <c r="L785" s="536"/>
      <c r="M785" s="536"/>
      <c r="N785" s="536"/>
      <c r="O785" s="536"/>
      <c r="P785" s="536"/>
      <c r="Q785" s="536"/>
      <c r="R785" s="536"/>
      <c r="S785" s="536"/>
      <c r="T785" s="536"/>
      <c r="U785" s="536"/>
      <c r="V785" s="536"/>
      <c r="W785" s="536"/>
      <c r="X785" s="536"/>
      <c r="Y785" s="536"/>
    </row>
    <row r="786">
      <c r="A786" s="536"/>
      <c r="B786" s="536"/>
      <c r="C786" s="536"/>
      <c r="D786" s="536"/>
      <c r="E786" s="536"/>
      <c r="F786" s="536"/>
      <c r="G786" s="536"/>
      <c r="H786" s="536"/>
      <c r="I786" s="536"/>
      <c r="J786" s="536"/>
      <c r="K786" s="536"/>
      <c r="L786" s="536"/>
      <c r="M786" s="536"/>
      <c r="N786" s="536"/>
      <c r="O786" s="536"/>
      <c r="P786" s="536"/>
      <c r="Q786" s="536"/>
      <c r="R786" s="536"/>
      <c r="S786" s="536"/>
      <c r="T786" s="536"/>
      <c r="U786" s="536"/>
      <c r="V786" s="536"/>
      <c r="W786" s="536"/>
      <c r="X786" s="536"/>
      <c r="Y786" s="536"/>
    </row>
    <row r="787">
      <c r="A787" s="536"/>
      <c r="B787" s="536"/>
      <c r="C787" s="536"/>
      <c r="D787" s="536"/>
      <c r="E787" s="536"/>
      <c r="F787" s="536"/>
      <c r="G787" s="536"/>
      <c r="H787" s="536"/>
      <c r="I787" s="536"/>
      <c r="J787" s="536"/>
      <c r="K787" s="536"/>
      <c r="L787" s="536"/>
      <c r="M787" s="536"/>
      <c r="N787" s="536"/>
      <c r="O787" s="536"/>
      <c r="P787" s="536"/>
      <c r="Q787" s="536"/>
      <c r="R787" s="536"/>
      <c r="S787" s="536"/>
      <c r="T787" s="536"/>
      <c r="U787" s="536"/>
      <c r="V787" s="536"/>
      <c r="W787" s="536"/>
      <c r="X787" s="536"/>
      <c r="Y787" s="536"/>
    </row>
    <row r="788">
      <c r="A788" s="536"/>
      <c r="B788" s="536"/>
      <c r="C788" s="536"/>
      <c r="D788" s="536"/>
      <c r="E788" s="536"/>
      <c r="F788" s="536"/>
      <c r="G788" s="536"/>
      <c r="H788" s="536"/>
      <c r="I788" s="536"/>
      <c r="J788" s="536"/>
      <c r="K788" s="536"/>
      <c r="L788" s="536"/>
      <c r="M788" s="536"/>
      <c r="N788" s="536"/>
      <c r="O788" s="536"/>
      <c r="P788" s="536"/>
      <c r="Q788" s="536"/>
      <c r="R788" s="536"/>
      <c r="S788" s="536"/>
      <c r="T788" s="536"/>
      <c r="U788" s="536"/>
      <c r="V788" s="536"/>
      <c r="W788" s="536"/>
      <c r="X788" s="536"/>
      <c r="Y788" s="536"/>
    </row>
    <row r="789">
      <c r="A789" s="536"/>
      <c r="B789" s="536"/>
      <c r="C789" s="536"/>
      <c r="D789" s="536"/>
      <c r="E789" s="536"/>
      <c r="F789" s="536"/>
      <c r="G789" s="536"/>
      <c r="H789" s="536"/>
      <c r="I789" s="536"/>
      <c r="J789" s="536"/>
      <c r="K789" s="536"/>
      <c r="L789" s="536"/>
      <c r="M789" s="536"/>
      <c r="N789" s="536"/>
      <c r="O789" s="536"/>
      <c r="P789" s="536"/>
      <c r="Q789" s="536"/>
      <c r="R789" s="536"/>
      <c r="S789" s="536"/>
      <c r="T789" s="536"/>
      <c r="U789" s="536"/>
      <c r="V789" s="536"/>
      <c r="W789" s="536"/>
      <c r="X789" s="536"/>
      <c r="Y789" s="536"/>
    </row>
    <row r="790">
      <c r="A790" s="536"/>
      <c r="B790" s="536"/>
      <c r="C790" s="536"/>
      <c r="D790" s="536"/>
      <c r="E790" s="536"/>
      <c r="F790" s="536"/>
      <c r="G790" s="536"/>
      <c r="H790" s="536"/>
      <c r="I790" s="536"/>
      <c r="J790" s="536"/>
      <c r="K790" s="536"/>
      <c r="L790" s="536"/>
      <c r="M790" s="536"/>
      <c r="N790" s="536"/>
      <c r="O790" s="536"/>
      <c r="P790" s="536"/>
      <c r="Q790" s="536"/>
      <c r="R790" s="536"/>
      <c r="S790" s="536"/>
      <c r="T790" s="536"/>
      <c r="U790" s="536"/>
      <c r="V790" s="536"/>
      <c r="W790" s="536"/>
      <c r="X790" s="536"/>
      <c r="Y790" s="536"/>
    </row>
    <row r="791">
      <c r="A791" s="536"/>
      <c r="B791" s="536"/>
      <c r="C791" s="536"/>
      <c r="D791" s="536"/>
      <c r="E791" s="536"/>
      <c r="F791" s="536"/>
      <c r="G791" s="536"/>
      <c r="H791" s="536"/>
      <c r="I791" s="536"/>
      <c r="J791" s="536"/>
      <c r="K791" s="536"/>
      <c r="L791" s="536"/>
      <c r="M791" s="536"/>
      <c r="N791" s="536"/>
      <c r="O791" s="536"/>
      <c r="P791" s="536"/>
      <c r="Q791" s="536"/>
      <c r="R791" s="536"/>
      <c r="S791" s="536"/>
      <c r="T791" s="536"/>
      <c r="U791" s="536"/>
      <c r="V791" s="536"/>
      <c r="W791" s="536"/>
      <c r="X791" s="536"/>
      <c r="Y791" s="536"/>
    </row>
    <row r="792">
      <c r="A792" s="536"/>
      <c r="B792" s="536"/>
      <c r="C792" s="536"/>
      <c r="D792" s="536"/>
      <c r="E792" s="536"/>
      <c r="F792" s="536"/>
      <c r="G792" s="536"/>
      <c r="H792" s="536"/>
      <c r="I792" s="536"/>
      <c r="J792" s="536"/>
      <c r="K792" s="536"/>
      <c r="L792" s="536"/>
      <c r="M792" s="536"/>
      <c r="N792" s="536"/>
      <c r="O792" s="536"/>
      <c r="P792" s="536"/>
      <c r="Q792" s="536"/>
      <c r="R792" s="536"/>
      <c r="S792" s="536"/>
      <c r="T792" s="536"/>
      <c r="U792" s="536"/>
      <c r="V792" s="536"/>
      <c r="W792" s="536"/>
      <c r="X792" s="536"/>
      <c r="Y792" s="536"/>
    </row>
    <row r="793">
      <c r="A793" s="536"/>
      <c r="B793" s="536"/>
      <c r="C793" s="536"/>
      <c r="D793" s="536"/>
      <c r="E793" s="536"/>
      <c r="F793" s="536"/>
      <c r="G793" s="536"/>
      <c r="H793" s="536"/>
      <c r="I793" s="536"/>
      <c r="J793" s="536"/>
      <c r="K793" s="536"/>
      <c r="L793" s="536"/>
      <c r="M793" s="536"/>
      <c r="N793" s="536"/>
      <c r="O793" s="536"/>
      <c r="P793" s="536"/>
      <c r="Q793" s="536"/>
      <c r="R793" s="536"/>
      <c r="S793" s="536"/>
      <c r="T793" s="536"/>
      <c r="U793" s="536"/>
      <c r="V793" s="536"/>
      <c r="W793" s="536"/>
      <c r="X793" s="536"/>
      <c r="Y793" s="536"/>
    </row>
    <row r="794">
      <c r="A794" s="536"/>
      <c r="B794" s="536"/>
      <c r="C794" s="536"/>
      <c r="D794" s="536"/>
      <c r="E794" s="536"/>
      <c r="F794" s="536"/>
      <c r="G794" s="536"/>
      <c r="H794" s="536"/>
      <c r="I794" s="536"/>
      <c r="J794" s="536"/>
      <c r="K794" s="536"/>
      <c r="L794" s="536"/>
      <c r="M794" s="536"/>
      <c r="N794" s="536"/>
      <c r="O794" s="536"/>
      <c r="P794" s="536"/>
      <c r="Q794" s="536"/>
      <c r="R794" s="536"/>
      <c r="S794" s="536"/>
      <c r="T794" s="536"/>
      <c r="U794" s="536"/>
      <c r="V794" s="536"/>
      <c r="W794" s="536"/>
      <c r="X794" s="536"/>
      <c r="Y794" s="536"/>
    </row>
    <row r="795">
      <c r="A795" s="536"/>
      <c r="B795" s="536"/>
      <c r="C795" s="536"/>
      <c r="D795" s="536"/>
      <c r="E795" s="536"/>
      <c r="F795" s="536"/>
      <c r="G795" s="536"/>
      <c r="H795" s="536"/>
      <c r="I795" s="536"/>
      <c r="J795" s="536"/>
      <c r="K795" s="536"/>
      <c r="L795" s="536"/>
      <c r="M795" s="536"/>
      <c r="N795" s="536"/>
      <c r="O795" s="536"/>
      <c r="P795" s="536"/>
      <c r="Q795" s="536"/>
      <c r="R795" s="536"/>
      <c r="S795" s="536"/>
      <c r="T795" s="536"/>
      <c r="U795" s="536"/>
      <c r="V795" s="536"/>
      <c r="W795" s="536"/>
      <c r="X795" s="536"/>
      <c r="Y795" s="536"/>
    </row>
    <row r="796">
      <c r="A796" s="536"/>
      <c r="B796" s="536"/>
      <c r="C796" s="536"/>
      <c r="D796" s="536"/>
      <c r="E796" s="536"/>
      <c r="F796" s="536"/>
      <c r="G796" s="536"/>
      <c r="H796" s="536"/>
      <c r="I796" s="536"/>
      <c r="J796" s="536"/>
      <c r="K796" s="536"/>
      <c r="L796" s="536"/>
      <c r="M796" s="536"/>
      <c r="N796" s="536"/>
      <c r="O796" s="536"/>
      <c r="P796" s="536"/>
      <c r="Q796" s="536"/>
      <c r="R796" s="536"/>
      <c r="S796" s="536"/>
      <c r="T796" s="536"/>
      <c r="U796" s="536"/>
      <c r="V796" s="536"/>
      <c r="W796" s="536"/>
      <c r="X796" s="536"/>
      <c r="Y796" s="536"/>
    </row>
    <row r="797">
      <c r="A797" s="536"/>
      <c r="B797" s="536"/>
      <c r="C797" s="536"/>
      <c r="D797" s="536"/>
      <c r="E797" s="536"/>
      <c r="F797" s="536"/>
      <c r="G797" s="536"/>
      <c r="H797" s="536"/>
      <c r="I797" s="536"/>
      <c r="J797" s="536"/>
      <c r="K797" s="536"/>
      <c r="L797" s="536"/>
      <c r="M797" s="536"/>
      <c r="N797" s="536"/>
      <c r="O797" s="536"/>
      <c r="P797" s="536"/>
      <c r="Q797" s="536"/>
      <c r="R797" s="536"/>
      <c r="S797" s="536"/>
      <c r="T797" s="536"/>
      <c r="U797" s="536"/>
      <c r="V797" s="536"/>
      <c r="W797" s="536"/>
      <c r="X797" s="536"/>
      <c r="Y797" s="536"/>
    </row>
    <row r="798">
      <c r="A798" s="536"/>
      <c r="B798" s="536"/>
      <c r="C798" s="536"/>
      <c r="D798" s="536"/>
      <c r="E798" s="536"/>
      <c r="F798" s="536"/>
      <c r="G798" s="536"/>
      <c r="H798" s="536"/>
      <c r="I798" s="536"/>
      <c r="J798" s="536"/>
      <c r="K798" s="536"/>
      <c r="L798" s="536"/>
      <c r="M798" s="536"/>
      <c r="N798" s="536"/>
      <c r="O798" s="536"/>
      <c r="P798" s="536"/>
      <c r="Q798" s="536"/>
      <c r="R798" s="536"/>
      <c r="S798" s="536"/>
      <c r="T798" s="536"/>
      <c r="U798" s="536"/>
      <c r="V798" s="536"/>
      <c r="W798" s="536"/>
      <c r="X798" s="536"/>
      <c r="Y798" s="536"/>
    </row>
    <row r="799">
      <c r="A799" s="536"/>
      <c r="B799" s="536"/>
      <c r="C799" s="536"/>
      <c r="D799" s="536"/>
      <c r="E799" s="536"/>
      <c r="F799" s="536"/>
      <c r="G799" s="536"/>
      <c r="H799" s="536"/>
      <c r="I799" s="536"/>
      <c r="J799" s="536"/>
      <c r="K799" s="536"/>
      <c r="L799" s="536"/>
      <c r="M799" s="536"/>
      <c r="N799" s="536"/>
      <c r="O799" s="536"/>
      <c r="P799" s="536"/>
      <c r="Q799" s="536"/>
      <c r="R799" s="536"/>
      <c r="S799" s="536"/>
      <c r="T799" s="536"/>
      <c r="U799" s="536"/>
      <c r="V799" s="536"/>
      <c r="W799" s="536"/>
      <c r="X799" s="536"/>
      <c r="Y799" s="536"/>
    </row>
    <row r="800">
      <c r="A800" s="536"/>
      <c r="B800" s="536"/>
      <c r="C800" s="536"/>
      <c r="D800" s="536"/>
      <c r="E800" s="536"/>
      <c r="F800" s="536"/>
      <c r="G800" s="536"/>
      <c r="H800" s="536"/>
      <c r="I800" s="536"/>
      <c r="J800" s="536"/>
      <c r="K800" s="536"/>
      <c r="L800" s="536"/>
      <c r="M800" s="536"/>
      <c r="N800" s="536"/>
      <c r="O800" s="536"/>
      <c r="P800" s="536"/>
      <c r="Q800" s="536"/>
      <c r="R800" s="536"/>
      <c r="S800" s="536"/>
      <c r="T800" s="536"/>
      <c r="U800" s="536"/>
      <c r="V800" s="536"/>
      <c r="W800" s="536"/>
      <c r="X800" s="536"/>
      <c r="Y800" s="536"/>
    </row>
    <row r="801">
      <c r="A801" s="536"/>
      <c r="B801" s="536"/>
      <c r="C801" s="536"/>
      <c r="D801" s="536"/>
      <c r="E801" s="536"/>
      <c r="F801" s="536"/>
      <c r="G801" s="536"/>
      <c r="H801" s="536"/>
      <c r="I801" s="536"/>
      <c r="J801" s="536"/>
      <c r="K801" s="536"/>
      <c r="L801" s="536"/>
      <c r="M801" s="536"/>
      <c r="N801" s="536"/>
      <c r="O801" s="536"/>
      <c r="P801" s="536"/>
      <c r="Q801" s="536"/>
      <c r="R801" s="536"/>
      <c r="S801" s="536"/>
      <c r="T801" s="536"/>
      <c r="U801" s="536"/>
      <c r="V801" s="536"/>
      <c r="W801" s="536"/>
      <c r="X801" s="536"/>
      <c r="Y801" s="536"/>
    </row>
    <row r="802">
      <c r="A802" s="536"/>
      <c r="B802" s="536"/>
      <c r="C802" s="536"/>
      <c r="D802" s="536"/>
      <c r="E802" s="536"/>
      <c r="F802" s="536"/>
      <c r="G802" s="536"/>
      <c r="H802" s="536"/>
      <c r="I802" s="536"/>
      <c r="J802" s="536"/>
      <c r="K802" s="536"/>
      <c r="L802" s="536"/>
      <c r="M802" s="536"/>
      <c r="N802" s="536"/>
      <c r="O802" s="536"/>
      <c r="P802" s="536"/>
      <c r="Q802" s="536"/>
      <c r="R802" s="536"/>
      <c r="S802" s="536"/>
      <c r="T802" s="536"/>
      <c r="U802" s="536"/>
      <c r="V802" s="536"/>
      <c r="W802" s="536"/>
      <c r="X802" s="536"/>
      <c r="Y802" s="536"/>
    </row>
    <row r="803">
      <c r="A803" s="536"/>
      <c r="B803" s="536"/>
      <c r="C803" s="536"/>
      <c r="D803" s="536"/>
      <c r="E803" s="536"/>
      <c r="F803" s="536"/>
      <c r="G803" s="536"/>
      <c r="H803" s="536"/>
      <c r="I803" s="536"/>
      <c r="J803" s="536"/>
      <c r="K803" s="536"/>
      <c r="L803" s="536"/>
      <c r="M803" s="536"/>
      <c r="N803" s="536"/>
      <c r="O803" s="536"/>
      <c r="P803" s="536"/>
      <c r="Q803" s="536"/>
      <c r="R803" s="536"/>
      <c r="S803" s="536"/>
      <c r="T803" s="536"/>
      <c r="U803" s="536"/>
      <c r="V803" s="536"/>
      <c r="W803" s="536"/>
      <c r="X803" s="536"/>
      <c r="Y803" s="536"/>
    </row>
    <row r="804">
      <c r="A804" s="536"/>
      <c r="B804" s="536"/>
      <c r="C804" s="536"/>
      <c r="D804" s="536"/>
      <c r="E804" s="536"/>
      <c r="F804" s="536"/>
      <c r="G804" s="536"/>
      <c r="H804" s="536"/>
      <c r="I804" s="536"/>
      <c r="J804" s="536"/>
      <c r="K804" s="536"/>
      <c r="L804" s="536"/>
      <c r="M804" s="536"/>
      <c r="N804" s="536"/>
      <c r="O804" s="536"/>
      <c r="P804" s="536"/>
      <c r="Q804" s="536"/>
      <c r="R804" s="536"/>
      <c r="S804" s="536"/>
      <c r="T804" s="536"/>
      <c r="U804" s="536"/>
      <c r="V804" s="536"/>
      <c r="W804" s="536"/>
      <c r="X804" s="536"/>
      <c r="Y804" s="536"/>
    </row>
    <row r="805">
      <c r="A805" s="536"/>
      <c r="B805" s="536"/>
      <c r="C805" s="536"/>
      <c r="D805" s="536"/>
      <c r="E805" s="536"/>
      <c r="F805" s="536"/>
      <c r="G805" s="536"/>
      <c r="H805" s="536"/>
      <c r="I805" s="536"/>
      <c r="J805" s="536"/>
      <c r="K805" s="536"/>
      <c r="L805" s="536"/>
      <c r="M805" s="536"/>
      <c r="N805" s="536"/>
      <c r="O805" s="536"/>
      <c r="P805" s="536"/>
      <c r="Q805" s="536"/>
      <c r="R805" s="536"/>
      <c r="S805" s="536"/>
      <c r="T805" s="536"/>
      <c r="U805" s="536"/>
      <c r="V805" s="536"/>
      <c r="W805" s="536"/>
      <c r="X805" s="536"/>
      <c r="Y805" s="536"/>
    </row>
    <row r="806">
      <c r="A806" s="536"/>
      <c r="B806" s="536"/>
      <c r="C806" s="536"/>
      <c r="D806" s="536"/>
      <c r="E806" s="536"/>
      <c r="F806" s="536"/>
      <c r="G806" s="536"/>
      <c r="H806" s="536"/>
      <c r="I806" s="536"/>
      <c r="J806" s="536"/>
      <c r="K806" s="536"/>
      <c r="L806" s="536"/>
      <c r="M806" s="536"/>
      <c r="N806" s="536"/>
      <c r="O806" s="536"/>
      <c r="P806" s="536"/>
      <c r="Q806" s="536"/>
      <c r="R806" s="536"/>
      <c r="S806" s="536"/>
      <c r="T806" s="536"/>
      <c r="U806" s="536"/>
      <c r="V806" s="536"/>
      <c r="W806" s="536"/>
      <c r="X806" s="536"/>
      <c r="Y806" s="536"/>
    </row>
    <row r="807">
      <c r="A807" s="536"/>
      <c r="B807" s="536"/>
      <c r="C807" s="536"/>
      <c r="D807" s="536"/>
      <c r="E807" s="536"/>
      <c r="F807" s="536"/>
      <c r="G807" s="536"/>
      <c r="H807" s="536"/>
      <c r="I807" s="536"/>
      <c r="J807" s="536"/>
      <c r="K807" s="536"/>
      <c r="L807" s="536"/>
      <c r="M807" s="536"/>
      <c r="N807" s="536"/>
      <c r="O807" s="536"/>
      <c r="P807" s="536"/>
      <c r="Q807" s="536"/>
      <c r="R807" s="536"/>
      <c r="S807" s="536"/>
      <c r="T807" s="536"/>
      <c r="U807" s="536"/>
      <c r="V807" s="536"/>
      <c r="W807" s="536"/>
      <c r="X807" s="536"/>
      <c r="Y807" s="536"/>
    </row>
    <row r="808">
      <c r="A808" s="536"/>
      <c r="B808" s="536"/>
      <c r="C808" s="536"/>
      <c r="D808" s="536"/>
      <c r="E808" s="536"/>
      <c r="F808" s="536"/>
      <c r="G808" s="536"/>
      <c r="H808" s="536"/>
      <c r="I808" s="536"/>
      <c r="J808" s="536"/>
      <c r="K808" s="536"/>
      <c r="L808" s="536"/>
      <c r="M808" s="536"/>
      <c r="N808" s="536"/>
      <c r="O808" s="536"/>
      <c r="P808" s="536"/>
      <c r="Q808" s="536"/>
      <c r="R808" s="536"/>
      <c r="S808" s="536"/>
      <c r="T808" s="536"/>
      <c r="U808" s="536"/>
      <c r="V808" s="536"/>
      <c r="W808" s="536"/>
      <c r="X808" s="536"/>
      <c r="Y808" s="536"/>
    </row>
    <row r="809">
      <c r="A809" s="536"/>
      <c r="B809" s="536"/>
      <c r="C809" s="536"/>
      <c r="D809" s="536"/>
      <c r="E809" s="536"/>
      <c r="F809" s="536"/>
      <c r="G809" s="536"/>
      <c r="H809" s="536"/>
      <c r="I809" s="536"/>
      <c r="J809" s="536"/>
      <c r="K809" s="536"/>
      <c r="L809" s="536"/>
      <c r="M809" s="536"/>
      <c r="N809" s="536"/>
      <c r="O809" s="536"/>
      <c r="P809" s="536"/>
      <c r="Q809" s="536"/>
      <c r="R809" s="536"/>
      <c r="S809" s="536"/>
      <c r="T809" s="536"/>
      <c r="U809" s="536"/>
      <c r="V809" s="536"/>
      <c r="W809" s="536"/>
      <c r="X809" s="536"/>
      <c r="Y809" s="536"/>
    </row>
    <row r="810">
      <c r="A810" s="536"/>
      <c r="B810" s="536"/>
      <c r="C810" s="536"/>
      <c r="D810" s="536"/>
      <c r="E810" s="536"/>
      <c r="F810" s="536"/>
      <c r="G810" s="536"/>
      <c r="H810" s="536"/>
      <c r="I810" s="536"/>
      <c r="J810" s="536"/>
      <c r="K810" s="536"/>
      <c r="L810" s="536"/>
      <c r="M810" s="536"/>
      <c r="N810" s="536"/>
      <c r="O810" s="536"/>
      <c r="P810" s="536"/>
      <c r="Q810" s="536"/>
      <c r="R810" s="536"/>
      <c r="S810" s="536"/>
      <c r="T810" s="536"/>
      <c r="U810" s="536"/>
      <c r="V810" s="536"/>
      <c r="W810" s="536"/>
      <c r="X810" s="536"/>
      <c r="Y810" s="536"/>
    </row>
    <row r="811">
      <c r="A811" s="536"/>
      <c r="B811" s="536"/>
      <c r="C811" s="536"/>
      <c r="D811" s="536"/>
      <c r="E811" s="536"/>
      <c r="F811" s="536"/>
      <c r="G811" s="536"/>
      <c r="H811" s="536"/>
      <c r="I811" s="536"/>
      <c r="J811" s="536"/>
      <c r="K811" s="536"/>
      <c r="L811" s="536"/>
      <c r="M811" s="536"/>
      <c r="N811" s="536"/>
      <c r="O811" s="536"/>
      <c r="P811" s="536"/>
      <c r="Q811" s="536"/>
      <c r="R811" s="536"/>
      <c r="S811" s="536"/>
      <c r="T811" s="536"/>
      <c r="U811" s="536"/>
      <c r="V811" s="536"/>
      <c r="W811" s="536"/>
      <c r="X811" s="536"/>
      <c r="Y811" s="536"/>
    </row>
    <row r="812">
      <c r="A812" s="536"/>
      <c r="B812" s="536"/>
      <c r="C812" s="536"/>
      <c r="D812" s="536"/>
      <c r="E812" s="536"/>
      <c r="F812" s="536"/>
      <c r="G812" s="536"/>
      <c r="H812" s="536"/>
      <c r="I812" s="536"/>
      <c r="J812" s="536"/>
      <c r="K812" s="536"/>
      <c r="L812" s="536"/>
      <c r="M812" s="536"/>
      <c r="N812" s="536"/>
      <c r="O812" s="536"/>
      <c r="P812" s="536"/>
      <c r="Q812" s="536"/>
      <c r="R812" s="536"/>
      <c r="S812" s="536"/>
      <c r="T812" s="536"/>
      <c r="U812" s="536"/>
      <c r="V812" s="536"/>
      <c r="W812" s="536"/>
      <c r="X812" s="536"/>
      <c r="Y812" s="536"/>
    </row>
    <row r="813">
      <c r="A813" s="536"/>
      <c r="B813" s="536"/>
      <c r="C813" s="536"/>
      <c r="D813" s="536"/>
      <c r="E813" s="536"/>
      <c r="F813" s="536"/>
      <c r="G813" s="536"/>
      <c r="H813" s="536"/>
      <c r="I813" s="536"/>
      <c r="J813" s="536"/>
      <c r="K813" s="536"/>
      <c r="L813" s="536"/>
      <c r="M813" s="536"/>
      <c r="N813" s="536"/>
      <c r="O813" s="536"/>
      <c r="P813" s="536"/>
      <c r="Q813" s="536"/>
      <c r="R813" s="536"/>
      <c r="S813" s="536"/>
      <c r="T813" s="536"/>
      <c r="U813" s="536"/>
      <c r="V813" s="536"/>
      <c r="W813" s="536"/>
      <c r="X813" s="536"/>
      <c r="Y813" s="536"/>
    </row>
    <row r="814">
      <c r="A814" s="536"/>
      <c r="B814" s="536"/>
      <c r="C814" s="536"/>
      <c r="D814" s="536"/>
      <c r="E814" s="536"/>
      <c r="F814" s="536"/>
      <c r="G814" s="536"/>
      <c r="H814" s="536"/>
      <c r="I814" s="536"/>
      <c r="J814" s="536"/>
      <c r="K814" s="536"/>
      <c r="L814" s="536"/>
      <c r="M814" s="536"/>
      <c r="N814" s="536"/>
      <c r="O814" s="536"/>
      <c r="P814" s="536"/>
      <c r="Q814" s="536"/>
      <c r="R814" s="536"/>
      <c r="S814" s="536"/>
      <c r="T814" s="536"/>
      <c r="U814" s="536"/>
      <c r="V814" s="536"/>
      <c r="W814" s="536"/>
      <c r="X814" s="536"/>
      <c r="Y814" s="536"/>
    </row>
    <row r="815">
      <c r="A815" s="536"/>
      <c r="B815" s="536"/>
      <c r="C815" s="536"/>
      <c r="D815" s="536"/>
      <c r="E815" s="536"/>
      <c r="F815" s="536"/>
      <c r="G815" s="536"/>
      <c r="H815" s="536"/>
      <c r="I815" s="536"/>
      <c r="J815" s="536"/>
      <c r="K815" s="536"/>
      <c r="L815" s="536"/>
      <c r="M815" s="536"/>
      <c r="N815" s="536"/>
      <c r="O815" s="536"/>
      <c r="P815" s="536"/>
      <c r="Q815" s="536"/>
      <c r="R815" s="536"/>
      <c r="S815" s="536"/>
      <c r="T815" s="536"/>
      <c r="U815" s="536"/>
      <c r="V815" s="536"/>
      <c r="W815" s="536"/>
      <c r="X815" s="536"/>
      <c r="Y815" s="536"/>
    </row>
    <row r="816">
      <c r="A816" s="536"/>
      <c r="B816" s="536"/>
      <c r="C816" s="536"/>
      <c r="D816" s="536"/>
      <c r="E816" s="536"/>
      <c r="F816" s="536"/>
      <c r="G816" s="536"/>
      <c r="H816" s="536"/>
      <c r="I816" s="536"/>
      <c r="J816" s="536"/>
      <c r="K816" s="536"/>
      <c r="L816" s="536"/>
      <c r="M816" s="536"/>
      <c r="N816" s="536"/>
      <c r="O816" s="536"/>
      <c r="P816" s="536"/>
      <c r="Q816" s="536"/>
      <c r="R816" s="536"/>
      <c r="S816" s="536"/>
      <c r="T816" s="536"/>
      <c r="U816" s="536"/>
      <c r="V816" s="536"/>
      <c r="W816" s="536"/>
      <c r="X816" s="536"/>
      <c r="Y816" s="536"/>
    </row>
    <row r="817">
      <c r="A817" s="536"/>
      <c r="B817" s="536"/>
      <c r="C817" s="536"/>
      <c r="D817" s="536"/>
      <c r="E817" s="536"/>
      <c r="F817" s="536"/>
      <c r="G817" s="536"/>
      <c r="H817" s="536"/>
      <c r="I817" s="536"/>
      <c r="J817" s="536"/>
      <c r="K817" s="536"/>
      <c r="L817" s="536"/>
      <c r="M817" s="536"/>
      <c r="N817" s="536"/>
      <c r="O817" s="536"/>
      <c r="P817" s="536"/>
      <c r="Q817" s="536"/>
      <c r="R817" s="536"/>
      <c r="S817" s="536"/>
      <c r="T817" s="536"/>
      <c r="U817" s="536"/>
      <c r="V817" s="536"/>
      <c r="W817" s="536"/>
      <c r="X817" s="536"/>
      <c r="Y817" s="536"/>
    </row>
    <row r="818">
      <c r="A818" s="536"/>
      <c r="B818" s="536"/>
      <c r="C818" s="536"/>
      <c r="D818" s="536"/>
      <c r="E818" s="536"/>
      <c r="F818" s="536"/>
      <c r="G818" s="536"/>
      <c r="H818" s="536"/>
      <c r="I818" s="536"/>
      <c r="J818" s="536"/>
      <c r="K818" s="536"/>
      <c r="L818" s="536"/>
      <c r="M818" s="536"/>
      <c r="N818" s="536"/>
      <c r="O818" s="536"/>
      <c r="P818" s="536"/>
      <c r="Q818" s="536"/>
      <c r="R818" s="536"/>
      <c r="S818" s="536"/>
      <c r="T818" s="536"/>
      <c r="U818" s="536"/>
      <c r="V818" s="536"/>
      <c r="W818" s="536"/>
      <c r="X818" s="536"/>
      <c r="Y818" s="536"/>
    </row>
    <row r="819">
      <c r="A819" s="536"/>
      <c r="B819" s="536"/>
      <c r="C819" s="536"/>
      <c r="D819" s="536"/>
      <c r="E819" s="536"/>
      <c r="F819" s="536"/>
      <c r="G819" s="536"/>
      <c r="H819" s="536"/>
      <c r="I819" s="536"/>
      <c r="J819" s="536"/>
      <c r="K819" s="536"/>
      <c r="L819" s="536"/>
      <c r="M819" s="536"/>
      <c r="N819" s="536"/>
      <c r="O819" s="536"/>
      <c r="P819" s="536"/>
      <c r="Q819" s="536"/>
      <c r="R819" s="536"/>
      <c r="S819" s="536"/>
      <c r="T819" s="536"/>
      <c r="U819" s="536"/>
      <c r="V819" s="536"/>
      <c r="W819" s="536"/>
      <c r="X819" s="536"/>
      <c r="Y819" s="536"/>
    </row>
    <row r="820">
      <c r="A820" s="536"/>
      <c r="B820" s="536"/>
      <c r="C820" s="536"/>
      <c r="D820" s="536"/>
      <c r="E820" s="536"/>
      <c r="F820" s="536"/>
      <c r="G820" s="536"/>
      <c r="H820" s="536"/>
      <c r="I820" s="536"/>
      <c r="J820" s="536"/>
      <c r="K820" s="536"/>
      <c r="L820" s="536"/>
      <c r="M820" s="536"/>
      <c r="N820" s="536"/>
      <c r="O820" s="536"/>
      <c r="P820" s="536"/>
      <c r="Q820" s="536"/>
      <c r="R820" s="536"/>
      <c r="S820" s="536"/>
      <c r="T820" s="536"/>
      <c r="U820" s="536"/>
      <c r="V820" s="536"/>
      <c r="W820" s="536"/>
      <c r="X820" s="536"/>
      <c r="Y820" s="536"/>
    </row>
    <row r="821">
      <c r="A821" s="536"/>
      <c r="B821" s="536"/>
      <c r="C821" s="536"/>
      <c r="D821" s="536"/>
      <c r="E821" s="536"/>
      <c r="F821" s="536"/>
      <c r="G821" s="536"/>
      <c r="H821" s="536"/>
      <c r="I821" s="536"/>
      <c r="J821" s="536"/>
      <c r="K821" s="536"/>
      <c r="L821" s="536"/>
      <c r="M821" s="536"/>
      <c r="N821" s="536"/>
      <c r="O821" s="536"/>
      <c r="P821" s="536"/>
      <c r="Q821" s="536"/>
      <c r="R821" s="536"/>
      <c r="S821" s="536"/>
      <c r="T821" s="536"/>
      <c r="U821" s="536"/>
      <c r="V821" s="536"/>
      <c r="W821" s="536"/>
      <c r="X821" s="536"/>
      <c r="Y821" s="536"/>
    </row>
    <row r="822">
      <c r="A822" s="536"/>
      <c r="B822" s="536"/>
      <c r="C822" s="536"/>
      <c r="D822" s="536"/>
      <c r="E822" s="536"/>
      <c r="F822" s="536"/>
      <c r="G822" s="536"/>
      <c r="H822" s="536"/>
      <c r="I822" s="536"/>
      <c r="J822" s="536"/>
      <c r="K822" s="536"/>
      <c r="L822" s="536"/>
      <c r="M822" s="536"/>
      <c r="N822" s="536"/>
      <c r="O822" s="536"/>
      <c r="P822" s="536"/>
      <c r="Q822" s="536"/>
      <c r="R822" s="536"/>
      <c r="S822" s="536"/>
      <c r="T822" s="536"/>
      <c r="U822" s="536"/>
      <c r="V822" s="536"/>
      <c r="W822" s="536"/>
      <c r="X822" s="536"/>
      <c r="Y822" s="536"/>
    </row>
    <row r="823">
      <c r="A823" s="536"/>
      <c r="B823" s="536"/>
      <c r="C823" s="536"/>
      <c r="D823" s="536"/>
      <c r="E823" s="536"/>
      <c r="F823" s="536"/>
      <c r="G823" s="536"/>
      <c r="H823" s="536"/>
      <c r="I823" s="536"/>
      <c r="J823" s="536"/>
      <c r="K823" s="536"/>
      <c r="L823" s="536"/>
      <c r="M823" s="536"/>
      <c r="N823" s="536"/>
      <c r="O823" s="536"/>
      <c r="P823" s="536"/>
      <c r="Q823" s="536"/>
      <c r="R823" s="536"/>
      <c r="S823" s="536"/>
      <c r="T823" s="536"/>
      <c r="U823" s="536"/>
      <c r="V823" s="536"/>
      <c r="W823" s="536"/>
      <c r="X823" s="536"/>
      <c r="Y823" s="536"/>
    </row>
    <row r="824">
      <c r="A824" s="536"/>
      <c r="B824" s="536"/>
      <c r="C824" s="536"/>
      <c r="D824" s="536"/>
      <c r="E824" s="536"/>
      <c r="F824" s="536"/>
      <c r="G824" s="536"/>
      <c r="H824" s="536"/>
      <c r="I824" s="536"/>
      <c r="J824" s="536"/>
      <c r="K824" s="536"/>
      <c r="L824" s="536"/>
      <c r="M824" s="536"/>
      <c r="N824" s="536"/>
      <c r="O824" s="536"/>
      <c r="P824" s="536"/>
      <c r="Q824" s="536"/>
      <c r="R824" s="536"/>
      <c r="S824" s="536"/>
      <c r="T824" s="536"/>
      <c r="U824" s="536"/>
      <c r="V824" s="536"/>
      <c r="W824" s="536"/>
      <c r="X824" s="536"/>
      <c r="Y824" s="536"/>
    </row>
    <row r="825">
      <c r="A825" s="536"/>
      <c r="B825" s="536"/>
      <c r="C825" s="536"/>
      <c r="D825" s="536"/>
      <c r="E825" s="536"/>
      <c r="F825" s="536"/>
      <c r="G825" s="536"/>
      <c r="H825" s="536"/>
      <c r="I825" s="536"/>
      <c r="J825" s="536"/>
      <c r="K825" s="536"/>
      <c r="L825" s="536"/>
      <c r="M825" s="536"/>
      <c r="N825" s="536"/>
      <c r="O825" s="536"/>
      <c r="P825" s="536"/>
      <c r="Q825" s="536"/>
      <c r="R825" s="536"/>
      <c r="S825" s="536"/>
      <c r="T825" s="536"/>
      <c r="U825" s="536"/>
      <c r="V825" s="536"/>
      <c r="W825" s="536"/>
      <c r="X825" s="536"/>
      <c r="Y825" s="536"/>
    </row>
    <row r="826">
      <c r="A826" s="536"/>
      <c r="B826" s="536"/>
      <c r="C826" s="536"/>
      <c r="D826" s="536"/>
      <c r="E826" s="536"/>
      <c r="F826" s="536"/>
      <c r="G826" s="536"/>
      <c r="H826" s="536"/>
      <c r="I826" s="536"/>
      <c r="J826" s="536"/>
      <c r="K826" s="536"/>
      <c r="L826" s="536"/>
      <c r="M826" s="536"/>
      <c r="N826" s="536"/>
      <c r="O826" s="536"/>
      <c r="P826" s="536"/>
      <c r="Q826" s="536"/>
      <c r="R826" s="536"/>
      <c r="S826" s="536"/>
      <c r="T826" s="536"/>
      <c r="U826" s="536"/>
      <c r="V826" s="536"/>
      <c r="W826" s="536"/>
      <c r="X826" s="536"/>
      <c r="Y826" s="536"/>
    </row>
    <row r="827">
      <c r="A827" s="536"/>
      <c r="B827" s="536"/>
      <c r="C827" s="536"/>
      <c r="D827" s="536"/>
      <c r="E827" s="536"/>
      <c r="F827" s="536"/>
      <c r="G827" s="536"/>
      <c r="H827" s="536"/>
      <c r="I827" s="536"/>
      <c r="J827" s="536"/>
      <c r="K827" s="536"/>
      <c r="L827" s="536"/>
      <c r="M827" s="536"/>
      <c r="N827" s="536"/>
      <c r="O827" s="536"/>
      <c r="P827" s="536"/>
      <c r="Q827" s="536"/>
      <c r="R827" s="536"/>
      <c r="S827" s="536"/>
      <c r="T827" s="536"/>
      <c r="U827" s="536"/>
      <c r="V827" s="536"/>
      <c r="W827" s="536"/>
      <c r="X827" s="536"/>
      <c r="Y827" s="536"/>
    </row>
    <row r="828">
      <c r="A828" s="536"/>
      <c r="B828" s="536"/>
      <c r="C828" s="536"/>
      <c r="D828" s="536"/>
      <c r="E828" s="536"/>
      <c r="F828" s="536"/>
      <c r="G828" s="536"/>
      <c r="H828" s="536"/>
      <c r="I828" s="536"/>
      <c r="J828" s="536"/>
      <c r="K828" s="536"/>
      <c r="L828" s="536"/>
      <c r="M828" s="536"/>
      <c r="N828" s="536"/>
      <c r="O828" s="536"/>
      <c r="P828" s="536"/>
      <c r="Q828" s="536"/>
      <c r="R828" s="536"/>
      <c r="S828" s="536"/>
      <c r="T828" s="536"/>
      <c r="U828" s="536"/>
      <c r="V828" s="536"/>
      <c r="W828" s="536"/>
      <c r="X828" s="536"/>
      <c r="Y828" s="536"/>
    </row>
    <row r="829">
      <c r="A829" s="536"/>
      <c r="B829" s="536"/>
      <c r="C829" s="536"/>
      <c r="D829" s="536"/>
      <c r="E829" s="536"/>
      <c r="F829" s="536"/>
      <c r="G829" s="536"/>
      <c r="H829" s="536"/>
      <c r="I829" s="536"/>
      <c r="J829" s="536"/>
      <c r="K829" s="536"/>
      <c r="L829" s="536"/>
      <c r="M829" s="536"/>
      <c r="N829" s="536"/>
      <c r="O829" s="536"/>
      <c r="P829" s="536"/>
      <c r="Q829" s="536"/>
      <c r="R829" s="536"/>
      <c r="S829" s="536"/>
      <c r="T829" s="536"/>
      <c r="U829" s="536"/>
      <c r="V829" s="536"/>
      <c r="W829" s="536"/>
      <c r="X829" s="536"/>
      <c r="Y829" s="536"/>
    </row>
    <row r="830">
      <c r="A830" s="536"/>
      <c r="B830" s="536"/>
      <c r="C830" s="536"/>
      <c r="D830" s="536"/>
      <c r="E830" s="536"/>
      <c r="F830" s="536"/>
      <c r="G830" s="536"/>
      <c r="H830" s="536"/>
      <c r="I830" s="536"/>
      <c r="J830" s="536"/>
      <c r="K830" s="536"/>
      <c r="L830" s="536"/>
      <c r="M830" s="536"/>
      <c r="N830" s="536"/>
      <c r="O830" s="536"/>
      <c r="P830" s="536"/>
      <c r="Q830" s="536"/>
      <c r="R830" s="536"/>
      <c r="S830" s="536"/>
      <c r="T830" s="536"/>
      <c r="U830" s="536"/>
      <c r="V830" s="536"/>
      <c r="W830" s="536"/>
      <c r="X830" s="536"/>
      <c r="Y830" s="536"/>
    </row>
    <row r="831">
      <c r="A831" s="536"/>
      <c r="B831" s="536"/>
      <c r="C831" s="536"/>
      <c r="D831" s="536"/>
      <c r="E831" s="536"/>
      <c r="F831" s="536"/>
      <c r="G831" s="536"/>
      <c r="H831" s="536"/>
      <c r="I831" s="536"/>
      <c r="J831" s="536"/>
      <c r="K831" s="536"/>
      <c r="L831" s="536"/>
      <c r="M831" s="536"/>
      <c r="N831" s="536"/>
      <c r="O831" s="536"/>
      <c r="P831" s="536"/>
      <c r="Q831" s="536"/>
      <c r="R831" s="536"/>
      <c r="S831" s="536"/>
      <c r="T831" s="536"/>
      <c r="U831" s="536"/>
      <c r="V831" s="536"/>
      <c r="W831" s="536"/>
      <c r="X831" s="536"/>
      <c r="Y831" s="536"/>
    </row>
    <row r="832">
      <c r="A832" s="536"/>
      <c r="B832" s="536"/>
      <c r="C832" s="536"/>
      <c r="D832" s="536"/>
      <c r="E832" s="536"/>
      <c r="F832" s="536"/>
      <c r="G832" s="536"/>
      <c r="H832" s="536"/>
      <c r="I832" s="536"/>
      <c r="J832" s="536"/>
      <c r="K832" s="536"/>
      <c r="L832" s="536"/>
      <c r="M832" s="536"/>
      <c r="N832" s="536"/>
      <c r="O832" s="536"/>
      <c r="P832" s="536"/>
      <c r="Q832" s="536"/>
      <c r="R832" s="536"/>
      <c r="S832" s="536"/>
      <c r="T832" s="536"/>
      <c r="U832" s="536"/>
      <c r="V832" s="536"/>
      <c r="W832" s="536"/>
      <c r="X832" s="536"/>
      <c r="Y832" s="536"/>
    </row>
    <row r="833">
      <c r="A833" s="536"/>
      <c r="B833" s="536"/>
      <c r="C833" s="536"/>
      <c r="D833" s="536"/>
      <c r="E833" s="536"/>
      <c r="F833" s="536"/>
      <c r="G833" s="536"/>
      <c r="H833" s="536"/>
      <c r="I833" s="536"/>
      <c r="J833" s="536"/>
      <c r="K833" s="536"/>
      <c r="L833" s="536"/>
      <c r="M833" s="536"/>
      <c r="N833" s="536"/>
      <c r="O833" s="536"/>
      <c r="P833" s="536"/>
      <c r="Q833" s="536"/>
      <c r="R833" s="536"/>
      <c r="S833" s="536"/>
      <c r="T833" s="536"/>
      <c r="U833" s="536"/>
      <c r="V833" s="536"/>
      <c r="W833" s="536"/>
      <c r="X833" s="536"/>
      <c r="Y833" s="536"/>
    </row>
    <row r="834">
      <c r="A834" s="536"/>
      <c r="B834" s="536"/>
      <c r="C834" s="536"/>
      <c r="D834" s="536"/>
      <c r="E834" s="536"/>
      <c r="F834" s="536"/>
      <c r="G834" s="536"/>
      <c r="H834" s="536"/>
      <c r="I834" s="536"/>
      <c r="J834" s="536"/>
      <c r="K834" s="536"/>
      <c r="L834" s="536"/>
      <c r="M834" s="536"/>
      <c r="N834" s="536"/>
      <c r="O834" s="536"/>
      <c r="P834" s="536"/>
      <c r="Q834" s="536"/>
      <c r="R834" s="536"/>
      <c r="S834" s="536"/>
      <c r="T834" s="536"/>
      <c r="U834" s="536"/>
      <c r="V834" s="536"/>
      <c r="W834" s="536"/>
      <c r="X834" s="536"/>
      <c r="Y834" s="536"/>
    </row>
    <row r="835">
      <c r="A835" s="536"/>
      <c r="B835" s="536"/>
      <c r="C835" s="536"/>
      <c r="D835" s="536"/>
      <c r="E835" s="536"/>
      <c r="F835" s="536"/>
      <c r="G835" s="536"/>
      <c r="H835" s="536"/>
      <c r="I835" s="536"/>
      <c r="J835" s="536"/>
      <c r="K835" s="536"/>
      <c r="L835" s="536"/>
      <c r="M835" s="536"/>
      <c r="N835" s="536"/>
      <c r="O835" s="536"/>
      <c r="P835" s="536"/>
      <c r="Q835" s="536"/>
      <c r="R835" s="536"/>
      <c r="S835" s="536"/>
      <c r="T835" s="536"/>
      <c r="U835" s="536"/>
      <c r="V835" s="536"/>
      <c r="W835" s="536"/>
      <c r="X835" s="536"/>
      <c r="Y835" s="536"/>
    </row>
    <row r="836">
      <c r="A836" s="536"/>
      <c r="B836" s="536"/>
      <c r="C836" s="536"/>
      <c r="D836" s="536"/>
      <c r="E836" s="536"/>
      <c r="F836" s="536"/>
      <c r="G836" s="536"/>
      <c r="H836" s="536"/>
      <c r="I836" s="536"/>
      <c r="J836" s="536"/>
      <c r="K836" s="536"/>
      <c r="L836" s="536"/>
      <c r="M836" s="536"/>
      <c r="N836" s="536"/>
      <c r="O836" s="536"/>
      <c r="P836" s="536"/>
      <c r="Q836" s="536"/>
      <c r="R836" s="536"/>
      <c r="S836" s="536"/>
      <c r="T836" s="536"/>
      <c r="U836" s="536"/>
      <c r="V836" s="536"/>
      <c r="W836" s="536"/>
      <c r="X836" s="536"/>
      <c r="Y836" s="536"/>
    </row>
    <row r="837">
      <c r="A837" s="536"/>
      <c r="B837" s="536"/>
      <c r="C837" s="536"/>
      <c r="D837" s="536"/>
      <c r="E837" s="536"/>
      <c r="F837" s="536"/>
      <c r="G837" s="536"/>
      <c r="H837" s="536"/>
      <c r="I837" s="536"/>
      <c r="J837" s="536"/>
      <c r="K837" s="536"/>
      <c r="L837" s="536"/>
      <c r="M837" s="536"/>
      <c r="N837" s="536"/>
      <c r="O837" s="536"/>
      <c r="P837" s="536"/>
      <c r="Q837" s="536"/>
      <c r="R837" s="536"/>
      <c r="S837" s="536"/>
      <c r="T837" s="536"/>
      <c r="U837" s="536"/>
      <c r="V837" s="536"/>
      <c r="W837" s="536"/>
      <c r="X837" s="536"/>
      <c r="Y837" s="536"/>
    </row>
    <row r="838">
      <c r="A838" s="536"/>
      <c r="B838" s="536"/>
      <c r="C838" s="536"/>
      <c r="D838" s="536"/>
      <c r="E838" s="536"/>
      <c r="F838" s="536"/>
      <c r="G838" s="536"/>
      <c r="H838" s="536"/>
      <c r="I838" s="536"/>
      <c r="J838" s="536"/>
      <c r="K838" s="536"/>
      <c r="L838" s="536"/>
      <c r="M838" s="536"/>
      <c r="N838" s="536"/>
      <c r="O838" s="536"/>
      <c r="P838" s="536"/>
      <c r="Q838" s="536"/>
      <c r="R838" s="536"/>
      <c r="S838" s="536"/>
      <c r="T838" s="536"/>
      <c r="U838" s="536"/>
      <c r="V838" s="536"/>
      <c r="W838" s="536"/>
      <c r="X838" s="536"/>
      <c r="Y838" s="536"/>
    </row>
    <row r="839">
      <c r="A839" s="536"/>
      <c r="B839" s="536"/>
      <c r="C839" s="536"/>
      <c r="D839" s="536"/>
      <c r="E839" s="536"/>
      <c r="F839" s="536"/>
      <c r="G839" s="536"/>
      <c r="H839" s="536"/>
      <c r="I839" s="536"/>
      <c r="J839" s="536"/>
      <c r="K839" s="536"/>
      <c r="L839" s="536"/>
      <c r="M839" s="536"/>
      <c r="N839" s="536"/>
      <c r="O839" s="536"/>
      <c r="P839" s="536"/>
      <c r="Q839" s="536"/>
      <c r="R839" s="536"/>
      <c r="S839" s="536"/>
      <c r="T839" s="536"/>
      <c r="U839" s="536"/>
      <c r="V839" s="536"/>
      <c r="W839" s="536"/>
      <c r="X839" s="536"/>
      <c r="Y839" s="536"/>
    </row>
    <row r="840">
      <c r="A840" s="536"/>
      <c r="B840" s="536"/>
      <c r="C840" s="536"/>
      <c r="D840" s="536"/>
      <c r="E840" s="536"/>
      <c r="F840" s="536"/>
      <c r="G840" s="536"/>
      <c r="H840" s="536"/>
      <c r="I840" s="536"/>
      <c r="J840" s="536"/>
      <c r="K840" s="536"/>
      <c r="L840" s="536"/>
      <c r="M840" s="536"/>
      <c r="N840" s="536"/>
      <c r="O840" s="536"/>
      <c r="P840" s="536"/>
      <c r="Q840" s="536"/>
      <c r="R840" s="536"/>
      <c r="S840" s="536"/>
      <c r="T840" s="536"/>
      <c r="U840" s="536"/>
      <c r="V840" s="536"/>
      <c r="W840" s="536"/>
      <c r="X840" s="536"/>
      <c r="Y840" s="536"/>
    </row>
    <row r="841">
      <c r="A841" s="536"/>
      <c r="B841" s="536"/>
      <c r="C841" s="536"/>
      <c r="D841" s="536"/>
      <c r="E841" s="536"/>
      <c r="F841" s="536"/>
      <c r="G841" s="536"/>
      <c r="H841" s="536"/>
      <c r="I841" s="536"/>
      <c r="J841" s="536"/>
      <c r="K841" s="536"/>
      <c r="L841" s="536"/>
      <c r="M841" s="536"/>
      <c r="N841" s="536"/>
      <c r="O841" s="536"/>
      <c r="P841" s="536"/>
      <c r="Q841" s="536"/>
      <c r="R841" s="536"/>
      <c r="S841" s="536"/>
      <c r="T841" s="536"/>
      <c r="U841" s="536"/>
      <c r="V841" s="536"/>
      <c r="W841" s="536"/>
      <c r="X841" s="536"/>
      <c r="Y841" s="536"/>
    </row>
    <row r="842">
      <c r="A842" s="536"/>
      <c r="B842" s="536"/>
      <c r="C842" s="536"/>
      <c r="D842" s="536"/>
      <c r="E842" s="536"/>
      <c r="F842" s="536"/>
      <c r="G842" s="536"/>
      <c r="H842" s="536"/>
      <c r="I842" s="536"/>
      <c r="J842" s="536"/>
      <c r="K842" s="536"/>
      <c r="L842" s="536"/>
      <c r="M842" s="536"/>
      <c r="N842" s="536"/>
      <c r="O842" s="536"/>
      <c r="P842" s="536"/>
      <c r="Q842" s="536"/>
      <c r="R842" s="536"/>
      <c r="S842" s="536"/>
      <c r="T842" s="536"/>
      <c r="U842" s="536"/>
      <c r="V842" s="536"/>
      <c r="W842" s="536"/>
      <c r="X842" s="536"/>
      <c r="Y842" s="536"/>
    </row>
    <row r="843">
      <c r="A843" s="536"/>
      <c r="B843" s="536"/>
      <c r="C843" s="536"/>
      <c r="D843" s="536"/>
      <c r="E843" s="536"/>
      <c r="F843" s="536"/>
      <c r="G843" s="536"/>
      <c r="H843" s="536"/>
      <c r="I843" s="536"/>
      <c r="J843" s="536"/>
      <c r="K843" s="536"/>
      <c r="L843" s="536"/>
      <c r="M843" s="536"/>
      <c r="N843" s="536"/>
      <c r="O843" s="536"/>
      <c r="P843" s="536"/>
      <c r="Q843" s="536"/>
      <c r="R843" s="536"/>
      <c r="S843" s="536"/>
      <c r="T843" s="536"/>
      <c r="U843" s="536"/>
      <c r="V843" s="536"/>
      <c r="W843" s="536"/>
      <c r="X843" s="536"/>
      <c r="Y843" s="536"/>
    </row>
    <row r="844">
      <c r="A844" s="536"/>
      <c r="B844" s="536"/>
      <c r="C844" s="536"/>
      <c r="D844" s="536"/>
      <c r="E844" s="536"/>
      <c r="F844" s="536"/>
      <c r="G844" s="536"/>
      <c r="H844" s="536"/>
      <c r="I844" s="536"/>
      <c r="J844" s="536"/>
      <c r="K844" s="536"/>
      <c r="L844" s="536"/>
      <c r="M844" s="536"/>
      <c r="N844" s="536"/>
      <c r="O844" s="536"/>
      <c r="P844" s="536"/>
      <c r="Q844" s="536"/>
      <c r="R844" s="536"/>
      <c r="S844" s="536"/>
      <c r="T844" s="536"/>
      <c r="U844" s="536"/>
      <c r="V844" s="536"/>
      <c r="W844" s="536"/>
      <c r="X844" s="536"/>
      <c r="Y844" s="536"/>
    </row>
    <row r="845">
      <c r="A845" s="536"/>
      <c r="B845" s="536"/>
      <c r="C845" s="536"/>
      <c r="D845" s="536"/>
      <c r="E845" s="536"/>
      <c r="F845" s="536"/>
      <c r="G845" s="536"/>
      <c r="H845" s="536"/>
      <c r="I845" s="536"/>
      <c r="J845" s="536"/>
      <c r="K845" s="536"/>
      <c r="L845" s="536"/>
      <c r="M845" s="536"/>
      <c r="N845" s="536"/>
      <c r="O845" s="536"/>
      <c r="P845" s="536"/>
      <c r="Q845" s="536"/>
      <c r="R845" s="536"/>
      <c r="S845" s="536"/>
      <c r="T845" s="536"/>
      <c r="U845" s="536"/>
      <c r="V845" s="536"/>
      <c r="W845" s="536"/>
      <c r="X845" s="536"/>
      <c r="Y845" s="536"/>
    </row>
    <row r="846">
      <c r="A846" s="536"/>
      <c r="B846" s="536"/>
      <c r="C846" s="536"/>
      <c r="D846" s="536"/>
      <c r="E846" s="536"/>
      <c r="F846" s="536"/>
      <c r="G846" s="536"/>
      <c r="H846" s="536"/>
      <c r="I846" s="536"/>
      <c r="J846" s="536"/>
      <c r="K846" s="536"/>
      <c r="L846" s="536"/>
      <c r="M846" s="536"/>
      <c r="N846" s="536"/>
      <c r="O846" s="536"/>
      <c r="P846" s="536"/>
      <c r="Q846" s="536"/>
      <c r="R846" s="536"/>
      <c r="S846" s="536"/>
      <c r="T846" s="536"/>
      <c r="U846" s="536"/>
      <c r="V846" s="536"/>
      <c r="W846" s="536"/>
      <c r="X846" s="536"/>
      <c r="Y846" s="536"/>
    </row>
    <row r="847">
      <c r="A847" s="536"/>
      <c r="B847" s="536"/>
      <c r="C847" s="536"/>
      <c r="D847" s="536"/>
      <c r="E847" s="536"/>
      <c r="F847" s="536"/>
      <c r="G847" s="536"/>
      <c r="H847" s="536"/>
      <c r="I847" s="536"/>
      <c r="J847" s="536"/>
      <c r="K847" s="536"/>
      <c r="L847" s="536"/>
      <c r="M847" s="536"/>
      <c r="N847" s="536"/>
      <c r="O847" s="536"/>
      <c r="P847" s="536"/>
      <c r="Q847" s="536"/>
      <c r="R847" s="536"/>
      <c r="S847" s="536"/>
      <c r="T847" s="536"/>
      <c r="U847" s="536"/>
      <c r="V847" s="536"/>
      <c r="W847" s="536"/>
      <c r="X847" s="536"/>
      <c r="Y847" s="536"/>
    </row>
    <row r="848">
      <c r="A848" s="536"/>
      <c r="B848" s="536"/>
      <c r="C848" s="536"/>
      <c r="D848" s="536"/>
      <c r="E848" s="536"/>
      <c r="F848" s="536"/>
      <c r="G848" s="536"/>
      <c r="H848" s="536"/>
      <c r="I848" s="536"/>
      <c r="J848" s="536"/>
      <c r="K848" s="536"/>
      <c r="L848" s="536"/>
      <c r="M848" s="536"/>
      <c r="N848" s="536"/>
      <c r="O848" s="536"/>
      <c r="P848" s="536"/>
      <c r="Q848" s="536"/>
      <c r="R848" s="536"/>
      <c r="S848" s="536"/>
      <c r="T848" s="536"/>
      <c r="U848" s="536"/>
      <c r="V848" s="536"/>
      <c r="W848" s="536"/>
      <c r="X848" s="536"/>
      <c r="Y848" s="536"/>
    </row>
    <row r="849">
      <c r="A849" s="536"/>
      <c r="B849" s="536"/>
      <c r="C849" s="536"/>
      <c r="D849" s="536"/>
      <c r="E849" s="536"/>
      <c r="F849" s="536"/>
      <c r="G849" s="536"/>
      <c r="H849" s="536"/>
      <c r="I849" s="536"/>
      <c r="J849" s="536"/>
      <c r="K849" s="536"/>
      <c r="L849" s="536"/>
      <c r="M849" s="536"/>
      <c r="N849" s="536"/>
      <c r="O849" s="536"/>
      <c r="P849" s="536"/>
      <c r="Q849" s="536"/>
      <c r="R849" s="536"/>
      <c r="S849" s="536"/>
      <c r="T849" s="536"/>
      <c r="U849" s="536"/>
      <c r="V849" s="536"/>
      <c r="W849" s="536"/>
      <c r="X849" s="536"/>
      <c r="Y849" s="536"/>
    </row>
    <row r="850">
      <c r="A850" s="536"/>
      <c r="B850" s="536"/>
      <c r="C850" s="536"/>
      <c r="D850" s="536"/>
      <c r="E850" s="536"/>
      <c r="F850" s="536"/>
      <c r="G850" s="536"/>
      <c r="H850" s="536"/>
      <c r="I850" s="536"/>
      <c r="J850" s="536"/>
      <c r="K850" s="536"/>
      <c r="L850" s="536"/>
      <c r="M850" s="536"/>
      <c r="N850" s="536"/>
      <c r="O850" s="536"/>
      <c r="P850" s="536"/>
      <c r="Q850" s="536"/>
      <c r="R850" s="536"/>
      <c r="S850" s="536"/>
      <c r="T850" s="536"/>
      <c r="U850" s="536"/>
      <c r="V850" s="536"/>
      <c r="W850" s="536"/>
      <c r="X850" s="536"/>
      <c r="Y850" s="536"/>
    </row>
    <row r="851">
      <c r="A851" s="536"/>
      <c r="B851" s="536"/>
      <c r="C851" s="536"/>
      <c r="D851" s="536"/>
      <c r="E851" s="536"/>
      <c r="F851" s="536"/>
      <c r="G851" s="536"/>
      <c r="H851" s="536"/>
      <c r="I851" s="536"/>
      <c r="J851" s="536"/>
      <c r="K851" s="536"/>
      <c r="L851" s="536"/>
      <c r="M851" s="536"/>
      <c r="N851" s="536"/>
      <c r="O851" s="536"/>
      <c r="P851" s="536"/>
      <c r="Q851" s="536"/>
      <c r="R851" s="536"/>
      <c r="S851" s="536"/>
      <c r="T851" s="536"/>
      <c r="U851" s="536"/>
      <c r="V851" s="536"/>
      <c r="W851" s="536"/>
      <c r="X851" s="536"/>
      <c r="Y851" s="536"/>
    </row>
    <row r="852">
      <c r="A852" s="536"/>
      <c r="B852" s="536"/>
      <c r="C852" s="536"/>
      <c r="D852" s="536"/>
      <c r="E852" s="536"/>
      <c r="F852" s="536"/>
      <c r="G852" s="536"/>
      <c r="H852" s="536"/>
      <c r="I852" s="536"/>
      <c r="J852" s="536"/>
      <c r="K852" s="536"/>
      <c r="L852" s="536"/>
      <c r="M852" s="536"/>
      <c r="N852" s="536"/>
      <c r="O852" s="536"/>
      <c r="P852" s="536"/>
      <c r="Q852" s="536"/>
      <c r="R852" s="536"/>
      <c r="S852" s="536"/>
      <c r="T852" s="536"/>
      <c r="U852" s="536"/>
      <c r="V852" s="536"/>
      <c r="W852" s="536"/>
      <c r="X852" s="536"/>
      <c r="Y852" s="536"/>
    </row>
    <row r="853">
      <c r="A853" s="536"/>
      <c r="B853" s="536"/>
      <c r="C853" s="536"/>
      <c r="D853" s="536"/>
      <c r="E853" s="536"/>
      <c r="F853" s="536"/>
      <c r="G853" s="536"/>
      <c r="H853" s="536"/>
      <c r="I853" s="536"/>
      <c r="J853" s="536"/>
      <c r="K853" s="536"/>
      <c r="L853" s="536"/>
      <c r="M853" s="536"/>
      <c r="N853" s="536"/>
      <c r="O853" s="536"/>
      <c r="P853" s="536"/>
      <c r="Q853" s="536"/>
      <c r="R853" s="536"/>
      <c r="S853" s="536"/>
      <c r="T853" s="536"/>
      <c r="U853" s="536"/>
      <c r="V853" s="536"/>
      <c r="W853" s="536"/>
      <c r="X853" s="536"/>
      <c r="Y853" s="536"/>
    </row>
    <row r="854">
      <c r="A854" s="536"/>
      <c r="B854" s="536"/>
      <c r="C854" s="536"/>
      <c r="D854" s="536"/>
      <c r="E854" s="536"/>
      <c r="F854" s="536"/>
      <c r="G854" s="536"/>
      <c r="H854" s="536"/>
      <c r="I854" s="536"/>
      <c r="J854" s="536"/>
      <c r="K854" s="536"/>
      <c r="L854" s="536"/>
      <c r="M854" s="536"/>
      <c r="N854" s="536"/>
      <c r="O854" s="536"/>
      <c r="P854" s="536"/>
      <c r="Q854" s="536"/>
      <c r="R854" s="536"/>
      <c r="S854" s="536"/>
      <c r="T854" s="536"/>
      <c r="U854" s="536"/>
      <c r="V854" s="536"/>
      <c r="W854" s="536"/>
      <c r="X854" s="536"/>
      <c r="Y854" s="536"/>
    </row>
    <row r="855">
      <c r="A855" s="536"/>
      <c r="B855" s="536"/>
      <c r="C855" s="536"/>
      <c r="D855" s="536"/>
      <c r="E855" s="536"/>
      <c r="F855" s="536"/>
      <c r="G855" s="536"/>
      <c r="H855" s="536"/>
      <c r="I855" s="536"/>
      <c r="J855" s="536"/>
      <c r="K855" s="536"/>
      <c r="L855" s="536"/>
      <c r="M855" s="536"/>
      <c r="N855" s="536"/>
      <c r="O855" s="536"/>
      <c r="P855" s="536"/>
      <c r="Q855" s="536"/>
      <c r="R855" s="536"/>
      <c r="S855" s="536"/>
      <c r="T855" s="536"/>
      <c r="U855" s="536"/>
      <c r="V855" s="536"/>
      <c r="W855" s="536"/>
      <c r="X855" s="536"/>
      <c r="Y855" s="536"/>
    </row>
    <row r="856">
      <c r="A856" s="536"/>
      <c r="B856" s="536"/>
      <c r="C856" s="536"/>
      <c r="D856" s="536"/>
      <c r="E856" s="536"/>
      <c r="F856" s="536"/>
      <c r="G856" s="536"/>
      <c r="H856" s="536"/>
      <c r="I856" s="536"/>
      <c r="J856" s="536"/>
      <c r="K856" s="536"/>
      <c r="L856" s="536"/>
      <c r="M856" s="536"/>
      <c r="N856" s="536"/>
      <c r="O856" s="536"/>
      <c r="P856" s="536"/>
      <c r="Q856" s="536"/>
      <c r="R856" s="536"/>
      <c r="S856" s="536"/>
      <c r="T856" s="536"/>
      <c r="U856" s="536"/>
      <c r="V856" s="536"/>
      <c r="W856" s="536"/>
      <c r="X856" s="536"/>
      <c r="Y856" s="536"/>
    </row>
    <row r="857">
      <c r="A857" s="536"/>
      <c r="B857" s="536"/>
      <c r="C857" s="536"/>
      <c r="D857" s="536"/>
      <c r="E857" s="536"/>
      <c r="F857" s="536"/>
      <c r="G857" s="536"/>
      <c r="H857" s="536"/>
      <c r="I857" s="536"/>
      <c r="J857" s="536"/>
      <c r="K857" s="536"/>
      <c r="L857" s="536"/>
      <c r="M857" s="536"/>
      <c r="N857" s="536"/>
      <c r="O857" s="536"/>
      <c r="P857" s="536"/>
      <c r="Q857" s="536"/>
      <c r="R857" s="536"/>
      <c r="S857" s="536"/>
      <c r="T857" s="536"/>
      <c r="U857" s="536"/>
      <c r="V857" s="536"/>
      <c r="W857" s="536"/>
      <c r="X857" s="536"/>
      <c r="Y857" s="536"/>
    </row>
    <row r="858">
      <c r="A858" s="536"/>
      <c r="B858" s="536"/>
      <c r="C858" s="536"/>
      <c r="D858" s="536"/>
      <c r="E858" s="536"/>
      <c r="F858" s="536"/>
      <c r="G858" s="536"/>
      <c r="H858" s="536"/>
      <c r="I858" s="536"/>
      <c r="J858" s="536"/>
      <c r="K858" s="536"/>
      <c r="L858" s="536"/>
      <c r="M858" s="536"/>
      <c r="N858" s="536"/>
      <c r="O858" s="536"/>
      <c r="P858" s="536"/>
      <c r="Q858" s="536"/>
      <c r="R858" s="536"/>
      <c r="S858" s="536"/>
      <c r="T858" s="536"/>
      <c r="U858" s="536"/>
      <c r="V858" s="536"/>
      <c r="W858" s="536"/>
      <c r="X858" s="536"/>
      <c r="Y858" s="536"/>
    </row>
    <row r="859">
      <c r="A859" s="536"/>
      <c r="B859" s="536"/>
      <c r="C859" s="536"/>
      <c r="D859" s="536"/>
      <c r="E859" s="536"/>
      <c r="F859" s="536"/>
      <c r="G859" s="536"/>
      <c r="H859" s="536"/>
      <c r="I859" s="536"/>
      <c r="J859" s="536"/>
      <c r="K859" s="536"/>
      <c r="L859" s="536"/>
      <c r="M859" s="536"/>
      <c r="N859" s="536"/>
      <c r="O859" s="536"/>
      <c r="P859" s="536"/>
      <c r="Q859" s="536"/>
      <c r="R859" s="536"/>
      <c r="S859" s="536"/>
      <c r="T859" s="536"/>
      <c r="U859" s="536"/>
      <c r="V859" s="536"/>
      <c r="W859" s="536"/>
      <c r="X859" s="536"/>
      <c r="Y859" s="536"/>
    </row>
    <row r="860">
      <c r="A860" s="536"/>
      <c r="B860" s="536"/>
      <c r="C860" s="536"/>
      <c r="D860" s="536"/>
      <c r="E860" s="536"/>
      <c r="F860" s="536"/>
      <c r="G860" s="536"/>
      <c r="H860" s="536"/>
      <c r="I860" s="536"/>
      <c r="J860" s="536"/>
      <c r="K860" s="536"/>
      <c r="L860" s="536"/>
      <c r="M860" s="536"/>
      <c r="N860" s="536"/>
      <c r="O860" s="536"/>
      <c r="P860" s="536"/>
      <c r="Q860" s="536"/>
      <c r="R860" s="536"/>
      <c r="S860" s="536"/>
      <c r="T860" s="536"/>
      <c r="U860" s="536"/>
      <c r="V860" s="536"/>
      <c r="W860" s="536"/>
      <c r="X860" s="536"/>
      <c r="Y860" s="536"/>
    </row>
    <row r="861">
      <c r="A861" s="536"/>
      <c r="B861" s="536"/>
      <c r="C861" s="536"/>
      <c r="D861" s="536"/>
      <c r="E861" s="536"/>
      <c r="F861" s="536"/>
      <c r="G861" s="536"/>
      <c r="H861" s="536"/>
      <c r="I861" s="536"/>
      <c r="J861" s="536"/>
      <c r="K861" s="536"/>
      <c r="L861" s="536"/>
      <c r="M861" s="536"/>
      <c r="N861" s="536"/>
      <c r="O861" s="536"/>
      <c r="P861" s="536"/>
      <c r="Q861" s="536"/>
      <c r="R861" s="536"/>
      <c r="S861" s="536"/>
      <c r="T861" s="536"/>
      <c r="U861" s="536"/>
      <c r="V861" s="536"/>
      <c r="W861" s="536"/>
      <c r="X861" s="536"/>
      <c r="Y861" s="536"/>
    </row>
    <row r="862">
      <c r="A862" s="536"/>
      <c r="B862" s="536"/>
      <c r="C862" s="536"/>
      <c r="D862" s="536"/>
      <c r="E862" s="536"/>
      <c r="F862" s="536"/>
      <c r="G862" s="536"/>
      <c r="H862" s="536"/>
      <c r="I862" s="536"/>
      <c r="J862" s="536"/>
      <c r="K862" s="536"/>
      <c r="L862" s="536"/>
      <c r="M862" s="536"/>
      <c r="N862" s="536"/>
      <c r="O862" s="536"/>
      <c r="P862" s="536"/>
      <c r="Q862" s="536"/>
      <c r="R862" s="536"/>
      <c r="S862" s="536"/>
      <c r="T862" s="536"/>
      <c r="U862" s="536"/>
      <c r="V862" s="536"/>
      <c r="W862" s="536"/>
      <c r="X862" s="536"/>
      <c r="Y862" s="536"/>
    </row>
    <row r="863">
      <c r="A863" s="536"/>
      <c r="B863" s="536"/>
      <c r="C863" s="536"/>
      <c r="D863" s="536"/>
      <c r="E863" s="536"/>
      <c r="F863" s="536"/>
      <c r="G863" s="536"/>
      <c r="H863" s="536"/>
      <c r="I863" s="536"/>
      <c r="J863" s="536"/>
      <c r="K863" s="536"/>
      <c r="L863" s="536"/>
      <c r="M863" s="536"/>
      <c r="N863" s="536"/>
      <c r="O863" s="536"/>
      <c r="P863" s="536"/>
      <c r="Q863" s="536"/>
      <c r="R863" s="536"/>
      <c r="S863" s="536"/>
      <c r="T863" s="536"/>
      <c r="U863" s="536"/>
      <c r="V863" s="536"/>
      <c r="W863" s="536"/>
      <c r="X863" s="536"/>
      <c r="Y863" s="536"/>
    </row>
    <row r="864">
      <c r="A864" s="536"/>
      <c r="B864" s="536"/>
      <c r="C864" s="536"/>
      <c r="D864" s="536"/>
      <c r="E864" s="536"/>
      <c r="F864" s="536"/>
      <c r="G864" s="536"/>
      <c r="H864" s="536"/>
      <c r="I864" s="536"/>
      <c r="J864" s="536"/>
      <c r="K864" s="536"/>
      <c r="L864" s="536"/>
      <c r="M864" s="536"/>
      <c r="N864" s="536"/>
      <c r="O864" s="536"/>
      <c r="P864" s="536"/>
      <c r="Q864" s="536"/>
      <c r="R864" s="536"/>
      <c r="S864" s="536"/>
      <c r="T864" s="536"/>
      <c r="U864" s="536"/>
      <c r="V864" s="536"/>
      <c r="W864" s="536"/>
      <c r="X864" s="536"/>
      <c r="Y864" s="536"/>
    </row>
    <row r="865">
      <c r="A865" s="536"/>
      <c r="B865" s="536"/>
      <c r="C865" s="536"/>
      <c r="D865" s="536"/>
      <c r="E865" s="536"/>
      <c r="F865" s="536"/>
      <c r="G865" s="536"/>
      <c r="H865" s="536"/>
      <c r="I865" s="536"/>
      <c r="J865" s="536"/>
      <c r="K865" s="536"/>
      <c r="L865" s="536"/>
      <c r="M865" s="536"/>
      <c r="N865" s="536"/>
      <c r="O865" s="536"/>
      <c r="P865" s="536"/>
      <c r="Q865" s="536"/>
      <c r="R865" s="536"/>
      <c r="S865" s="536"/>
      <c r="T865" s="536"/>
      <c r="U865" s="536"/>
      <c r="V865" s="536"/>
      <c r="W865" s="536"/>
      <c r="X865" s="536"/>
      <c r="Y865" s="536"/>
    </row>
    <row r="866">
      <c r="A866" s="536"/>
      <c r="B866" s="536"/>
      <c r="C866" s="536"/>
      <c r="D866" s="536"/>
      <c r="E866" s="536"/>
      <c r="F866" s="536"/>
      <c r="G866" s="536"/>
      <c r="H866" s="536"/>
      <c r="I866" s="536"/>
      <c r="J866" s="536"/>
      <c r="K866" s="536"/>
      <c r="L866" s="536"/>
      <c r="M866" s="536"/>
      <c r="N866" s="536"/>
      <c r="O866" s="536"/>
      <c r="P866" s="536"/>
      <c r="Q866" s="536"/>
      <c r="R866" s="536"/>
      <c r="S866" s="536"/>
      <c r="T866" s="536"/>
      <c r="U866" s="536"/>
      <c r="V866" s="536"/>
      <c r="W866" s="536"/>
      <c r="X866" s="536"/>
      <c r="Y866" s="536"/>
    </row>
    <row r="867">
      <c r="A867" s="536"/>
      <c r="B867" s="536"/>
      <c r="C867" s="536"/>
      <c r="D867" s="536"/>
      <c r="E867" s="536"/>
      <c r="F867" s="536"/>
      <c r="G867" s="536"/>
      <c r="H867" s="536"/>
      <c r="I867" s="536"/>
      <c r="J867" s="536"/>
      <c r="K867" s="536"/>
      <c r="L867" s="536"/>
      <c r="M867" s="536"/>
      <c r="N867" s="536"/>
      <c r="O867" s="536"/>
      <c r="P867" s="536"/>
      <c r="Q867" s="536"/>
      <c r="R867" s="536"/>
      <c r="S867" s="536"/>
      <c r="T867" s="536"/>
      <c r="U867" s="536"/>
      <c r="V867" s="536"/>
      <c r="W867" s="536"/>
      <c r="X867" s="536"/>
      <c r="Y867" s="536"/>
    </row>
    <row r="868">
      <c r="A868" s="536"/>
      <c r="B868" s="536"/>
      <c r="C868" s="536"/>
      <c r="D868" s="536"/>
      <c r="E868" s="536"/>
      <c r="F868" s="536"/>
      <c r="G868" s="536"/>
      <c r="H868" s="536"/>
      <c r="I868" s="536"/>
      <c r="J868" s="536"/>
      <c r="K868" s="536"/>
      <c r="L868" s="536"/>
      <c r="M868" s="536"/>
      <c r="N868" s="536"/>
      <c r="O868" s="536"/>
      <c r="P868" s="536"/>
      <c r="Q868" s="536"/>
      <c r="R868" s="536"/>
      <c r="S868" s="536"/>
      <c r="T868" s="536"/>
      <c r="U868" s="536"/>
      <c r="V868" s="536"/>
      <c r="W868" s="536"/>
      <c r="X868" s="536"/>
      <c r="Y868" s="536"/>
    </row>
    <row r="869">
      <c r="A869" s="536"/>
      <c r="B869" s="536"/>
      <c r="C869" s="536"/>
      <c r="D869" s="536"/>
      <c r="E869" s="536"/>
      <c r="F869" s="536"/>
      <c r="G869" s="536"/>
      <c r="H869" s="536"/>
      <c r="I869" s="536"/>
      <c r="J869" s="536"/>
      <c r="K869" s="536"/>
      <c r="L869" s="536"/>
      <c r="M869" s="536"/>
      <c r="N869" s="536"/>
      <c r="O869" s="536"/>
      <c r="P869" s="536"/>
      <c r="Q869" s="536"/>
      <c r="R869" s="536"/>
      <c r="S869" s="536"/>
      <c r="T869" s="536"/>
      <c r="U869" s="536"/>
      <c r="V869" s="536"/>
      <c r="W869" s="536"/>
      <c r="X869" s="536"/>
      <c r="Y869" s="536"/>
    </row>
    <row r="870">
      <c r="A870" s="536"/>
      <c r="B870" s="536"/>
      <c r="C870" s="536"/>
      <c r="D870" s="536"/>
      <c r="E870" s="536"/>
      <c r="F870" s="536"/>
      <c r="G870" s="536"/>
      <c r="H870" s="536"/>
      <c r="I870" s="536"/>
      <c r="J870" s="536"/>
      <c r="K870" s="536"/>
      <c r="L870" s="536"/>
      <c r="M870" s="536"/>
      <c r="N870" s="536"/>
      <c r="O870" s="536"/>
      <c r="P870" s="536"/>
      <c r="Q870" s="536"/>
      <c r="R870" s="536"/>
      <c r="S870" s="536"/>
      <c r="T870" s="536"/>
      <c r="U870" s="536"/>
      <c r="V870" s="536"/>
      <c r="W870" s="536"/>
      <c r="X870" s="536"/>
      <c r="Y870" s="536"/>
    </row>
    <row r="871">
      <c r="A871" s="536"/>
      <c r="B871" s="536"/>
      <c r="C871" s="536"/>
      <c r="D871" s="536"/>
      <c r="E871" s="536"/>
      <c r="F871" s="536"/>
      <c r="G871" s="536"/>
      <c r="H871" s="536"/>
      <c r="I871" s="536"/>
      <c r="J871" s="536"/>
      <c r="K871" s="536"/>
      <c r="L871" s="536"/>
      <c r="M871" s="536"/>
      <c r="N871" s="536"/>
      <c r="O871" s="536"/>
      <c r="P871" s="536"/>
      <c r="Q871" s="536"/>
      <c r="R871" s="536"/>
      <c r="S871" s="536"/>
      <c r="T871" s="536"/>
      <c r="U871" s="536"/>
      <c r="V871" s="536"/>
      <c r="W871" s="536"/>
      <c r="X871" s="536"/>
      <c r="Y871" s="536"/>
    </row>
    <row r="872">
      <c r="A872" s="536"/>
      <c r="B872" s="536"/>
      <c r="C872" s="536"/>
      <c r="D872" s="536"/>
      <c r="E872" s="536"/>
      <c r="F872" s="536"/>
      <c r="G872" s="536"/>
      <c r="H872" s="536"/>
      <c r="I872" s="536"/>
      <c r="J872" s="536"/>
      <c r="K872" s="536"/>
      <c r="L872" s="536"/>
      <c r="M872" s="536"/>
      <c r="N872" s="536"/>
      <c r="O872" s="536"/>
      <c r="P872" s="536"/>
      <c r="Q872" s="536"/>
      <c r="R872" s="536"/>
      <c r="S872" s="536"/>
      <c r="T872" s="536"/>
      <c r="U872" s="536"/>
      <c r="V872" s="536"/>
      <c r="W872" s="536"/>
      <c r="X872" s="536"/>
      <c r="Y872" s="536"/>
    </row>
    <row r="873">
      <c r="A873" s="536"/>
      <c r="B873" s="536"/>
      <c r="C873" s="536"/>
      <c r="D873" s="536"/>
      <c r="E873" s="536"/>
      <c r="F873" s="536"/>
      <c r="G873" s="536"/>
      <c r="H873" s="536"/>
      <c r="I873" s="536"/>
      <c r="J873" s="536"/>
      <c r="K873" s="536"/>
      <c r="L873" s="536"/>
      <c r="M873" s="536"/>
      <c r="N873" s="536"/>
      <c r="O873" s="536"/>
      <c r="P873" s="536"/>
      <c r="Q873" s="536"/>
      <c r="R873" s="536"/>
      <c r="S873" s="536"/>
      <c r="T873" s="536"/>
      <c r="U873" s="536"/>
      <c r="V873" s="536"/>
      <c r="W873" s="536"/>
      <c r="X873" s="536"/>
      <c r="Y873" s="536"/>
    </row>
    <row r="874">
      <c r="A874" s="536"/>
      <c r="B874" s="536"/>
      <c r="C874" s="536"/>
      <c r="D874" s="536"/>
      <c r="E874" s="536"/>
      <c r="F874" s="536"/>
      <c r="G874" s="536"/>
      <c r="H874" s="536"/>
      <c r="I874" s="536"/>
      <c r="J874" s="536"/>
      <c r="K874" s="536"/>
      <c r="L874" s="536"/>
      <c r="M874" s="536"/>
      <c r="N874" s="536"/>
      <c r="O874" s="536"/>
      <c r="P874" s="536"/>
      <c r="Q874" s="536"/>
      <c r="R874" s="536"/>
      <c r="S874" s="536"/>
      <c r="T874" s="536"/>
      <c r="U874" s="536"/>
      <c r="V874" s="536"/>
      <c r="W874" s="536"/>
      <c r="X874" s="536"/>
      <c r="Y874" s="536"/>
    </row>
    <row r="875">
      <c r="A875" s="536"/>
      <c r="B875" s="536"/>
      <c r="C875" s="536"/>
      <c r="D875" s="536"/>
      <c r="E875" s="536"/>
      <c r="F875" s="536"/>
      <c r="G875" s="536"/>
      <c r="H875" s="536"/>
      <c r="I875" s="536"/>
      <c r="J875" s="536"/>
      <c r="K875" s="536"/>
      <c r="L875" s="536"/>
      <c r="M875" s="536"/>
      <c r="N875" s="536"/>
      <c r="O875" s="536"/>
      <c r="P875" s="536"/>
      <c r="Q875" s="536"/>
      <c r="R875" s="536"/>
      <c r="S875" s="536"/>
      <c r="T875" s="536"/>
      <c r="U875" s="536"/>
      <c r="V875" s="536"/>
      <c r="W875" s="536"/>
      <c r="X875" s="536"/>
      <c r="Y875" s="536"/>
    </row>
    <row r="876">
      <c r="A876" s="536"/>
      <c r="B876" s="536"/>
      <c r="C876" s="536"/>
      <c r="D876" s="536"/>
      <c r="E876" s="536"/>
      <c r="F876" s="536"/>
      <c r="G876" s="536"/>
      <c r="H876" s="536"/>
      <c r="I876" s="536"/>
      <c r="J876" s="536"/>
      <c r="K876" s="536"/>
      <c r="L876" s="536"/>
      <c r="M876" s="536"/>
      <c r="N876" s="536"/>
      <c r="O876" s="536"/>
      <c r="P876" s="536"/>
      <c r="Q876" s="536"/>
      <c r="R876" s="536"/>
      <c r="S876" s="536"/>
      <c r="T876" s="536"/>
      <c r="U876" s="536"/>
      <c r="V876" s="536"/>
      <c r="W876" s="536"/>
      <c r="X876" s="536"/>
      <c r="Y876" s="536"/>
    </row>
    <row r="877">
      <c r="A877" s="536"/>
      <c r="B877" s="536"/>
      <c r="C877" s="536"/>
      <c r="D877" s="536"/>
      <c r="E877" s="536"/>
      <c r="F877" s="536"/>
      <c r="G877" s="536"/>
      <c r="H877" s="536"/>
      <c r="I877" s="536"/>
      <c r="J877" s="536"/>
      <c r="K877" s="536"/>
      <c r="L877" s="536"/>
      <c r="M877" s="536"/>
      <c r="N877" s="536"/>
      <c r="O877" s="536"/>
      <c r="P877" s="536"/>
      <c r="Q877" s="536"/>
      <c r="R877" s="536"/>
      <c r="S877" s="536"/>
      <c r="T877" s="536"/>
      <c r="U877" s="536"/>
      <c r="V877" s="536"/>
      <c r="W877" s="536"/>
      <c r="X877" s="536"/>
      <c r="Y877" s="536"/>
    </row>
    <row r="878">
      <c r="A878" s="536"/>
      <c r="B878" s="536"/>
      <c r="C878" s="536"/>
      <c r="D878" s="536"/>
      <c r="E878" s="536"/>
      <c r="F878" s="536"/>
      <c r="G878" s="536"/>
      <c r="H878" s="536"/>
      <c r="I878" s="536"/>
      <c r="J878" s="536"/>
      <c r="K878" s="536"/>
      <c r="L878" s="536"/>
      <c r="M878" s="536"/>
      <c r="N878" s="536"/>
      <c r="O878" s="536"/>
      <c r="P878" s="536"/>
      <c r="Q878" s="536"/>
      <c r="R878" s="536"/>
      <c r="S878" s="536"/>
      <c r="T878" s="536"/>
      <c r="U878" s="536"/>
      <c r="V878" s="536"/>
      <c r="W878" s="536"/>
      <c r="X878" s="536"/>
      <c r="Y878" s="536"/>
    </row>
    <row r="879">
      <c r="A879" s="536"/>
      <c r="B879" s="536"/>
      <c r="C879" s="536"/>
      <c r="D879" s="536"/>
      <c r="E879" s="536"/>
      <c r="F879" s="536"/>
      <c r="G879" s="536"/>
      <c r="H879" s="536"/>
      <c r="I879" s="536"/>
      <c r="J879" s="536"/>
      <c r="K879" s="536"/>
      <c r="L879" s="536"/>
      <c r="M879" s="536"/>
      <c r="N879" s="536"/>
      <c r="O879" s="536"/>
      <c r="P879" s="536"/>
      <c r="Q879" s="536"/>
      <c r="R879" s="536"/>
      <c r="S879" s="536"/>
      <c r="T879" s="536"/>
      <c r="U879" s="536"/>
      <c r="V879" s="536"/>
      <c r="W879" s="536"/>
      <c r="X879" s="536"/>
      <c r="Y879" s="536"/>
    </row>
    <row r="880">
      <c r="A880" s="536"/>
      <c r="B880" s="536"/>
      <c r="C880" s="536"/>
      <c r="D880" s="536"/>
      <c r="E880" s="536"/>
      <c r="F880" s="536"/>
      <c r="G880" s="536"/>
      <c r="H880" s="536"/>
      <c r="I880" s="536"/>
      <c r="J880" s="536"/>
      <c r="K880" s="536"/>
      <c r="L880" s="536"/>
      <c r="M880" s="536"/>
      <c r="N880" s="536"/>
      <c r="O880" s="536"/>
      <c r="P880" s="536"/>
      <c r="Q880" s="536"/>
      <c r="R880" s="536"/>
      <c r="S880" s="536"/>
      <c r="T880" s="536"/>
      <c r="U880" s="536"/>
      <c r="V880" s="536"/>
      <c r="W880" s="536"/>
      <c r="X880" s="536"/>
      <c r="Y880" s="536"/>
    </row>
    <row r="881">
      <c r="A881" s="536"/>
      <c r="B881" s="536"/>
      <c r="C881" s="536"/>
      <c r="D881" s="536"/>
      <c r="E881" s="536"/>
      <c r="F881" s="536"/>
      <c r="G881" s="536"/>
      <c r="H881" s="536"/>
      <c r="I881" s="536"/>
      <c r="J881" s="536"/>
      <c r="K881" s="536"/>
      <c r="L881" s="536"/>
      <c r="M881" s="536"/>
      <c r="N881" s="536"/>
      <c r="O881" s="536"/>
      <c r="P881" s="536"/>
      <c r="Q881" s="536"/>
      <c r="R881" s="536"/>
      <c r="S881" s="536"/>
      <c r="T881" s="536"/>
      <c r="U881" s="536"/>
      <c r="V881" s="536"/>
      <c r="W881" s="536"/>
      <c r="X881" s="536"/>
      <c r="Y881" s="536"/>
    </row>
    <row r="882">
      <c r="A882" s="536"/>
      <c r="B882" s="536"/>
      <c r="C882" s="536"/>
      <c r="D882" s="536"/>
      <c r="E882" s="536"/>
      <c r="F882" s="536"/>
      <c r="G882" s="536"/>
      <c r="H882" s="536"/>
      <c r="I882" s="536"/>
      <c r="J882" s="536"/>
      <c r="K882" s="536"/>
      <c r="L882" s="536"/>
      <c r="M882" s="536"/>
      <c r="N882" s="536"/>
      <c r="O882" s="536"/>
      <c r="P882" s="536"/>
      <c r="Q882" s="536"/>
      <c r="R882" s="536"/>
      <c r="S882" s="536"/>
      <c r="T882" s="536"/>
      <c r="U882" s="536"/>
      <c r="V882" s="536"/>
      <c r="W882" s="536"/>
      <c r="X882" s="536"/>
      <c r="Y882" s="536"/>
    </row>
    <row r="883">
      <c r="A883" s="536"/>
      <c r="B883" s="536"/>
      <c r="C883" s="536"/>
      <c r="D883" s="536"/>
      <c r="E883" s="536"/>
      <c r="F883" s="536"/>
      <c r="G883" s="536"/>
      <c r="H883" s="536"/>
      <c r="I883" s="536"/>
      <c r="J883" s="536"/>
      <c r="K883" s="536"/>
      <c r="L883" s="536"/>
      <c r="M883" s="536"/>
      <c r="N883" s="536"/>
      <c r="O883" s="536"/>
      <c r="P883" s="536"/>
      <c r="Q883" s="536"/>
      <c r="R883" s="536"/>
      <c r="S883" s="536"/>
      <c r="T883" s="536"/>
      <c r="U883" s="536"/>
      <c r="V883" s="536"/>
      <c r="W883" s="536"/>
      <c r="X883" s="536"/>
      <c r="Y883" s="536"/>
    </row>
    <row r="884">
      <c r="A884" s="536"/>
      <c r="B884" s="536"/>
      <c r="C884" s="536"/>
      <c r="D884" s="536"/>
      <c r="E884" s="536"/>
      <c r="F884" s="536"/>
      <c r="G884" s="536"/>
      <c r="H884" s="536"/>
      <c r="I884" s="536"/>
      <c r="J884" s="536"/>
      <c r="K884" s="536"/>
      <c r="L884" s="536"/>
      <c r="M884" s="536"/>
      <c r="N884" s="536"/>
      <c r="O884" s="536"/>
      <c r="P884" s="536"/>
      <c r="Q884" s="536"/>
      <c r="R884" s="536"/>
      <c r="S884" s="536"/>
      <c r="T884" s="536"/>
      <c r="U884" s="536"/>
      <c r="V884" s="536"/>
      <c r="W884" s="536"/>
      <c r="X884" s="536"/>
      <c r="Y884" s="536"/>
    </row>
    <row r="885">
      <c r="A885" s="536"/>
      <c r="B885" s="536"/>
      <c r="C885" s="536"/>
      <c r="D885" s="536"/>
      <c r="E885" s="536"/>
      <c r="F885" s="536"/>
      <c r="G885" s="536"/>
      <c r="H885" s="536"/>
      <c r="I885" s="536"/>
      <c r="J885" s="536"/>
      <c r="K885" s="536"/>
      <c r="L885" s="536"/>
      <c r="M885" s="536"/>
      <c r="N885" s="536"/>
      <c r="O885" s="536"/>
      <c r="P885" s="536"/>
      <c r="Q885" s="536"/>
      <c r="R885" s="536"/>
      <c r="S885" s="536"/>
      <c r="T885" s="536"/>
      <c r="U885" s="536"/>
      <c r="V885" s="536"/>
      <c r="W885" s="536"/>
      <c r="X885" s="536"/>
      <c r="Y885" s="536"/>
    </row>
    <row r="886">
      <c r="A886" s="536"/>
      <c r="B886" s="536"/>
      <c r="C886" s="536"/>
      <c r="D886" s="536"/>
      <c r="E886" s="536"/>
      <c r="F886" s="536"/>
      <c r="G886" s="536"/>
      <c r="H886" s="536"/>
      <c r="I886" s="536"/>
      <c r="J886" s="536"/>
      <c r="K886" s="536"/>
      <c r="L886" s="536"/>
      <c r="M886" s="536"/>
      <c r="N886" s="536"/>
      <c r="O886" s="536"/>
      <c r="P886" s="536"/>
      <c r="Q886" s="536"/>
      <c r="R886" s="536"/>
      <c r="S886" s="536"/>
      <c r="T886" s="536"/>
      <c r="U886" s="536"/>
      <c r="V886" s="536"/>
      <c r="W886" s="536"/>
      <c r="X886" s="536"/>
      <c r="Y886" s="536"/>
    </row>
    <row r="887">
      <c r="A887" s="536"/>
      <c r="B887" s="536"/>
      <c r="C887" s="536"/>
      <c r="D887" s="536"/>
      <c r="E887" s="536"/>
      <c r="F887" s="536"/>
      <c r="G887" s="536"/>
      <c r="H887" s="536"/>
      <c r="I887" s="536"/>
      <c r="J887" s="536"/>
      <c r="K887" s="536"/>
      <c r="L887" s="536"/>
      <c r="M887" s="536"/>
      <c r="N887" s="536"/>
      <c r="O887" s="536"/>
      <c r="P887" s="536"/>
      <c r="Q887" s="536"/>
      <c r="R887" s="536"/>
      <c r="S887" s="536"/>
      <c r="T887" s="536"/>
      <c r="U887" s="536"/>
      <c r="V887" s="536"/>
      <c r="W887" s="536"/>
      <c r="X887" s="536"/>
      <c r="Y887" s="536"/>
    </row>
    <row r="888">
      <c r="A888" s="536"/>
      <c r="B888" s="536"/>
      <c r="C888" s="536"/>
      <c r="D888" s="536"/>
      <c r="E888" s="536"/>
      <c r="F888" s="536"/>
      <c r="G888" s="536"/>
      <c r="H888" s="536"/>
      <c r="I888" s="536"/>
      <c r="J888" s="536"/>
      <c r="K888" s="536"/>
      <c r="L888" s="536"/>
      <c r="M888" s="536"/>
      <c r="N888" s="536"/>
      <c r="O888" s="536"/>
      <c r="P888" s="536"/>
      <c r="Q888" s="536"/>
      <c r="R888" s="536"/>
      <c r="S888" s="536"/>
      <c r="T888" s="536"/>
      <c r="U888" s="536"/>
      <c r="V888" s="536"/>
      <c r="W888" s="536"/>
      <c r="X888" s="536"/>
      <c r="Y888" s="536"/>
    </row>
    <row r="889">
      <c r="A889" s="536"/>
      <c r="B889" s="536"/>
      <c r="C889" s="536"/>
      <c r="D889" s="536"/>
      <c r="E889" s="536"/>
      <c r="F889" s="536"/>
      <c r="G889" s="536"/>
      <c r="H889" s="536"/>
      <c r="I889" s="536"/>
      <c r="J889" s="536"/>
      <c r="K889" s="536"/>
      <c r="L889" s="536"/>
      <c r="M889" s="536"/>
      <c r="N889" s="536"/>
      <c r="O889" s="536"/>
      <c r="P889" s="536"/>
      <c r="Q889" s="536"/>
      <c r="R889" s="536"/>
      <c r="S889" s="536"/>
      <c r="T889" s="536"/>
      <c r="U889" s="536"/>
      <c r="V889" s="536"/>
      <c r="W889" s="536"/>
      <c r="X889" s="536"/>
      <c r="Y889" s="536"/>
    </row>
    <row r="890">
      <c r="A890" s="536"/>
      <c r="B890" s="536"/>
      <c r="C890" s="536"/>
      <c r="D890" s="536"/>
      <c r="E890" s="536"/>
      <c r="F890" s="536"/>
      <c r="G890" s="536"/>
      <c r="H890" s="536"/>
      <c r="I890" s="536"/>
      <c r="J890" s="536"/>
      <c r="K890" s="536"/>
      <c r="L890" s="536"/>
      <c r="M890" s="536"/>
      <c r="N890" s="536"/>
      <c r="O890" s="536"/>
      <c r="P890" s="536"/>
      <c r="Q890" s="536"/>
      <c r="R890" s="536"/>
      <c r="S890" s="536"/>
      <c r="T890" s="536"/>
      <c r="U890" s="536"/>
      <c r="V890" s="536"/>
      <c r="W890" s="536"/>
      <c r="X890" s="536"/>
      <c r="Y890" s="536"/>
    </row>
    <row r="891">
      <c r="A891" s="536"/>
      <c r="B891" s="536"/>
      <c r="C891" s="536"/>
      <c r="D891" s="536"/>
      <c r="E891" s="536"/>
      <c r="F891" s="536"/>
      <c r="G891" s="536"/>
      <c r="H891" s="536"/>
      <c r="I891" s="536"/>
      <c r="J891" s="536"/>
      <c r="K891" s="536"/>
      <c r="L891" s="536"/>
      <c r="M891" s="536"/>
      <c r="N891" s="536"/>
      <c r="O891" s="536"/>
      <c r="P891" s="536"/>
      <c r="Q891" s="536"/>
      <c r="R891" s="536"/>
      <c r="S891" s="536"/>
      <c r="T891" s="536"/>
      <c r="U891" s="536"/>
      <c r="V891" s="536"/>
      <c r="W891" s="536"/>
      <c r="X891" s="536"/>
      <c r="Y891" s="536"/>
    </row>
    <row r="892">
      <c r="A892" s="536"/>
      <c r="B892" s="536"/>
      <c r="C892" s="536"/>
      <c r="D892" s="536"/>
      <c r="E892" s="536"/>
      <c r="F892" s="536"/>
      <c r="G892" s="536"/>
      <c r="H892" s="536"/>
      <c r="I892" s="536"/>
      <c r="J892" s="536"/>
      <c r="K892" s="536"/>
      <c r="L892" s="536"/>
      <c r="M892" s="536"/>
      <c r="N892" s="536"/>
      <c r="O892" s="536"/>
      <c r="P892" s="536"/>
      <c r="Q892" s="536"/>
      <c r="R892" s="536"/>
      <c r="S892" s="536"/>
      <c r="T892" s="536"/>
      <c r="U892" s="536"/>
      <c r="V892" s="536"/>
      <c r="W892" s="536"/>
      <c r="X892" s="536"/>
      <c r="Y892" s="536"/>
    </row>
    <row r="893">
      <c r="A893" s="536"/>
      <c r="B893" s="536"/>
      <c r="C893" s="536"/>
      <c r="D893" s="536"/>
      <c r="E893" s="536"/>
      <c r="F893" s="536"/>
      <c r="G893" s="536"/>
      <c r="H893" s="536"/>
      <c r="I893" s="536"/>
      <c r="J893" s="536"/>
      <c r="K893" s="536"/>
      <c r="L893" s="536"/>
      <c r="M893" s="536"/>
      <c r="N893" s="536"/>
      <c r="O893" s="536"/>
      <c r="P893" s="536"/>
      <c r="Q893" s="536"/>
      <c r="R893" s="536"/>
      <c r="S893" s="536"/>
      <c r="T893" s="536"/>
      <c r="U893" s="536"/>
      <c r="V893" s="536"/>
      <c r="W893" s="536"/>
      <c r="X893" s="536"/>
      <c r="Y893" s="536"/>
    </row>
    <row r="894">
      <c r="A894" s="536"/>
      <c r="B894" s="536"/>
      <c r="C894" s="536"/>
      <c r="D894" s="536"/>
      <c r="E894" s="536"/>
      <c r="F894" s="536"/>
      <c r="G894" s="536"/>
      <c r="H894" s="536"/>
      <c r="I894" s="536"/>
      <c r="J894" s="536"/>
      <c r="K894" s="536"/>
      <c r="L894" s="536"/>
      <c r="M894" s="536"/>
      <c r="N894" s="536"/>
      <c r="O894" s="536"/>
      <c r="P894" s="536"/>
      <c r="Q894" s="536"/>
      <c r="R894" s="536"/>
      <c r="S894" s="536"/>
      <c r="T894" s="536"/>
      <c r="U894" s="536"/>
      <c r="V894" s="536"/>
      <c r="W894" s="536"/>
      <c r="X894" s="536"/>
      <c r="Y894" s="536"/>
    </row>
    <row r="895">
      <c r="A895" s="536"/>
      <c r="B895" s="536"/>
      <c r="C895" s="536"/>
      <c r="D895" s="536"/>
      <c r="E895" s="536"/>
      <c r="F895" s="536"/>
      <c r="G895" s="536"/>
      <c r="H895" s="536"/>
      <c r="I895" s="536"/>
      <c r="J895" s="536"/>
      <c r="K895" s="536"/>
      <c r="L895" s="536"/>
      <c r="M895" s="536"/>
      <c r="N895" s="536"/>
      <c r="O895" s="536"/>
      <c r="P895" s="536"/>
      <c r="Q895" s="536"/>
      <c r="R895" s="536"/>
      <c r="S895" s="536"/>
      <c r="T895" s="536"/>
      <c r="U895" s="536"/>
      <c r="V895" s="536"/>
      <c r="W895" s="536"/>
      <c r="X895" s="536"/>
      <c r="Y895" s="536"/>
    </row>
    <row r="896">
      <c r="A896" s="536"/>
      <c r="B896" s="536"/>
      <c r="C896" s="536"/>
      <c r="D896" s="536"/>
      <c r="E896" s="536"/>
      <c r="F896" s="536"/>
      <c r="G896" s="536"/>
      <c r="H896" s="536"/>
      <c r="I896" s="536"/>
      <c r="J896" s="536"/>
      <c r="K896" s="536"/>
      <c r="L896" s="536"/>
      <c r="M896" s="536"/>
      <c r="N896" s="536"/>
      <c r="O896" s="536"/>
      <c r="P896" s="536"/>
      <c r="Q896" s="536"/>
      <c r="R896" s="536"/>
      <c r="S896" s="536"/>
      <c r="T896" s="536"/>
      <c r="U896" s="536"/>
      <c r="V896" s="536"/>
      <c r="W896" s="536"/>
      <c r="X896" s="536"/>
      <c r="Y896" s="536"/>
    </row>
    <row r="897">
      <c r="A897" s="536"/>
      <c r="B897" s="536"/>
      <c r="C897" s="536"/>
      <c r="D897" s="536"/>
      <c r="E897" s="536"/>
      <c r="F897" s="536"/>
      <c r="G897" s="536"/>
      <c r="H897" s="536"/>
      <c r="I897" s="536"/>
      <c r="J897" s="536"/>
      <c r="K897" s="536"/>
      <c r="L897" s="536"/>
      <c r="M897" s="536"/>
      <c r="N897" s="536"/>
      <c r="O897" s="536"/>
      <c r="P897" s="536"/>
      <c r="Q897" s="536"/>
      <c r="R897" s="536"/>
      <c r="S897" s="536"/>
      <c r="T897" s="536"/>
      <c r="U897" s="536"/>
      <c r="V897" s="536"/>
      <c r="W897" s="536"/>
      <c r="X897" s="536"/>
      <c r="Y897" s="536"/>
    </row>
    <row r="898">
      <c r="A898" s="536"/>
      <c r="B898" s="536"/>
      <c r="C898" s="536"/>
      <c r="D898" s="536"/>
      <c r="E898" s="536"/>
      <c r="F898" s="536"/>
      <c r="G898" s="536"/>
      <c r="H898" s="536"/>
      <c r="I898" s="536"/>
      <c r="J898" s="536"/>
      <c r="K898" s="536"/>
      <c r="L898" s="536"/>
      <c r="M898" s="536"/>
      <c r="N898" s="536"/>
      <c r="O898" s="536"/>
      <c r="P898" s="536"/>
      <c r="Q898" s="536"/>
      <c r="R898" s="536"/>
      <c r="S898" s="536"/>
      <c r="T898" s="536"/>
      <c r="U898" s="536"/>
      <c r="V898" s="536"/>
      <c r="W898" s="536"/>
      <c r="X898" s="536"/>
      <c r="Y898" s="536"/>
    </row>
    <row r="899">
      <c r="A899" s="536"/>
      <c r="B899" s="536"/>
      <c r="C899" s="536"/>
      <c r="D899" s="536"/>
      <c r="E899" s="536"/>
      <c r="F899" s="536"/>
      <c r="G899" s="536"/>
      <c r="H899" s="536"/>
      <c r="I899" s="536"/>
      <c r="J899" s="536"/>
      <c r="K899" s="536"/>
      <c r="L899" s="536"/>
      <c r="M899" s="536"/>
      <c r="N899" s="536"/>
      <c r="O899" s="536"/>
      <c r="P899" s="536"/>
      <c r="Q899" s="536"/>
      <c r="R899" s="536"/>
      <c r="S899" s="536"/>
      <c r="T899" s="536"/>
      <c r="U899" s="536"/>
      <c r="V899" s="536"/>
      <c r="W899" s="536"/>
      <c r="X899" s="536"/>
      <c r="Y899" s="536"/>
    </row>
    <row r="900">
      <c r="A900" s="536"/>
      <c r="B900" s="536"/>
      <c r="C900" s="536"/>
      <c r="D900" s="536"/>
      <c r="E900" s="536"/>
      <c r="F900" s="536"/>
      <c r="G900" s="536"/>
      <c r="H900" s="536"/>
      <c r="I900" s="536"/>
      <c r="J900" s="536"/>
      <c r="K900" s="536"/>
      <c r="L900" s="536"/>
      <c r="M900" s="536"/>
      <c r="N900" s="536"/>
      <c r="O900" s="536"/>
      <c r="P900" s="536"/>
      <c r="Q900" s="536"/>
      <c r="R900" s="536"/>
      <c r="S900" s="536"/>
      <c r="T900" s="536"/>
      <c r="U900" s="536"/>
      <c r="V900" s="536"/>
      <c r="W900" s="536"/>
      <c r="X900" s="536"/>
      <c r="Y900" s="536"/>
    </row>
    <row r="901">
      <c r="A901" s="536"/>
      <c r="B901" s="536"/>
      <c r="C901" s="536"/>
      <c r="D901" s="536"/>
      <c r="E901" s="536"/>
      <c r="F901" s="536"/>
      <c r="G901" s="536"/>
      <c r="H901" s="536"/>
      <c r="I901" s="536"/>
      <c r="J901" s="536"/>
      <c r="K901" s="536"/>
      <c r="L901" s="536"/>
      <c r="M901" s="536"/>
      <c r="N901" s="536"/>
      <c r="O901" s="536"/>
      <c r="P901" s="536"/>
      <c r="Q901" s="536"/>
      <c r="R901" s="536"/>
      <c r="S901" s="536"/>
      <c r="T901" s="536"/>
      <c r="U901" s="536"/>
      <c r="V901" s="536"/>
      <c r="W901" s="536"/>
      <c r="X901" s="536"/>
      <c r="Y901" s="536"/>
    </row>
    <row r="902">
      <c r="A902" s="536"/>
      <c r="B902" s="536"/>
      <c r="C902" s="536"/>
      <c r="D902" s="536"/>
      <c r="E902" s="536"/>
      <c r="F902" s="536"/>
      <c r="G902" s="536"/>
      <c r="H902" s="536"/>
      <c r="I902" s="536"/>
      <c r="J902" s="536"/>
      <c r="K902" s="536"/>
      <c r="L902" s="536"/>
      <c r="M902" s="536"/>
      <c r="N902" s="536"/>
      <c r="O902" s="536"/>
      <c r="P902" s="536"/>
      <c r="Q902" s="536"/>
      <c r="R902" s="536"/>
      <c r="S902" s="536"/>
      <c r="T902" s="536"/>
      <c r="U902" s="536"/>
      <c r="V902" s="536"/>
      <c r="W902" s="536"/>
      <c r="X902" s="536"/>
      <c r="Y902" s="536"/>
    </row>
    <row r="903">
      <c r="A903" s="536"/>
      <c r="B903" s="536"/>
      <c r="C903" s="536"/>
      <c r="D903" s="536"/>
      <c r="E903" s="536"/>
      <c r="F903" s="536"/>
      <c r="G903" s="536"/>
      <c r="H903" s="536"/>
      <c r="I903" s="536"/>
      <c r="J903" s="536"/>
      <c r="K903" s="536"/>
      <c r="L903" s="536"/>
      <c r="M903" s="536"/>
      <c r="N903" s="536"/>
      <c r="O903" s="536"/>
      <c r="P903" s="536"/>
      <c r="Q903" s="536"/>
      <c r="R903" s="536"/>
      <c r="S903" s="536"/>
      <c r="T903" s="536"/>
      <c r="U903" s="536"/>
      <c r="V903" s="536"/>
      <c r="W903" s="536"/>
      <c r="X903" s="536"/>
      <c r="Y903" s="536"/>
    </row>
    <row r="904">
      <c r="A904" s="536"/>
      <c r="B904" s="536"/>
      <c r="C904" s="536"/>
      <c r="D904" s="536"/>
      <c r="E904" s="536"/>
      <c r="F904" s="536"/>
      <c r="G904" s="536"/>
      <c r="H904" s="536"/>
      <c r="I904" s="536"/>
      <c r="J904" s="536"/>
      <c r="K904" s="536"/>
      <c r="L904" s="536"/>
      <c r="M904" s="536"/>
      <c r="N904" s="536"/>
      <c r="O904" s="536"/>
      <c r="P904" s="536"/>
      <c r="Q904" s="536"/>
      <c r="R904" s="536"/>
      <c r="S904" s="536"/>
      <c r="T904" s="536"/>
      <c r="U904" s="536"/>
      <c r="V904" s="536"/>
      <c r="W904" s="536"/>
      <c r="X904" s="536"/>
      <c r="Y904" s="536"/>
    </row>
    <row r="905">
      <c r="A905" s="536"/>
      <c r="B905" s="536"/>
      <c r="C905" s="536"/>
      <c r="D905" s="536"/>
      <c r="E905" s="536"/>
      <c r="F905" s="536"/>
      <c r="G905" s="536"/>
      <c r="H905" s="536"/>
      <c r="I905" s="536"/>
      <c r="J905" s="536"/>
      <c r="K905" s="536"/>
      <c r="L905" s="536"/>
      <c r="M905" s="536"/>
      <c r="N905" s="536"/>
      <c r="O905" s="536"/>
      <c r="P905" s="536"/>
      <c r="Q905" s="536"/>
      <c r="R905" s="536"/>
      <c r="S905" s="536"/>
      <c r="T905" s="536"/>
      <c r="U905" s="536"/>
      <c r="V905" s="536"/>
      <c r="W905" s="536"/>
      <c r="X905" s="536"/>
      <c r="Y905" s="536"/>
    </row>
    <row r="906">
      <c r="A906" s="536"/>
      <c r="B906" s="536"/>
      <c r="C906" s="536"/>
      <c r="D906" s="536"/>
      <c r="E906" s="536"/>
      <c r="F906" s="536"/>
      <c r="G906" s="536"/>
      <c r="H906" s="536"/>
      <c r="I906" s="536"/>
      <c r="J906" s="536"/>
      <c r="K906" s="536"/>
      <c r="L906" s="536"/>
      <c r="M906" s="536"/>
      <c r="N906" s="536"/>
      <c r="O906" s="536"/>
      <c r="P906" s="536"/>
      <c r="Q906" s="536"/>
      <c r="R906" s="536"/>
      <c r="S906" s="536"/>
      <c r="T906" s="536"/>
      <c r="U906" s="536"/>
      <c r="V906" s="536"/>
      <c r="W906" s="536"/>
      <c r="X906" s="536"/>
      <c r="Y906" s="536"/>
    </row>
    <row r="907">
      <c r="A907" s="536"/>
      <c r="B907" s="536"/>
      <c r="C907" s="536"/>
      <c r="D907" s="536"/>
      <c r="E907" s="536"/>
      <c r="F907" s="536"/>
      <c r="G907" s="536"/>
      <c r="H907" s="536"/>
      <c r="I907" s="536"/>
      <c r="J907" s="536"/>
      <c r="K907" s="536"/>
      <c r="L907" s="536"/>
      <c r="M907" s="536"/>
      <c r="N907" s="536"/>
      <c r="O907" s="536"/>
      <c r="P907" s="536"/>
      <c r="Q907" s="536"/>
      <c r="R907" s="536"/>
      <c r="S907" s="536"/>
      <c r="T907" s="536"/>
      <c r="U907" s="536"/>
      <c r="V907" s="536"/>
      <c r="W907" s="536"/>
      <c r="X907" s="536"/>
      <c r="Y907" s="536"/>
    </row>
    <row r="908">
      <c r="A908" s="536"/>
      <c r="B908" s="536"/>
      <c r="C908" s="536"/>
      <c r="D908" s="536"/>
      <c r="E908" s="536"/>
      <c r="F908" s="536"/>
      <c r="G908" s="536"/>
      <c r="H908" s="536"/>
      <c r="I908" s="536"/>
      <c r="J908" s="536"/>
      <c r="K908" s="536"/>
      <c r="L908" s="536"/>
      <c r="M908" s="536"/>
      <c r="N908" s="536"/>
      <c r="O908" s="536"/>
      <c r="P908" s="536"/>
      <c r="Q908" s="536"/>
      <c r="R908" s="536"/>
      <c r="S908" s="536"/>
      <c r="T908" s="536"/>
      <c r="U908" s="536"/>
      <c r="V908" s="536"/>
      <c r="W908" s="536"/>
      <c r="X908" s="536"/>
      <c r="Y908" s="536"/>
    </row>
    <row r="909">
      <c r="A909" s="536"/>
      <c r="B909" s="536"/>
      <c r="C909" s="536"/>
      <c r="D909" s="536"/>
      <c r="E909" s="536"/>
      <c r="F909" s="536"/>
      <c r="G909" s="536"/>
      <c r="H909" s="536"/>
      <c r="I909" s="536"/>
      <c r="J909" s="536"/>
      <c r="K909" s="536"/>
      <c r="L909" s="536"/>
      <c r="M909" s="536"/>
      <c r="N909" s="536"/>
      <c r="O909" s="536"/>
      <c r="P909" s="536"/>
      <c r="Q909" s="536"/>
      <c r="R909" s="536"/>
      <c r="S909" s="536"/>
      <c r="T909" s="536"/>
      <c r="U909" s="536"/>
      <c r="V909" s="536"/>
      <c r="W909" s="536"/>
      <c r="X909" s="536"/>
      <c r="Y909" s="536"/>
    </row>
    <row r="910">
      <c r="A910" s="536"/>
      <c r="B910" s="536"/>
      <c r="C910" s="536"/>
      <c r="D910" s="536"/>
      <c r="E910" s="536"/>
      <c r="F910" s="536"/>
      <c r="G910" s="536"/>
      <c r="H910" s="536"/>
      <c r="I910" s="536"/>
      <c r="J910" s="536"/>
      <c r="K910" s="536"/>
      <c r="L910" s="536"/>
      <c r="M910" s="536"/>
      <c r="N910" s="536"/>
      <c r="O910" s="536"/>
      <c r="P910" s="536"/>
      <c r="Q910" s="536"/>
      <c r="R910" s="536"/>
      <c r="S910" s="536"/>
      <c r="T910" s="536"/>
      <c r="U910" s="536"/>
      <c r="V910" s="536"/>
      <c r="W910" s="536"/>
      <c r="X910" s="536"/>
      <c r="Y910" s="536"/>
    </row>
    <row r="911">
      <c r="A911" s="536"/>
      <c r="B911" s="536"/>
      <c r="C911" s="536"/>
      <c r="D911" s="536"/>
      <c r="E911" s="536"/>
      <c r="F911" s="536"/>
      <c r="G911" s="536"/>
      <c r="H911" s="536"/>
      <c r="I911" s="536"/>
      <c r="J911" s="536"/>
      <c r="K911" s="536"/>
      <c r="L911" s="536"/>
      <c r="M911" s="536"/>
      <c r="N911" s="536"/>
      <c r="O911" s="536"/>
      <c r="P911" s="536"/>
      <c r="Q911" s="536"/>
      <c r="R911" s="536"/>
      <c r="S911" s="536"/>
      <c r="T911" s="536"/>
      <c r="U911" s="536"/>
      <c r="V911" s="536"/>
      <c r="W911" s="536"/>
      <c r="X911" s="536"/>
      <c r="Y911" s="536"/>
    </row>
    <row r="912">
      <c r="A912" s="536"/>
      <c r="B912" s="536"/>
      <c r="C912" s="536"/>
      <c r="D912" s="536"/>
      <c r="E912" s="536"/>
      <c r="F912" s="536"/>
      <c r="G912" s="536"/>
      <c r="H912" s="536"/>
      <c r="I912" s="536"/>
      <c r="J912" s="536"/>
      <c r="K912" s="536"/>
      <c r="L912" s="536"/>
      <c r="M912" s="536"/>
      <c r="N912" s="536"/>
      <c r="O912" s="536"/>
      <c r="P912" s="536"/>
      <c r="Q912" s="536"/>
      <c r="R912" s="536"/>
      <c r="S912" s="536"/>
      <c r="T912" s="536"/>
      <c r="U912" s="536"/>
      <c r="V912" s="536"/>
      <c r="W912" s="536"/>
      <c r="X912" s="536"/>
      <c r="Y912" s="536"/>
    </row>
    <row r="913">
      <c r="A913" s="536"/>
      <c r="B913" s="536"/>
      <c r="C913" s="536"/>
      <c r="D913" s="536"/>
      <c r="E913" s="536"/>
      <c r="F913" s="536"/>
      <c r="G913" s="536"/>
      <c r="H913" s="536"/>
      <c r="I913" s="536"/>
      <c r="J913" s="536"/>
      <c r="K913" s="536"/>
      <c r="L913" s="536"/>
      <c r="M913" s="536"/>
      <c r="N913" s="536"/>
      <c r="O913" s="536"/>
      <c r="P913" s="536"/>
      <c r="Q913" s="536"/>
      <c r="R913" s="536"/>
      <c r="S913" s="536"/>
      <c r="T913" s="536"/>
      <c r="U913" s="536"/>
      <c r="V913" s="536"/>
      <c r="W913" s="536"/>
      <c r="X913" s="536"/>
      <c r="Y913" s="536"/>
    </row>
    <row r="914">
      <c r="A914" s="536"/>
      <c r="B914" s="536"/>
      <c r="C914" s="536"/>
      <c r="D914" s="536"/>
      <c r="E914" s="536"/>
      <c r="F914" s="536"/>
      <c r="G914" s="536"/>
      <c r="H914" s="536"/>
      <c r="I914" s="536"/>
      <c r="J914" s="536"/>
      <c r="K914" s="536"/>
      <c r="L914" s="536"/>
      <c r="M914" s="536"/>
      <c r="N914" s="536"/>
      <c r="O914" s="536"/>
      <c r="P914" s="536"/>
      <c r="Q914" s="536"/>
      <c r="R914" s="536"/>
      <c r="S914" s="536"/>
      <c r="T914" s="536"/>
      <c r="U914" s="536"/>
      <c r="V914" s="536"/>
      <c r="W914" s="536"/>
      <c r="X914" s="536"/>
      <c r="Y914" s="536"/>
    </row>
    <row r="915">
      <c r="A915" s="536"/>
      <c r="B915" s="536"/>
      <c r="C915" s="536"/>
      <c r="D915" s="536"/>
      <c r="E915" s="536"/>
      <c r="F915" s="536"/>
      <c r="G915" s="536"/>
      <c r="H915" s="536"/>
      <c r="I915" s="536"/>
      <c r="J915" s="536"/>
      <c r="K915" s="536"/>
      <c r="L915" s="536"/>
      <c r="M915" s="536"/>
      <c r="N915" s="536"/>
      <c r="O915" s="536"/>
      <c r="P915" s="536"/>
      <c r="Q915" s="536"/>
      <c r="R915" s="536"/>
      <c r="S915" s="536"/>
      <c r="T915" s="536"/>
      <c r="U915" s="536"/>
      <c r="V915" s="536"/>
      <c r="W915" s="536"/>
      <c r="X915" s="536"/>
      <c r="Y915" s="536"/>
    </row>
    <row r="916">
      <c r="A916" s="536"/>
      <c r="B916" s="536"/>
      <c r="C916" s="536"/>
      <c r="D916" s="536"/>
      <c r="E916" s="536"/>
      <c r="F916" s="536"/>
      <c r="G916" s="536"/>
      <c r="H916" s="536"/>
      <c r="I916" s="536"/>
      <c r="J916" s="536"/>
      <c r="K916" s="536"/>
      <c r="L916" s="536"/>
      <c r="M916" s="536"/>
      <c r="N916" s="536"/>
      <c r="O916" s="536"/>
      <c r="P916" s="536"/>
      <c r="Q916" s="536"/>
      <c r="R916" s="536"/>
      <c r="S916" s="536"/>
      <c r="T916" s="536"/>
      <c r="U916" s="536"/>
      <c r="V916" s="536"/>
      <c r="W916" s="536"/>
      <c r="X916" s="536"/>
      <c r="Y916" s="536"/>
    </row>
    <row r="917">
      <c r="A917" s="536"/>
      <c r="B917" s="536"/>
      <c r="C917" s="536"/>
      <c r="D917" s="536"/>
      <c r="E917" s="536"/>
      <c r="F917" s="536"/>
      <c r="G917" s="536"/>
      <c r="H917" s="536"/>
      <c r="I917" s="536"/>
      <c r="J917" s="536"/>
      <c r="K917" s="536"/>
      <c r="L917" s="536"/>
      <c r="M917" s="536"/>
      <c r="N917" s="536"/>
      <c r="O917" s="536"/>
      <c r="P917" s="536"/>
      <c r="Q917" s="536"/>
      <c r="R917" s="536"/>
      <c r="S917" s="536"/>
      <c r="T917" s="536"/>
      <c r="U917" s="536"/>
      <c r="V917" s="536"/>
      <c r="W917" s="536"/>
      <c r="X917" s="536"/>
      <c r="Y917" s="536"/>
    </row>
    <row r="918">
      <c r="A918" s="536"/>
      <c r="B918" s="536"/>
      <c r="C918" s="536"/>
      <c r="D918" s="536"/>
      <c r="E918" s="536"/>
      <c r="F918" s="536"/>
      <c r="G918" s="536"/>
      <c r="H918" s="536"/>
      <c r="I918" s="536"/>
      <c r="J918" s="536"/>
      <c r="K918" s="536"/>
      <c r="L918" s="536"/>
      <c r="M918" s="536"/>
      <c r="N918" s="536"/>
      <c r="O918" s="536"/>
      <c r="P918" s="536"/>
      <c r="Q918" s="536"/>
      <c r="R918" s="536"/>
      <c r="S918" s="536"/>
      <c r="T918" s="536"/>
      <c r="U918" s="536"/>
      <c r="V918" s="536"/>
      <c r="W918" s="536"/>
      <c r="X918" s="536"/>
      <c r="Y918" s="536"/>
    </row>
    <row r="919">
      <c r="A919" s="536"/>
      <c r="B919" s="536"/>
      <c r="C919" s="536"/>
      <c r="D919" s="536"/>
      <c r="E919" s="536"/>
      <c r="F919" s="536"/>
      <c r="G919" s="536"/>
      <c r="H919" s="536"/>
      <c r="I919" s="536"/>
      <c r="J919" s="536"/>
      <c r="K919" s="536"/>
      <c r="L919" s="536"/>
      <c r="M919" s="536"/>
      <c r="N919" s="536"/>
      <c r="O919" s="536"/>
      <c r="P919" s="536"/>
      <c r="Q919" s="536"/>
      <c r="R919" s="536"/>
      <c r="S919" s="536"/>
      <c r="T919" s="536"/>
      <c r="U919" s="536"/>
      <c r="V919" s="536"/>
      <c r="W919" s="536"/>
      <c r="X919" s="536"/>
      <c r="Y919" s="536"/>
    </row>
    <row r="920">
      <c r="A920" s="536"/>
      <c r="B920" s="536"/>
      <c r="C920" s="536"/>
      <c r="D920" s="536"/>
      <c r="E920" s="536"/>
      <c r="F920" s="536"/>
      <c r="G920" s="536"/>
      <c r="H920" s="536"/>
      <c r="I920" s="536"/>
      <c r="J920" s="536"/>
      <c r="K920" s="536"/>
      <c r="L920" s="536"/>
      <c r="M920" s="536"/>
      <c r="N920" s="536"/>
      <c r="O920" s="536"/>
      <c r="P920" s="536"/>
      <c r="Q920" s="536"/>
      <c r="R920" s="536"/>
      <c r="S920" s="536"/>
      <c r="T920" s="536"/>
      <c r="U920" s="536"/>
      <c r="V920" s="536"/>
      <c r="W920" s="536"/>
      <c r="X920" s="536"/>
      <c r="Y920" s="536"/>
    </row>
    <row r="921">
      <c r="A921" s="536"/>
      <c r="B921" s="536"/>
      <c r="C921" s="536"/>
      <c r="D921" s="536"/>
      <c r="E921" s="536"/>
      <c r="F921" s="536"/>
      <c r="G921" s="536"/>
      <c r="H921" s="536"/>
      <c r="I921" s="536"/>
      <c r="J921" s="536"/>
      <c r="K921" s="536"/>
      <c r="L921" s="536"/>
      <c r="M921" s="536"/>
      <c r="N921" s="536"/>
      <c r="O921" s="536"/>
      <c r="P921" s="536"/>
      <c r="Q921" s="536"/>
      <c r="R921" s="536"/>
      <c r="S921" s="536"/>
      <c r="T921" s="536"/>
      <c r="U921" s="536"/>
      <c r="V921" s="536"/>
      <c r="W921" s="536"/>
      <c r="X921" s="536"/>
      <c r="Y921" s="536"/>
    </row>
    <row r="922">
      <c r="A922" s="536"/>
      <c r="B922" s="536"/>
      <c r="C922" s="536"/>
      <c r="D922" s="536"/>
      <c r="E922" s="536"/>
      <c r="F922" s="536"/>
      <c r="G922" s="536"/>
      <c r="H922" s="536"/>
      <c r="I922" s="536"/>
      <c r="J922" s="536"/>
      <c r="K922" s="536"/>
      <c r="L922" s="536"/>
      <c r="M922" s="536"/>
      <c r="N922" s="536"/>
      <c r="O922" s="536"/>
      <c r="P922" s="536"/>
      <c r="Q922" s="536"/>
      <c r="R922" s="536"/>
      <c r="S922" s="536"/>
      <c r="T922" s="536"/>
      <c r="U922" s="536"/>
      <c r="V922" s="536"/>
      <c r="W922" s="536"/>
      <c r="X922" s="536"/>
      <c r="Y922" s="536"/>
    </row>
    <row r="923">
      <c r="A923" s="536"/>
      <c r="B923" s="536"/>
      <c r="C923" s="536"/>
      <c r="D923" s="536"/>
      <c r="E923" s="536"/>
      <c r="F923" s="536"/>
      <c r="G923" s="536"/>
      <c r="H923" s="536"/>
      <c r="I923" s="536"/>
      <c r="J923" s="536"/>
      <c r="K923" s="536"/>
      <c r="L923" s="536"/>
      <c r="M923" s="536"/>
      <c r="N923" s="536"/>
      <c r="O923" s="536"/>
      <c r="P923" s="536"/>
      <c r="Q923" s="536"/>
      <c r="R923" s="536"/>
      <c r="S923" s="536"/>
      <c r="T923" s="536"/>
      <c r="U923" s="536"/>
      <c r="V923" s="536"/>
      <c r="W923" s="536"/>
      <c r="X923" s="536"/>
      <c r="Y923" s="536"/>
    </row>
    <row r="924">
      <c r="A924" s="536"/>
      <c r="B924" s="536"/>
      <c r="C924" s="536"/>
      <c r="D924" s="536"/>
      <c r="E924" s="536"/>
      <c r="F924" s="536"/>
      <c r="G924" s="536"/>
      <c r="H924" s="536"/>
      <c r="I924" s="536"/>
      <c r="J924" s="536"/>
      <c r="K924" s="536"/>
      <c r="L924" s="536"/>
      <c r="M924" s="536"/>
      <c r="N924" s="536"/>
      <c r="O924" s="536"/>
      <c r="P924" s="536"/>
      <c r="Q924" s="536"/>
      <c r="R924" s="536"/>
      <c r="S924" s="536"/>
      <c r="T924" s="536"/>
      <c r="U924" s="536"/>
      <c r="V924" s="536"/>
      <c r="W924" s="536"/>
      <c r="X924" s="536"/>
      <c r="Y924" s="536"/>
    </row>
    <row r="925">
      <c r="A925" s="536"/>
      <c r="B925" s="536"/>
      <c r="C925" s="536"/>
      <c r="D925" s="536"/>
      <c r="E925" s="536"/>
      <c r="F925" s="536"/>
      <c r="G925" s="536"/>
      <c r="H925" s="536"/>
      <c r="I925" s="536"/>
      <c r="J925" s="536"/>
      <c r="K925" s="536"/>
      <c r="L925" s="536"/>
      <c r="M925" s="536"/>
      <c r="N925" s="536"/>
      <c r="O925" s="536"/>
      <c r="P925" s="536"/>
      <c r="Q925" s="536"/>
      <c r="R925" s="536"/>
      <c r="S925" s="536"/>
      <c r="T925" s="536"/>
      <c r="U925" s="536"/>
      <c r="V925" s="536"/>
      <c r="W925" s="536"/>
      <c r="X925" s="536"/>
      <c r="Y925" s="536"/>
    </row>
    <row r="926">
      <c r="A926" s="536"/>
      <c r="B926" s="536"/>
      <c r="C926" s="536"/>
      <c r="D926" s="536"/>
      <c r="E926" s="536"/>
      <c r="F926" s="536"/>
      <c r="G926" s="536"/>
      <c r="H926" s="536"/>
      <c r="I926" s="536"/>
      <c r="J926" s="536"/>
      <c r="K926" s="536"/>
      <c r="L926" s="536"/>
      <c r="M926" s="536"/>
      <c r="N926" s="536"/>
      <c r="O926" s="536"/>
      <c r="P926" s="536"/>
      <c r="Q926" s="536"/>
      <c r="R926" s="536"/>
      <c r="S926" s="536"/>
      <c r="T926" s="536"/>
      <c r="U926" s="536"/>
      <c r="V926" s="536"/>
      <c r="W926" s="536"/>
      <c r="X926" s="536"/>
      <c r="Y926" s="536"/>
    </row>
    <row r="927">
      <c r="A927" s="536"/>
      <c r="B927" s="536"/>
      <c r="C927" s="536"/>
      <c r="D927" s="536"/>
      <c r="E927" s="536"/>
      <c r="F927" s="536"/>
      <c r="G927" s="536"/>
      <c r="H927" s="536"/>
      <c r="I927" s="536"/>
      <c r="J927" s="536"/>
      <c r="K927" s="536"/>
      <c r="L927" s="536"/>
      <c r="M927" s="536"/>
      <c r="N927" s="536"/>
      <c r="O927" s="536"/>
      <c r="P927" s="536"/>
      <c r="Q927" s="536"/>
      <c r="R927" s="536"/>
      <c r="S927" s="536"/>
      <c r="T927" s="536"/>
      <c r="U927" s="536"/>
      <c r="V927" s="536"/>
      <c r="W927" s="536"/>
      <c r="X927" s="536"/>
      <c r="Y927" s="536"/>
    </row>
    <row r="928">
      <c r="A928" s="536"/>
      <c r="B928" s="536"/>
      <c r="C928" s="536"/>
      <c r="D928" s="536"/>
      <c r="E928" s="536"/>
      <c r="F928" s="536"/>
      <c r="G928" s="536"/>
      <c r="H928" s="536"/>
      <c r="I928" s="536"/>
      <c r="J928" s="536"/>
      <c r="K928" s="536"/>
      <c r="L928" s="536"/>
      <c r="M928" s="536"/>
      <c r="N928" s="536"/>
      <c r="O928" s="536"/>
      <c r="P928" s="536"/>
      <c r="Q928" s="536"/>
      <c r="R928" s="536"/>
      <c r="S928" s="536"/>
      <c r="T928" s="536"/>
      <c r="U928" s="536"/>
      <c r="V928" s="536"/>
      <c r="W928" s="536"/>
      <c r="X928" s="536"/>
      <c r="Y928" s="536"/>
    </row>
    <row r="929">
      <c r="A929" s="536"/>
      <c r="B929" s="536"/>
      <c r="C929" s="536"/>
      <c r="D929" s="536"/>
      <c r="E929" s="536"/>
      <c r="F929" s="536"/>
      <c r="G929" s="536"/>
      <c r="H929" s="536"/>
      <c r="I929" s="536"/>
      <c r="J929" s="536"/>
      <c r="K929" s="536"/>
      <c r="L929" s="536"/>
      <c r="M929" s="536"/>
      <c r="N929" s="536"/>
      <c r="O929" s="536"/>
      <c r="P929" s="536"/>
      <c r="Q929" s="536"/>
      <c r="R929" s="536"/>
      <c r="S929" s="536"/>
      <c r="T929" s="536"/>
      <c r="U929" s="536"/>
      <c r="V929" s="536"/>
      <c r="W929" s="536"/>
      <c r="X929" s="536"/>
      <c r="Y929" s="536"/>
    </row>
    <row r="930">
      <c r="A930" s="536"/>
      <c r="B930" s="536"/>
      <c r="C930" s="536"/>
      <c r="D930" s="536"/>
      <c r="E930" s="536"/>
      <c r="F930" s="536"/>
      <c r="G930" s="536"/>
      <c r="H930" s="536"/>
      <c r="I930" s="536"/>
      <c r="J930" s="536"/>
      <c r="K930" s="536"/>
      <c r="L930" s="536"/>
      <c r="M930" s="536"/>
      <c r="N930" s="536"/>
      <c r="O930" s="536"/>
      <c r="P930" s="536"/>
      <c r="Q930" s="536"/>
      <c r="R930" s="536"/>
      <c r="S930" s="536"/>
      <c r="T930" s="536"/>
      <c r="U930" s="536"/>
      <c r="V930" s="536"/>
      <c r="W930" s="536"/>
      <c r="X930" s="536"/>
      <c r="Y930" s="536"/>
    </row>
    <row r="931">
      <c r="A931" s="536"/>
      <c r="B931" s="536"/>
      <c r="C931" s="536"/>
      <c r="D931" s="536"/>
      <c r="E931" s="536"/>
      <c r="F931" s="536"/>
      <c r="G931" s="536"/>
      <c r="H931" s="536"/>
      <c r="I931" s="536"/>
      <c r="J931" s="536"/>
      <c r="K931" s="536"/>
      <c r="L931" s="536"/>
      <c r="M931" s="536"/>
      <c r="N931" s="536"/>
      <c r="O931" s="536"/>
      <c r="P931" s="536"/>
      <c r="Q931" s="536"/>
      <c r="R931" s="536"/>
      <c r="S931" s="536"/>
      <c r="T931" s="536"/>
      <c r="U931" s="536"/>
      <c r="V931" s="536"/>
      <c r="W931" s="536"/>
      <c r="X931" s="536"/>
      <c r="Y931" s="536"/>
    </row>
    <row r="932">
      <c r="A932" s="536"/>
      <c r="B932" s="536"/>
      <c r="C932" s="536"/>
      <c r="D932" s="536"/>
      <c r="E932" s="536"/>
      <c r="F932" s="536"/>
      <c r="G932" s="536"/>
      <c r="H932" s="536"/>
      <c r="I932" s="536"/>
      <c r="J932" s="536"/>
      <c r="K932" s="536"/>
      <c r="L932" s="536"/>
      <c r="M932" s="536"/>
      <c r="N932" s="536"/>
      <c r="O932" s="536"/>
      <c r="P932" s="536"/>
      <c r="Q932" s="536"/>
      <c r="R932" s="536"/>
      <c r="S932" s="536"/>
      <c r="T932" s="536"/>
      <c r="U932" s="536"/>
      <c r="V932" s="536"/>
      <c r="W932" s="536"/>
      <c r="X932" s="536"/>
      <c r="Y932" s="536"/>
    </row>
    <row r="933">
      <c r="A933" s="536"/>
      <c r="B933" s="536"/>
      <c r="C933" s="536"/>
      <c r="D933" s="536"/>
      <c r="E933" s="536"/>
      <c r="F933" s="536"/>
      <c r="G933" s="536"/>
      <c r="H933" s="536"/>
      <c r="I933" s="536"/>
      <c r="J933" s="536"/>
      <c r="K933" s="536"/>
      <c r="L933" s="536"/>
      <c r="M933" s="536"/>
      <c r="N933" s="536"/>
      <c r="O933" s="536"/>
      <c r="P933" s="536"/>
      <c r="Q933" s="536"/>
      <c r="R933" s="536"/>
      <c r="S933" s="536"/>
      <c r="T933" s="536"/>
      <c r="U933" s="536"/>
      <c r="V933" s="536"/>
      <c r="W933" s="536"/>
      <c r="X933" s="536"/>
      <c r="Y933" s="536"/>
    </row>
    <row r="934">
      <c r="A934" s="536"/>
      <c r="B934" s="536"/>
      <c r="C934" s="536"/>
      <c r="D934" s="536"/>
      <c r="E934" s="536"/>
      <c r="F934" s="536"/>
      <c r="G934" s="536"/>
      <c r="H934" s="536"/>
      <c r="I934" s="536"/>
      <c r="J934" s="536"/>
      <c r="K934" s="536"/>
      <c r="L934" s="536"/>
      <c r="M934" s="536"/>
      <c r="N934" s="536"/>
      <c r="O934" s="536"/>
      <c r="P934" s="536"/>
      <c r="Q934" s="536"/>
      <c r="R934" s="536"/>
      <c r="S934" s="536"/>
      <c r="T934" s="536"/>
      <c r="U934" s="536"/>
      <c r="V934" s="536"/>
      <c r="W934" s="536"/>
      <c r="X934" s="536"/>
      <c r="Y934" s="536"/>
    </row>
    <row r="935">
      <c r="A935" s="536"/>
      <c r="B935" s="536"/>
      <c r="C935" s="536"/>
      <c r="D935" s="536"/>
      <c r="E935" s="536"/>
      <c r="F935" s="536"/>
      <c r="G935" s="536"/>
      <c r="H935" s="536"/>
      <c r="I935" s="536"/>
      <c r="J935" s="536"/>
      <c r="K935" s="536"/>
      <c r="L935" s="536"/>
      <c r="M935" s="536"/>
      <c r="N935" s="536"/>
      <c r="O935" s="536"/>
      <c r="P935" s="536"/>
      <c r="Q935" s="536"/>
      <c r="R935" s="536"/>
      <c r="S935" s="536"/>
      <c r="T935" s="536"/>
      <c r="U935" s="536"/>
      <c r="V935" s="536"/>
      <c r="W935" s="536"/>
      <c r="X935" s="536"/>
      <c r="Y935" s="536"/>
    </row>
    <row r="936">
      <c r="A936" s="536"/>
      <c r="B936" s="536"/>
      <c r="C936" s="536"/>
      <c r="D936" s="536"/>
      <c r="E936" s="536"/>
      <c r="F936" s="536"/>
      <c r="G936" s="536"/>
      <c r="H936" s="536"/>
      <c r="I936" s="536"/>
      <c r="J936" s="536"/>
      <c r="K936" s="536"/>
      <c r="L936" s="536"/>
      <c r="M936" s="536"/>
      <c r="N936" s="536"/>
      <c r="O936" s="536"/>
      <c r="P936" s="536"/>
      <c r="Q936" s="536"/>
      <c r="R936" s="536"/>
      <c r="S936" s="536"/>
      <c r="T936" s="536"/>
      <c r="U936" s="536"/>
      <c r="V936" s="536"/>
      <c r="W936" s="536"/>
      <c r="X936" s="536"/>
      <c r="Y936" s="536"/>
    </row>
    <row r="937">
      <c r="A937" s="536"/>
      <c r="B937" s="536"/>
      <c r="C937" s="536"/>
      <c r="D937" s="536"/>
      <c r="E937" s="536"/>
      <c r="F937" s="536"/>
      <c r="G937" s="536"/>
      <c r="H937" s="536"/>
      <c r="I937" s="536"/>
      <c r="J937" s="536"/>
      <c r="K937" s="536"/>
      <c r="L937" s="536"/>
      <c r="M937" s="536"/>
      <c r="N937" s="536"/>
      <c r="O937" s="536"/>
      <c r="P937" s="536"/>
      <c r="Q937" s="536"/>
      <c r="R937" s="536"/>
      <c r="S937" s="536"/>
      <c r="T937" s="536"/>
      <c r="U937" s="536"/>
      <c r="V937" s="536"/>
      <c r="W937" s="536"/>
      <c r="X937" s="536"/>
      <c r="Y937" s="536"/>
    </row>
    <row r="938">
      <c r="A938" s="536"/>
      <c r="B938" s="536"/>
      <c r="C938" s="536"/>
      <c r="D938" s="536"/>
      <c r="E938" s="536"/>
      <c r="F938" s="536"/>
      <c r="G938" s="536"/>
      <c r="H938" s="536"/>
      <c r="I938" s="536"/>
      <c r="J938" s="536"/>
      <c r="K938" s="536"/>
      <c r="L938" s="536"/>
      <c r="M938" s="536"/>
      <c r="N938" s="536"/>
      <c r="O938" s="536"/>
      <c r="P938" s="536"/>
      <c r="Q938" s="536"/>
      <c r="R938" s="536"/>
      <c r="S938" s="536"/>
      <c r="T938" s="536"/>
      <c r="U938" s="536"/>
      <c r="V938" s="536"/>
      <c r="W938" s="536"/>
      <c r="X938" s="536"/>
      <c r="Y938" s="536"/>
    </row>
    <row r="939">
      <c r="A939" s="536"/>
      <c r="B939" s="536"/>
      <c r="C939" s="536"/>
      <c r="D939" s="536"/>
      <c r="E939" s="536"/>
      <c r="F939" s="536"/>
      <c r="G939" s="536"/>
      <c r="H939" s="536"/>
      <c r="I939" s="536"/>
      <c r="J939" s="536"/>
      <c r="K939" s="536"/>
      <c r="L939" s="536"/>
      <c r="M939" s="536"/>
      <c r="N939" s="536"/>
      <c r="O939" s="536"/>
      <c r="P939" s="536"/>
      <c r="Q939" s="536"/>
      <c r="R939" s="536"/>
      <c r="S939" s="536"/>
      <c r="T939" s="536"/>
      <c r="U939" s="536"/>
      <c r="V939" s="536"/>
      <c r="W939" s="536"/>
      <c r="X939" s="536"/>
      <c r="Y939" s="536"/>
    </row>
    <row r="940">
      <c r="A940" s="536"/>
      <c r="B940" s="536"/>
      <c r="C940" s="536"/>
      <c r="D940" s="536"/>
      <c r="E940" s="536"/>
      <c r="F940" s="536"/>
      <c r="G940" s="536"/>
      <c r="H940" s="536"/>
      <c r="I940" s="536"/>
      <c r="J940" s="536"/>
      <c r="K940" s="536"/>
      <c r="L940" s="536"/>
      <c r="M940" s="536"/>
      <c r="N940" s="536"/>
      <c r="O940" s="536"/>
      <c r="P940" s="536"/>
      <c r="Q940" s="536"/>
      <c r="R940" s="536"/>
      <c r="S940" s="536"/>
      <c r="T940" s="536"/>
      <c r="U940" s="536"/>
      <c r="V940" s="536"/>
      <c r="W940" s="536"/>
      <c r="X940" s="536"/>
      <c r="Y940" s="536"/>
    </row>
    <row r="941">
      <c r="A941" s="536"/>
      <c r="B941" s="536"/>
      <c r="C941" s="536"/>
      <c r="D941" s="536"/>
      <c r="E941" s="536"/>
      <c r="F941" s="536"/>
      <c r="G941" s="536"/>
      <c r="H941" s="536"/>
      <c r="I941" s="536"/>
      <c r="J941" s="536"/>
      <c r="K941" s="536"/>
      <c r="L941" s="536"/>
      <c r="M941" s="536"/>
      <c r="N941" s="536"/>
      <c r="O941" s="536"/>
      <c r="P941" s="536"/>
      <c r="Q941" s="536"/>
      <c r="R941" s="536"/>
      <c r="S941" s="536"/>
      <c r="T941" s="536"/>
      <c r="U941" s="536"/>
      <c r="V941" s="536"/>
      <c r="W941" s="536"/>
      <c r="X941" s="536"/>
      <c r="Y941" s="536"/>
    </row>
    <row r="942">
      <c r="A942" s="536"/>
      <c r="B942" s="536"/>
      <c r="C942" s="536"/>
      <c r="D942" s="536"/>
      <c r="E942" s="536"/>
      <c r="F942" s="536"/>
      <c r="G942" s="536"/>
      <c r="H942" s="536"/>
      <c r="I942" s="536"/>
      <c r="J942" s="536"/>
      <c r="K942" s="536"/>
      <c r="L942" s="536"/>
      <c r="M942" s="536"/>
      <c r="N942" s="536"/>
      <c r="O942" s="536"/>
      <c r="P942" s="536"/>
      <c r="Q942" s="536"/>
      <c r="R942" s="536"/>
      <c r="S942" s="536"/>
      <c r="T942" s="536"/>
      <c r="U942" s="536"/>
      <c r="V942" s="536"/>
      <c r="W942" s="536"/>
      <c r="X942" s="536"/>
      <c r="Y942" s="536"/>
    </row>
    <row r="943">
      <c r="A943" s="536"/>
      <c r="B943" s="536"/>
      <c r="C943" s="536"/>
      <c r="D943" s="536"/>
      <c r="E943" s="536"/>
      <c r="F943" s="536"/>
      <c r="G943" s="536"/>
      <c r="H943" s="536"/>
      <c r="I943" s="536"/>
      <c r="J943" s="536"/>
      <c r="K943" s="536"/>
      <c r="L943" s="536"/>
      <c r="M943" s="536"/>
      <c r="N943" s="536"/>
      <c r="O943" s="536"/>
      <c r="P943" s="536"/>
      <c r="Q943" s="536"/>
      <c r="R943" s="536"/>
      <c r="S943" s="536"/>
      <c r="T943" s="536"/>
      <c r="U943" s="536"/>
      <c r="V943" s="536"/>
      <c r="W943" s="536"/>
      <c r="X943" s="536"/>
      <c r="Y943" s="536"/>
    </row>
    <row r="944">
      <c r="A944" s="536"/>
      <c r="B944" s="536"/>
      <c r="C944" s="536"/>
      <c r="D944" s="536"/>
      <c r="E944" s="536"/>
      <c r="F944" s="536"/>
      <c r="G944" s="536"/>
      <c r="H944" s="536"/>
      <c r="I944" s="536"/>
      <c r="J944" s="536"/>
      <c r="K944" s="536"/>
      <c r="L944" s="536"/>
      <c r="M944" s="536"/>
      <c r="N944" s="536"/>
      <c r="O944" s="536"/>
      <c r="P944" s="536"/>
      <c r="Q944" s="536"/>
      <c r="R944" s="536"/>
      <c r="S944" s="536"/>
      <c r="T944" s="536"/>
      <c r="U944" s="536"/>
      <c r="V944" s="536"/>
      <c r="W944" s="536"/>
      <c r="X944" s="536"/>
      <c r="Y944" s="536"/>
    </row>
    <row r="945">
      <c r="A945" s="536"/>
      <c r="B945" s="536"/>
      <c r="C945" s="536"/>
      <c r="D945" s="536"/>
      <c r="E945" s="536"/>
      <c r="F945" s="536"/>
      <c r="G945" s="536"/>
      <c r="H945" s="536"/>
      <c r="I945" s="536"/>
      <c r="J945" s="536"/>
      <c r="K945" s="536"/>
      <c r="L945" s="536"/>
      <c r="M945" s="536"/>
      <c r="N945" s="536"/>
      <c r="O945" s="536"/>
      <c r="P945" s="536"/>
      <c r="Q945" s="536"/>
      <c r="R945" s="536"/>
      <c r="S945" s="536"/>
      <c r="T945" s="536"/>
      <c r="U945" s="536"/>
      <c r="V945" s="536"/>
      <c r="W945" s="536"/>
      <c r="X945" s="536"/>
      <c r="Y945" s="536"/>
    </row>
    <row r="946">
      <c r="A946" s="536"/>
      <c r="B946" s="536"/>
      <c r="C946" s="536"/>
      <c r="D946" s="536"/>
      <c r="E946" s="536"/>
      <c r="F946" s="536"/>
      <c r="G946" s="536"/>
      <c r="H946" s="536"/>
      <c r="I946" s="536"/>
      <c r="J946" s="536"/>
      <c r="K946" s="536"/>
      <c r="L946" s="536"/>
      <c r="M946" s="536"/>
      <c r="N946" s="536"/>
      <c r="O946" s="536"/>
      <c r="P946" s="536"/>
      <c r="Q946" s="536"/>
      <c r="R946" s="536"/>
      <c r="S946" s="536"/>
      <c r="T946" s="536"/>
      <c r="U946" s="536"/>
      <c r="V946" s="536"/>
      <c r="W946" s="536"/>
      <c r="X946" s="536"/>
      <c r="Y946" s="536"/>
    </row>
    <row r="947">
      <c r="A947" s="536"/>
      <c r="B947" s="536"/>
      <c r="C947" s="536"/>
      <c r="D947" s="536"/>
      <c r="E947" s="536"/>
      <c r="F947" s="536"/>
      <c r="G947" s="536"/>
      <c r="H947" s="536"/>
      <c r="I947" s="536"/>
      <c r="J947" s="536"/>
      <c r="K947" s="536"/>
      <c r="L947" s="536"/>
      <c r="M947" s="536"/>
      <c r="N947" s="536"/>
      <c r="O947" s="536"/>
      <c r="P947" s="536"/>
      <c r="Q947" s="536"/>
      <c r="R947" s="536"/>
      <c r="S947" s="536"/>
      <c r="T947" s="536"/>
      <c r="U947" s="536"/>
      <c r="V947" s="536"/>
      <c r="W947" s="536"/>
      <c r="X947" s="536"/>
      <c r="Y947" s="536"/>
    </row>
    <row r="948">
      <c r="A948" s="536"/>
      <c r="B948" s="536"/>
      <c r="C948" s="536"/>
      <c r="D948" s="536"/>
      <c r="E948" s="536"/>
      <c r="F948" s="536"/>
      <c r="G948" s="536"/>
      <c r="H948" s="536"/>
      <c r="I948" s="536"/>
      <c r="J948" s="536"/>
      <c r="K948" s="536"/>
      <c r="L948" s="536"/>
      <c r="M948" s="536"/>
      <c r="N948" s="536"/>
      <c r="O948" s="536"/>
      <c r="P948" s="536"/>
      <c r="Q948" s="536"/>
      <c r="R948" s="536"/>
      <c r="S948" s="536"/>
      <c r="T948" s="536"/>
      <c r="U948" s="536"/>
      <c r="V948" s="536"/>
      <c r="W948" s="536"/>
      <c r="X948" s="536"/>
      <c r="Y948" s="536"/>
    </row>
    <row r="949">
      <c r="A949" s="536"/>
      <c r="B949" s="536"/>
      <c r="C949" s="536"/>
      <c r="D949" s="536"/>
      <c r="E949" s="536"/>
      <c r="F949" s="536"/>
      <c r="G949" s="536"/>
      <c r="H949" s="536"/>
      <c r="I949" s="536"/>
      <c r="J949" s="536"/>
      <c r="K949" s="536"/>
      <c r="L949" s="536"/>
      <c r="M949" s="536"/>
      <c r="N949" s="536"/>
      <c r="O949" s="536"/>
      <c r="P949" s="536"/>
      <c r="Q949" s="536"/>
      <c r="R949" s="536"/>
      <c r="S949" s="536"/>
      <c r="T949" s="536"/>
      <c r="U949" s="536"/>
      <c r="V949" s="536"/>
      <c r="W949" s="536"/>
      <c r="X949" s="536"/>
      <c r="Y949" s="536"/>
    </row>
    <row r="950">
      <c r="A950" s="536"/>
      <c r="B950" s="536"/>
      <c r="C950" s="536"/>
      <c r="D950" s="536"/>
      <c r="E950" s="536"/>
      <c r="F950" s="536"/>
      <c r="G950" s="536"/>
      <c r="H950" s="536"/>
      <c r="I950" s="536"/>
      <c r="J950" s="536"/>
      <c r="K950" s="536"/>
      <c r="L950" s="536"/>
      <c r="M950" s="536"/>
      <c r="N950" s="536"/>
      <c r="O950" s="536"/>
      <c r="P950" s="536"/>
      <c r="Q950" s="536"/>
      <c r="R950" s="536"/>
      <c r="S950" s="536"/>
      <c r="T950" s="536"/>
      <c r="U950" s="536"/>
      <c r="V950" s="536"/>
      <c r="W950" s="536"/>
      <c r="X950" s="536"/>
      <c r="Y950" s="536"/>
    </row>
    <row r="951">
      <c r="A951" s="536"/>
      <c r="B951" s="536"/>
      <c r="C951" s="536"/>
      <c r="D951" s="536"/>
      <c r="E951" s="536"/>
      <c r="F951" s="536"/>
      <c r="G951" s="536"/>
      <c r="H951" s="536"/>
      <c r="I951" s="536"/>
      <c r="J951" s="536"/>
      <c r="K951" s="536"/>
      <c r="L951" s="536"/>
      <c r="M951" s="536"/>
      <c r="N951" s="536"/>
      <c r="O951" s="536"/>
      <c r="P951" s="536"/>
      <c r="Q951" s="536"/>
      <c r="R951" s="536"/>
      <c r="S951" s="536"/>
      <c r="T951" s="536"/>
      <c r="U951" s="536"/>
      <c r="V951" s="536"/>
      <c r="W951" s="536"/>
      <c r="X951" s="536"/>
      <c r="Y951" s="536"/>
    </row>
    <row r="952">
      <c r="A952" s="536"/>
      <c r="B952" s="536"/>
      <c r="C952" s="536"/>
      <c r="D952" s="536"/>
      <c r="E952" s="536"/>
      <c r="F952" s="536"/>
      <c r="G952" s="536"/>
      <c r="H952" s="536"/>
      <c r="I952" s="536"/>
      <c r="J952" s="536"/>
      <c r="K952" s="536"/>
      <c r="L952" s="536"/>
      <c r="M952" s="536"/>
      <c r="N952" s="536"/>
      <c r="O952" s="536"/>
      <c r="P952" s="536"/>
      <c r="Q952" s="536"/>
      <c r="R952" s="536"/>
      <c r="S952" s="536"/>
      <c r="T952" s="536"/>
      <c r="U952" s="536"/>
      <c r="V952" s="536"/>
      <c r="W952" s="536"/>
      <c r="X952" s="536"/>
      <c r="Y952" s="536"/>
    </row>
    <row r="953">
      <c r="A953" s="536"/>
      <c r="B953" s="536"/>
      <c r="C953" s="536"/>
      <c r="D953" s="536"/>
      <c r="E953" s="536"/>
      <c r="F953" s="536"/>
      <c r="G953" s="536"/>
      <c r="H953" s="536"/>
      <c r="I953" s="536"/>
      <c r="J953" s="536"/>
      <c r="K953" s="536"/>
      <c r="L953" s="536"/>
      <c r="M953" s="536"/>
      <c r="N953" s="536"/>
      <c r="O953" s="536"/>
      <c r="P953" s="536"/>
      <c r="Q953" s="536"/>
      <c r="R953" s="536"/>
      <c r="S953" s="536"/>
      <c r="T953" s="536"/>
      <c r="U953" s="536"/>
      <c r="V953" s="536"/>
      <c r="W953" s="536"/>
      <c r="X953" s="536"/>
      <c r="Y953" s="536"/>
    </row>
    <row r="954">
      <c r="A954" s="536"/>
      <c r="B954" s="536"/>
      <c r="C954" s="536"/>
      <c r="D954" s="536"/>
      <c r="E954" s="536"/>
      <c r="F954" s="536"/>
      <c r="G954" s="536"/>
      <c r="H954" s="536"/>
      <c r="I954" s="536"/>
      <c r="J954" s="536"/>
      <c r="K954" s="536"/>
      <c r="L954" s="536"/>
      <c r="M954" s="536"/>
      <c r="N954" s="536"/>
      <c r="O954" s="536"/>
      <c r="P954" s="536"/>
      <c r="Q954" s="536"/>
      <c r="R954" s="536"/>
      <c r="S954" s="536"/>
      <c r="T954" s="536"/>
      <c r="U954" s="536"/>
      <c r="V954" s="536"/>
      <c r="W954" s="536"/>
      <c r="X954" s="536"/>
      <c r="Y954" s="536"/>
    </row>
    <row r="955">
      <c r="A955" s="536"/>
      <c r="B955" s="536"/>
      <c r="C955" s="536"/>
      <c r="D955" s="536"/>
      <c r="E955" s="536"/>
      <c r="F955" s="536"/>
      <c r="G955" s="536"/>
      <c r="H955" s="536"/>
      <c r="I955" s="536"/>
      <c r="J955" s="536"/>
      <c r="K955" s="536"/>
      <c r="L955" s="536"/>
      <c r="M955" s="536"/>
      <c r="N955" s="536"/>
      <c r="O955" s="536"/>
      <c r="P955" s="536"/>
      <c r="Q955" s="536"/>
      <c r="R955" s="536"/>
      <c r="S955" s="536"/>
      <c r="T955" s="536"/>
      <c r="U955" s="536"/>
      <c r="V955" s="536"/>
      <c r="W955" s="536"/>
      <c r="X955" s="536"/>
      <c r="Y955" s="536"/>
    </row>
    <row r="956">
      <c r="A956" s="536"/>
      <c r="B956" s="536"/>
      <c r="C956" s="536"/>
      <c r="D956" s="536"/>
      <c r="E956" s="536"/>
      <c r="F956" s="536"/>
      <c r="G956" s="536"/>
      <c r="H956" s="536"/>
      <c r="I956" s="536"/>
      <c r="J956" s="536"/>
      <c r="K956" s="536"/>
      <c r="L956" s="536"/>
      <c r="M956" s="536"/>
      <c r="N956" s="536"/>
      <c r="O956" s="536"/>
      <c r="P956" s="536"/>
      <c r="Q956" s="536"/>
      <c r="R956" s="536"/>
      <c r="S956" s="536"/>
      <c r="T956" s="536"/>
      <c r="U956" s="536"/>
      <c r="V956" s="536"/>
      <c r="W956" s="536"/>
      <c r="X956" s="536"/>
      <c r="Y956" s="536"/>
    </row>
    <row r="957">
      <c r="A957" s="536"/>
      <c r="B957" s="536"/>
      <c r="C957" s="536"/>
      <c r="D957" s="536"/>
      <c r="E957" s="536"/>
      <c r="F957" s="536"/>
      <c r="G957" s="536"/>
      <c r="H957" s="536"/>
      <c r="I957" s="536"/>
      <c r="J957" s="536"/>
      <c r="K957" s="536"/>
      <c r="L957" s="536"/>
      <c r="M957" s="536"/>
      <c r="N957" s="536"/>
      <c r="O957" s="536"/>
      <c r="P957" s="536"/>
      <c r="Q957" s="536"/>
      <c r="R957" s="536"/>
      <c r="S957" s="536"/>
      <c r="T957" s="536"/>
      <c r="U957" s="536"/>
      <c r="V957" s="536"/>
      <c r="W957" s="536"/>
      <c r="X957" s="536"/>
      <c r="Y957" s="536"/>
    </row>
    <row r="958">
      <c r="A958" s="536"/>
      <c r="B958" s="536"/>
      <c r="C958" s="536"/>
      <c r="D958" s="536"/>
      <c r="E958" s="536"/>
      <c r="F958" s="536"/>
      <c r="G958" s="536"/>
      <c r="H958" s="536"/>
      <c r="I958" s="536"/>
      <c r="J958" s="536"/>
      <c r="K958" s="536"/>
      <c r="L958" s="536"/>
      <c r="M958" s="536"/>
      <c r="N958" s="536"/>
      <c r="O958" s="536"/>
      <c r="P958" s="536"/>
      <c r="Q958" s="536"/>
      <c r="R958" s="536"/>
      <c r="S958" s="536"/>
      <c r="T958" s="536"/>
      <c r="U958" s="536"/>
      <c r="V958" s="536"/>
      <c r="W958" s="536"/>
      <c r="X958" s="536"/>
      <c r="Y958" s="536"/>
    </row>
    <row r="959">
      <c r="A959" s="536"/>
      <c r="B959" s="536"/>
      <c r="C959" s="536"/>
      <c r="D959" s="536"/>
      <c r="E959" s="536"/>
      <c r="F959" s="536"/>
      <c r="G959" s="536"/>
      <c r="H959" s="536"/>
      <c r="I959" s="536"/>
      <c r="J959" s="536"/>
      <c r="K959" s="536"/>
      <c r="L959" s="536"/>
      <c r="M959" s="536"/>
      <c r="N959" s="536"/>
      <c r="O959" s="536"/>
      <c r="P959" s="536"/>
      <c r="Q959" s="536"/>
      <c r="R959" s="536"/>
      <c r="S959" s="536"/>
      <c r="T959" s="536"/>
      <c r="U959" s="536"/>
      <c r="V959" s="536"/>
      <c r="W959" s="536"/>
      <c r="X959" s="536"/>
      <c r="Y959" s="536"/>
    </row>
    <row r="960">
      <c r="A960" s="536"/>
      <c r="B960" s="536"/>
      <c r="C960" s="536"/>
      <c r="D960" s="536"/>
      <c r="E960" s="536"/>
      <c r="F960" s="536"/>
      <c r="G960" s="536"/>
      <c r="H960" s="536"/>
      <c r="I960" s="536"/>
      <c r="J960" s="536"/>
      <c r="K960" s="536"/>
      <c r="L960" s="536"/>
      <c r="M960" s="536"/>
      <c r="N960" s="536"/>
      <c r="O960" s="536"/>
      <c r="P960" s="536"/>
      <c r="Q960" s="536"/>
      <c r="R960" s="536"/>
      <c r="S960" s="536"/>
      <c r="T960" s="536"/>
      <c r="U960" s="536"/>
      <c r="V960" s="536"/>
      <c r="W960" s="536"/>
      <c r="X960" s="536"/>
      <c r="Y960" s="536"/>
    </row>
    <row r="961">
      <c r="A961" s="536"/>
      <c r="B961" s="536"/>
      <c r="C961" s="536"/>
      <c r="D961" s="536"/>
      <c r="E961" s="536"/>
      <c r="F961" s="536"/>
      <c r="G961" s="536"/>
      <c r="H961" s="536"/>
      <c r="I961" s="536"/>
      <c r="J961" s="536"/>
      <c r="K961" s="536"/>
      <c r="L961" s="536"/>
      <c r="M961" s="536"/>
      <c r="N961" s="536"/>
      <c r="O961" s="536"/>
      <c r="P961" s="536"/>
      <c r="Q961" s="536"/>
      <c r="R961" s="536"/>
      <c r="S961" s="536"/>
      <c r="T961" s="536"/>
      <c r="U961" s="536"/>
      <c r="V961" s="536"/>
      <c r="W961" s="536"/>
      <c r="X961" s="536"/>
      <c r="Y961" s="536"/>
    </row>
    <row r="962">
      <c r="A962" s="536"/>
      <c r="B962" s="536"/>
      <c r="C962" s="536"/>
      <c r="D962" s="536"/>
      <c r="E962" s="536"/>
      <c r="F962" s="536"/>
      <c r="G962" s="536"/>
      <c r="H962" s="536"/>
      <c r="I962" s="536"/>
      <c r="J962" s="536"/>
      <c r="K962" s="536"/>
      <c r="L962" s="536"/>
      <c r="M962" s="536"/>
      <c r="N962" s="536"/>
      <c r="O962" s="536"/>
      <c r="P962" s="536"/>
      <c r="Q962" s="536"/>
      <c r="R962" s="536"/>
      <c r="S962" s="536"/>
      <c r="T962" s="536"/>
      <c r="U962" s="536"/>
      <c r="V962" s="536"/>
      <c r="W962" s="536"/>
      <c r="X962" s="536"/>
      <c r="Y962" s="536"/>
    </row>
    <row r="963">
      <c r="A963" s="536"/>
      <c r="B963" s="536"/>
      <c r="C963" s="536"/>
      <c r="D963" s="536"/>
      <c r="E963" s="536"/>
      <c r="F963" s="536"/>
      <c r="G963" s="536"/>
      <c r="H963" s="536"/>
      <c r="I963" s="536"/>
      <c r="J963" s="536"/>
      <c r="K963" s="536"/>
      <c r="L963" s="536"/>
      <c r="M963" s="536"/>
      <c r="N963" s="536"/>
      <c r="O963" s="536"/>
      <c r="P963" s="536"/>
      <c r="Q963" s="536"/>
      <c r="R963" s="536"/>
      <c r="S963" s="536"/>
      <c r="T963" s="536"/>
      <c r="U963" s="536"/>
      <c r="V963" s="536"/>
      <c r="W963" s="536"/>
      <c r="X963" s="536"/>
      <c r="Y963" s="536"/>
    </row>
    <row r="964">
      <c r="A964" s="536"/>
      <c r="B964" s="536"/>
      <c r="C964" s="536"/>
      <c r="D964" s="536"/>
      <c r="E964" s="536"/>
      <c r="F964" s="536"/>
      <c r="G964" s="536"/>
      <c r="H964" s="536"/>
      <c r="I964" s="536"/>
      <c r="J964" s="536"/>
      <c r="K964" s="536"/>
      <c r="L964" s="536"/>
      <c r="M964" s="536"/>
      <c r="N964" s="536"/>
      <c r="O964" s="536"/>
      <c r="P964" s="536"/>
      <c r="Q964" s="536"/>
      <c r="R964" s="536"/>
      <c r="S964" s="536"/>
      <c r="T964" s="536"/>
      <c r="U964" s="536"/>
      <c r="V964" s="536"/>
      <c r="W964" s="536"/>
      <c r="X964" s="536"/>
      <c r="Y964" s="536"/>
    </row>
    <row r="965">
      <c r="A965" s="536"/>
      <c r="B965" s="536"/>
      <c r="C965" s="536"/>
      <c r="D965" s="536"/>
      <c r="E965" s="536"/>
      <c r="F965" s="536"/>
      <c r="G965" s="536"/>
      <c r="H965" s="536"/>
      <c r="I965" s="536"/>
      <c r="J965" s="536"/>
      <c r="K965" s="536"/>
      <c r="L965" s="536"/>
      <c r="M965" s="536"/>
      <c r="N965" s="536"/>
      <c r="O965" s="536"/>
      <c r="P965" s="536"/>
      <c r="Q965" s="536"/>
      <c r="R965" s="536"/>
      <c r="S965" s="536"/>
      <c r="T965" s="536"/>
      <c r="U965" s="536"/>
      <c r="V965" s="536"/>
      <c r="W965" s="536"/>
      <c r="X965" s="536"/>
      <c r="Y965" s="536"/>
    </row>
    <row r="966">
      <c r="A966" s="536"/>
      <c r="B966" s="536"/>
      <c r="C966" s="536"/>
      <c r="D966" s="536"/>
      <c r="E966" s="536"/>
      <c r="F966" s="536"/>
      <c r="G966" s="536"/>
      <c r="H966" s="536"/>
      <c r="I966" s="536"/>
      <c r="J966" s="536"/>
      <c r="K966" s="536"/>
      <c r="L966" s="536"/>
      <c r="M966" s="536"/>
      <c r="N966" s="536"/>
      <c r="O966" s="536"/>
      <c r="P966" s="536"/>
      <c r="Q966" s="536"/>
      <c r="R966" s="536"/>
      <c r="S966" s="536"/>
      <c r="T966" s="536"/>
      <c r="U966" s="536"/>
      <c r="V966" s="536"/>
      <c r="W966" s="536"/>
      <c r="X966" s="536"/>
      <c r="Y966" s="536"/>
    </row>
    <row r="967">
      <c r="A967" s="536"/>
      <c r="B967" s="536"/>
      <c r="C967" s="536"/>
      <c r="D967" s="536"/>
      <c r="E967" s="536"/>
      <c r="F967" s="536"/>
      <c r="G967" s="536"/>
      <c r="H967" s="536"/>
      <c r="I967" s="536"/>
      <c r="J967" s="536"/>
      <c r="K967" s="536"/>
      <c r="L967" s="536"/>
      <c r="M967" s="536"/>
      <c r="N967" s="536"/>
      <c r="O967" s="536"/>
      <c r="P967" s="536"/>
      <c r="Q967" s="536"/>
      <c r="R967" s="536"/>
      <c r="S967" s="536"/>
      <c r="T967" s="536"/>
      <c r="U967" s="536"/>
      <c r="V967" s="536"/>
      <c r="W967" s="536"/>
      <c r="X967" s="536"/>
      <c r="Y967" s="536"/>
    </row>
    <row r="968">
      <c r="A968" s="536"/>
      <c r="B968" s="536"/>
      <c r="C968" s="536"/>
      <c r="D968" s="536"/>
      <c r="E968" s="536"/>
      <c r="F968" s="536"/>
      <c r="G968" s="536"/>
      <c r="H968" s="536"/>
      <c r="I968" s="536"/>
      <c r="J968" s="536"/>
      <c r="K968" s="536"/>
      <c r="L968" s="536"/>
      <c r="M968" s="536"/>
      <c r="N968" s="536"/>
      <c r="O968" s="536"/>
      <c r="P968" s="536"/>
      <c r="Q968" s="536"/>
      <c r="R968" s="536"/>
      <c r="S968" s="536"/>
      <c r="T968" s="536"/>
      <c r="U968" s="536"/>
      <c r="V968" s="536"/>
      <c r="W968" s="536"/>
      <c r="X968" s="536"/>
      <c r="Y968" s="536"/>
    </row>
    <row r="969">
      <c r="A969" s="536"/>
      <c r="B969" s="536"/>
      <c r="C969" s="536"/>
      <c r="D969" s="536"/>
      <c r="E969" s="536"/>
      <c r="F969" s="536"/>
      <c r="G969" s="536"/>
      <c r="H969" s="536"/>
      <c r="I969" s="536"/>
      <c r="J969" s="536"/>
      <c r="K969" s="536"/>
      <c r="L969" s="536"/>
      <c r="M969" s="536"/>
      <c r="N969" s="536"/>
      <c r="O969" s="536"/>
      <c r="P969" s="536"/>
      <c r="Q969" s="536"/>
      <c r="R969" s="536"/>
      <c r="S969" s="536"/>
      <c r="T969" s="536"/>
      <c r="U969" s="536"/>
      <c r="V969" s="536"/>
      <c r="W969" s="536"/>
      <c r="X969" s="536"/>
      <c r="Y969" s="536"/>
    </row>
    <row r="970">
      <c r="A970" s="536"/>
      <c r="B970" s="536"/>
      <c r="C970" s="536"/>
      <c r="D970" s="536"/>
      <c r="E970" s="536"/>
      <c r="F970" s="536"/>
      <c r="G970" s="536"/>
      <c r="H970" s="536"/>
      <c r="I970" s="536"/>
      <c r="J970" s="536"/>
      <c r="K970" s="536"/>
      <c r="L970" s="536"/>
      <c r="M970" s="536"/>
      <c r="N970" s="536"/>
      <c r="O970" s="536"/>
      <c r="P970" s="536"/>
      <c r="Q970" s="536"/>
      <c r="R970" s="536"/>
      <c r="S970" s="536"/>
      <c r="T970" s="536"/>
      <c r="U970" s="536"/>
      <c r="V970" s="536"/>
      <c r="W970" s="536"/>
      <c r="X970" s="536"/>
      <c r="Y970" s="536"/>
    </row>
    <row r="971">
      <c r="A971" s="536"/>
      <c r="B971" s="536"/>
      <c r="C971" s="536"/>
      <c r="D971" s="536"/>
      <c r="E971" s="536"/>
      <c r="F971" s="536"/>
      <c r="G971" s="536"/>
      <c r="H971" s="536"/>
      <c r="I971" s="536"/>
      <c r="J971" s="536"/>
      <c r="K971" s="536"/>
      <c r="L971" s="536"/>
      <c r="M971" s="536"/>
      <c r="N971" s="536"/>
      <c r="O971" s="536"/>
      <c r="P971" s="536"/>
      <c r="Q971" s="536"/>
      <c r="R971" s="536"/>
      <c r="S971" s="536"/>
      <c r="T971" s="536"/>
      <c r="U971" s="536"/>
      <c r="V971" s="536"/>
      <c r="W971" s="536"/>
      <c r="X971" s="536"/>
      <c r="Y971" s="536"/>
    </row>
    <row r="972">
      <c r="A972" s="536"/>
      <c r="B972" s="536"/>
      <c r="C972" s="536"/>
      <c r="D972" s="536"/>
      <c r="E972" s="536"/>
      <c r="F972" s="536"/>
      <c r="G972" s="536"/>
      <c r="H972" s="536"/>
      <c r="I972" s="536"/>
      <c r="J972" s="536"/>
      <c r="K972" s="536"/>
      <c r="L972" s="536"/>
      <c r="M972" s="536"/>
      <c r="N972" s="536"/>
      <c r="O972" s="536"/>
      <c r="P972" s="536"/>
      <c r="Q972" s="536"/>
      <c r="R972" s="536"/>
      <c r="S972" s="536"/>
      <c r="T972" s="536"/>
      <c r="U972" s="536"/>
      <c r="V972" s="536"/>
      <c r="W972" s="536"/>
      <c r="X972" s="536"/>
      <c r="Y972" s="536"/>
    </row>
    <row r="973">
      <c r="A973" s="536"/>
      <c r="B973" s="536"/>
      <c r="C973" s="536"/>
      <c r="D973" s="536"/>
      <c r="E973" s="536"/>
      <c r="F973" s="536"/>
      <c r="G973" s="536"/>
      <c r="H973" s="536"/>
      <c r="I973" s="536"/>
      <c r="J973" s="536"/>
      <c r="K973" s="536"/>
      <c r="L973" s="536"/>
      <c r="M973" s="536"/>
      <c r="N973" s="536"/>
      <c r="O973" s="536"/>
      <c r="P973" s="536"/>
      <c r="Q973" s="536"/>
      <c r="R973" s="536"/>
      <c r="S973" s="536"/>
      <c r="T973" s="536"/>
      <c r="U973" s="536"/>
      <c r="V973" s="536"/>
      <c r="W973" s="536"/>
      <c r="X973" s="536"/>
      <c r="Y973" s="536"/>
    </row>
    <row r="974">
      <c r="A974" s="536"/>
      <c r="B974" s="536"/>
      <c r="C974" s="536"/>
      <c r="D974" s="536"/>
      <c r="E974" s="536"/>
      <c r="F974" s="536"/>
      <c r="G974" s="536"/>
      <c r="H974" s="536"/>
      <c r="I974" s="536"/>
      <c r="J974" s="536"/>
      <c r="K974" s="536"/>
      <c r="L974" s="536"/>
      <c r="M974" s="536"/>
      <c r="N974" s="536"/>
      <c r="O974" s="536"/>
      <c r="P974" s="536"/>
      <c r="Q974" s="536"/>
      <c r="R974" s="536"/>
      <c r="S974" s="536"/>
      <c r="T974" s="536"/>
      <c r="U974" s="536"/>
      <c r="V974" s="536"/>
      <c r="W974" s="536"/>
      <c r="X974" s="536"/>
      <c r="Y974" s="536"/>
    </row>
    <row r="975">
      <c r="A975" s="536"/>
      <c r="B975" s="536"/>
      <c r="C975" s="536"/>
      <c r="D975" s="536"/>
      <c r="E975" s="536"/>
      <c r="F975" s="536"/>
      <c r="G975" s="536"/>
      <c r="H975" s="536"/>
      <c r="I975" s="536"/>
      <c r="J975" s="536"/>
      <c r="K975" s="536"/>
      <c r="L975" s="536"/>
      <c r="M975" s="536"/>
      <c r="N975" s="536"/>
      <c r="O975" s="536"/>
      <c r="P975" s="536"/>
      <c r="Q975" s="536"/>
      <c r="R975" s="536"/>
      <c r="S975" s="536"/>
      <c r="T975" s="536"/>
      <c r="U975" s="536"/>
      <c r="V975" s="536"/>
      <c r="W975" s="536"/>
      <c r="X975" s="536"/>
      <c r="Y975" s="536"/>
    </row>
    <row r="976">
      <c r="A976" s="536"/>
      <c r="B976" s="536"/>
      <c r="C976" s="536"/>
      <c r="D976" s="536"/>
      <c r="E976" s="536"/>
      <c r="F976" s="536"/>
      <c r="G976" s="536"/>
      <c r="H976" s="536"/>
      <c r="I976" s="536"/>
      <c r="J976" s="536"/>
      <c r="K976" s="536"/>
      <c r="L976" s="536"/>
      <c r="M976" s="536"/>
      <c r="N976" s="536"/>
      <c r="O976" s="536"/>
      <c r="P976" s="536"/>
      <c r="Q976" s="536"/>
      <c r="R976" s="536"/>
      <c r="S976" s="536"/>
      <c r="T976" s="536"/>
      <c r="U976" s="536"/>
      <c r="V976" s="536"/>
      <c r="W976" s="536"/>
      <c r="X976" s="536"/>
      <c r="Y976" s="536"/>
    </row>
    <row r="977">
      <c r="A977" s="536"/>
      <c r="B977" s="536"/>
      <c r="C977" s="536"/>
      <c r="D977" s="536"/>
      <c r="E977" s="536"/>
      <c r="F977" s="536"/>
      <c r="G977" s="536"/>
      <c r="H977" s="536"/>
      <c r="I977" s="536"/>
      <c r="J977" s="536"/>
      <c r="K977" s="536"/>
      <c r="L977" s="536"/>
      <c r="M977" s="536"/>
      <c r="N977" s="536"/>
      <c r="O977" s="536"/>
      <c r="P977" s="536"/>
      <c r="Q977" s="536"/>
      <c r="R977" s="536"/>
      <c r="S977" s="536"/>
      <c r="T977" s="536"/>
      <c r="U977" s="536"/>
      <c r="V977" s="536"/>
      <c r="W977" s="536"/>
      <c r="X977" s="536"/>
      <c r="Y977" s="536"/>
    </row>
    <row r="978">
      <c r="A978" s="536"/>
      <c r="B978" s="536"/>
      <c r="C978" s="536"/>
      <c r="D978" s="536"/>
      <c r="E978" s="536"/>
      <c r="F978" s="536"/>
      <c r="G978" s="536"/>
      <c r="H978" s="536"/>
      <c r="I978" s="536"/>
      <c r="J978" s="536"/>
      <c r="K978" s="536"/>
      <c r="L978" s="536"/>
      <c r="M978" s="536"/>
      <c r="N978" s="536"/>
      <c r="O978" s="536"/>
      <c r="P978" s="536"/>
      <c r="Q978" s="536"/>
      <c r="R978" s="536"/>
      <c r="S978" s="536"/>
      <c r="T978" s="536"/>
      <c r="U978" s="536"/>
      <c r="V978" s="536"/>
      <c r="W978" s="536"/>
      <c r="X978" s="536"/>
      <c r="Y978" s="536"/>
    </row>
    <row r="979">
      <c r="A979" s="536"/>
      <c r="B979" s="536"/>
      <c r="C979" s="536"/>
      <c r="D979" s="536"/>
      <c r="E979" s="536"/>
      <c r="F979" s="536"/>
      <c r="G979" s="536"/>
      <c r="H979" s="536"/>
      <c r="I979" s="536"/>
      <c r="J979" s="536"/>
      <c r="K979" s="536"/>
      <c r="L979" s="536"/>
      <c r="M979" s="536"/>
      <c r="N979" s="536"/>
      <c r="O979" s="536"/>
      <c r="P979" s="536"/>
      <c r="Q979" s="536"/>
      <c r="R979" s="536"/>
      <c r="S979" s="536"/>
      <c r="T979" s="536"/>
      <c r="U979" s="536"/>
      <c r="V979" s="536"/>
      <c r="W979" s="536"/>
      <c r="X979" s="536"/>
      <c r="Y979" s="536"/>
    </row>
    <row r="980">
      <c r="A980" s="536"/>
      <c r="B980" s="536"/>
      <c r="C980" s="536"/>
      <c r="D980" s="536"/>
      <c r="E980" s="536"/>
      <c r="F980" s="536"/>
      <c r="G980" s="536"/>
      <c r="H980" s="536"/>
      <c r="I980" s="536"/>
      <c r="J980" s="536"/>
      <c r="K980" s="536"/>
      <c r="L980" s="536"/>
      <c r="M980" s="536"/>
      <c r="N980" s="536"/>
      <c r="O980" s="536"/>
      <c r="P980" s="536"/>
      <c r="Q980" s="536"/>
      <c r="R980" s="536"/>
      <c r="S980" s="536"/>
      <c r="T980" s="536"/>
      <c r="U980" s="536"/>
      <c r="V980" s="536"/>
      <c r="W980" s="536"/>
      <c r="X980" s="536"/>
      <c r="Y980" s="536"/>
    </row>
    <row r="981">
      <c r="A981" s="536"/>
      <c r="B981" s="536"/>
      <c r="C981" s="536"/>
      <c r="D981" s="536"/>
      <c r="E981" s="536"/>
      <c r="F981" s="536"/>
      <c r="G981" s="536"/>
      <c r="H981" s="536"/>
      <c r="I981" s="536"/>
      <c r="J981" s="536"/>
      <c r="K981" s="536"/>
      <c r="L981" s="536"/>
      <c r="M981" s="536"/>
      <c r="N981" s="536"/>
      <c r="O981" s="536"/>
      <c r="P981" s="536"/>
      <c r="Q981" s="536"/>
      <c r="R981" s="536"/>
      <c r="S981" s="536"/>
      <c r="T981" s="536"/>
      <c r="U981" s="536"/>
      <c r="V981" s="536"/>
      <c r="W981" s="536"/>
      <c r="X981" s="536"/>
      <c r="Y981" s="536"/>
    </row>
    <row r="982">
      <c r="A982" s="536"/>
      <c r="B982" s="536"/>
      <c r="C982" s="536"/>
      <c r="D982" s="536"/>
      <c r="E982" s="536"/>
      <c r="F982" s="536"/>
      <c r="G982" s="536"/>
      <c r="H982" s="536"/>
      <c r="I982" s="536"/>
      <c r="J982" s="536"/>
      <c r="K982" s="536"/>
      <c r="L982" s="536"/>
      <c r="M982" s="536"/>
      <c r="N982" s="536"/>
      <c r="O982" s="536"/>
      <c r="P982" s="536"/>
      <c r="Q982" s="536"/>
      <c r="R982" s="536"/>
      <c r="S982" s="536"/>
      <c r="T982" s="536"/>
      <c r="U982" s="536"/>
      <c r="V982" s="536"/>
      <c r="W982" s="536"/>
      <c r="X982" s="536"/>
      <c r="Y982" s="536"/>
    </row>
    <row r="983">
      <c r="A983" s="536"/>
      <c r="B983" s="536"/>
      <c r="C983" s="536"/>
      <c r="D983" s="536"/>
      <c r="E983" s="536"/>
      <c r="F983" s="536"/>
      <c r="G983" s="536"/>
      <c r="H983" s="536"/>
      <c r="I983" s="536"/>
      <c r="J983" s="536"/>
      <c r="K983" s="536"/>
      <c r="L983" s="536"/>
      <c r="M983" s="536"/>
      <c r="N983" s="536"/>
      <c r="O983" s="536"/>
      <c r="P983" s="536"/>
      <c r="Q983" s="536"/>
      <c r="R983" s="536"/>
      <c r="S983" s="536"/>
      <c r="T983" s="536"/>
      <c r="U983" s="536"/>
      <c r="V983" s="536"/>
      <c r="W983" s="536"/>
      <c r="X983" s="536"/>
      <c r="Y983" s="536"/>
    </row>
    <row r="984">
      <c r="A984" s="536"/>
      <c r="B984" s="536"/>
      <c r="C984" s="536"/>
      <c r="D984" s="536"/>
      <c r="E984" s="536"/>
      <c r="F984" s="536"/>
      <c r="G984" s="536"/>
      <c r="H984" s="536"/>
      <c r="I984" s="536"/>
      <c r="J984" s="536"/>
      <c r="K984" s="536"/>
      <c r="L984" s="536"/>
      <c r="M984" s="536"/>
      <c r="N984" s="536"/>
      <c r="O984" s="536"/>
      <c r="P984" s="536"/>
      <c r="Q984" s="536"/>
      <c r="R984" s="536"/>
      <c r="S984" s="536"/>
      <c r="T984" s="536"/>
      <c r="U984" s="536"/>
      <c r="V984" s="536"/>
      <c r="W984" s="536"/>
      <c r="X984" s="536"/>
      <c r="Y984" s="536"/>
    </row>
    <row r="985">
      <c r="A985" s="536"/>
      <c r="B985" s="536"/>
      <c r="C985" s="536"/>
      <c r="D985" s="536"/>
      <c r="E985" s="536"/>
      <c r="F985" s="536"/>
      <c r="G985" s="536"/>
      <c r="H985" s="536"/>
      <c r="I985" s="536"/>
      <c r="J985" s="536"/>
      <c r="K985" s="536"/>
      <c r="L985" s="536"/>
      <c r="M985" s="536"/>
      <c r="N985" s="536"/>
      <c r="O985" s="536"/>
      <c r="P985" s="536"/>
      <c r="Q985" s="536"/>
      <c r="R985" s="536"/>
      <c r="S985" s="536"/>
      <c r="T985" s="536"/>
      <c r="U985" s="536"/>
      <c r="V985" s="536"/>
      <c r="W985" s="536"/>
      <c r="X985" s="536"/>
      <c r="Y985" s="536"/>
    </row>
    <row r="986">
      <c r="A986" s="536"/>
      <c r="B986" s="536"/>
      <c r="C986" s="536"/>
      <c r="D986" s="536"/>
      <c r="E986" s="536"/>
      <c r="F986" s="536"/>
      <c r="G986" s="536"/>
      <c r="H986" s="536"/>
      <c r="I986" s="536"/>
      <c r="J986" s="536"/>
      <c r="K986" s="536"/>
      <c r="L986" s="536"/>
      <c r="M986" s="536"/>
      <c r="N986" s="536"/>
      <c r="O986" s="536"/>
      <c r="P986" s="536"/>
      <c r="Q986" s="536"/>
      <c r="R986" s="536"/>
      <c r="S986" s="536"/>
      <c r="T986" s="536"/>
      <c r="U986" s="536"/>
      <c r="V986" s="536"/>
      <c r="W986" s="536"/>
      <c r="X986" s="536"/>
      <c r="Y986" s="536"/>
    </row>
    <row r="987">
      <c r="A987" s="536"/>
      <c r="B987" s="536"/>
      <c r="C987" s="536"/>
      <c r="D987" s="536"/>
      <c r="E987" s="536"/>
      <c r="F987" s="536"/>
      <c r="G987" s="536"/>
      <c r="H987" s="536"/>
      <c r="I987" s="536"/>
      <c r="J987" s="536"/>
      <c r="K987" s="536"/>
      <c r="L987" s="536"/>
      <c r="M987" s="536"/>
      <c r="N987" s="536"/>
      <c r="O987" s="536"/>
      <c r="P987" s="536"/>
      <c r="Q987" s="536"/>
      <c r="R987" s="536"/>
      <c r="S987" s="536"/>
      <c r="T987" s="536"/>
      <c r="U987" s="536"/>
      <c r="V987" s="536"/>
      <c r="W987" s="536"/>
      <c r="X987" s="536"/>
      <c r="Y987" s="536"/>
    </row>
    <row r="988">
      <c r="A988" s="536"/>
      <c r="B988" s="536"/>
      <c r="C988" s="536"/>
      <c r="D988" s="536"/>
      <c r="E988" s="536"/>
      <c r="F988" s="536"/>
      <c r="G988" s="536"/>
      <c r="H988" s="536"/>
      <c r="I988" s="536"/>
      <c r="J988" s="536"/>
      <c r="K988" s="536"/>
      <c r="L988" s="536"/>
      <c r="M988" s="536"/>
      <c r="N988" s="536"/>
      <c r="O988" s="536"/>
      <c r="P988" s="536"/>
      <c r="Q988" s="536"/>
      <c r="R988" s="536"/>
      <c r="S988" s="536"/>
      <c r="T988" s="536"/>
      <c r="U988" s="536"/>
      <c r="V988" s="536"/>
      <c r="W988" s="536"/>
      <c r="X988" s="536"/>
      <c r="Y988" s="536"/>
    </row>
    <row r="989">
      <c r="A989" s="536"/>
      <c r="B989" s="536"/>
      <c r="C989" s="536"/>
      <c r="D989" s="536"/>
      <c r="E989" s="536"/>
      <c r="F989" s="536"/>
      <c r="G989" s="536"/>
      <c r="H989" s="536"/>
      <c r="I989" s="536"/>
      <c r="J989" s="536"/>
      <c r="K989" s="536"/>
      <c r="L989" s="536"/>
      <c r="M989" s="536"/>
      <c r="N989" s="536"/>
      <c r="O989" s="536"/>
      <c r="P989" s="536"/>
      <c r="Q989" s="536"/>
      <c r="R989" s="536"/>
      <c r="S989" s="536"/>
      <c r="T989" s="536"/>
      <c r="U989" s="536"/>
      <c r="V989" s="536"/>
      <c r="W989" s="536"/>
      <c r="X989" s="536"/>
      <c r="Y989" s="536"/>
    </row>
    <row r="990">
      <c r="A990" s="536"/>
      <c r="B990" s="536"/>
      <c r="C990" s="536"/>
      <c r="D990" s="536"/>
      <c r="E990" s="536"/>
      <c r="F990" s="536"/>
      <c r="G990" s="536"/>
      <c r="H990" s="536"/>
      <c r="I990" s="536"/>
      <c r="J990" s="536"/>
      <c r="K990" s="536"/>
      <c r="L990" s="536"/>
      <c r="M990" s="536"/>
      <c r="N990" s="536"/>
      <c r="O990" s="536"/>
      <c r="P990" s="536"/>
      <c r="Q990" s="536"/>
      <c r="R990" s="536"/>
      <c r="S990" s="536"/>
      <c r="T990" s="536"/>
      <c r="U990" s="536"/>
      <c r="V990" s="536"/>
      <c r="W990" s="536"/>
      <c r="X990" s="536"/>
      <c r="Y990" s="536"/>
    </row>
    <row r="991">
      <c r="A991" s="536"/>
      <c r="B991" s="536"/>
      <c r="C991" s="536"/>
      <c r="D991" s="536"/>
      <c r="E991" s="536"/>
      <c r="F991" s="536"/>
      <c r="G991" s="536"/>
      <c r="H991" s="536"/>
      <c r="I991" s="536"/>
      <c r="J991" s="536"/>
      <c r="K991" s="536"/>
      <c r="L991" s="536"/>
      <c r="M991" s="536"/>
      <c r="N991" s="536"/>
      <c r="O991" s="536"/>
      <c r="P991" s="536"/>
      <c r="Q991" s="536"/>
      <c r="R991" s="536"/>
      <c r="S991" s="536"/>
      <c r="T991" s="536"/>
      <c r="U991" s="536"/>
      <c r="V991" s="536"/>
      <c r="W991" s="536"/>
      <c r="X991" s="536"/>
      <c r="Y991" s="536"/>
    </row>
    <row r="992">
      <c r="A992" s="536"/>
      <c r="B992" s="536"/>
      <c r="C992" s="536"/>
      <c r="D992" s="536"/>
      <c r="E992" s="536"/>
      <c r="F992" s="536"/>
      <c r="G992" s="536"/>
      <c r="H992" s="536"/>
      <c r="I992" s="536"/>
      <c r="J992" s="536"/>
      <c r="K992" s="536"/>
      <c r="L992" s="536"/>
      <c r="M992" s="536"/>
      <c r="N992" s="536"/>
      <c r="O992" s="536"/>
      <c r="P992" s="536"/>
      <c r="Q992" s="536"/>
      <c r="R992" s="536"/>
      <c r="S992" s="536"/>
      <c r="T992" s="536"/>
      <c r="U992" s="536"/>
      <c r="V992" s="536"/>
      <c r="W992" s="536"/>
      <c r="X992" s="536"/>
      <c r="Y992" s="536"/>
    </row>
    <row r="993">
      <c r="A993" s="536"/>
      <c r="B993" s="536"/>
      <c r="C993" s="536"/>
      <c r="D993" s="536"/>
      <c r="E993" s="536"/>
      <c r="F993" s="536"/>
      <c r="G993" s="536"/>
      <c r="H993" s="536"/>
      <c r="I993" s="536"/>
      <c r="J993" s="536"/>
      <c r="K993" s="536"/>
      <c r="L993" s="536"/>
      <c r="M993" s="536"/>
      <c r="N993" s="536"/>
      <c r="O993" s="536"/>
      <c r="P993" s="536"/>
      <c r="Q993" s="536"/>
      <c r="R993" s="536"/>
      <c r="S993" s="536"/>
      <c r="T993" s="536"/>
      <c r="U993" s="536"/>
      <c r="V993" s="536"/>
      <c r="W993" s="536"/>
      <c r="X993" s="536"/>
      <c r="Y993" s="536"/>
    </row>
    <row r="994">
      <c r="A994" s="536"/>
      <c r="B994" s="536"/>
      <c r="C994" s="536"/>
      <c r="D994" s="536"/>
      <c r="E994" s="536"/>
      <c r="F994" s="536"/>
      <c r="G994" s="536"/>
      <c r="H994" s="536"/>
      <c r="I994" s="536"/>
      <c r="J994" s="536"/>
      <c r="K994" s="536"/>
      <c r="L994" s="536"/>
      <c r="M994" s="536"/>
      <c r="N994" s="536"/>
      <c r="O994" s="536"/>
      <c r="P994" s="536"/>
      <c r="Q994" s="536"/>
      <c r="R994" s="536"/>
      <c r="S994" s="536"/>
      <c r="T994" s="536"/>
      <c r="U994" s="536"/>
      <c r="V994" s="536"/>
      <c r="W994" s="536"/>
      <c r="X994" s="536"/>
      <c r="Y994" s="536"/>
    </row>
    <row r="995">
      <c r="A995" s="536"/>
      <c r="B995" s="536"/>
      <c r="C995" s="536"/>
      <c r="D995" s="536"/>
      <c r="E995" s="536"/>
      <c r="F995" s="536"/>
      <c r="G995" s="536"/>
      <c r="H995" s="536"/>
      <c r="I995" s="536"/>
      <c r="J995" s="536"/>
      <c r="K995" s="536"/>
      <c r="L995" s="536"/>
      <c r="M995" s="536"/>
      <c r="N995" s="536"/>
      <c r="O995" s="536"/>
      <c r="P995" s="536"/>
      <c r="Q995" s="536"/>
      <c r="R995" s="536"/>
      <c r="S995" s="536"/>
      <c r="T995" s="536"/>
      <c r="U995" s="536"/>
      <c r="V995" s="536"/>
      <c r="W995" s="536"/>
      <c r="X995" s="536"/>
      <c r="Y995" s="536"/>
    </row>
    <row r="996">
      <c r="A996" s="536"/>
      <c r="B996" s="536"/>
      <c r="C996" s="536"/>
      <c r="D996" s="536"/>
      <c r="E996" s="536"/>
      <c r="F996" s="536"/>
      <c r="G996" s="536"/>
      <c r="H996" s="536"/>
      <c r="I996" s="536"/>
      <c r="J996" s="536"/>
      <c r="K996" s="536"/>
      <c r="L996" s="536"/>
      <c r="M996" s="536"/>
      <c r="N996" s="536"/>
      <c r="O996" s="536"/>
      <c r="P996" s="536"/>
      <c r="Q996" s="536"/>
      <c r="R996" s="536"/>
      <c r="S996" s="536"/>
      <c r="T996" s="536"/>
      <c r="U996" s="536"/>
      <c r="V996" s="536"/>
      <c r="W996" s="536"/>
      <c r="X996" s="536"/>
      <c r="Y996" s="536"/>
    </row>
    <row r="997">
      <c r="A997" s="536"/>
      <c r="B997" s="536"/>
      <c r="C997" s="536"/>
      <c r="D997" s="536"/>
      <c r="E997" s="536"/>
      <c r="F997" s="536"/>
      <c r="G997" s="536"/>
      <c r="H997" s="536"/>
      <c r="I997" s="536"/>
      <c r="J997" s="536"/>
      <c r="K997" s="536"/>
      <c r="L997" s="536"/>
      <c r="M997" s="536"/>
      <c r="N997" s="536"/>
      <c r="O997" s="536"/>
      <c r="P997" s="536"/>
      <c r="Q997" s="536"/>
      <c r="R997" s="536"/>
      <c r="S997" s="536"/>
      <c r="T997" s="536"/>
      <c r="U997" s="536"/>
      <c r="V997" s="536"/>
      <c r="W997" s="536"/>
      <c r="X997" s="536"/>
      <c r="Y997" s="536"/>
    </row>
    <row r="998">
      <c r="A998" s="536"/>
      <c r="B998" s="536"/>
      <c r="C998" s="536"/>
      <c r="D998" s="536"/>
      <c r="E998" s="536"/>
      <c r="F998" s="536"/>
      <c r="G998" s="536"/>
      <c r="H998" s="536"/>
      <c r="I998" s="536"/>
      <c r="J998" s="536"/>
      <c r="K998" s="536"/>
      <c r="L998" s="536"/>
      <c r="M998" s="536"/>
      <c r="N998" s="536"/>
      <c r="O998" s="536"/>
      <c r="P998" s="536"/>
      <c r="Q998" s="536"/>
      <c r="R998" s="536"/>
      <c r="S998" s="536"/>
      <c r="T998" s="536"/>
      <c r="U998" s="536"/>
      <c r="V998" s="536"/>
      <c r="W998" s="536"/>
      <c r="X998" s="536"/>
      <c r="Y998" s="536"/>
    </row>
    <row r="999">
      <c r="A999" s="536"/>
      <c r="B999" s="536"/>
      <c r="C999" s="536"/>
      <c r="D999" s="536"/>
      <c r="E999" s="536"/>
      <c r="F999" s="536"/>
      <c r="G999" s="536"/>
      <c r="H999" s="536"/>
      <c r="I999" s="536"/>
      <c r="J999" s="536"/>
      <c r="K999" s="536"/>
      <c r="L999" s="536"/>
      <c r="M999" s="536"/>
      <c r="N999" s="536"/>
      <c r="O999" s="536"/>
      <c r="P999" s="536"/>
      <c r="Q999" s="536"/>
      <c r="R999" s="536"/>
      <c r="S999" s="536"/>
      <c r="T999" s="536"/>
      <c r="U999" s="536"/>
      <c r="V999" s="536"/>
      <c r="W999" s="536"/>
      <c r="X999" s="536"/>
      <c r="Y999" s="536"/>
    </row>
    <row r="1000">
      <c r="A1000" s="536"/>
      <c r="B1000" s="536"/>
      <c r="C1000" s="536"/>
      <c r="D1000" s="536"/>
      <c r="E1000" s="536"/>
      <c r="F1000" s="536"/>
      <c r="G1000" s="536"/>
      <c r="H1000" s="536"/>
      <c r="I1000" s="536"/>
      <c r="J1000" s="536"/>
      <c r="K1000" s="536"/>
      <c r="L1000" s="536"/>
      <c r="M1000" s="536"/>
      <c r="N1000" s="536"/>
      <c r="O1000" s="536"/>
      <c r="P1000" s="536"/>
      <c r="Q1000" s="536"/>
      <c r="R1000" s="536"/>
      <c r="S1000" s="536"/>
      <c r="T1000" s="536"/>
      <c r="U1000" s="536"/>
      <c r="V1000" s="536"/>
      <c r="W1000" s="536"/>
      <c r="X1000" s="536"/>
      <c r="Y1000" s="536"/>
    </row>
    <row r="1001">
      <c r="A1001" s="536"/>
      <c r="B1001" s="536"/>
      <c r="C1001" s="536"/>
      <c r="D1001" s="536"/>
      <c r="E1001" s="536"/>
      <c r="F1001" s="536"/>
      <c r="G1001" s="536"/>
      <c r="H1001" s="536"/>
      <c r="I1001" s="536"/>
      <c r="J1001" s="536"/>
      <c r="K1001" s="536"/>
      <c r="L1001" s="536"/>
      <c r="M1001" s="536"/>
      <c r="N1001" s="536"/>
      <c r="O1001" s="536"/>
      <c r="P1001" s="536"/>
      <c r="Q1001" s="536"/>
      <c r="R1001" s="536"/>
      <c r="S1001" s="536"/>
      <c r="T1001" s="536"/>
      <c r="U1001" s="536"/>
      <c r="V1001" s="536"/>
      <c r="W1001" s="536"/>
      <c r="X1001" s="536"/>
      <c r="Y1001" s="536"/>
    </row>
    <row r="1002">
      <c r="A1002" s="536"/>
      <c r="B1002" s="536"/>
      <c r="C1002" s="536"/>
      <c r="D1002" s="536"/>
      <c r="E1002" s="536"/>
      <c r="F1002" s="536"/>
      <c r="G1002" s="536"/>
      <c r="H1002" s="536"/>
      <c r="I1002" s="536"/>
      <c r="J1002" s="536"/>
      <c r="K1002" s="536"/>
      <c r="L1002" s="536"/>
      <c r="M1002" s="536"/>
      <c r="N1002" s="536"/>
      <c r="O1002" s="536"/>
      <c r="P1002" s="536"/>
      <c r="Q1002" s="536"/>
      <c r="R1002" s="536"/>
      <c r="S1002" s="536"/>
      <c r="T1002" s="536"/>
      <c r="U1002" s="536"/>
      <c r="V1002" s="536"/>
      <c r="W1002" s="536"/>
      <c r="X1002" s="536"/>
      <c r="Y1002" s="536"/>
    </row>
    <row r="1003">
      <c r="A1003" s="536"/>
      <c r="B1003" s="536"/>
      <c r="C1003" s="536"/>
      <c r="D1003" s="536"/>
      <c r="E1003" s="536"/>
      <c r="F1003" s="536"/>
      <c r="G1003" s="536"/>
      <c r="H1003" s="536"/>
      <c r="I1003" s="536"/>
      <c r="J1003" s="536"/>
      <c r="K1003" s="536"/>
      <c r="L1003" s="536"/>
      <c r="M1003" s="536"/>
      <c r="N1003" s="536"/>
      <c r="O1003" s="536"/>
      <c r="P1003" s="536"/>
      <c r="Q1003" s="536"/>
      <c r="R1003" s="536"/>
      <c r="S1003" s="536"/>
      <c r="T1003" s="536"/>
      <c r="U1003" s="536"/>
      <c r="V1003" s="536"/>
      <c r="W1003" s="536"/>
      <c r="X1003" s="536"/>
      <c r="Y1003" s="536"/>
    </row>
    <row r="1004">
      <c r="A1004" s="536"/>
      <c r="B1004" s="536"/>
      <c r="C1004" s="536"/>
      <c r="D1004" s="536"/>
      <c r="E1004" s="536"/>
      <c r="F1004" s="536"/>
      <c r="G1004" s="536"/>
      <c r="H1004" s="536"/>
      <c r="I1004" s="536"/>
      <c r="J1004" s="536"/>
      <c r="K1004" s="536"/>
      <c r="L1004" s="536"/>
      <c r="M1004" s="536"/>
      <c r="N1004" s="536"/>
      <c r="O1004" s="536"/>
      <c r="P1004" s="536"/>
      <c r="Q1004" s="536"/>
      <c r="R1004" s="536"/>
      <c r="S1004" s="536"/>
      <c r="T1004" s="536"/>
      <c r="U1004" s="536"/>
      <c r="V1004" s="536"/>
      <c r="W1004" s="536"/>
      <c r="X1004" s="536"/>
      <c r="Y1004" s="536"/>
    </row>
    <row r="1005">
      <c r="A1005" s="536"/>
      <c r="B1005" s="536"/>
      <c r="C1005" s="536"/>
      <c r="D1005" s="536"/>
      <c r="E1005" s="536"/>
      <c r="F1005" s="536"/>
      <c r="G1005" s="536"/>
      <c r="H1005" s="536"/>
      <c r="I1005" s="536"/>
      <c r="J1005" s="536"/>
      <c r="K1005" s="536"/>
      <c r="L1005" s="536"/>
      <c r="M1005" s="536"/>
      <c r="N1005" s="536"/>
      <c r="O1005" s="536"/>
      <c r="P1005" s="536"/>
      <c r="Q1005" s="536"/>
      <c r="R1005" s="536"/>
      <c r="S1005" s="536"/>
      <c r="T1005" s="536"/>
      <c r="U1005" s="536"/>
      <c r="V1005" s="536"/>
      <c r="W1005" s="536"/>
      <c r="X1005" s="536"/>
      <c r="Y1005" s="536"/>
    </row>
    <row r="1006">
      <c r="A1006" s="536"/>
      <c r="B1006" s="536"/>
      <c r="C1006" s="536"/>
      <c r="D1006" s="536"/>
      <c r="E1006" s="536"/>
      <c r="F1006" s="536"/>
      <c r="G1006" s="536"/>
      <c r="H1006" s="536"/>
      <c r="I1006" s="536"/>
      <c r="J1006" s="536"/>
      <c r="K1006" s="536"/>
      <c r="L1006" s="536"/>
      <c r="M1006" s="536"/>
      <c r="N1006" s="536"/>
      <c r="O1006" s="536"/>
      <c r="P1006" s="536"/>
      <c r="Q1006" s="536"/>
      <c r="R1006" s="536"/>
      <c r="S1006" s="536"/>
      <c r="T1006" s="536"/>
      <c r="U1006" s="536"/>
      <c r="V1006" s="536"/>
      <c r="W1006" s="536"/>
      <c r="X1006" s="536"/>
      <c r="Y1006" s="536"/>
    </row>
    <row r="1007">
      <c r="A1007" s="536"/>
      <c r="B1007" s="536"/>
      <c r="C1007" s="536"/>
      <c r="D1007" s="536"/>
      <c r="E1007" s="536"/>
      <c r="F1007" s="536"/>
      <c r="G1007" s="536"/>
      <c r="H1007" s="536"/>
      <c r="I1007" s="536"/>
      <c r="J1007" s="536"/>
      <c r="K1007" s="536"/>
      <c r="L1007" s="536"/>
      <c r="M1007" s="536"/>
      <c r="N1007" s="536"/>
      <c r="O1007" s="536"/>
      <c r="P1007" s="536"/>
      <c r="Q1007" s="536"/>
      <c r="R1007" s="536"/>
      <c r="S1007" s="536"/>
      <c r="T1007" s="536"/>
      <c r="U1007" s="536"/>
      <c r="V1007" s="536"/>
      <c r="W1007" s="536"/>
      <c r="X1007" s="536"/>
      <c r="Y1007" s="536"/>
    </row>
    <row r="1008">
      <c r="A1008" s="536"/>
      <c r="B1008" s="536"/>
      <c r="C1008" s="536"/>
      <c r="D1008" s="536"/>
      <c r="E1008" s="536"/>
      <c r="F1008" s="536"/>
      <c r="G1008" s="536"/>
      <c r="H1008" s="536"/>
      <c r="I1008" s="536"/>
      <c r="J1008" s="536"/>
      <c r="K1008" s="536"/>
      <c r="L1008" s="536"/>
      <c r="M1008" s="536"/>
      <c r="N1008" s="536"/>
      <c r="O1008" s="536"/>
      <c r="P1008" s="536"/>
      <c r="Q1008" s="536"/>
      <c r="R1008" s="536"/>
      <c r="S1008" s="536"/>
      <c r="T1008" s="536"/>
      <c r="U1008" s="536"/>
      <c r="V1008" s="536"/>
      <c r="W1008" s="536"/>
      <c r="X1008" s="536"/>
      <c r="Y1008" s="536"/>
    </row>
    <row r="1009">
      <c r="A1009" s="536"/>
      <c r="B1009" s="536"/>
      <c r="C1009" s="536"/>
      <c r="D1009" s="536"/>
      <c r="E1009" s="536"/>
      <c r="F1009" s="536"/>
      <c r="G1009" s="536"/>
      <c r="H1009" s="536"/>
      <c r="I1009" s="536"/>
      <c r="J1009" s="536"/>
      <c r="K1009" s="536"/>
      <c r="L1009" s="536"/>
      <c r="M1009" s="536"/>
      <c r="N1009" s="536"/>
      <c r="O1009" s="536"/>
      <c r="P1009" s="536"/>
      <c r="Q1009" s="536"/>
      <c r="R1009" s="536"/>
      <c r="S1009" s="536"/>
      <c r="T1009" s="536"/>
      <c r="U1009" s="536"/>
      <c r="V1009" s="536"/>
      <c r="W1009" s="536"/>
      <c r="X1009" s="536"/>
      <c r="Y1009" s="536"/>
    </row>
    <row r="1010">
      <c r="A1010" s="536"/>
      <c r="B1010" s="536"/>
      <c r="C1010" s="536"/>
      <c r="D1010" s="536"/>
      <c r="E1010" s="536"/>
      <c r="F1010" s="536"/>
      <c r="G1010" s="536"/>
      <c r="H1010" s="536"/>
      <c r="I1010" s="536"/>
      <c r="J1010" s="536"/>
      <c r="K1010" s="536"/>
      <c r="L1010" s="536"/>
      <c r="M1010" s="536"/>
      <c r="N1010" s="536"/>
      <c r="O1010" s="536"/>
      <c r="P1010" s="536"/>
      <c r="Q1010" s="536"/>
      <c r="R1010" s="536"/>
      <c r="S1010" s="536"/>
      <c r="T1010" s="536"/>
      <c r="U1010" s="536"/>
      <c r="V1010" s="536"/>
      <c r="W1010" s="536"/>
      <c r="X1010" s="536"/>
      <c r="Y1010" s="536"/>
    </row>
    <row r="1011">
      <c r="A1011" s="536"/>
      <c r="B1011" s="536"/>
      <c r="C1011" s="536"/>
      <c r="D1011" s="536"/>
      <c r="E1011" s="536"/>
      <c r="F1011" s="536"/>
      <c r="G1011" s="536"/>
      <c r="H1011" s="536"/>
      <c r="I1011" s="536"/>
      <c r="J1011" s="536"/>
      <c r="K1011" s="536"/>
      <c r="L1011" s="536"/>
      <c r="M1011" s="536"/>
      <c r="N1011" s="536"/>
      <c r="O1011" s="536"/>
      <c r="P1011" s="536"/>
      <c r="Q1011" s="536"/>
      <c r="R1011" s="536"/>
      <c r="S1011" s="536"/>
      <c r="T1011" s="536"/>
      <c r="U1011" s="536"/>
      <c r="V1011" s="536"/>
      <c r="W1011" s="536"/>
      <c r="X1011" s="536"/>
      <c r="Y1011" s="536"/>
    </row>
    <row r="1012">
      <c r="A1012" s="536"/>
      <c r="B1012" s="536"/>
      <c r="C1012" s="536"/>
      <c r="D1012" s="536"/>
      <c r="E1012" s="536"/>
      <c r="F1012" s="536"/>
      <c r="G1012" s="536"/>
      <c r="H1012" s="536"/>
      <c r="I1012" s="536"/>
      <c r="J1012" s="536"/>
      <c r="K1012" s="536"/>
      <c r="L1012" s="536"/>
      <c r="M1012" s="536"/>
      <c r="N1012" s="536"/>
      <c r="O1012" s="536"/>
      <c r="P1012" s="536"/>
      <c r="Q1012" s="536"/>
      <c r="R1012" s="536"/>
      <c r="S1012" s="536"/>
      <c r="T1012" s="536"/>
      <c r="U1012" s="536"/>
      <c r="V1012" s="536"/>
      <c r="W1012" s="536"/>
      <c r="X1012" s="536"/>
      <c r="Y1012" s="536"/>
    </row>
    <row r="1013">
      <c r="A1013" s="536"/>
      <c r="B1013" s="536"/>
      <c r="C1013" s="536"/>
      <c r="D1013" s="536"/>
      <c r="E1013" s="536"/>
      <c r="F1013" s="536"/>
      <c r="G1013" s="536"/>
      <c r="H1013" s="536"/>
      <c r="I1013" s="536"/>
      <c r="J1013" s="536"/>
      <c r="K1013" s="536"/>
      <c r="L1013" s="536"/>
      <c r="M1013" s="536"/>
      <c r="N1013" s="536"/>
      <c r="O1013" s="536"/>
      <c r="P1013" s="536"/>
      <c r="Q1013" s="536"/>
      <c r="R1013" s="536"/>
      <c r="S1013" s="536"/>
      <c r="T1013" s="536"/>
      <c r="U1013" s="536"/>
      <c r="V1013" s="536"/>
      <c r="W1013" s="536"/>
      <c r="X1013" s="536"/>
      <c r="Y1013" s="536"/>
    </row>
    <row r="1014">
      <c r="A1014" s="536"/>
      <c r="B1014" s="536"/>
      <c r="C1014" s="536"/>
      <c r="D1014" s="536"/>
      <c r="E1014" s="536"/>
      <c r="F1014" s="536"/>
      <c r="G1014" s="536"/>
      <c r="H1014" s="536"/>
      <c r="I1014" s="536"/>
      <c r="J1014" s="536"/>
      <c r="K1014" s="536"/>
      <c r="L1014" s="536"/>
      <c r="M1014" s="536"/>
      <c r="N1014" s="536"/>
      <c r="O1014" s="536"/>
      <c r="P1014" s="536"/>
      <c r="Q1014" s="536"/>
      <c r="R1014" s="536"/>
      <c r="S1014" s="536"/>
      <c r="T1014" s="536"/>
      <c r="U1014" s="536"/>
      <c r="V1014" s="536"/>
      <c r="W1014" s="536"/>
      <c r="X1014" s="536"/>
      <c r="Y1014" s="536"/>
    </row>
    <row r="1015">
      <c r="A1015" s="536"/>
      <c r="B1015" s="536"/>
      <c r="C1015" s="536"/>
      <c r="D1015" s="536"/>
      <c r="E1015" s="536"/>
      <c r="F1015" s="536"/>
      <c r="G1015" s="536"/>
      <c r="H1015" s="536"/>
      <c r="I1015" s="536"/>
      <c r="J1015" s="536"/>
      <c r="K1015" s="536"/>
      <c r="L1015" s="536"/>
      <c r="M1015" s="536"/>
      <c r="N1015" s="536"/>
      <c r="O1015" s="536"/>
      <c r="P1015" s="536"/>
      <c r="Q1015" s="536"/>
      <c r="R1015" s="536"/>
      <c r="S1015" s="536"/>
      <c r="T1015" s="536"/>
      <c r="U1015" s="536"/>
      <c r="V1015" s="536"/>
      <c r="W1015" s="536"/>
      <c r="X1015" s="536"/>
      <c r="Y1015" s="536"/>
    </row>
    <row r="1016">
      <c r="A1016" s="536"/>
      <c r="B1016" s="536"/>
      <c r="C1016" s="536"/>
      <c r="D1016" s="536"/>
      <c r="E1016" s="536"/>
      <c r="F1016" s="536"/>
      <c r="G1016" s="536"/>
      <c r="H1016" s="536"/>
      <c r="I1016" s="536"/>
      <c r="J1016" s="536"/>
      <c r="K1016" s="536"/>
      <c r="L1016" s="536"/>
      <c r="M1016" s="536"/>
      <c r="N1016" s="536"/>
      <c r="O1016" s="536"/>
      <c r="P1016" s="536"/>
      <c r="Q1016" s="536"/>
      <c r="R1016" s="536"/>
      <c r="S1016" s="536"/>
      <c r="T1016" s="536"/>
      <c r="U1016" s="536"/>
      <c r="V1016" s="536"/>
      <c r="W1016" s="536"/>
      <c r="X1016" s="536"/>
      <c r="Y1016" s="536"/>
    </row>
    <row r="1017">
      <c r="A1017" s="536"/>
      <c r="B1017" s="536"/>
      <c r="C1017" s="536"/>
      <c r="D1017" s="536"/>
      <c r="E1017" s="536"/>
      <c r="F1017" s="536"/>
      <c r="G1017" s="536"/>
      <c r="H1017" s="536"/>
      <c r="I1017" s="536"/>
      <c r="J1017" s="536"/>
      <c r="K1017" s="536"/>
      <c r="L1017" s="536"/>
      <c r="M1017" s="536"/>
      <c r="N1017" s="536"/>
      <c r="O1017" s="536"/>
      <c r="P1017" s="536"/>
      <c r="Q1017" s="536"/>
      <c r="R1017" s="536"/>
      <c r="S1017" s="536"/>
      <c r="T1017" s="536"/>
      <c r="U1017" s="536"/>
      <c r="V1017" s="536"/>
      <c r="W1017" s="536"/>
      <c r="X1017" s="536"/>
      <c r="Y1017" s="536"/>
    </row>
    <row r="1018">
      <c r="A1018" s="536"/>
      <c r="B1018" s="536"/>
      <c r="C1018" s="536"/>
      <c r="D1018" s="536"/>
      <c r="E1018" s="536"/>
      <c r="F1018" s="536"/>
      <c r="G1018" s="536"/>
      <c r="H1018" s="536"/>
      <c r="I1018" s="536"/>
      <c r="J1018" s="536"/>
      <c r="K1018" s="536"/>
      <c r="L1018" s="536"/>
      <c r="M1018" s="536"/>
      <c r="N1018" s="536"/>
      <c r="O1018" s="536"/>
      <c r="P1018" s="536"/>
      <c r="Q1018" s="536"/>
      <c r="R1018" s="536"/>
      <c r="S1018" s="536"/>
      <c r="T1018" s="536"/>
      <c r="U1018" s="536"/>
      <c r="V1018" s="536"/>
      <c r="W1018" s="536"/>
      <c r="X1018" s="536"/>
      <c r="Y1018" s="536"/>
    </row>
    <row r="1019">
      <c r="A1019" s="536"/>
      <c r="B1019" s="536"/>
      <c r="C1019" s="536"/>
      <c r="D1019" s="536"/>
      <c r="E1019" s="536"/>
      <c r="F1019" s="536"/>
      <c r="G1019" s="536"/>
      <c r="H1019" s="536"/>
      <c r="I1019" s="536"/>
      <c r="J1019" s="536"/>
      <c r="K1019" s="536"/>
      <c r="L1019" s="536"/>
      <c r="M1019" s="536"/>
      <c r="N1019" s="536"/>
      <c r="O1019" s="536"/>
      <c r="P1019" s="536"/>
      <c r="Q1019" s="536"/>
      <c r="R1019" s="536"/>
      <c r="S1019" s="536"/>
      <c r="T1019" s="536"/>
      <c r="U1019" s="536"/>
      <c r="V1019" s="536"/>
      <c r="W1019" s="536"/>
      <c r="X1019" s="536"/>
      <c r="Y1019" s="536"/>
    </row>
    <row r="1020">
      <c r="A1020" s="536"/>
      <c r="B1020" s="536"/>
      <c r="C1020" s="536"/>
      <c r="D1020" s="536"/>
      <c r="E1020" s="536"/>
      <c r="F1020" s="536"/>
      <c r="G1020" s="536"/>
      <c r="H1020" s="536"/>
      <c r="I1020" s="536"/>
      <c r="J1020" s="536"/>
      <c r="K1020" s="536"/>
      <c r="L1020" s="536"/>
      <c r="M1020" s="536"/>
      <c r="N1020" s="536"/>
      <c r="O1020" s="536"/>
      <c r="P1020" s="536"/>
      <c r="Q1020" s="536"/>
      <c r="R1020" s="536"/>
      <c r="S1020" s="536"/>
      <c r="T1020" s="536"/>
      <c r="U1020" s="536"/>
      <c r="V1020" s="536"/>
      <c r="W1020" s="536"/>
      <c r="X1020" s="536"/>
      <c r="Y1020" s="536"/>
    </row>
    <row r="1021">
      <c r="A1021" s="536"/>
      <c r="B1021" s="536"/>
      <c r="C1021" s="536"/>
      <c r="D1021" s="536"/>
      <c r="E1021" s="536"/>
      <c r="F1021" s="536"/>
      <c r="G1021" s="536"/>
      <c r="H1021" s="536"/>
      <c r="I1021" s="536"/>
      <c r="J1021" s="536"/>
      <c r="K1021" s="536"/>
      <c r="L1021" s="536"/>
      <c r="M1021" s="536"/>
      <c r="N1021" s="536"/>
      <c r="O1021" s="536"/>
      <c r="P1021" s="536"/>
      <c r="Q1021" s="536"/>
      <c r="R1021" s="536"/>
      <c r="S1021" s="536"/>
      <c r="T1021" s="536"/>
      <c r="U1021" s="536"/>
      <c r="V1021" s="536"/>
      <c r="W1021" s="536"/>
      <c r="X1021" s="536"/>
      <c r="Y1021" s="536"/>
    </row>
    <row r="1022">
      <c r="A1022" s="536"/>
      <c r="B1022" s="536"/>
      <c r="C1022" s="536"/>
      <c r="D1022" s="536"/>
      <c r="E1022" s="536"/>
      <c r="F1022" s="536"/>
      <c r="G1022" s="536"/>
      <c r="H1022" s="536"/>
      <c r="I1022" s="536"/>
      <c r="J1022" s="536"/>
      <c r="K1022" s="536"/>
      <c r="L1022" s="536"/>
      <c r="M1022" s="536"/>
      <c r="N1022" s="536"/>
      <c r="O1022" s="536"/>
      <c r="P1022" s="536"/>
      <c r="Q1022" s="536"/>
      <c r="R1022" s="536"/>
      <c r="S1022" s="536"/>
      <c r="T1022" s="536"/>
      <c r="U1022" s="536"/>
      <c r="V1022" s="536"/>
      <c r="W1022" s="536"/>
      <c r="X1022" s="536"/>
      <c r="Y1022" s="536"/>
    </row>
    <row r="1023">
      <c r="A1023" s="536"/>
      <c r="B1023" s="536"/>
      <c r="C1023" s="536"/>
      <c r="D1023" s="536"/>
      <c r="E1023" s="536"/>
      <c r="F1023" s="536"/>
      <c r="G1023" s="536"/>
      <c r="H1023" s="536"/>
      <c r="I1023" s="536"/>
      <c r="J1023" s="536"/>
      <c r="K1023" s="536"/>
      <c r="L1023" s="536"/>
      <c r="M1023" s="536"/>
      <c r="N1023" s="536"/>
      <c r="O1023" s="536"/>
      <c r="P1023" s="536"/>
      <c r="Q1023" s="536"/>
      <c r="R1023" s="536"/>
      <c r="S1023" s="536"/>
      <c r="T1023" s="536"/>
      <c r="U1023" s="536"/>
      <c r="V1023" s="536"/>
      <c r="W1023" s="536"/>
      <c r="X1023" s="536"/>
      <c r="Y1023" s="536"/>
    </row>
    <row r="1024">
      <c r="A1024" s="536"/>
      <c r="B1024" s="536"/>
      <c r="C1024" s="536"/>
      <c r="D1024" s="536"/>
      <c r="E1024" s="536"/>
      <c r="F1024" s="536"/>
      <c r="G1024" s="536"/>
      <c r="H1024" s="536"/>
      <c r="I1024" s="536"/>
      <c r="J1024" s="536"/>
      <c r="K1024" s="536"/>
      <c r="L1024" s="536"/>
      <c r="M1024" s="536"/>
      <c r="N1024" s="536"/>
      <c r="O1024" s="536"/>
      <c r="P1024" s="536"/>
      <c r="Q1024" s="536"/>
      <c r="R1024" s="536"/>
      <c r="S1024" s="536"/>
      <c r="T1024" s="536"/>
      <c r="U1024" s="536"/>
      <c r="V1024" s="536"/>
      <c r="W1024" s="536"/>
      <c r="X1024" s="536"/>
      <c r="Y1024" s="536"/>
    </row>
    <row r="1025">
      <c r="A1025" s="536"/>
      <c r="B1025" s="536"/>
      <c r="C1025" s="536"/>
      <c r="D1025" s="536"/>
      <c r="E1025" s="536"/>
      <c r="F1025" s="536"/>
      <c r="G1025" s="536"/>
      <c r="H1025" s="536"/>
      <c r="I1025" s="536"/>
      <c r="J1025" s="536"/>
      <c r="K1025" s="536"/>
      <c r="L1025" s="536"/>
      <c r="M1025" s="536"/>
      <c r="N1025" s="536"/>
      <c r="O1025" s="536"/>
      <c r="P1025" s="536"/>
      <c r="Q1025" s="536"/>
      <c r="R1025" s="536"/>
      <c r="S1025" s="536"/>
      <c r="T1025" s="536"/>
      <c r="U1025" s="536"/>
      <c r="V1025" s="536"/>
      <c r="W1025" s="536"/>
      <c r="X1025" s="536"/>
      <c r="Y1025" s="536"/>
    </row>
    <row r="1026">
      <c r="A1026" s="536"/>
      <c r="B1026" s="536"/>
      <c r="C1026" s="536"/>
      <c r="D1026" s="536"/>
      <c r="E1026" s="536"/>
      <c r="F1026" s="536"/>
      <c r="G1026" s="536"/>
      <c r="H1026" s="536"/>
      <c r="I1026" s="536"/>
      <c r="J1026" s="536"/>
      <c r="K1026" s="536"/>
      <c r="L1026" s="536"/>
      <c r="M1026" s="536"/>
      <c r="N1026" s="536"/>
      <c r="O1026" s="536"/>
      <c r="P1026" s="536"/>
      <c r="Q1026" s="536"/>
      <c r="R1026" s="536"/>
      <c r="S1026" s="536"/>
      <c r="T1026" s="536"/>
      <c r="U1026" s="536"/>
      <c r="V1026" s="536"/>
      <c r="W1026" s="536"/>
      <c r="X1026" s="536"/>
      <c r="Y1026" s="536"/>
    </row>
    <row r="1027">
      <c r="A1027" s="536"/>
      <c r="B1027" s="536"/>
      <c r="C1027" s="536"/>
      <c r="D1027" s="536"/>
      <c r="E1027" s="536"/>
      <c r="F1027" s="536"/>
      <c r="G1027" s="536"/>
      <c r="H1027" s="536"/>
      <c r="I1027" s="536"/>
      <c r="J1027" s="536"/>
      <c r="K1027" s="536"/>
      <c r="L1027" s="536"/>
      <c r="M1027" s="536"/>
      <c r="N1027" s="536"/>
      <c r="O1027" s="536"/>
      <c r="P1027" s="536"/>
      <c r="Q1027" s="536"/>
      <c r="R1027" s="536"/>
      <c r="S1027" s="536"/>
      <c r="T1027" s="536"/>
      <c r="U1027" s="536"/>
      <c r="V1027" s="536"/>
      <c r="W1027" s="536"/>
      <c r="X1027" s="536"/>
      <c r="Y1027" s="536"/>
    </row>
    <row r="1028">
      <c r="A1028" s="536"/>
      <c r="B1028" s="536"/>
      <c r="C1028" s="536"/>
      <c r="D1028" s="536"/>
      <c r="E1028" s="536"/>
      <c r="F1028" s="536"/>
      <c r="G1028" s="536"/>
      <c r="H1028" s="536"/>
      <c r="I1028" s="536"/>
      <c r="J1028" s="536"/>
      <c r="K1028" s="536"/>
      <c r="L1028" s="536"/>
      <c r="M1028" s="536"/>
      <c r="N1028" s="536"/>
      <c r="O1028" s="536"/>
      <c r="P1028" s="536"/>
      <c r="Q1028" s="536"/>
      <c r="R1028" s="536"/>
      <c r="S1028" s="536"/>
      <c r="T1028" s="536"/>
      <c r="U1028" s="536"/>
      <c r="V1028" s="536"/>
      <c r="W1028" s="536"/>
      <c r="X1028" s="536"/>
      <c r="Y1028" s="536"/>
    </row>
    <row r="1029">
      <c r="A1029" s="536"/>
      <c r="B1029" s="536"/>
      <c r="C1029" s="536"/>
      <c r="D1029" s="536"/>
      <c r="E1029" s="536"/>
      <c r="F1029" s="536"/>
      <c r="G1029" s="536"/>
      <c r="H1029" s="536"/>
      <c r="I1029" s="536"/>
      <c r="J1029" s="536"/>
      <c r="K1029" s="536"/>
      <c r="L1029" s="536"/>
      <c r="M1029" s="536"/>
      <c r="N1029" s="536"/>
      <c r="O1029" s="536"/>
      <c r="P1029" s="536"/>
      <c r="Q1029" s="536"/>
      <c r="R1029" s="536"/>
      <c r="S1029" s="536"/>
      <c r="T1029" s="536"/>
      <c r="U1029" s="536"/>
      <c r="V1029" s="536"/>
      <c r="W1029" s="536"/>
      <c r="X1029" s="536"/>
      <c r="Y1029" s="536"/>
    </row>
    <row r="1030">
      <c r="A1030" s="536"/>
      <c r="B1030" s="536"/>
      <c r="C1030" s="536"/>
      <c r="D1030" s="536"/>
      <c r="E1030" s="536"/>
      <c r="F1030" s="536"/>
      <c r="G1030" s="536"/>
      <c r="H1030" s="536"/>
      <c r="I1030" s="536"/>
      <c r="J1030" s="536"/>
      <c r="K1030" s="536"/>
      <c r="L1030" s="536"/>
      <c r="M1030" s="536"/>
      <c r="N1030" s="536"/>
      <c r="O1030" s="536"/>
      <c r="P1030" s="536"/>
      <c r="Q1030" s="536"/>
      <c r="R1030" s="536"/>
      <c r="S1030" s="536"/>
      <c r="T1030" s="536"/>
      <c r="U1030" s="536"/>
      <c r="V1030" s="536"/>
      <c r="W1030" s="536"/>
      <c r="X1030" s="536"/>
      <c r="Y1030" s="536"/>
    </row>
    <row r="1031">
      <c r="A1031" s="536"/>
      <c r="B1031" s="536"/>
      <c r="C1031" s="536"/>
      <c r="D1031" s="536"/>
      <c r="E1031" s="536"/>
      <c r="F1031" s="536"/>
      <c r="G1031" s="536"/>
      <c r="H1031" s="536"/>
      <c r="I1031" s="536"/>
      <c r="J1031" s="536"/>
      <c r="K1031" s="536"/>
      <c r="L1031" s="536"/>
      <c r="M1031" s="536"/>
      <c r="N1031" s="536"/>
      <c r="O1031" s="536"/>
      <c r="P1031" s="536"/>
      <c r="Q1031" s="536"/>
      <c r="R1031" s="536"/>
      <c r="S1031" s="536"/>
      <c r="T1031" s="536"/>
      <c r="U1031" s="536"/>
      <c r="V1031" s="536"/>
      <c r="W1031" s="536"/>
      <c r="X1031" s="536"/>
      <c r="Y1031" s="536"/>
    </row>
    <row r="1032">
      <c r="A1032" s="536"/>
      <c r="B1032" s="536"/>
      <c r="C1032" s="536"/>
      <c r="D1032" s="536"/>
      <c r="E1032" s="536"/>
      <c r="F1032" s="536"/>
      <c r="G1032" s="536"/>
      <c r="H1032" s="536"/>
      <c r="I1032" s="536"/>
      <c r="J1032" s="536"/>
      <c r="K1032" s="536"/>
      <c r="L1032" s="536"/>
      <c r="M1032" s="536"/>
      <c r="N1032" s="536"/>
      <c r="O1032" s="536"/>
      <c r="P1032" s="536"/>
      <c r="Q1032" s="536"/>
      <c r="R1032" s="536"/>
      <c r="S1032" s="536"/>
      <c r="T1032" s="536"/>
      <c r="U1032" s="536"/>
      <c r="V1032" s="536"/>
      <c r="W1032" s="536"/>
      <c r="X1032" s="536"/>
      <c r="Y1032" s="536"/>
    </row>
    <row r="1033">
      <c r="A1033" s="536"/>
      <c r="B1033" s="536"/>
      <c r="C1033" s="536"/>
      <c r="D1033" s="536"/>
      <c r="E1033" s="536"/>
      <c r="F1033" s="536"/>
      <c r="G1033" s="536"/>
      <c r="H1033" s="536"/>
      <c r="I1033" s="536"/>
      <c r="J1033" s="536"/>
      <c r="K1033" s="536"/>
      <c r="L1033" s="536"/>
      <c r="M1033" s="536"/>
      <c r="N1033" s="536"/>
      <c r="O1033" s="536"/>
      <c r="P1033" s="536"/>
      <c r="Q1033" s="536"/>
      <c r="R1033" s="536"/>
      <c r="S1033" s="536"/>
      <c r="T1033" s="536"/>
      <c r="U1033" s="536"/>
      <c r="V1033" s="536"/>
      <c r="W1033" s="536"/>
      <c r="X1033" s="536"/>
      <c r="Y1033" s="536"/>
    </row>
    <row r="1034">
      <c r="A1034" s="536"/>
      <c r="B1034" s="536"/>
      <c r="C1034" s="536"/>
      <c r="D1034" s="536"/>
      <c r="E1034" s="536"/>
      <c r="F1034" s="536"/>
      <c r="G1034" s="536"/>
      <c r="H1034" s="536"/>
      <c r="I1034" s="536"/>
      <c r="J1034" s="536"/>
      <c r="K1034" s="536"/>
      <c r="L1034" s="536"/>
      <c r="M1034" s="536"/>
      <c r="N1034" s="536"/>
      <c r="O1034" s="536"/>
      <c r="P1034" s="536"/>
      <c r="Q1034" s="536"/>
      <c r="R1034" s="536"/>
      <c r="S1034" s="536"/>
      <c r="T1034" s="536"/>
      <c r="U1034" s="536"/>
      <c r="V1034" s="536"/>
      <c r="W1034" s="536"/>
      <c r="X1034" s="536"/>
      <c r="Y1034" s="536"/>
    </row>
    <row r="1035">
      <c r="A1035" s="536"/>
      <c r="B1035" s="536"/>
      <c r="C1035" s="536"/>
      <c r="D1035" s="536"/>
      <c r="E1035" s="536"/>
      <c r="F1035" s="536"/>
      <c r="G1035" s="536"/>
      <c r="H1035" s="536"/>
      <c r="I1035" s="536"/>
      <c r="J1035" s="536"/>
      <c r="K1035" s="536"/>
      <c r="L1035" s="536"/>
      <c r="M1035" s="536"/>
      <c r="N1035" s="536"/>
      <c r="O1035" s="536"/>
      <c r="P1035" s="536"/>
      <c r="Q1035" s="536"/>
      <c r="R1035" s="536"/>
      <c r="S1035" s="536"/>
      <c r="T1035" s="536"/>
      <c r="U1035" s="536"/>
      <c r="V1035" s="536"/>
      <c r="W1035" s="536"/>
      <c r="X1035" s="536"/>
      <c r="Y1035" s="536"/>
    </row>
    <row r="1036">
      <c r="A1036" s="536"/>
      <c r="B1036" s="536"/>
      <c r="C1036" s="536"/>
      <c r="D1036" s="536"/>
      <c r="E1036" s="536"/>
      <c r="F1036" s="536"/>
      <c r="G1036" s="536"/>
      <c r="H1036" s="536"/>
      <c r="I1036" s="536"/>
      <c r="J1036" s="536"/>
      <c r="K1036" s="536"/>
      <c r="L1036" s="536"/>
      <c r="M1036" s="536"/>
      <c r="N1036" s="536"/>
      <c r="O1036" s="536"/>
      <c r="P1036" s="536"/>
      <c r="Q1036" s="536"/>
      <c r="R1036" s="536"/>
      <c r="S1036" s="536"/>
      <c r="T1036" s="536"/>
      <c r="U1036" s="536"/>
      <c r="V1036" s="536"/>
      <c r="W1036" s="536"/>
      <c r="X1036" s="536"/>
      <c r="Y1036" s="536"/>
    </row>
    <row r="1037">
      <c r="A1037" s="536"/>
      <c r="B1037" s="536"/>
      <c r="C1037" s="536"/>
      <c r="D1037" s="536"/>
      <c r="E1037" s="536"/>
      <c r="F1037" s="536"/>
      <c r="G1037" s="536"/>
      <c r="H1037" s="536"/>
      <c r="I1037" s="536"/>
      <c r="J1037" s="536"/>
      <c r="K1037" s="536"/>
      <c r="L1037" s="536"/>
      <c r="M1037" s="536"/>
      <c r="N1037" s="536"/>
      <c r="O1037" s="536"/>
      <c r="P1037" s="536"/>
      <c r="Q1037" s="536"/>
      <c r="R1037" s="536"/>
      <c r="S1037" s="536"/>
      <c r="T1037" s="536"/>
      <c r="U1037" s="536"/>
      <c r="V1037" s="536"/>
      <c r="W1037" s="536"/>
      <c r="X1037" s="536"/>
      <c r="Y1037" s="536"/>
    </row>
    <row r="1038">
      <c r="A1038" s="536"/>
      <c r="B1038" s="536"/>
      <c r="C1038" s="536"/>
      <c r="D1038" s="536"/>
      <c r="E1038" s="536"/>
      <c r="F1038" s="536"/>
      <c r="G1038" s="536"/>
      <c r="H1038" s="536"/>
      <c r="I1038" s="536"/>
      <c r="J1038" s="536"/>
      <c r="K1038" s="536"/>
      <c r="L1038" s="536"/>
      <c r="M1038" s="536"/>
      <c r="N1038" s="536"/>
      <c r="O1038" s="536"/>
      <c r="P1038" s="536"/>
      <c r="Q1038" s="536"/>
      <c r="R1038" s="536"/>
      <c r="S1038" s="536"/>
      <c r="T1038" s="536"/>
      <c r="U1038" s="536"/>
      <c r="V1038" s="536"/>
      <c r="W1038" s="536"/>
      <c r="X1038" s="536"/>
      <c r="Y1038" s="536"/>
    </row>
  </sheetData>
  <dataValidations>
    <dataValidation type="list" allowBlank="1" showErrorMessage="1" sqref="V3:V16 V18:V19 V22:V23 V26:V35 V37:V40 V42:V62 V64:V86 V88:V93 V95:V104 V106:V108 V113:V119 V121:V132 V134 V136:V139 V147:V151">
      <formula1>"Alta,Media,Baja,RÁPIDA GESTIÓN"</formula1>
    </dataValidation>
    <dataValidation type="list" allowBlank="1" showErrorMessage="1" sqref="I87 I94">
      <formula1>ENTIDAD</formula1>
    </dataValidation>
    <dataValidation type="list" allowBlank="1" showInputMessage="1" showErrorMessage="1" prompt="Seleccione una opcion del listado" sqref="H41 H87 H94 H105 H110:H112 H120 H133">
      <formula1>INDIRECT($C41)</formula1>
    </dataValidation>
    <dataValidation type="list" allowBlank="1" showErrorMessage="1" sqref="T3:T16 T18:T20 T22:T24 T26:T40 T42:T86 T88:T93 T95:T104 T106:T108 T113:T119 T121:T132 T134:T139 T147:T151">
      <formula1>"Relacionamiento Externo Alto Nivel Mesas MANE y 6GW+,Asunto Interno UPME,Relacionamiento Externo Medio Nivel Instituciones Prioritario,Relacionamiento Externo Medio Nivel Instituciones No Prioritario,No requiere gestión,Orientación a la empresa,Tramitado "&amp;"dentro de UPME"</formula1>
    </dataValidation>
  </dataValidations>
  <drawing r:id="rId4"/>
  <legacyDrawing r:id="rId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8.63"/>
    <col customWidth="1" min="3" max="3" width="10.5"/>
    <col customWidth="1" min="4" max="4" width="19.13"/>
    <col customWidth="1" min="5" max="5" width="34.88"/>
    <col customWidth="1" hidden="1" min="6" max="6" width="8.25"/>
    <col customWidth="1" min="7" max="7" width="16.5"/>
  </cols>
  <sheetData>
    <row r="1" ht="20.25" customHeight="1">
      <c r="A1" s="573" t="s">
        <v>1858</v>
      </c>
      <c r="B1" s="573" t="s">
        <v>1859</v>
      </c>
      <c r="C1" s="573" t="s">
        <v>1101</v>
      </c>
      <c r="D1" s="573" t="s">
        <v>1106</v>
      </c>
      <c r="E1" s="573" t="s">
        <v>1860</v>
      </c>
      <c r="F1" s="573" t="s">
        <v>1861</v>
      </c>
      <c r="G1" s="573" t="s">
        <v>1862</v>
      </c>
      <c r="H1" s="574"/>
      <c r="I1" s="574"/>
      <c r="J1" s="574"/>
      <c r="K1" s="574"/>
      <c r="L1" s="574"/>
      <c r="M1" s="574"/>
      <c r="N1" s="574"/>
      <c r="O1" s="574"/>
      <c r="P1" s="574"/>
      <c r="Q1" s="574"/>
      <c r="R1" s="574"/>
      <c r="S1" s="574"/>
      <c r="T1" s="574"/>
      <c r="U1" s="574"/>
      <c r="V1" s="574"/>
      <c r="W1" s="574"/>
      <c r="X1" s="574"/>
      <c r="Y1" s="574"/>
      <c r="Z1" s="574"/>
    </row>
    <row r="2">
      <c r="A2" s="573"/>
      <c r="B2" s="573" t="s">
        <v>1863</v>
      </c>
      <c r="C2" s="573" t="s">
        <v>1864</v>
      </c>
      <c r="D2" s="573" t="s">
        <v>1865</v>
      </c>
      <c r="E2" s="573" t="s">
        <v>1866</v>
      </c>
      <c r="F2" s="573"/>
      <c r="G2" s="573" t="s">
        <v>1867</v>
      </c>
      <c r="H2" s="574"/>
      <c r="I2" s="574"/>
      <c r="J2" s="574"/>
      <c r="K2" s="574"/>
      <c r="L2" s="574"/>
      <c r="M2" s="574"/>
      <c r="N2" s="574"/>
      <c r="O2" s="574"/>
      <c r="P2" s="574"/>
      <c r="Q2" s="574"/>
      <c r="R2" s="574"/>
      <c r="S2" s="574"/>
      <c r="T2" s="574"/>
      <c r="U2" s="574"/>
      <c r="V2" s="574"/>
      <c r="W2" s="574"/>
      <c r="X2" s="574"/>
      <c r="Y2" s="574"/>
      <c r="Z2" s="574"/>
    </row>
    <row r="3">
      <c r="A3" s="573"/>
      <c r="B3" s="573" t="s">
        <v>1863</v>
      </c>
      <c r="C3" s="573" t="s">
        <v>1864</v>
      </c>
      <c r="D3" s="573" t="s">
        <v>1868</v>
      </c>
      <c r="E3" s="573" t="s">
        <v>1869</v>
      </c>
      <c r="F3" s="575"/>
      <c r="G3" s="573" t="s">
        <v>1867</v>
      </c>
      <c r="H3" s="574"/>
      <c r="I3" s="574"/>
      <c r="J3" s="574"/>
      <c r="K3" s="574"/>
      <c r="L3" s="574"/>
      <c r="M3" s="574"/>
      <c r="N3" s="574"/>
      <c r="O3" s="574"/>
      <c r="P3" s="574"/>
      <c r="Q3" s="574"/>
      <c r="R3" s="574"/>
      <c r="S3" s="574"/>
      <c r="T3" s="574"/>
      <c r="U3" s="574"/>
      <c r="V3" s="574"/>
      <c r="W3" s="574"/>
      <c r="X3" s="574"/>
      <c r="Y3" s="574"/>
      <c r="Z3" s="574"/>
    </row>
    <row r="4">
      <c r="A4" s="573"/>
      <c r="B4" s="573" t="s">
        <v>1863</v>
      </c>
      <c r="C4" s="573" t="s">
        <v>1864</v>
      </c>
      <c r="D4" s="573" t="s">
        <v>1870</v>
      </c>
      <c r="E4" s="573" t="s">
        <v>1871</v>
      </c>
      <c r="F4" s="576"/>
      <c r="G4" s="573" t="s">
        <v>1867</v>
      </c>
      <c r="H4" s="574"/>
      <c r="I4" s="574"/>
      <c r="J4" s="574"/>
      <c r="K4" s="574"/>
      <c r="L4" s="574"/>
      <c r="M4" s="574"/>
      <c r="N4" s="574"/>
      <c r="O4" s="574"/>
      <c r="P4" s="574"/>
      <c r="Q4" s="574"/>
      <c r="R4" s="574"/>
      <c r="S4" s="574"/>
      <c r="T4" s="574"/>
      <c r="U4" s="574"/>
      <c r="V4" s="574"/>
      <c r="W4" s="574"/>
      <c r="X4" s="574"/>
      <c r="Y4" s="574"/>
      <c r="Z4" s="574"/>
    </row>
    <row r="5">
      <c r="A5" s="573"/>
      <c r="B5" s="573" t="s">
        <v>1872</v>
      </c>
      <c r="C5" s="573" t="s">
        <v>1873</v>
      </c>
      <c r="D5" s="573" t="s">
        <v>1874</v>
      </c>
      <c r="E5" s="573" t="s">
        <v>1875</v>
      </c>
      <c r="F5" s="576"/>
      <c r="G5" s="573" t="s">
        <v>1876</v>
      </c>
      <c r="H5" s="577" t="s">
        <v>1877</v>
      </c>
      <c r="I5" s="574"/>
      <c r="J5" s="574"/>
      <c r="K5" s="574"/>
      <c r="L5" s="574"/>
      <c r="M5" s="574"/>
      <c r="N5" s="574"/>
      <c r="O5" s="574"/>
      <c r="P5" s="574"/>
      <c r="Q5" s="574"/>
      <c r="R5" s="574"/>
      <c r="S5" s="574"/>
      <c r="T5" s="574"/>
      <c r="U5" s="574"/>
      <c r="V5" s="574"/>
      <c r="W5" s="574"/>
      <c r="X5" s="574"/>
      <c r="Y5" s="574"/>
      <c r="Z5" s="574"/>
    </row>
    <row r="6">
      <c r="A6" s="573"/>
      <c r="B6" s="573" t="s">
        <v>1878</v>
      </c>
      <c r="C6" s="573" t="s">
        <v>1879</v>
      </c>
      <c r="D6" s="573" t="s">
        <v>1880</v>
      </c>
      <c r="E6" s="573" t="s">
        <v>1881</v>
      </c>
      <c r="F6" s="576"/>
      <c r="G6" s="576"/>
      <c r="H6" s="574"/>
      <c r="I6" s="574"/>
      <c r="J6" s="574"/>
      <c r="K6" s="574"/>
      <c r="L6" s="574"/>
      <c r="M6" s="574"/>
      <c r="N6" s="574"/>
      <c r="O6" s="574"/>
      <c r="P6" s="574"/>
      <c r="Q6" s="574"/>
      <c r="R6" s="574"/>
      <c r="S6" s="574"/>
      <c r="T6" s="574"/>
      <c r="U6" s="574"/>
      <c r="V6" s="574"/>
      <c r="W6" s="574"/>
      <c r="X6" s="574"/>
      <c r="Y6" s="574"/>
      <c r="Z6" s="574"/>
    </row>
    <row r="7">
      <c r="A7" s="573"/>
      <c r="B7" s="573" t="s">
        <v>1882</v>
      </c>
      <c r="C7" s="573" t="s">
        <v>1883</v>
      </c>
      <c r="D7" s="573" t="s">
        <v>1884</v>
      </c>
      <c r="E7" s="573" t="s">
        <v>1885</v>
      </c>
      <c r="F7" s="575"/>
      <c r="G7" s="575"/>
      <c r="H7" s="574"/>
      <c r="I7" s="574"/>
      <c r="J7" s="574"/>
      <c r="K7" s="574"/>
      <c r="L7" s="574"/>
      <c r="M7" s="574"/>
      <c r="N7" s="574"/>
      <c r="O7" s="574"/>
      <c r="P7" s="574"/>
      <c r="Q7" s="574"/>
      <c r="R7" s="574"/>
      <c r="S7" s="574"/>
      <c r="T7" s="574"/>
      <c r="U7" s="574"/>
      <c r="V7" s="574"/>
      <c r="W7" s="574"/>
      <c r="X7" s="574"/>
      <c r="Y7" s="574"/>
      <c r="Z7" s="574"/>
    </row>
    <row r="8">
      <c r="A8" s="573"/>
      <c r="B8" s="573" t="s">
        <v>1882</v>
      </c>
      <c r="C8" s="573" t="s">
        <v>1883</v>
      </c>
      <c r="D8" s="573" t="s">
        <v>1874</v>
      </c>
      <c r="E8" s="573" t="s">
        <v>1886</v>
      </c>
      <c r="F8" s="573"/>
      <c r="G8" s="578">
        <v>45484.0</v>
      </c>
      <c r="H8" s="574"/>
      <c r="I8" s="574"/>
      <c r="J8" s="574"/>
      <c r="K8" s="574"/>
      <c r="L8" s="574"/>
      <c r="M8" s="574"/>
      <c r="N8" s="574"/>
      <c r="O8" s="574"/>
      <c r="P8" s="574"/>
      <c r="Q8" s="574"/>
      <c r="R8" s="574"/>
      <c r="S8" s="574"/>
      <c r="T8" s="574"/>
      <c r="U8" s="574"/>
      <c r="V8" s="574"/>
      <c r="W8" s="574"/>
      <c r="X8" s="574"/>
      <c r="Y8" s="574"/>
      <c r="Z8" s="574"/>
    </row>
    <row r="9">
      <c r="A9" s="573"/>
      <c r="B9" s="573"/>
      <c r="C9" s="573"/>
      <c r="D9" s="573"/>
      <c r="E9" s="573"/>
      <c r="F9" s="573"/>
      <c r="G9" s="576"/>
      <c r="H9" s="574"/>
      <c r="I9" s="574"/>
      <c r="J9" s="574"/>
      <c r="K9" s="574"/>
      <c r="L9" s="574"/>
      <c r="M9" s="574"/>
      <c r="N9" s="574"/>
      <c r="O9" s="574"/>
      <c r="P9" s="574"/>
      <c r="Q9" s="574"/>
      <c r="R9" s="574"/>
      <c r="S9" s="574"/>
      <c r="T9" s="574"/>
      <c r="U9" s="574"/>
      <c r="V9" s="574"/>
      <c r="W9" s="574"/>
      <c r="X9" s="574"/>
      <c r="Y9" s="574"/>
      <c r="Z9" s="574"/>
    </row>
    <row r="10">
      <c r="A10" s="573"/>
      <c r="B10" s="573"/>
      <c r="C10" s="573"/>
      <c r="D10" s="573"/>
      <c r="E10" s="573"/>
      <c r="F10" s="573"/>
      <c r="G10" s="576"/>
      <c r="H10" s="574"/>
      <c r="I10" s="574"/>
      <c r="J10" s="574"/>
      <c r="K10" s="574"/>
      <c r="L10" s="574"/>
      <c r="M10" s="574"/>
      <c r="N10" s="574"/>
      <c r="O10" s="574"/>
      <c r="P10" s="574"/>
      <c r="Q10" s="574"/>
      <c r="R10" s="574"/>
      <c r="S10" s="574"/>
      <c r="T10" s="574"/>
      <c r="U10" s="574"/>
      <c r="V10" s="574"/>
      <c r="W10" s="574"/>
      <c r="X10" s="574"/>
      <c r="Y10" s="574"/>
      <c r="Z10" s="574"/>
    </row>
    <row r="11">
      <c r="A11" s="573"/>
      <c r="B11" s="573"/>
      <c r="C11" s="573" t="s">
        <v>807</v>
      </c>
      <c r="D11" s="573" t="s">
        <v>1887</v>
      </c>
      <c r="E11" s="573" t="s">
        <v>1888</v>
      </c>
      <c r="F11" s="573"/>
      <c r="G11" s="576"/>
      <c r="H11" s="574"/>
      <c r="I11" s="574"/>
      <c r="J11" s="574"/>
      <c r="K11" s="574"/>
      <c r="L11" s="574"/>
      <c r="M11" s="574"/>
      <c r="N11" s="574"/>
      <c r="O11" s="574"/>
      <c r="P11" s="574"/>
      <c r="Q11" s="574"/>
      <c r="R11" s="574"/>
      <c r="S11" s="574"/>
      <c r="T11" s="574"/>
      <c r="U11" s="574"/>
      <c r="V11" s="574"/>
      <c r="W11" s="574"/>
      <c r="X11" s="574"/>
      <c r="Y11" s="574"/>
      <c r="Z11" s="574"/>
    </row>
    <row r="12">
      <c r="A12" s="573"/>
      <c r="B12" s="573"/>
      <c r="C12" s="573"/>
      <c r="D12" s="573"/>
      <c r="E12" s="573"/>
      <c r="F12" s="573"/>
      <c r="G12" s="576"/>
      <c r="H12" s="574"/>
      <c r="I12" s="574"/>
      <c r="J12" s="574"/>
      <c r="K12" s="574"/>
      <c r="L12" s="574"/>
      <c r="M12" s="574"/>
      <c r="N12" s="574"/>
      <c r="O12" s="574"/>
      <c r="P12" s="574"/>
      <c r="Q12" s="574"/>
      <c r="R12" s="574"/>
      <c r="S12" s="574"/>
      <c r="T12" s="574"/>
      <c r="U12" s="574"/>
      <c r="V12" s="574"/>
      <c r="W12" s="574"/>
      <c r="X12" s="574"/>
      <c r="Y12" s="574"/>
      <c r="Z12" s="574"/>
    </row>
    <row r="13">
      <c r="A13" s="573"/>
      <c r="B13" s="573"/>
      <c r="C13" s="573"/>
      <c r="D13" s="573"/>
      <c r="E13" s="573"/>
      <c r="F13" s="573"/>
      <c r="G13" s="576"/>
      <c r="H13" s="574"/>
      <c r="I13" s="574"/>
      <c r="J13" s="574"/>
      <c r="K13" s="574"/>
      <c r="L13" s="574"/>
      <c r="M13" s="574"/>
      <c r="N13" s="574"/>
      <c r="O13" s="574"/>
      <c r="P13" s="574"/>
      <c r="Q13" s="574"/>
      <c r="R13" s="574"/>
      <c r="S13" s="574"/>
      <c r="T13" s="574"/>
      <c r="U13" s="574"/>
      <c r="V13" s="574"/>
      <c r="W13" s="574"/>
      <c r="X13" s="574"/>
      <c r="Y13" s="574"/>
      <c r="Z13" s="574"/>
    </row>
    <row r="14">
      <c r="A14" s="575">
        <v>45973.0</v>
      </c>
      <c r="B14" s="573" t="s">
        <v>1889</v>
      </c>
      <c r="C14" s="573" t="s">
        <v>1266</v>
      </c>
      <c r="D14" s="573" t="s">
        <v>1890</v>
      </c>
      <c r="E14" s="573" t="s">
        <v>1891</v>
      </c>
      <c r="F14" s="573"/>
      <c r="G14" s="576"/>
      <c r="H14" s="574"/>
      <c r="I14" s="574"/>
      <c r="J14" s="574"/>
      <c r="K14" s="574"/>
      <c r="L14" s="574"/>
      <c r="M14" s="574"/>
      <c r="N14" s="574"/>
      <c r="O14" s="574"/>
      <c r="P14" s="574"/>
      <c r="Q14" s="574"/>
      <c r="R14" s="574"/>
      <c r="S14" s="574"/>
      <c r="T14" s="574"/>
      <c r="U14" s="574"/>
      <c r="V14" s="574"/>
      <c r="W14" s="574"/>
      <c r="X14" s="574"/>
      <c r="Y14" s="574"/>
      <c r="Z14" s="574"/>
    </row>
    <row r="15">
      <c r="A15" s="575">
        <v>45973.0</v>
      </c>
      <c r="B15" s="573" t="s">
        <v>1329</v>
      </c>
      <c r="C15" s="573" t="s">
        <v>272</v>
      </c>
      <c r="D15" s="573" t="s">
        <v>1892</v>
      </c>
      <c r="E15" s="573" t="s">
        <v>1893</v>
      </c>
      <c r="F15" s="573"/>
      <c r="G15" s="576"/>
      <c r="H15" s="574"/>
      <c r="I15" s="574"/>
      <c r="J15" s="574"/>
      <c r="K15" s="574"/>
      <c r="L15" s="574"/>
      <c r="M15" s="574"/>
      <c r="N15" s="574"/>
      <c r="O15" s="574"/>
      <c r="P15" s="574"/>
      <c r="Q15" s="574"/>
      <c r="R15" s="574"/>
      <c r="S15" s="574"/>
      <c r="T15" s="574"/>
      <c r="U15" s="574"/>
      <c r="V15" s="574"/>
      <c r="W15" s="574"/>
      <c r="X15" s="574"/>
      <c r="Y15" s="574"/>
      <c r="Z15" s="574"/>
    </row>
    <row r="16">
      <c r="A16" s="575">
        <v>45973.0</v>
      </c>
      <c r="B16" s="573" t="s">
        <v>1329</v>
      </c>
      <c r="C16" s="573" t="s">
        <v>272</v>
      </c>
      <c r="D16" s="573" t="s">
        <v>1894</v>
      </c>
      <c r="E16" s="573" t="s">
        <v>1895</v>
      </c>
      <c r="F16" s="573"/>
      <c r="G16" s="576"/>
      <c r="H16" s="574"/>
      <c r="I16" s="574"/>
      <c r="J16" s="574"/>
      <c r="K16" s="574"/>
      <c r="L16" s="574"/>
      <c r="M16" s="574"/>
      <c r="N16" s="574"/>
      <c r="O16" s="574"/>
      <c r="P16" s="574"/>
      <c r="Q16" s="574"/>
      <c r="R16" s="574"/>
      <c r="S16" s="574"/>
      <c r="T16" s="574"/>
      <c r="U16" s="574"/>
      <c r="V16" s="574"/>
      <c r="W16" s="574"/>
      <c r="X16" s="574"/>
      <c r="Y16" s="574"/>
      <c r="Z16" s="574"/>
    </row>
    <row r="17">
      <c r="A17" s="575">
        <v>45973.0</v>
      </c>
      <c r="B17" s="573" t="s">
        <v>1896</v>
      </c>
      <c r="C17" s="573" t="s">
        <v>1864</v>
      </c>
      <c r="D17" s="573" t="s">
        <v>1897</v>
      </c>
      <c r="E17" s="573" t="s">
        <v>1898</v>
      </c>
      <c r="F17" s="573"/>
      <c r="G17" s="576"/>
      <c r="H17" s="574"/>
      <c r="I17" s="574"/>
      <c r="J17" s="574"/>
      <c r="K17" s="574"/>
      <c r="L17" s="574"/>
      <c r="M17" s="574"/>
      <c r="N17" s="574"/>
      <c r="O17" s="574"/>
      <c r="P17" s="574"/>
      <c r="Q17" s="574"/>
      <c r="R17" s="574"/>
      <c r="S17" s="574"/>
      <c r="T17" s="574"/>
      <c r="U17" s="574"/>
      <c r="V17" s="574"/>
      <c r="W17" s="574"/>
      <c r="X17" s="574"/>
      <c r="Y17" s="574"/>
      <c r="Z17" s="574"/>
    </row>
    <row r="18">
      <c r="A18" s="573"/>
      <c r="B18" s="573"/>
      <c r="C18" s="573"/>
      <c r="D18" s="573"/>
      <c r="E18" s="573"/>
      <c r="F18" s="576"/>
      <c r="G18" s="576"/>
      <c r="H18" s="574"/>
      <c r="I18" s="574"/>
      <c r="J18" s="574"/>
      <c r="K18" s="574"/>
      <c r="L18" s="574"/>
      <c r="M18" s="574"/>
      <c r="N18" s="574"/>
      <c r="O18" s="574"/>
      <c r="P18" s="574"/>
      <c r="Q18" s="574"/>
      <c r="R18" s="574"/>
      <c r="S18" s="574"/>
      <c r="T18" s="574"/>
      <c r="U18" s="574"/>
      <c r="V18" s="574"/>
      <c r="W18" s="574"/>
      <c r="X18" s="574"/>
      <c r="Y18" s="574"/>
      <c r="Z18" s="574"/>
    </row>
    <row r="19">
      <c r="A19" s="573"/>
      <c r="B19" s="573"/>
      <c r="C19" s="573"/>
      <c r="D19" s="573"/>
      <c r="E19" s="573"/>
      <c r="F19" s="576"/>
      <c r="G19" s="576"/>
      <c r="H19" s="574"/>
      <c r="I19" s="574"/>
      <c r="J19" s="574"/>
      <c r="K19" s="574"/>
      <c r="L19" s="574"/>
      <c r="M19" s="574"/>
      <c r="N19" s="574"/>
      <c r="O19" s="574"/>
      <c r="P19" s="574"/>
      <c r="Q19" s="574"/>
      <c r="R19" s="574"/>
      <c r="S19" s="574"/>
      <c r="T19" s="574"/>
      <c r="U19" s="574"/>
      <c r="V19" s="574"/>
      <c r="W19" s="574"/>
      <c r="X19" s="574"/>
      <c r="Y19" s="574"/>
      <c r="Z19" s="574"/>
    </row>
    <row r="20">
      <c r="A20" s="573"/>
      <c r="B20" s="573"/>
      <c r="C20" s="573"/>
      <c r="D20" s="579"/>
      <c r="E20" s="576"/>
      <c r="F20" s="576"/>
      <c r="G20" s="576"/>
      <c r="H20" s="574"/>
      <c r="I20" s="574"/>
      <c r="J20" s="574"/>
      <c r="K20" s="574"/>
      <c r="L20" s="574"/>
      <c r="M20" s="574"/>
      <c r="N20" s="574"/>
      <c r="O20" s="574"/>
      <c r="P20" s="574"/>
      <c r="Q20" s="574"/>
      <c r="R20" s="574"/>
      <c r="S20" s="574"/>
      <c r="T20" s="574"/>
      <c r="U20" s="574"/>
      <c r="V20" s="574"/>
      <c r="W20" s="574"/>
      <c r="X20" s="574"/>
      <c r="Y20" s="574"/>
      <c r="Z20" s="574"/>
    </row>
    <row r="21">
      <c r="A21" s="573"/>
      <c r="B21" s="573"/>
      <c r="C21" s="573"/>
      <c r="D21" s="580"/>
      <c r="E21" s="576"/>
      <c r="F21" s="576"/>
      <c r="G21" s="576"/>
      <c r="H21" s="574"/>
      <c r="I21" s="574"/>
      <c r="J21" s="574"/>
      <c r="K21" s="574"/>
      <c r="L21" s="574"/>
      <c r="M21" s="574"/>
      <c r="N21" s="574"/>
      <c r="O21" s="574"/>
      <c r="P21" s="574"/>
      <c r="Q21" s="574"/>
      <c r="R21" s="574"/>
      <c r="S21" s="574"/>
      <c r="T21" s="574"/>
      <c r="U21" s="574"/>
      <c r="V21" s="574"/>
      <c r="W21" s="574"/>
      <c r="X21" s="574"/>
      <c r="Y21" s="574"/>
      <c r="Z21" s="574"/>
    </row>
    <row r="22">
      <c r="A22" s="576"/>
      <c r="B22" s="576"/>
      <c r="C22" s="576"/>
      <c r="D22" s="576"/>
      <c r="E22" s="576"/>
      <c r="F22" s="576"/>
      <c r="G22" s="576"/>
      <c r="H22" s="574"/>
      <c r="I22" s="574"/>
      <c r="J22" s="574"/>
      <c r="K22" s="574"/>
      <c r="L22" s="574"/>
      <c r="M22" s="574"/>
      <c r="N22" s="574"/>
      <c r="O22" s="574"/>
      <c r="P22" s="574"/>
      <c r="Q22" s="574"/>
      <c r="R22" s="574"/>
      <c r="S22" s="574"/>
      <c r="T22" s="574"/>
      <c r="U22" s="574"/>
      <c r="V22" s="574"/>
      <c r="W22" s="574"/>
      <c r="X22" s="574"/>
      <c r="Y22" s="574"/>
      <c r="Z22" s="574"/>
    </row>
    <row r="23">
      <c r="A23" s="576"/>
      <c r="B23" s="576"/>
      <c r="C23" s="576"/>
      <c r="D23" s="576"/>
      <c r="E23" s="576"/>
      <c r="F23" s="576"/>
      <c r="G23" s="576"/>
      <c r="H23" s="574"/>
      <c r="I23" s="574"/>
      <c r="J23" s="574"/>
      <c r="K23" s="574"/>
      <c r="L23" s="574"/>
      <c r="M23" s="574"/>
      <c r="N23" s="574"/>
      <c r="O23" s="574"/>
      <c r="P23" s="574"/>
      <c r="Q23" s="574"/>
      <c r="R23" s="574"/>
      <c r="S23" s="574"/>
      <c r="T23" s="574"/>
      <c r="U23" s="574"/>
      <c r="V23" s="574"/>
      <c r="W23" s="574"/>
      <c r="X23" s="574"/>
      <c r="Y23" s="574"/>
      <c r="Z23" s="574"/>
    </row>
    <row r="24">
      <c r="A24" s="576"/>
      <c r="B24" s="576"/>
      <c r="C24" s="576"/>
      <c r="D24" s="576"/>
      <c r="E24" s="576"/>
      <c r="F24" s="576"/>
      <c r="G24" s="576"/>
      <c r="H24" s="574"/>
      <c r="I24" s="574"/>
      <c r="J24" s="574"/>
      <c r="K24" s="574"/>
      <c r="L24" s="574"/>
      <c r="M24" s="574"/>
      <c r="N24" s="574"/>
      <c r="O24" s="574"/>
      <c r="P24" s="574"/>
      <c r="Q24" s="574"/>
      <c r="R24" s="574"/>
      <c r="S24" s="574"/>
      <c r="T24" s="574"/>
      <c r="U24" s="574"/>
      <c r="V24" s="574"/>
      <c r="W24" s="574"/>
      <c r="X24" s="574"/>
      <c r="Y24" s="574"/>
      <c r="Z24" s="574"/>
    </row>
    <row r="25">
      <c r="A25" s="576"/>
      <c r="B25" s="576"/>
      <c r="C25" s="576"/>
      <c r="D25" s="576"/>
      <c r="E25" s="576"/>
      <c r="F25" s="576"/>
      <c r="G25" s="576"/>
      <c r="H25" s="574"/>
      <c r="I25" s="574"/>
      <c r="J25" s="574"/>
      <c r="K25" s="574"/>
      <c r="L25" s="574"/>
      <c r="M25" s="574"/>
      <c r="N25" s="574"/>
      <c r="O25" s="574"/>
      <c r="P25" s="574"/>
      <c r="Q25" s="574"/>
      <c r="R25" s="574"/>
      <c r="S25" s="574"/>
      <c r="T25" s="574"/>
      <c r="U25" s="574"/>
      <c r="V25" s="574"/>
      <c r="W25" s="574"/>
      <c r="X25" s="574"/>
      <c r="Y25" s="574"/>
      <c r="Z25" s="574"/>
    </row>
    <row r="26">
      <c r="A26" s="576"/>
      <c r="B26" s="576"/>
      <c r="C26" s="576"/>
      <c r="D26" s="576"/>
      <c r="E26" s="576"/>
      <c r="F26" s="576"/>
      <c r="G26" s="576"/>
      <c r="H26" s="574"/>
      <c r="I26" s="574"/>
      <c r="J26" s="574"/>
      <c r="K26" s="574"/>
      <c r="L26" s="574"/>
      <c r="M26" s="574"/>
      <c r="N26" s="574"/>
      <c r="O26" s="574"/>
      <c r="P26" s="574"/>
      <c r="Q26" s="574"/>
      <c r="R26" s="574"/>
      <c r="S26" s="574"/>
      <c r="T26" s="574"/>
      <c r="U26" s="574"/>
      <c r="V26" s="574"/>
      <c r="W26" s="574"/>
      <c r="X26" s="574"/>
      <c r="Y26" s="574"/>
      <c r="Z26" s="574"/>
    </row>
    <row r="27">
      <c r="A27" s="576"/>
      <c r="B27" s="576"/>
      <c r="C27" s="576"/>
      <c r="D27" s="576"/>
      <c r="E27" s="576"/>
      <c r="F27" s="576"/>
      <c r="G27" s="576"/>
      <c r="H27" s="574"/>
      <c r="I27" s="574"/>
      <c r="J27" s="574"/>
      <c r="K27" s="574"/>
      <c r="L27" s="574"/>
      <c r="M27" s="574"/>
      <c r="N27" s="574"/>
      <c r="O27" s="574"/>
      <c r="P27" s="574"/>
      <c r="Q27" s="574"/>
      <c r="R27" s="574"/>
      <c r="S27" s="574"/>
      <c r="T27" s="574"/>
      <c r="U27" s="574"/>
      <c r="V27" s="574"/>
      <c r="W27" s="574"/>
      <c r="X27" s="574"/>
      <c r="Y27" s="574"/>
      <c r="Z27" s="574"/>
    </row>
    <row r="28">
      <c r="A28" s="576"/>
      <c r="B28" s="576"/>
      <c r="C28" s="576"/>
      <c r="D28" s="576"/>
      <c r="E28" s="576"/>
      <c r="F28" s="576"/>
      <c r="G28" s="576"/>
      <c r="H28" s="574"/>
      <c r="I28" s="574"/>
      <c r="J28" s="574"/>
      <c r="K28" s="574"/>
      <c r="L28" s="574"/>
      <c r="M28" s="574"/>
      <c r="N28" s="574"/>
      <c r="O28" s="574"/>
      <c r="P28" s="574"/>
      <c r="Q28" s="574"/>
      <c r="R28" s="574"/>
      <c r="S28" s="574"/>
      <c r="T28" s="574"/>
      <c r="U28" s="574"/>
      <c r="V28" s="574"/>
      <c r="W28" s="574"/>
      <c r="X28" s="574"/>
      <c r="Y28" s="574"/>
      <c r="Z28" s="574"/>
    </row>
    <row r="29">
      <c r="A29" s="576"/>
      <c r="B29" s="576"/>
      <c r="C29" s="576"/>
      <c r="D29" s="576"/>
      <c r="E29" s="576"/>
      <c r="F29" s="576"/>
      <c r="G29" s="576"/>
      <c r="H29" s="574"/>
      <c r="I29" s="574"/>
      <c r="J29" s="574"/>
      <c r="K29" s="574"/>
      <c r="L29" s="574"/>
      <c r="M29" s="574"/>
      <c r="N29" s="574"/>
      <c r="O29" s="574"/>
      <c r="P29" s="574"/>
      <c r="Q29" s="574"/>
      <c r="R29" s="574"/>
      <c r="S29" s="574"/>
      <c r="T29" s="574"/>
      <c r="U29" s="574"/>
      <c r="V29" s="574"/>
      <c r="W29" s="574"/>
      <c r="X29" s="574"/>
      <c r="Y29" s="574"/>
      <c r="Z29" s="574"/>
    </row>
    <row r="30">
      <c r="A30" s="576"/>
      <c r="B30" s="576"/>
      <c r="C30" s="576"/>
      <c r="D30" s="576"/>
      <c r="E30" s="576"/>
      <c r="F30" s="576"/>
      <c r="G30" s="576"/>
      <c r="H30" s="574"/>
      <c r="I30" s="574"/>
      <c r="J30" s="574"/>
      <c r="K30" s="574"/>
      <c r="L30" s="574"/>
      <c r="M30" s="574"/>
      <c r="N30" s="574"/>
      <c r="O30" s="574"/>
      <c r="P30" s="574"/>
      <c r="Q30" s="574"/>
      <c r="R30" s="574"/>
      <c r="S30" s="574"/>
      <c r="T30" s="574"/>
      <c r="U30" s="574"/>
      <c r="V30" s="574"/>
      <c r="W30" s="574"/>
      <c r="X30" s="574"/>
      <c r="Y30" s="574"/>
      <c r="Z30" s="574"/>
    </row>
    <row r="31">
      <c r="A31" s="576"/>
      <c r="B31" s="576"/>
      <c r="C31" s="576"/>
      <c r="D31" s="576"/>
      <c r="E31" s="576"/>
      <c r="F31" s="576"/>
      <c r="G31" s="576"/>
      <c r="H31" s="574"/>
      <c r="I31" s="574"/>
      <c r="J31" s="574"/>
      <c r="K31" s="574"/>
      <c r="L31" s="574"/>
      <c r="M31" s="574"/>
      <c r="N31" s="574"/>
      <c r="O31" s="574"/>
      <c r="P31" s="574"/>
      <c r="Q31" s="574"/>
      <c r="R31" s="574"/>
      <c r="S31" s="574"/>
      <c r="T31" s="574"/>
      <c r="U31" s="574"/>
      <c r="V31" s="574"/>
      <c r="W31" s="574"/>
      <c r="X31" s="574"/>
      <c r="Y31" s="574"/>
      <c r="Z31" s="574"/>
    </row>
    <row r="32">
      <c r="A32" s="576"/>
      <c r="B32" s="576"/>
      <c r="C32" s="576"/>
      <c r="D32" s="576"/>
      <c r="E32" s="576"/>
      <c r="F32" s="576"/>
      <c r="G32" s="576"/>
      <c r="H32" s="574"/>
      <c r="I32" s="574"/>
      <c r="J32" s="574"/>
      <c r="K32" s="574"/>
      <c r="L32" s="574"/>
      <c r="M32" s="574"/>
      <c r="N32" s="574"/>
      <c r="O32" s="574"/>
      <c r="P32" s="574"/>
      <c r="Q32" s="574"/>
      <c r="R32" s="574"/>
      <c r="S32" s="574"/>
      <c r="T32" s="574"/>
      <c r="U32" s="574"/>
      <c r="V32" s="574"/>
      <c r="W32" s="574"/>
      <c r="X32" s="574"/>
      <c r="Y32" s="574"/>
      <c r="Z32" s="574"/>
    </row>
    <row r="33">
      <c r="A33" s="576"/>
      <c r="B33" s="576"/>
      <c r="C33" s="576"/>
      <c r="D33" s="576"/>
      <c r="E33" s="576"/>
      <c r="F33" s="576"/>
      <c r="G33" s="576"/>
      <c r="H33" s="574"/>
      <c r="I33" s="574"/>
      <c r="J33" s="574"/>
      <c r="K33" s="574"/>
      <c r="L33" s="574"/>
      <c r="M33" s="574"/>
      <c r="N33" s="574"/>
      <c r="O33" s="574"/>
      <c r="P33" s="574"/>
      <c r="Q33" s="574"/>
      <c r="R33" s="574"/>
      <c r="S33" s="574"/>
      <c r="T33" s="574"/>
      <c r="U33" s="574"/>
      <c r="V33" s="574"/>
      <c r="W33" s="574"/>
      <c r="X33" s="574"/>
      <c r="Y33" s="574"/>
      <c r="Z33" s="574"/>
    </row>
    <row r="34">
      <c r="A34" s="576"/>
      <c r="B34" s="576"/>
      <c r="C34" s="576"/>
      <c r="D34" s="576"/>
      <c r="E34" s="576"/>
      <c r="F34" s="576"/>
      <c r="G34" s="576"/>
      <c r="H34" s="574"/>
      <c r="I34" s="574"/>
      <c r="J34" s="574"/>
      <c r="K34" s="574"/>
      <c r="L34" s="574"/>
      <c r="M34" s="574"/>
      <c r="N34" s="574"/>
      <c r="O34" s="574"/>
      <c r="P34" s="574"/>
      <c r="Q34" s="574"/>
      <c r="R34" s="574"/>
      <c r="S34" s="574"/>
      <c r="T34" s="574"/>
      <c r="U34" s="574"/>
      <c r="V34" s="574"/>
      <c r="W34" s="574"/>
      <c r="X34" s="574"/>
      <c r="Y34" s="574"/>
      <c r="Z34" s="574"/>
    </row>
    <row r="35">
      <c r="A35" s="576"/>
      <c r="B35" s="576"/>
      <c r="C35" s="576"/>
      <c r="D35" s="576"/>
      <c r="E35" s="576"/>
      <c r="F35" s="576"/>
      <c r="G35" s="576"/>
      <c r="H35" s="574"/>
      <c r="I35" s="574"/>
      <c r="J35" s="574"/>
      <c r="K35" s="574"/>
      <c r="L35" s="574"/>
      <c r="M35" s="574"/>
      <c r="N35" s="574"/>
      <c r="O35" s="574"/>
      <c r="P35" s="574"/>
      <c r="Q35" s="574"/>
      <c r="R35" s="574"/>
      <c r="S35" s="574"/>
      <c r="T35" s="574"/>
      <c r="U35" s="574"/>
      <c r="V35" s="574"/>
      <c r="W35" s="574"/>
      <c r="X35" s="574"/>
      <c r="Y35" s="574"/>
      <c r="Z35" s="574"/>
    </row>
    <row r="36">
      <c r="A36" s="576"/>
      <c r="B36" s="576"/>
      <c r="C36" s="576"/>
      <c r="D36" s="576"/>
      <c r="E36" s="576"/>
      <c r="F36" s="576"/>
      <c r="G36" s="576"/>
      <c r="H36" s="574"/>
      <c r="I36" s="574"/>
      <c r="J36" s="574"/>
      <c r="K36" s="574"/>
      <c r="L36" s="574"/>
      <c r="M36" s="574"/>
      <c r="N36" s="574"/>
      <c r="O36" s="574"/>
      <c r="P36" s="574"/>
      <c r="Q36" s="574"/>
      <c r="R36" s="574"/>
      <c r="S36" s="574"/>
      <c r="T36" s="574"/>
      <c r="U36" s="574"/>
      <c r="V36" s="574"/>
      <c r="W36" s="574"/>
      <c r="X36" s="574"/>
      <c r="Y36" s="574"/>
      <c r="Z36" s="574"/>
    </row>
    <row r="37">
      <c r="A37" s="576"/>
      <c r="B37" s="576"/>
      <c r="C37" s="576"/>
      <c r="D37" s="576"/>
      <c r="E37" s="576"/>
      <c r="F37" s="576"/>
      <c r="G37" s="576"/>
      <c r="H37" s="574"/>
      <c r="I37" s="574"/>
      <c r="J37" s="574"/>
      <c r="K37" s="574"/>
      <c r="L37" s="574"/>
      <c r="M37" s="574"/>
      <c r="N37" s="574"/>
      <c r="O37" s="574"/>
      <c r="P37" s="574"/>
      <c r="Q37" s="574"/>
      <c r="R37" s="574"/>
      <c r="S37" s="574"/>
      <c r="T37" s="574"/>
      <c r="U37" s="574"/>
      <c r="V37" s="574"/>
      <c r="W37" s="574"/>
      <c r="X37" s="574"/>
      <c r="Y37" s="574"/>
      <c r="Z37" s="574"/>
    </row>
    <row r="38">
      <c r="A38" s="576"/>
      <c r="B38" s="576"/>
      <c r="C38" s="576"/>
      <c r="D38" s="576"/>
      <c r="E38" s="576"/>
      <c r="F38" s="576"/>
      <c r="G38" s="576"/>
      <c r="H38" s="574"/>
      <c r="I38" s="574"/>
      <c r="J38" s="574"/>
      <c r="K38" s="574"/>
      <c r="L38" s="574"/>
      <c r="M38" s="574"/>
      <c r="N38" s="574"/>
      <c r="O38" s="574"/>
      <c r="P38" s="574"/>
      <c r="Q38" s="574"/>
      <c r="R38" s="574"/>
      <c r="S38" s="574"/>
      <c r="T38" s="574"/>
      <c r="U38" s="574"/>
      <c r="V38" s="574"/>
      <c r="W38" s="574"/>
      <c r="X38" s="574"/>
      <c r="Y38" s="574"/>
      <c r="Z38" s="574"/>
    </row>
    <row r="39">
      <c r="A39" s="576"/>
      <c r="B39" s="576"/>
      <c r="C39" s="576"/>
      <c r="D39" s="576"/>
      <c r="E39" s="576"/>
      <c r="F39" s="576"/>
      <c r="G39" s="576"/>
      <c r="H39" s="574"/>
      <c r="I39" s="574"/>
      <c r="J39" s="574"/>
      <c r="K39" s="574"/>
      <c r="L39" s="574"/>
      <c r="M39" s="574"/>
      <c r="N39" s="574"/>
      <c r="O39" s="574"/>
      <c r="P39" s="574"/>
      <c r="Q39" s="574"/>
      <c r="R39" s="574"/>
      <c r="S39" s="574"/>
      <c r="T39" s="574"/>
      <c r="U39" s="574"/>
      <c r="V39" s="574"/>
      <c r="W39" s="574"/>
      <c r="X39" s="574"/>
      <c r="Y39" s="574"/>
      <c r="Z39" s="574"/>
    </row>
    <row r="40">
      <c r="A40" s="576"/>
      <c r="B40" s="576"/>
      <c r="C40" s="576"/>
      <c r="D40" s="576"/>
      <c r="E40" s="576"/>
      <c r="F40" s="576"/>
      <c r="G40" s="576"/>
      <c r="H40" s="574"/>
      <c r="I40" s="574"/>
      <c r="J40" s="574"/>
      <c r="K40" s="574"/>
      <c r="L40" s="574"/>
      <c r="M40" s="574"/>
      <c r="N40" s="574"/>
      <c r="O40" s="574"/>
      <c r="P40" s="574"/>
      <c r="Q40" s="574"/>
      <c r="R40" s="574"/>
      <c r="S40" s="574"/>
      <c r="T40" s="574"/>
      <c r="U40" s="574"/>
      <c r="V40" s="574"/>
      <c r="W40" s="574"/>
      <c r="X40" s="574"/>
      <c r="Y40" s="574"/>
      <c r="Z40" s="574"/>
    </row>
    <row r="41">
      <c r="A41" s="576"/>
      <c r="B41" s="576"/>
      <c r="C41" s="576"/>
      <c r="D41" s="576"/>
      <c r="E41" s="576"/>
      <c r="F41" s="576"/>
      <c r="G41" s="576"/>
      <c r="H41" s="574"/>
      <c r="I41" s="574"/>
      <c r="J41" s="574"/>
      <c r="K41" s="574"/>
      <c r="L41" s="574"/>
      <c r="M41" s="574"/>
      <c r="N41" s="574"/>
      <c r="O41" s="574"/>
      <c r="P41" s="574"/>
      <c r="Q41" s="574"/>
      <c r="R41" s="574"/>
      <c r="S41" s="574"/>
      <c r="T41" s="574"/>
      <c r="U41" s="574"/>
      <c r="V41" s="574"/>
      <c r="W41" s="574"/>
      <c r="X41" s="574"/>
      <c r="Y41" s="574"/>
      <c r="Z41" s="574"/>
    </row>
    <row r="42">
      <c r="A42" s="576"/>
      <c r="B42" s="576"/>
      <c r="C42" s="576"/>
      <c r="D42" s="576"/>
      <c r="E42" s="576"/>
      <c r="F42" s="576"/>
      <c r="G42" s="576"/>
      <c r="H42" s="574"/>
      <c r="I42" s="574"/>
      <c r="J42" s="574"/>
      <c r="K42" s="574"/>
      <c r="L42" s="574"/>
      <c r="M42" s="574"/>
      <c r="N42" s="574"/>
      <c r="O42" s="574"/>
      <c r="P42" s="574"/>
      <c r="Q42" s="574"/>
      <c r="R42" s="574"/>
      <c r="S42" s="574"/>
      <c r="T42" s="574"/>
      <c r="U42" s="574"/>
      <c r="V42" s="574"/>
      <c r="W42" s="574"/>
      <c r="X42" s="574"/>
      <c r="Y42" s="574"/>
      <c r="Z42" s="574"/>
    </row>
    <row r="43">
      <c r="A43" s="576"/>
      <c r="B43" s="576"/>
      <c r="C43" s="576"/>
      <c r="D43" s="576"/>
      <c r="E43" s="576"/>
      <c r="F43" s="576"/>
      <c r="G43" s="576"/>
      <c r="H43" s="574"/>
      <c r="I43" s="574"/>
      <c r="J43" s="574"/>
      <c r="K43" s="574"/>
      <c r="L43" s="574"/>
      <c r="M43" s="574"/>
      <c r="N43" s="574"/>
      <c r="O43" s="574"/>
      <c r="P43" s="574"/>
      <c r="Q43" s="574"/>
      <c r="R43" s="574"/>
      <c r="S43" s="574"/>
      <c r="T43" s="574"/>
      <c r="U43" s="574"/>
      <c r="V43" s="574"/>
      <c r="W43" s="574"/>
      <c r="X43" s="574"/>
      <c r="Y43" s="574"/>
      <c r="Z43" s="574"/>
    </row>
    <row r="44">
      <c r="A44" s="576"/>
      <c r="B44" s="576"/>
      <c r="C44" s="576"/>
      <c r="D44" s="576"/>
      <c r="E44" s="576"/>
      <c r="F44" s="576"/>
      <c r="G44" s="576"/>
      <c r="H44" s="574"/>
      <c r="I44" s="574"/>
      <c r="J44" s="574"/>
      <c r="K44" s="574"/>
      <c r="L44" s="574"/>
      <c r="M44" s="574"/>
      <c r="N44" s="574"/>
      <c r="O44" s="574"/>
      <c r="P44" s="574"/>
      <c r="Q44" s="574"/>
      <c r="R44" s="574"/>
      <c r="S44" s="574"/>
      <c r="T44" s="574"/>
      <c r="U44" s="574"/>
      <c r="V44" s="574"/>
      <c r="W44" s="574"/>
      <c r="X44" s="574"/>
      <c r="Y44" s="574"/>
      <c r="Z44" s="574"/>
    </row>
    <row r="45">
      <c r="A45" s="576"/>
      <c r="B45" s="576"/>
      <c r="C45" s="576"/>
      <c r="D45" s="576"/>
      <c r="E45" s="576"/>
      <c r="F45" s="576"/>
      <c r="G45" s="576"/>
      <c r="H45" s="574"/>
      <c r="I45" s="574"/>
      <c r="J45" s="574"/>
      <c r="K45" s="574"/>
      <c r="L45" s="574"/>
      <c r="M45" s="574"/>
      <c r="N45" s="574"/>
      <c r="O45" s="574"/>
      <c r="P45" s="574"/>
      <c r="Q45" s="574"/>
      <c r="R45" s="574"/>
      <c r="S45" s="574"/>
      <c r="T45" s="574"/>
      <c r="U45" s="574"/>
      <c r="V45" s="574"/>
      <c r="W45" s="574"/>
      <c r="X45" s="574"/>
      <c r="Y45" s="574"/>
      <c r="Z45" s="574"/>
    </row>
    <row r="46">
      <c r="A46" s="576"/>
      <c r="B46" s="576"/>
      <c r="C46" s="576"/>
      <c r="D46" s="576"/>
      <c r="E46" s="581"/>
      <c r="F46" s="576"/>
      <c r="G46" s="576"/>
      <c r="H46" s="574"/>
      <c r="I46" s="574"/>
      <c r="J46" s="574"/>
      <c r="K46" s="574"/>
      <c r="L46" s="574"/>
      <c r="M46" s="574"/>
      <c r="N46" s="574"/>
      <c r="O46" s="574"/>
      <c r="P46" s="574"/>
      <c r="Q46" s="574"/>
      <c r="R46" s="574"/>
      <c r="S46" s="574"/>
      <c r="T46" s="574"/>
      <c r="U46" s="574"/>
      <c r="V46" s="574"/>
      <c r="W46" s="574"/>
      <c r="X46" s="574"/>
      <c r="Y46" s="574"/>
      <c r="Z46" s="574"/>
    </row>
    <row r="47">
      <c r="A47" s="576"/>
      <c r="B47" s="576"/>
      <c r="C47" s="576"/>
      <c r="D47" s="576"/>
      <c r="E47" s="576"/>
      <c r="F47" s="576"/>
      <c r="G47" s="576"/>
      <c r="H47" s="574"/>
      <c r="I47" s="574"/>
      <c r="J47" s="574"/>
      <c r="K47" s="574"/>
      <c r="L47" s="574"/>
      <c r="M47" s="574"/>
      <c r="N47" s="574"/>
      <c r="O47" s="574"/>
      <c r="P47" s="574"/>
      <c r="Q47" s="574"/>
      <c r="R47" s="574"/>
      <c r="S47" s="574"/>
      <c r="T47" s="574"/>
      <c r="U47" s="574"/>
      <c r="V47" s="574"/>
      <c r="W47" s="574"/>
      <c r="X47" s="574"/>
      <c r="Y47" s="574"/>
      <c r="Z47" s="574"/>
    </row>
    <row r="48">
      <c r="A48" s="576"/>
      <c r="B48" s="576"/>
      <c r="C48" s="576"/>
      <c r="D48" s="576"/>
      <c r="E48" s="576"/>
      <c r="F48" s="576"/>
      <c r="G48" s="576"/>
      <c r="H48" s="574"/>
      <c r="I48" s="574"/>
      <c r="J48" s="574"/>
      <c r="K48" s="574"/>
      <c r="L48" s="574"/>
      <c r="M48" s="574"/>
      <c r="N48" s="574"/>
      <c r="O48" s="574"/>
      <c r="P48" s="574"/>
      <c r="Q48" s="574"/>
      <c r="R48" s="574"/>
      <c r="S48" s="574"/>
      <c r="T48" s="574"/>
      <c r="U48" s="574"/>
      <c r="V48" s="574"/>
      <c r="W48" s="574"/>
      <c r="X48" s="574"/>
      <c r="Y48" s="574"/>
      <c r="Z48" s="574"/>
    </row>
    <row r="49">
      <c r="A49" s="576"/>
      <c r="B49" s="576"/>
      <c r="C49" s="576"/>
      <c r="D49" s="576"/>
      <c r="E49" s="576"/>
      <c r="F49" s="576"/>
      <c r="G49" s="576"/>
      <c r="H49" s="574"/>
      <c r="I49" s="574"/>
      <c r="J49" s="574"/>
      <c r="K49" s="574"/>
      <c r="L49" s="574"/>
      <c r="M49" s="574"/>
      <c r="N49" s="574"/>
      <c r="O49" s="574"/>
      <c r="P49" s="574"/>
      <c r="Q49" s="574"/>
      <c r="R49" s="574"/>
      <c r="S49" s="574"/>
      <c r="T49" s="574"/>
      <c r="U49" s="574"/>
      <c r="V49" s="574"/>
      <c r="W49" s="574"/>
      <c r="X49" s="574"/>
      <c r="Y49" s="574"/>
      <c r="Z49" s="574"/>
    </row>
    <row r="50">
      <c r="A50" s="576"/>
      <c r="B50" s="576"/>
      <c r="C50" s="576"/>
      <c r="D50" s="576"/>
      <c r="E50" s="576"/>
      <c r="F50" s="576"/>
      <c r="G50" s="576"/>
      <c r="H50" s="574"/>
      <c r="I50" s="574"/>
      <c r="J50" s="574"/>
      <c r="K50" s="574"/>
      <c r="L50" s="574"/>
      <c r="M50" s="574"/>
      <c r="N50" s="574"/>
      <c r="O50" s="574"/>
      <c r="P50" s="574"/>
      <c r="Q50" s="574"/>
      <c r="R50" s="574"/>
      <c r="S50" s="574"/>
      <c r="T50" s="574"/>
      <c r="U50" s="574"/>
      <c r="V50" s="574"/>
      <c r="W50" s="574"/>
      <c r="X50" s="574"/>
      <c r="Y50" s="574"/>
      <c r="Z50" s="574"/>
    </row>
    <row r="51">
      <c r="A51" s="576"/>
      <c r="B51" s="576"/>
      <c r="C51" s="576"/>
      <c r="D51" s="576"/>
      <c r="E51" s="576"/>
      <c r="F51" s="576"/>
      <c r="G51" s="576"/>
      <c r="H51" s="574"/>
      <c r="I51" s="574"/>
      <c r="J51" s="574"/>
      <c r="K51" s="574"/>
      <c r="L51" s="574"/>
      <c r="M51" s="574"/>
      <c r="N51" s="574"/>
      <c r="O51" s="574"/>
      <c r="P51" s="574"/>
      <c r="Q51" s="574"/>
      <c r="R51" s="574"/>
      <c r="S51" s="574"/>
      <c r="T51" s="574"/>
      <c r="U51" s="574"/>
      <c r="V51" s="574"/>
      <c r="W51" s="574"/>
      <c r="X51" s="574"/>
      <c r="Y51" s="574"/>
      <c r="Z51" s="574"/>
    </row>
    <row r="52">
      <c r="A52" s="576"/>
      <c r="B52" s="576"/>
      <c r="C52" s="576"/>
      <c r="D52" s="576"/>
      <c r="E52" s="576"/>
      <c r="F52" s="576"/>
      <c r="G52" s="576"/>
      <c r="H52" s="574"/>
      <c r="I52" s="574"/>
      <c r="J52" s="574"/>
      <c r="K52" s="574"/>
      <c r="L52" s="574"/>
      <c r="M52" s="574"/>
      <c r="N52" s="574"/>
      <c r="O52" s="574"/>
      <c r="P52" s="574"/>
      <c r="Q52" s="574"/>
      <c r="R52" s="574"/>
      <c r="S52" s="574"/>
      <c r="T52" s="574"/>
      <c r="U52" s="574"/>
      <c r="V52" s="574"/>
      <c r="W52" s="574"/>
      <c r="X52" s="574"/>
      <c r="Y52" s="574"/>
      <c r="Z52" s="574"/>
    </row>
    <row r="53">
      <c r="A53" s="576"/>
      <c r="B53" s="576"/>
      <c r="C53" s="576"/>
      <c r="D53" s="576"/>
      <c r="E53" s="576"/>
      <c r="F53" s="576"/>
      <c r="G53" s="576"/>
      <c r="H53" s="574"/>
      <c r="I53" s="574"/>
      <c r="J53" s="574"/>
      <c r="K53" s="574"/>
      <c r="L53" s="574"/>
      <c r="M53" s="574"/>
      <c r="N53" s="574"/>
      <c r="O53" s="574"/>
      <c r="P53" s="574"/>
      <c r="Q53" s="574"/>
      <c r="R53" s="574"/>
      <c r="S53" s="574"/>
      <c r="T53" s="574"/>
      <c r="U53" s="574"/>
      <c r="V53" s="574"/>
      <c r="W53" s="574"/>
      <c r="X53" s="574"/>
      <c r="Y53" s="574"/>
      <c r="Z53" s="574"/>
    </row>
    <row r="54">
      <c r="A54" s="576"/>
      <c r="B54" s="576"/>
      <c r="C54" s="576"/>
      <c r="D54" s="576"/>
      <c r="E54" s="576"/>
      <c r="F54" s="576"/>
      <c r="G54" s="576"/>
      <c r="H54" s="574"/>
      <c r="I54" s="574"/>
      <c r="J54" s="574"/>
      <c r="K54" s="574"/>
      <c r="L54" s="574"/>
      <c r="M54" s="574"/>
      <c r="N54" s="574"/>
      <c r="O54" s="574"/>
      <c r="P54" s="574"/>
      <c r="Q54" s="574"/>
      <c r="R54" s="574"/>
      <c r="S54" s="574"/>
      <c r="T54" s="574"/>
      <c r="U54" s="574"/>
      <c r="V54" s="574"/>
      <c r="W54" s="574"/>
      <c r="X54" s="574"/>
      <c r="Y54" s="574"/>
      <c r="Z54" s="574"/>
    </row>
    <row r="55">
      <c r="A55" s="576"/>
      <c r="B55" s="576"/>
      <c r="C55" s="576"/>
      <c r="D55" s="576"/>
      <c r="E55" s="576"/>
      <c r="F55" s="576"/>
      <c r="G55" s="576"/>
      <c r="H55" s="574"/>
      <c r="I55" s="574"/>
      <c r="J55" s="574"/>
      <c r="K55" s="574"/>
      <c r="L55" s="574"/>
      <c r="M55" s="574"/>
      <c r="N55" s="574"/>
      <c r="O55" s="574"/>
      <c r="P55" s="574"/>
      <c r="Q55" s="574"/>
      <c r="R55" s="574"/>
      <c r="S55" s="574"/>
      <c r="T55" s="574"/>
      <c r="U55" s="574"/>
      <c r="V55" s="574"/>
      <c r="W55" s="574"/>
      <c r="X55" s="574"/>
      <c r="Y55" s="574"/>
      <c r="Z55" s="574"/>
    </row>
    <row r="56">
      <c r="A56" s="576"/>
      <c r="B56" s="576"/>
      <c r="C56" s="576"/>
      <c r="D56" s="576"/>
      <c r="E56" s="576"/>
      <c r="F56" s="576"/>
      <c r="G56" s="576"/>
      <c r="H56" s="574"/>
      <c r="I56" s="574"/>
      <c r="J56" s="574"/>
      <c r="K56" s="574"/>
      <c r="L56" s="574"/>
      <c r="M56" s="574"/>
      <c r="N56" s="574"/>
      <c r="O56" s="574"/>
      <c r="P56" s="574"/>
      <c r="Q56" s="574"/>
      <c r="R56" s="574"/>
      <c r="S56" s="574"/>
      <c r="T56" s="574"/>
      <c r="U56" s="574"/>
      <c r="V56" s="574"/>
      <c r="W56" s="574"/>
      <c r="X56" s="574"/>
      <c r="Y56" s="574"/>
      <c r="Z56" s="574"/>
    </row>
    <row r="57">
      <c r="A57" s="576"/>
      <c r="B57" s="576"/>
      <c r="C57" s="576"/>
      <c r="D57" s="576"/>
      <c r="E57" s="576"/>
      <c r="F57" s="576"/>
      <c r="G57" s="576"/>
      <c r="H57" s="574"/>
      <c r="I57" s="574"/>
      <c r="J57" s="574"/>
      <c r="K57" s="574"/>
      <c r="L57" s="574"/>
      <c r="M57" s="574"/>
      <c r="N57" s="574"/>
      <c r="O57" s="574"/>
      <c r="P57" s="574"/>
      <c r="Q57" s="574"/>
      <c r="R57" s="574"/>
      <c r="S57" s="574"/>
      <c r="T57" s="574"/>
      <c r="U57" s="574"/>
      <c r="V57" s="574"/>
      <c r="W57" s="574"/>
      <c r="X57" s="574"/>
      <c r="Y57" s="574"/>
      <c r="Z57" s="574"/>
    </row>
    <row r="58">
      <c r="A58" s="576"/>
      <c r="B58" s="576"/>
      <c r="C58" s="576"/>
      <c r="D58" s="576"/>
      <c r="E58" s="576"/>
      <c r="F58" s="576"/>
      <c r="G58" s="576"/>
      <c r="H58" s="574"/>
      <c r="I58" s="574"/>
      <c r="J58" s="574"/>
      <c r="K58" s="574"/>
      <c r="L58" s="574"/>
      <c r="M58" s="574"/>
      <c r="N58" s="574"/>
      <c r="O58" s="574"/>
      <c r="P58" s="574"/>
      <c r="Q58" s="574"/>
      <c r="R58" s="574"/>
      <c r="S58" s="574"/>
      <c r="T58" s="574"/>
      <c r="U58" s="574"/>
      <c r="V58" s="574"/>
      <c r="W58" s="574"/>
      <c r="X58" s="574"/>
      <c r="Y58" s="574"/>
      <c r="Z58" s="574"/>
    </row>
    <row r="59">
      <c r="A59" s="576"/>
      <c r="B59" s="576"/>
      <c r="C59" s="576"/>
      <c r="D59" s="576"/>
      <c r="E59" s="576"/>
      <c r="F59" s="576"/>
      <c r="G59" s="576"/>
      <c r="H59" s="574"/>
      <c r="I59" s="574"/>
      <c r="J59" s="574"/>
      <c r="K59" s="574"/>
      <c r="L59" s="574"/>
      <c r="M59" s="574"/>
      <c r="N59" s="574"/>
      <c r="O59" s="574"/>
      <c r="P59" s="574"/>
      <c r="Q59" s="574"/>
      <c r="R59" s="574"/>
      <c r="S59" s="574"/>
      <c r="T59" s="574"/>
      <c r="U59" s="574"/>
      <c r="V59" s="574"/>
      <c r="W59" s="574"/>
      <c r="X59" s="574"/>
      <c r="Y59" s="574"/>
      <c r="Z59" s="574"/>
    </row>
    <row r="60">
      <c r="A60" s="576"/>
      <c r="B60" s="576"/>
      <c r="C60" s="576"/>
      <c r="D60" s="576"/>
      <c r="E60" s="576"/>
      <c r="F60" s="576"/>
      <c r="G60" s="576"/>
      <c r="H60" s="574"/>
      <c r="I60" s="574"/>
      <c r="J60" s="574"/>
      <c r="K60" s="574"/>
      <c r="L60" s="574"/>
      <c r="M60" s="574"/>
      <c r="N60" s="574"/>
      <c r="O60" s="574"/>
      <c r="P60" s="574"/>
      <c r="Q60" s="574"/>
      <c r="R60" s="574"/>
      <c r="S60" s="574"/>
      <c r="T60" s="574"/>
      <c r="U60" s="574"/>
      <c r="V60" s="574"/>
      <c r="W60" s="574"/>
      <c r="X60" s="574"/>
      <c r="Y60" s="574"/>
      <c r="Z60" s="574"/>
    </row>
    <row r="61">
      <c r="A61" s="576"/>
      <c r="B61" s="576"/>
      <c r="C61" s="576"/>
      <c r="D61" s="576"/>
      <c r="E61" s="576"/>
      <c r="F61" s="576"/>
      <c r="G61" s="576"/>
      <c r="H61" s="574"/>
      <c r="I61" s="574"/>
      <c r="J61" s="574"/>
      <c r="K61" s="574"/>
      <c r="L61" s="574"/>
      <c r="M61" s="574"/>
      <c r="N61" s="574"/>
      <c r="O61" s="574"/>
      <c r="P61" s="574"/>
      <c r="Q61" s="574"/>
      <c r="R61" s="574"/>
      <c r="S61" s="574"/>
      <c r="T61" s="574"/>
      <c r="U61" s="574"/>
      <c r="V61" s="574"/>
      <c r="W61" s="574"/>
      <c r="X61" s="574"/>
      <c r="Y61" s="574"/>
      <c r="Z61" s="574"/>
    </row>
    <row r="62">
      <c r="A62" s="576"/>
      <c r="B62" s="576"/>
      <c r="C62" s="576"/>
      <c r="D62" s="576"/>
      <c r="E62" s="576"/>
      <c r="F62" s="576"/>
      <c r="G62" s="576"/>
      <c r="H62" s="574"/>
      <c r="I62" s="574"/>
      <c r="J62" s="574"/>
      <c r="K62" s="574"/>
      <c r="L62" s="574"/>
      <c r="M62" s="574"/>
      <c r="N62" s="574"/>
      <c r="O62" s="574"/>
      <c r="P62" s="574"/>
      <c r="Q62" s="574"/>
      <c r="R62" s="574"/>
      <c r="S62" s="574"/>
      <c r="T62" s="574"/>
      <c r="U62" s="574"/>
      <c r="V62" s="574"/>
      <c r="W62" s="574"/>
      <c r="X62" s="574"/>
      <c r="Y62" s="574"/>
      <c r="Z62" s="574"/>
    </row>
    <row r="63">
      <c r="A63" s="576"/>
      <c r="B63" s="576"/>
      <c r="C63" s="576"/>
      <c r="D63" s="576"/>
      <c r="E63" s="576"/>
      <c r="F63" s="576"/>
      <c r="G63" s="576"/>
      <c r="H63" s="574"/>
      <c r="I63" s="574"/>
      <c r="J63" s="574"/>
      <c r="K63" s="574"/>
      <c r="L63" s="574"/>
      <c r="M63" s="574"/>
      <c r="N63" s="574"/>
      <c r="O63" s="574"/>
      <c r="P63" s="574"/>
      <c r="Q63" s="574"/>
      <c r="R63" s="574"/>
      <c r="S63" s="574"/>
      <c r="T63" s="574"/>
      <c r="U63" s="574"/>
      <c r="V63" s="574"/>
      <c r="W63" s="574"/>
      <c r="X63" s="574"/>
      <c r="Y63" s="574"/>
      <c r="Z63" s="574"/>
    </row>
    <row r="64">
      <c r="A64" s="576"/>
      <c r="B64" s="576"/>
      <c r="C64" s="576"/>
      <c r="D64" s="576"/>
      <c r="E64" s="576"/>
      <c r="F64" s="576"/>
      <c r="G64" s="576"/>
      <c r="H64" s="574"/>
      <c r="I64" s="574"/>
      <c r="J64" s="574"/>
      <c r="K64" s="574"/>
      <c r="L64" s="574"/>
      <c r="M64" s="574"/>
      <c r="N64" s="574"/>
      <c r="O64" s="574"/>
      <c r="P64" s="574"/>
      <c r="Q64" s="574"/>
      <c r="R64" s="574"/>
      <c r="S64" s="574"/>
      <c r="T64" s="574"/>
      <c r="U64" s="574"/>
      <c r="V64" s="574"/>
      <c r="W64" s="574"/>
      <c r="X64" s="574"/>
      <c r="Y64" s="574"/>
      <c r="Z64" s="574"/>
    </row>
    <row r="65">
      <c r="A65" s="576"/>
      <c r="B65" s="576"/>
      <c r="C65" s="576"/>
      <c r="D65" s="576"/>
      <c r="E65" s="576"/>
      <c r="F65" s="576"/>
      <c r="G65" s="576"/>
      <c r="H65" s="574"/>
      <c r="I65" s="574"/>
      <c r="J65" s="574"/>
      <c r="K65" s="574"/>
      <c r="L65" s="574"/>
      <c r="M65" s="574"/>
      <c r="N65" s="574"/>
      <c r="O65" s="574"/>
      <c r="P65" s="574"/>
      <c r="Q65" s="574"/>
      <c r="R65" s="574"/>
      <c r="S65" s="574"/>
      <c r="T65" s="574"/>
      <c r="U65" s="574"/>
      <c r="V65" s="574"/>
      <c r="W65" s="574"/>
      <c r="X65" s="574"/>
      <c r="Y65" s="574"/>
      <c r="Z65" s="574"/>
    </row>
    <row r="66">
      <c r="A66" s="576"/>
      <c r="B66" s="576"/>
      <c r="C66" s="576"/>
      <c r="D66" s="576"/>
      <c r="E66" s="576"/>
      <c r="F66" s="576"/>
      <c r="G66" s="576"/>
      <c r="H66" s="574"/>
      <c r="I66" s="574"/>
      <c r="J66" s="574"/>
      <c r="K66" s="574"/>
      <c r="L66" s="574"/>
      <c r="M66" s="574"/>
      <c r="N66" s="574"/>
      <c r="O66" s="574"/>
      <c r="P66" s="574"/>
      <c r="Q66" s="574"/>
      <c r="R66" s="574"/>
      <c r="S66" s="574"/>
      <c r="T66" s="574"/>
      <c r="U66" s="574"/>
      <c r="V66" s="574"/>
      <c r="W66" s="574"/>
      <c r="X66" s="574"/>
      <c r="Y66" s="574"/>
      <c r="Z66" s="574"/>
    </row>
    <row r="67">
      <c r="A67" s="576"/>
      <c r="B67" s="576"/>
      <c r="C67" s="576"/>
      <c r="D67" s="576"/>
      <c r="E67" s="576"/>
      <c r="F67" s="576"/>
      <c r="G67" s="576"/>
      <c r="H67" s="574"/>
      <c r="I67" s="574"/>
      <c r="J67" s="574"/>
      <c r="K67" s="574"/>
      <c r="L67" s="574"/>
      <c r="M67" s="574"/>
      <c r="N67" s="574"/>
      <c r="O67" s="574"/>
      <c r="P67" s="574"/>
      <c r="Q67" s="574"/>
      <c r="R67" s="574"/>
      <c r="S67" s="574"/>
      <c r="T67" s="574"/>
      <c r="U67" s="574"/>
      <c r="V67" s="574"/>
      <c r="W67" s="574"/>
      <c r="X67" s="574"/>
      <c r="Y67" s="574"/>
      <c r="Z67" s="574"/>
    </row>
    <row r="68">
      <c r="A68" s="576"/>
      <c r="B68" s="576"/>
      <c r="C68" s="576"/>
      <c r="D68" s="576"/>
      <c r="E68" s="576"/>
      <c r="F68" s="576"/>
      <c r="G68" s="576"/>
      <c r="H68" s="574"/>
      <c r="I68" s="574"/>
      <c r="J68" s="574"/>
      <c r="K68" s="574"/>
      <c r="L68" s="574"/>
      <c r="M68" s="574"/>
      <c r="N68" s="574"/>
      <c r="O68" s="574"/>
      <c r="P68" s="574"/>
      <c r="Q68" s="574"/>
      <c r="R68" s="574"/>
      <c r="S68" s="574"/>
      <c r="T68" s="574"/>
      <c r="U68" s="574"/>
      <c r="V68" s="574"/>
      <c r="W68" s="574"/>
      <c r="X68" s="574"/>
      <c r="Y68" s="574"/>
      <c r="Z68" s="574"/>
    </row>
    <row r="69">
      <c r="A69" s="576"/>
      <c r="B69" s="576"/>
      <c r="C69" s="576"/>
      <c r="D69" s="576"/>
      <c r="E69" s="576"/>
      <c r="F69" s="576"/>
      <c r="G69" s="576"/>
      <c r="H69" s="574"/>
      <c r="I69" s="574"/>
      <c r="J69" s="574"/>
      <c r="K69" s="574"/>
      <c r="L69" s="574"/>
      <c r="M69" s="574"/>
      <c r="N69" s="574"/>
      <c r="O69" s="574"/>
      <c r="P69" s="574"/>
      <c r="Q69" s="574"/>
      <c r="R69" s="574"/>
      <c r="S69" s="574"/>
      <c r="T69" s="574"/>
      <c r="U69" s="574"/>
      <c r="V69" s="574"/>
      <c r="W69" s="574"/>
      <c r="X69" s="574"/>
      <c r="Y69" s="574"/>
      <c r="Z69" s="574"/>
    </row>
    <row r="70">
      <c r="A70" s="576"/>
      <c r="B70" s="576"/>
      <c r="C70" s="576"/>
      <c r="D70" s="576"/>
      <c r="E70" s="576"/>
      <c r="F70" s="576"/>
      <c r="G70" s="576"/>
      <c r="H70" s="574"/>
      <c r="I70" s="574"/>
      <c r="J70" s="574"/>
      <c r="K70" s="574"/>
      <c r="L70" s="574"/>
      <c r="M70" s="574"/>
      <c r="N70" s="574"/>
      <c r="O70" s="574"/>
      <c r="P70" s="574"/>
      <c r="Q70" s="574"/>
      <c r="R70" s="574"/>
      <c r="S70" s="574"/>
      <c r="T70" s="574"/>
      <c r="U70" s="574"/>
      <c r="V70" s="574"/>
      <c r="W70" s="574"/>
      <c r="X70" s="574"/>
      <c r="Y70" s="574"/>
      <c r="Z70" s="574"/>
    </row>
    <row r="71">
      <c r="A71" s="576"/>
      <c r="B71" s="576"/>
      <c r="C71" s="576"/>
      <c r="D71" s="576"/>
      <c r="E71" s="576"/>
      <c r="F71" s="576"/>
      <c r="G71" s="576"/>
      <c r="H71" s="574"/>
      <c r="I71" s="574"/>
      <c r="J71" s="574"/>
      <c r="K71" s="574"/>
      <c r="L71" s="574"/>
      <c r="M71" s="574"/>
      <c r="N71" s="574"/>
      <c r="O71" s="574"/>
      <c r="P71" s="574"/>
      <c r="Q71" s="574"/>
      <c r="R71" s="574"/>
      <c r="S71" s="574"/>
      <c r="T71" s="574"/>
      <c r="U71" s="574"/>
      <c r="V71" s="574"/>
      <c r="W71" s="574"/>
      <c r="X71" s="574"/>
      <c r="Y71" s="574"/>
      <c r="Z71" s="574"/>
    </row>
    <row r="72">
      <c r="A72" s="576"/>
      <c r="B72" s="576"/>
      <c r="C72" s="576"/>
      <c r="D72" s="576"/>
      <c r="E72" s="576"/>
      <c r="F72" s="576"/>
      <c r="G72" s="576"/>
      <c r="H72" s="574"/>
      <c r="I72" s="574"/>
      <c r="J72" s="574"/>
      <c r="K72" s="574"/>
      <c r="L72" s="574"/>
      <c r="M72" s="574"/>
      <c r="N72" s="574"/>
      <c r="O72" s="574"/>
      <c r="P72" s="574"/>
      <c r="Q72" s="574"/>
      <c r="R72" s="574"/>
      <c r="S72" s="574"/>
      <c r="T72" s="574"/>
      <c r="U72" s="574"/>
      <c r="V72" s="574"/>
      <c r="W72" s="574"/>
      <c r="X72" s="574"/>
      <c r="Y72" s="574"/>
      <c r="Z72" s="574"/>
    </row>
    <row r="73">
      <c r="A73" s="576"/>
      <c r="B73" s="576"/>
      <c r="C73" s="576"/>
      <c r="D73" s="576"/>
      <c r="E73" s="576"/>
      <c r="F73" s="576"/>
      <c r="G73" s="576"/>
      <c r="H73" s="574"/>
      <c r="I73" s="574"/>
      <c r="J73" s="574"/>
      <c r="K73" s="574"/>
      <c r="L73" s="574"/>
      <c r="M73" s="574"/>
      <c r="N73" s="574"/>
      <c r="O73" s="574"/>
      <c r="P73" s="574"/>
      <c r="Q73" s="574"/>
      <c r="R73" s="574"/>
      <c r="S73" s="574"/>
      <c r="T73" s="574"/>
      <c r="U73" s="574"/>
      <c r="V73" s="574"/>
      <c r="W73" s="574"/>
      <c r="X73" s="574"/>
      <c r="Y73" s="574"/>
      <c r="Z73" s="574"/>
    </row>
    <row r="74">
      <c r="A74" s="576"/>
      <c r="B74" s="576"/>
      <c r="C74" s="576"/>
      <c r="D74" s="576"/>
      <c r="E74" s="576"/>
      <c r="F74" s="576"/>
      <c r="G74" s="576"/>
      <c r="H74" s="574"/>
      <c r="I74" s="574"/>
      <c r="J74" s="574"/>
      <c r="K74" s="574"/>
      <c r="L74" s="574"/>
      <c r="M74" s="574"/>
      <c r="N74" s="574"/>
      <c r="O74" s="574"/>
      <c r="P74" s="574"/>
      <c r="Q74" s="574"/>
      <c r="R74" s="574"/>
      <c r="S74" s="574"/>
      <c r="T74" s="574"/>
      <c r="U74" s="574"/>
      <c r="V74" s="574"/>
      <c r="W74" s="574"/>
      <c r="X74" s="574"/>
      <c r="Y74" s="574"/>
      <c r="Z74" s="574"/>
    </row>
    <row r="75">
      <c r="A75" s="576"/>
      <c r="B75" s="576"/>
      <c r="C75" s="576"/>
      <c r="D75" s="576"/>
      <c r="E75" s="576"/>
      <c r="F75" s="576"/>
      <c r="G75" s="576"/>
      <c r="H75" s="574"/>
      <c r="I75" s="574"/>
      <c r="J75" s="574"/>
      <c r="K75" s="574"/>
      <c r="L75" s="574"/>
      <c r="M75" s="574"/>
      <c r="N75" s="574"/>
      <c r="O75" s="574"/>
      <c r="P75" s="574"/>
      <c r="Q75" s="574"/>
      <c r="R75" s="574"/>
      <c r="S75" s="574"/>
      <c r="T75" s="574"/>
      <c r="U75" s="574"/>
      <c r="V75" s="574"/>
      <c r="W75" s="574"/>
      <c r="X75" s="574"/>
      <c r="Y75" s="574"/>
      <c r="Z75" s="574"/>
    </row>
    <row r="76">
      <c r="A76" s="576"/>
      <c r="B76" s="576"/>
      <c r="C76" s="576"/>
      <c r="D76" s="576"/>
      <c r="E76" s="576"/>
      <c r="F76" s="576"/>
      <c r="G76" s="576"/>
      <c r="H76" s="574"/>
      <c r="I76" s="574"/>
      <c r="J76" s="574"/>
      <c r="K76" s="574"/>
      <c r="L76" s="574"/>
      <c r="M76" s="574"/>
      <c r="N76" s="574"/>
      <c r="O76" s="574"/>
      <c r="P76" s="574"/>
      <c r="Q76" s="574"/>
      <c r="R76" s="574"/>
      <c r="S76" s="574"/>
      <c r="T76" s="574"/>
      <c r="U76" s="574"/>
      <c r="V76" s="574"/>
      <c r="W76" s="574"/>
      <c r="X76" s="574"/>
      <c r="Y76" s="574"/>
      <c r="Z76" s="574"/>
    </row>
    <row r="77">
      <c r="A77" s="576"/>
      <c r="B77" s="576"/>
      <c r="C77" s="576"/>
      <c r="D77" s="576"/>
      <c r="E77" s="576"/>
      <c r="F77" s="576"/>
      <c r="G77" s="576"/>
      <c r="H77" s="574"/>
      <c r="I77" s="574"/>
      <c r="J77" s="574"/>
      <c r="K77" s="574"/>
      <c r="L77" s="574"/>
      <c r="M77" s="574"/>
      <c r="N77" s="574"/>
      <c r="O77" s="574"/>
      <c r="P77" s="574"/>
      <c r="Q77" s="574"/>
      <c r="R77" s="574"/>
      <c r="S77" s="574"/>
      <c r="T77" s="574"/>
      <c r="U77" s="574"/>
      <c r="V77" s="574"/>
      <c r="W77" s="574"/>
      <c r="X77" s="574"/>
      <c r="Y77" s="574"/>
      <c r="Z77" s="574"/>
    </row>
    <row r="78">
      <c r="A78" s="576"/>
      <c r="B78" s="576"/>
      <c r="C78" s="576"/>
      <c r="D78" s="576"/>
      <c r="E78" s="576"/>
      <c r="F78" s="576"/>
      <c r="G78" s="576"/>
      <c r="H78" s="574"/>
      <c r="I78" s="574"/>
      <c r="J78" s="574"/>
      <c r="K78" s="574"/>
      <c r="L78" s="574"/>
      <c r="M78" s="574"/>
      <c r="N78" s="574"/>
      <c r="O78" s="574"/>
      <c r="P78" s="574"/>
      <c r="Q78" s="574"/>
      <c r="R78" s="574"/>
      <c r="S78" s="574"/>
      <c r="T78" s="574"/>
      <c r="U78" s="574"/>
      <c r="V78" s="574"/>
      <c r="W78" s="574"/>
      <c r="X78" s="574"/>
      <c r="Y78" s="574"/>
      <c r="Z78" s="574"/>
    </row>
    <row r="79">
      <c r="A79" s="576"/>
      <c r="B79" s="576"/>
      <c r="C79" s="576"/>
      <c r="D79" s="576"/>
      <c r="E79" s="576"/>
      <c r="F79" s="576"/>
      <c r="G79" s="576"/>
      <c r="H79" s="574"/>
      <c r="I79" s="574"/>
      <c r="J79" s="574"/>
      <c r="K79" s="574"/>
      <c r="L79" s="574"/>
      <c r="M79" s="574"/>
      <c r="N79" s="574"/>
      <c r="O79" s="574"/>
      <c r="P79" s="574"/>
      <c r="Q79" s="574"/>
      <c r="R79" s="574"/>
      <c r="S79" s="574"/>
      <c r="T79" s="574"/>
      <c r="U79" s="574"/>
      <c r="V79" s="574"/>
      <c r="W79" s="574"/>
      <c r="X79" s="574"/>
      <c r="Y79" s="574"/>
      <c r="Z79" s="574"/>
    </row>
    <row r="80">
      <c r="A80" s="576"/>
      <c r="B80" s="576"/>
      <c r="C80" s="576"/>
      <c r="D80" s="576"/>
      <c r="E80" s="576"/>
      <c r="F80" s="576"/>
      <c r="G80" s="576"/>
      <c r="H80" s="574"/>
      <c r="I80" s="574"/>
      <c r="J80" s="574"/>
      <c r="K80" s="574"/>
      <c r="L80" s="574"/>
      <c r="M80" s="574"/>
      <c r="N80" s="574"/>
      <c r="O80" s="574"/>
      <c r="P80" s="574"/>
      <c r="Q80" s="574"/>
      <c r="R80" s="574"/>
      <c r="S80" s="574"/>
      <c r="T80" s="574"/>
      <c r="U80" s="574"/>
      <c r="V80" s="574"/>
      <c r="W80" s="574"/>
      <c r="X80" s="574"/>
      <c r="Y80" s="574"/>
      <c r="Z80" s="574"/>
    </row>
    <row r="81">
      <c r="A81" s="576"/>
      <c r="B81" s="576"/>
      <c r="C81" s="576"/>
      <c r="D81" s="576"/>
      <c r="E81" s="576"/>
      <c r="F81" s="576"/>
      <c r="G81" s="576"/>
      <c r="H81" s="574"/>
      <c r="I81" s="574"/>
      <c r="J81" s="574"/>
      <c r="K81" s="574"/>
      <c r="L81" s="574"/>
      <c r="M81" s="574"/>
      <c r="N81" s="574"/>
      <c r="O81" s="574"/>
      <c r="P81" s="574"/>
      <c r="Q81" s="574"/>
      <c r="R81" s="574"/>
      <c r="S81" s="574"/>
      <c r="T81" s="574"/>
      <c r="U81" s="574"/>
      <c r="V81" s="574"/>
      <c r="W81" s="574"/>
      <c r="X81" s="574"/>
      <c r="Y81" s="574"/>
      <c r="Z81" s="574"/>
    </row>
    <row r="82">
      <c r="A82" s="576"/>
      <c r="B82" s="576"/>
      <c r="C82" s="576"/>
      <c r="D82" s="576"/>
      <c r="E82" s="576"/>
      <c r="F82" s="576"/>
      <c r="G82" s="576"/>
      <c r="H82" s="574"/>
      <c r="I82" s="574"/>
      <c r="J82" s="574"/>
      <c r="K82" s="574"/>
      <c r="L82" s="574"/>
      <c r="M82" s="574"/>
      <c r="N82" s="574"/>
      <c r="O82" s="574"/>
      <c r="P82" s="574"/>
      <c r="Q82" s="574"/>
      <c r="R82" s="574"/>
      <c r="S82" s="574"/>
      <c r="T82" s="574"/>
      <c r="U82" s="574"/>
      <c r="V82" s="574"/>
      <c r="W82" s="574"/>
      <c r="X82" s="574"/>
      <c r="Y82" s="574"/>
      <c r="Z82" s="574"/>
    </row>
    <row r="83">
      <c r="A83" s="576"/>
      <c r="B83" s="576"/>
      <c r="C83" s="576"/>
      <c r="D83" s="576"/>
      <c r="E83" s="576"/>
      <c r="F83" s="576"/>
      <c r="G83" s="576"/>
      <c r="H83" s="574"/>
      <c r="I83" s="574"/>
      <c r="J83" s="574"/>
      <c r="K83" s="574"/>
      <c r="L83" s="574"/>
      <c r="M83" s="574"/>
      <c r="N83" s="574"/>
      <c r="O83" s="574"/>
      <c r="P83" s="574"/>
      <c r="Q83" s="574"/>
      <c r="R83" s="574"/>
      <c r="S83" s="574"/>
      <c r="T83" s="574"/>
      <c r="U83" s="574"/>
      <c r="V83" s="574"/>
      <c r="W83" s="574"/>
      <c r="X83" s="574"/>
      <c r="Y83" s="574"/>
      <c r="Z83" s="574"/>
    </row>
    <row r="84">
      <c r="A84" s="576"/>
      <c r="B84" s="576"/>
      <c r="C84" s="576"/>
      <c r="D84" s="576"/>
      <c r="E84" s="576"/>
      <c r="F84" s="576"/>
      <c r="G84" s="576"/>
      <c r="H84" s="574"/>
      <c r="I84" s="574"/>
      <c r="J84" s="574"/>
      <c r="K84" s="574"/>
      <c r="L84" s="574"/>
      <c r="M84" s="574"/>
      <c r="N84" s="574"/>
      <c r="O84" s="574"/>
      <c r="P84" s="574"/>
      <c r="Q84" s="574"/>
      <c r="R84" s="574"/>
      <c r="S84" s="574"/>
      <c r="T84" s="574"/>
      <c r="U84" s="574"/>
      <c r="V84" s="574"/>
      <c r="W84" s="574"/>
      <c r="X84" s="574"/>
      <c r="Y84" s="574"/>
      <c r="Z84" s="574"/>
    </row>
    <row r="85">
      <c r="A85" s="576"/>
      <c r="B85" s="576"/>
      <c r="C85" s="576"/>
      <c r="D85" s="576"/>
      <c r="E85" s="576"/>
      <c r="F85" s="576"/>
      <c r="G85" s="576"/>
      <c r="H85" s="574"/>
      <c r="I85" s="574"/>
      <c r="J85" s="574"/>
      <c r="K85" s="574"/>
      <c r="L85" s="574"/>
      <c r="M85" s="574"/>
      <c r="N85" s="574"/>
      <c r="O85" s="574"/>
      <c r="P85" s="574"/>
      <c r="Q85" s="574"/>
      <c r="R85" s="574"/>
      <c r="S85" s="574"/>
      <c r="T85" s="574"/>
      <c r="U85" s="574"/>
      <c r="V85" s="574"/>
      <c r="W85" s="574"/>
      <c r="X85" s="574"/>
      <c r="Y85" s="574"/>
      <c r="Z85" s="574"/>
    </row>
    <row r="86">
      <c r="A86" s="576"/>
      <c r="B86" s="576"/>
      <c r="C86" s="576"/>
      <c r="D86" s="576"/>
      <c r="E86" s="576"/>
      <c r="F86" s="576"/>
      <c r="G86" s="576"/>
      <c r="H86" s="574"/>
      <c r="I86" s="574"/>
      <c r="J86" s="574"/>
      <c r="K86" s="574"/>
      <c r="L86" s="574"/>
      <c r="M86" s="574"/>
      <c r="N86" s="574"/>
      <c r="O86" s="574"/>
      <c r="P86" s="574"/>
      <c r="Q86" s="574"/>
      <c r="R86" s="574"/>
      <c r="S86" s="574"/>
      <c r="T86" s="574"/>
      <c r="U86" s="574"/>
      <c r="V86" s="574"/>
      <c r="W86" s="574"/>
      <c r="X86" s="574"/>
      <c r="Y86" s="574"/>
      <c r="Z86" s="574"/>
    </row>
    <row r="87">
      <c r="A87" s="576"/>
      <c r="B87" s="576"/>
      <c r="C87" s="576"/>
      <c r="D87" s="576"/>
      <c r="E87" s="576"/>
      <c r="F87" s="576"/>
      <c r="G87" s="576"/>
      <c r="H87" s="574"/>
      <c r="I87" s="574"/>
      <c r="J87" s="574"/>
      <c r="K87" s="574"/>
      <c r="L87" s="574"/>
      <c r="M87" s="574"/>
      <c r="N87" s="574"/>
      <c r="O87" s="574"/>
      <c r="P87" s="574"/>
      <c r="Q87" s="574"/>
      <c r="R87" s="574"/>
      <c r="S87" s="574"/>
      <c r="T87" s="574"/>
      <c r="U87" s="574"/>
      <c r="V87" s="574"/>
      <c r="W87" s="574"/>
      <c r="X87" s="574"/>
      <c r="Y87" s="574"/>
      <c r="Z87" s="574"/>
    </row>
    <row r="88">
      <c r="A88" s="576"/>
      <c r="B88" s="576"/>
      <c r="C88" s="576"/>
      <c r="D88" s="576"/>
      <c r="E88" s="576"/>
      <c r="F88" s="576"/>
      <c r="G88" s="576"/>
      <c r="H88" s="574"/>
      <c r="I88" s="574"/>
      <c r="J88" s="574"/>
      <c r="K88" s="574"/>
      <c r="L88" s="574"/>
      <c r="M88" s="574"/>
      <c r="N88" s="574"/>
      <c r="O88" s="574"/>
      <c r="P88" s="574"/>
      <c r="Q88" s="574"/>
      <c r="R88" s="574"/>
      <c r="S88" s="574"/>
      <c r="T88" s="574"/>
      <c r="U88" s="574"/>
      <c r="V88" s="574"/>
      <c r="W88" s="574"/>
      <c r="X88" s="574"/>
      <c r="Y88" s="574"/>
      <c r="Z88" s="574"/>
    </row>
    <row r="89">
      <c r="A89" s="576"/>
      <c r="B89" s="576"/>
      <c r="C89" s="576"/>
      <c r="D89" s="576"/>
      <c r="E89" s="576"/>
      <c r="F89" s="576"/>
      <c r="G89" s="576"/>
      <c r="H89" s="574"/>
      <c r="I89" s="574"/>
      <c r="J89" s="574"/>
      <c r="K89" s="574"/>
      <c r="L89" s="574"/>
      <c r="M89" s="574"/>
      <c r="N89" s="574"/>
      <c r="O89" s="574"/>
      <c r="P89" s="574"/>
      <c r="Q89" s="574"/>
      <c r="R89" s="574"/>
      <c r="S89" s="574"/>
      <c r="T89" s="574"/>
      <c r="U89" s="574"/>
      <c r="V89" s="574"/>
      <c r="W89" s="574"/>
      <c r="X89" s="574"/>
      <c r="Y89" s="574"/>
      <c r="Z89" s="574"/>
    </row>
    <row r="90">
      <c r="A90" s="576"/>
      <c r="B90" s="576"/>
      <c r="C90" s="576"/>
      <c r="D90" s="576"/>
      <c r="E90" s="576"/>
      <c r="F90" s="576"/>
      <c r="G90" s="576"/>
      <c r="H90" s="574"/>
      <c r="I90" s="574"/>
      <c r="J90" s="574"/>
      <c r="K90" s="574"/>
      <c r="L90" s="574"/>
      <c r="M90" s="574"/>
      <c r="N90" s="574"/>
      <c r="O90" s="574"/>
      <c r="P90" s="574"/>
      <c r="Q90" s="574"/>
      <c r="R90" s="574"/>
      <c r="S90" s="574"/>
      <c r="T90" s="574"/>
      <c r="U90" s="574"/>
      <c r="V90" s="574"/>
      <c r="W90" s="574"/>
      <c r="X90" s="574"/>
      <c r="Y90" s="574"/>
      <c r="Z90" s="574"/>
    </row>
    <row r="91">
      <c r="A91" s="576"/>
      <c r="B91" s="576"/>
      <c r="C91" s="576"/>
      <c r="D91" s="576"/>
      <c r="E91" s="576"/>
      <c r="F91" s="576"/>
      <c r="G91" s="576"/>
      <c r="H91" s="574"/>
      <c r="I91" s="574"/>
      <c r="J91" s="574"/>
      <c r="K91" s="574"/>
      <c r="L91" s="574"/>
      <c r="M91" s="574"/>
      <c r="N91" s="574"/>
      <c r="O91" s="574"/>
      <c r="P91" s="574"/>
      <c r="Q91" s="574"/>
      <c r="R91" s="574"/>
      <c r="S91" s="574"/>
      <c r="T91" s="574"/>
      <c r="U91" s="574"/>
      <c r="V91" s="574"/>
      <c r="W91" s="574"/>
      <c r="X91" s="574"/>
      <c r="Y91" s="574"/>
      <c r="Z91" s="574"/>
    </row>
    <row r="92">
      <c r="A92" s="576"/>
      <c r="B92" s="576"/>
      <c r="C92" s="576"/>
      <c r="D92" s="576"/>
      <c r="E92" s="576"/>
      <c r="F92" s="576"/>
      <c r="G92" s="576"/>
      <c r="H92" s="574"/>
      <c r="I92" s="574"/>
      <c r="J92" s="574"/>
      <c r="K92" s="574"/>
      <c r="L92" s="574"/>
      <c r="M92" s="574"/>
      <c r="N92" s="574"/>
      <c r="O92" s="574"/>
      <c r="P92" s="574"/>
      <c r="Q92" s="574"/>
      <c r="R92" s="574"/>
      <c r="S92" s="574"/>
      <c r="T92" s="574"/>
      <c r="U92" s="574"/>
      <c r="V92" s="574"/>
      <c r="W92" s="574"/>
      <c r="X92" s="574"/>
      <c r="Y92" s="574"/>
      <c r="Z92" s="574"/>
    </row>
    <row r="93">
      <c r="A93" s="576"/>
      <c r="B93" s="576"/>
      <c r="C93" s="576"/>
      <c r="D93" s="576"/>
      <c r="E93" s="576"/>
      <c r="F93" s="576"/>
      <c r="G93" s="576"/>
      <c r="H93" s="574"/>
      <c r="I93" s="574"/>
      <c r="J93" s="574"/>
      <c r="K93" s="574"/>
      <c r="L93" s="574"/>
      <c r="M93" s="574"/>
      <c r="N93" s="574"/>
      <c r="O93" s="574"/>
      <c r="P93" s="574"/>
      <c r="Q93" s="574"/>
      <c r="R93" s="574"/>
      <c r="S93" s="574"/>
      <c r="T93" s="574"/>
      <c r="U93" s="574"/>
      <c r="V93" s="574"/>
      <c r="W93" s="574"/>
      <c r="X93" s="574"/>
      <c r="Y93" s="574"/>
      <c r="Z93" s="574"/>
    </row>
    <row r="94">
      <c r="A94" s="576"/>
      <c r="B94" s="576"/>
      <c r="C94" s="576"/>
      <c r="D94" s="576"/>
      <c r="E94" s="576"/>
      <c r="F94" s="576"/>
      <c r="G94" s="576"/>
      <c r="H94" s="574"/>
      <c r="I94" s="574"/>
      <c r="J94" s="574"/>
      <c r="K94" s="574"/>
      <c r="L94" s="574"/>
      <c r="M94" s="574"/>
      <c r="N94" s="574"/>
      <c r="O94" s="574"/>
      <c r="P94" s="574"/>
      <c r="Q94" s="574"/>
      <c r="R94" s="574"/>
      <c r="S94" s="574"/>
      <c r="T94" s="574"/>
      <c r="U94" s="574"/>
      <c r="V94" s="574"/>
      <c r="W94" s="574"/>
      <c r="X94" s="574"/>
      <c r="Y94" s="574"/>
      <c r="Z94" s="574"/>
    </row>
    <row r="95">
      <c r="A95" s="576"/>
      <c r="B95" s="576"/>
      <c r="C95" s="576"/>
      <c r="D95" s="576"/>
      <c r="E95" s="576"/>
      <c r="F95" s="576"/>
      <c r="G95" s="576"/>
      <c r="H95" s="574"/>
      <c r="I95" s="574"/>
      <c r="J95" s="574"/>
      <c r="K95" s="574"/>
      <c r="L95" s="574"/>
      <c r="M95" s="574"/>
      <c r="N95" s="574"/>
      <c r="O95" s="574"/>
      <c r="P95" s="574"/>
      <c r="Q95" s="574"/>
      <c r="R95" s="574"/>
      <c r="S95" s="574"/>
      <c r="T95" s="574"/>
      <c r="U95" s="574"/>
      <c r="V95" s="574"/>
      <c r="W95" s="574"/>
      <c r="X95" s="574"/>
      <c r="Y95" s="574"/>
      <c r="Z95" s="574"/>
    </row>
    <row r="96">
      <c r="A96" s="576"/>
      <c r="B96" s="576"/>
      <c r="C96" s="576"/>
      <c r="D96" s="576"/>
      <c r="E96" s="576"/>
      <c r="F96" s="576"/>
      <c r="G96" s="576"/>
      <c r="H96" s="574"/>
      <c r="I96" s="574"/>
      <c r="J96" s="574"/>
      <c r="K96" s="574"/>
      <c r="L96" s="574"/>
      <c r="M96" s="574"/>
      <c r="N96" s="574"/>
      <c r="O96" s="574"/>
      <c r="P96" s="574"/>
      <c r="Q96" s="574"/>
      <c r="R96" s="574"/>
      <c r="S96" s="574"/>
      <c r="T96" s="574"/>
      <c r="U96" s="574"/>
      <c r="V96" s="574"/>
      <c r="W96" s="574"/>
      <c r="X96" s="574"/>
      <c r="Y96" s="574"/>
      <c r="Z96" s="574"/>
    </row>
    <row r="97">
      <c r="A97" s="576"/>
      <c r="B97" s="576"/>
      <c r="C97" s="576"/>
      <c r="D97" s="576"/>
      <c r="E97" s="576"/>
      <c r="F97" s="576"/>
      <c r="G97" s="576"/>
      <c r="H97" s="574"/>
      <c r="I97" s="574"/>
      <c r="J97" s="574"/>
      <c r="K97" s="574"/>
      <c r="L97" s="574"/>
      <c r="M97" s="574"/>
      <c r="N97" s="574"/>
      <c r="O97" s="574"/>
      <c r="P97" s="574"/>
      <c r="Q97" s="574"/>
      <c r="R97" s="574"/>
      <c r="S97" s="574"/>
      <c r="T97" s="574"/>
      <c r="U97" s="574"/>
      <c r="V97" s="574"/>
      <c r="W97" s="574"/>
      <c r="X97" s="574"/>
      <c r="Y97" s="574"/>
      <c r="Z97" s="574"/>
    </row>
    <row r="98">
      <c r="A98" s="576"/>
      <c r="B98" s="576"/>
      <c r="C98" s="576"/>
      <c r="D98" s="576"/>
      <c r="E98" s="576"/>
      <c r="F98" s="576"/>
      <c r="G98" s="576"/>
      <c r="H98" s="574"/>
      <c r="I98" s="574"/>
      <c r="J98" s="574"/>
      <c r="K98" s="574"/>
      <c r="L98" s="574"/>
      <c r="M98" s="574"/>
      <c r="N98" s="574"/>
      <c r="O98" s="574"/>
      <c r="P98" s="574"/>
      <c r="Q98" s="574"/>
      <c r="R98" s="574"/>
      <c r="S98" s="574"/>
      <c r="T98" s="574"/>
      <c r="U98" s="574"/>
      <c r="V98" s="574"/>
      <c r="W98" s="574"/>
      <c r="X98" s="574"/>
      <c r="Y98" s="574"/>
      <c r="Z98" s="574"/>
    </row>
    <row r="99">
      <c r="A99" s="576"/>
      <c r="B99" s="576"/>
      <c r="C99" s="576"/>
      <c r="D99" s="576"/>
      <c r="E99" s="576"/>
      <c r="F99" s="576"/>
      <c r="G99" s="576"/>
      <c r="H99" s="574"/>
      <c r="I99" s="574"/>
      <c r="J99" s="574"/>
      <c r="K99" s="574"/>
      <c r="L99" s="574"/>
      <c r="M99" s="574"/>
      <c r="N99" s="574"/>
      <c r="O99" s="574"/>
      <c r="P99" s="574"/>
      <c r="Q99" s="574"/>
      <c r="R99" s="574"/>
      <c r="S99" s="574"/>
      <c r="T99" s="574"/>
      <c r="U99" s="574"/>
      <c r="V99" s="574"/>
      <c r="W99" s="574"/>
      <c r="X99" s="574"/>
      <c r="Y99" s="574"/>
      <c r="Z99" s="574"/>
    </row>
    <row r="100">
      <c r="A100" s="576"/>
      <c r="B100" s="576"/>
      <c r="C100" s="576"/>
      <c r="D100" s="576"/>
      <c r="E100" s="576"/>
      <c r="F100" s="576"/>
      <c r="G100" s="576"/>
      <c r="H100" s="574"/>
      <c r="I100" s="574"/>
      <c r="J100" s="574"/>
      <c r="K100" s="574"/>
      <c r="L100" s="574"/>
      <c r="M100" s="574"/>
      <c r="N100" s="574"/>
      <c r="O100" s="574"/>
      <c r="P100" s="574"/>
      <c r="Q100" s="574"/>
      <c r="R100" s="574"/>
      <c r="S100" s="574"/>
      <c r="T100" s="574"/>
      <c r="U100" s="574"/>
      <c r="V100" s="574"/>
      <c r="W100" s="574"/>
      <c r="X100" s="574"/>
      <c r="Y100" s="574"/>
      <c r="Z100" s="574"/>
    </row>
    <row r="101">
      <c r="A101" s="576"/>
      <c r="B101" s="576"/>
      <c r="C101" s="576"/>
      <c r="D101" s="576"/>
      <c r="E101" s="576"/>
      <c r="F101" s="576"/>
      <c r="G101" s="576"/>
      <c r="H101" s="574"/>
      <c r="I101" s="574"/>
      <c r="J101" s="574"/>
      <c r="K101" s="574"/>
      <c r="L101" s="574"/>
      <c r="M101" s="574"/>
      <c r="N101" s="574"/>
      <c r="O101" s="574"/>
      <c r="P101" s="574"/>
      <c r="Q101" s="574"/>
      <c r="R101" s="574"/>
      <c r="S101" s="574"/>
      <c r="T101" s="574"/>
      <c r="U101" s="574"/>
      <c r="V101" s="574"/>
      <c r="W101" s="574"/>
      <c r="X101" s="574"/>
      <c r="Y101" s="574"/>
      <c r="Z101" s="574"/>
    </row>
    <row r="102">
      <c r="A102" s="576"/>
      <c r="B102" s="576"/>
      <c r="C102" s="576"/>
      <c r="D102" s="576"/>
      <c r="E102" s="576"/>
      <c r="F102" s="576"/>
      <c r="G102" s="576"/>
      <c r="H102" s="574"/>
      <c r="I102" s="574"/>
      <c r="J102" s="574"/>
      <c r="K102" s="574"/>
      <c r="L102" s="574"/>
      <c r="M102" s="574"/>
      <c r="N102" s="574"/>
      <c r="O102" s="574"/>
      <c r="P102" s="574"/>
      <c r="Q102" s="574"/>
      <c r="R102" s="574"/>
      <c r="S102" s="574"/>
      <c r="T102" s="574"/>
      <c r="U102" s="574"/>
      <c r="V102" s="574"/>
      <c r="W102" s="574"/>
      <c r="X102" s="574"/>
      <c r="Y102" s="574"/>
      <c r="Z102" s="574"/>
    </row>
    <row r="103">
      <c r="A103" s="576"/>
      <c r="B103" s="576"/>
      <c r="C103" s="576"/>
      <c r="D103" s="576"/>
      <c r="E103" s="576"/>
      <c r="F103" s="576"/>
      <c r="G103" s="576"/>
      <c r="H103" s="574"/>
      <c r="I103" s="574"/>
      <c r="J103" s="574"/>
      <c r="K103" s="574"/>
      <c r="L103" s="574"/>
      <c r="M103" s="574"/>
      <c r="N103" s="574"/>
      <c r="O103" s="574"/>
      <c r="P103" s="574"/>
      <c r="Q103" s="574"/>
      <c r="R103" s="574"/>
      <c r="S103" s="574"/>
      <c r="T103" s="574"/>
      <c r="U103" s="574"/>
      <c r="V103" s="574"/>
      <c r="W103" s="574"/>
      <c r="X103" s="574"/>
      <c r="Y103" s="574"/>
      <c r="Z103" s="574"/>
    </row>
    <row r="104">
      <c r="A104" s="576"/>
      <c r="B104" s="576"/>
      <c r="C104" s="576"/>
      <c r="D104" s="576"/>
      <c r="E104" s="576"/>
      <c r="F104" s="576"/>
      <c r="G104" s="576"/>
      <c r="H104" s="574"/>
      <c r="I104" s="574"/>
      <c r="J104" s="574"/>
      <c r="K104" s="574"/>
      <c r="L104" s="574"/>
      <c r="M104" s="574"/>
      <c r="N104" s="574"/>
      <c r="O104" s="574"/>
      <c r="P104" s="574"/>
      <c r="Q104" s="574"/>
      <c r="R104" s="574"/>
      <c r="S104" s="574"/>
      <c r="T104" s="574"/>
      <c r="U104" s="574"/>
      <c r="V104" s="574"/>
      <c r="W104" s="574"/>
      <c r="X104" s="574"/>
      <c r="Y104" s="574"/>
      <c r="Z104" s="574"/>
    </row>
    <row r="105">
      <c r="A105" s="576"/>
      <c r="B105" s="576"/>
      <c r="C105" s="576"/>
      <c r="D105" s="576"/>
      <c r="E105" s="576"/>
      <c r="F105" s="576"/>
      <c r="G105" s="576"/>
      <c r="H105" s="574"/>
      <c r="I105" s="574"/>
      <c r="J105" s="574"/>
      <c r="K105" s="574"/>
      <c r="L105" s="574"/>
      <c r="M105" s="574"/>
      <c r="N105" s="574"/>
      <c r="O105" s="574"/>
      <c r="P105" s="574"/>
      <c r="Q105" s="574"/>
      <c r="R105" s="574"/>
      <c r="S105" s="574"/>
      <c r="T105" s="574"/>
      <c r="U105" s="574"/>
      <c r="V105" s="574"/>
      <c r="W105" s="574"/>
      <c r="X105" s="574"/>
      <c r="Y105" s="574"/>
      <c r="Z105" s="574"/>
    </row>
    <row r="106">
      <c r="A106" s="576"/>
      <c r="B106" s="576"/>
      <c r="C106" s="576"/>
      <c r="D106" s="576"/>
      <c r="E106" s="576"/>
      <c r="F106" s="576"/>
      <c r="G106" s="576"/>
      <c r="H106" s="574"/>
      <c r="I106" s="574"/>
      <c r="J106" s="574"/>
      <c r="K106" s="574"/>
      <c r="L106" s="574"/>
      <c r="M106" s="574"/>
      <c r="N106" s="574"/>
      <c r="O106" s="574"/>
      <c r="P106" s="574"/>
      <c r="Q106" s="574"/>
      <c r="R106" s="574"/>
      <c r="S106" s="574"/>
      <c r="T106" s="574"/>
      <c r="U106" s="574"/>
      <c r="V106" s="574"/>
      <c r="W106" s="574"/>
      <c r="X106" s="574"/>
      <c r="Y106" s="574"/>
      <c r="Z106" s="574"/>
    </row>
    <row r="107">
      <c r="A107" s="576"/>
      <c r="B107" s="576"/>
      <c r="C107" s="576"/>
      <c r="D107" s="576"/>
      <c r="E107" s="576"/>
      <c r="F107" s="576"/>
      <c r="G107" s="576"/>
      <c r="H107" s="574"/>
      <c r="I107" s="574"/>
      <c r="J107" s="574"/>
      <c r="K107" s="574"/>
      <c r="L107" s="574"/>
      <c r="M107" s="574"/>
      <c r="N107" s="574"/>
      <c r="O107" s="574"/>
      <c r="P107" s="574"/>
      <c r="Q107" s="574"/>
      <c r="R107" s="574"/>
      <c r="S107" s="574"/>
      <c r="T107" s="574"/>
      <c r="U107" s="574"/>
      <c r="V107" s="574"/>
      <c r="W107" s="574"/>
      <c r="X107" s="574"/>
      <c r="Y107" s="574"/>
      <c r="Z107" s="574"/>
    </row>
    <row r="108">
      <c r="A108" s="576"/>
      <c r="B108" s="576"/>
      <c r="C108" s="576"/>
      <c r="D108" s="576"/>
      <c r="E108" s="576"/>
      <c r="F108" s="576"/>
      <c r="G108" s="576"/>
      <c r="H108" s="574"/>
      <c r="I108" s="574"/>
      <c r="J108" s="574"/>
      <c r="K108" s="574"/>
      <c r="L108" s="574"/>
      <c r="M108" s="574"/>
      <c r="N108" s="574"/>
      <c r="O108" s="574"/>
      <c r="P108" s="574"/>
      <c r="Q108" s="574"/>
      <c r="R108" s="574"/>
      <c r="S108" s="574"/>
      <c r="T108" s="574"/>
      <c r="U108" s="574"/>
      <c r="V108" s="574"/>
      <c r="W108" s="574"/>
      <c r="X108" s="574"/>
      <c r="Y108" s="574"/>
      <c r="Z108" s="574"/>
    </row>
    <row r="109">
      <c r="A109" s="576"/>
      <c r="B109" s="576"/>
      <c r="C109" s="576"/>
      <c r="D109" s="576"/>
      <c r="E109" s="576"/>
      <c r="F109" s="576"/>
      <c r="G109" s="576"/>
      <c r="H109" s="574"/>
      <c r="I109" s="574"/>
      <c r="J109" s="574"/>
      <c r="K109" s="574"/>
      <c r="L109" s="574"/>
      <c r="M109" s="574"/>
      <c r="N109" s="574"/>
      <c r="O109" s="574"/>
      <c r="P109" s="574"/>
      <c r="Q109" s="574"/>
      <c r="R109" s="574"/>
      <c r="S109" s="574"/>
      <c r="T109" s="574"/>
      <c r="U109" s="574"/>
      <c r="V109" s="574"/>
      <c r="W109" s="574"/>
      <c r="X109" s="574"/>
      <c r="Y109" s="574"/>
      <c r="Z109" s="574"/>
    </row>
    <row r="110">
      <c r="A110" s="576"/>
      <c r="B110" s="576"/>
      <c r="C110" s="576"/>
      <c r="D110" s="576"/>
      <c r="E110" s="576"/>
      <c r="F110" s="576"/>
      <c r="G110" s="576"/>
      <c r="H110" s="574"/>
      <c r="I110" s="574"/>
      <c r="J110" s="574"/>
      <c r="K110" s="574"/>
      <c r="L110" s="574"/>
      <c r="M110" s="574"/>
      <c r="N110" s="574"/>
      <c r="O110" s="574"/>
      <c r="P110" s="574"/>
      <c r="Q110" s="574"/>
      <c r="R110" s="574"/>
      <c r="S110" s="574"/>
      <c r="T110" s="574"/>
      <c r="U110" s="574"/>
      <c r="V110" s="574"/>
      <c r="W110" s="574"/>
      <c r="X110" s="574"/>
      <c r="Y110" s="574"/>
      <c r="Z110" s="574"/>
    </row>
    <row r="111">
      <c r="A111" s="576"/>
      <c r="B111" s="576"/>
      <c r="C111" s="576"/>
      <c r="D111" s="576"/>
      <c r="E111" s="576"/>
      <c r="F111" s="576"/>
      <c r="G111" s="576"/>
      <c r="H111" s="574"/>
      <c r="I111" s="574"/>
      <c r="J111" s="574"/>
      <c r="K111" s="574"/>
      <c r="L111" s="574"/>
      <c r="M111" s="574"/>
      <c r="N111" s="574"/>
      <c r="O111" s="574"/>
      <c r="P111" s="574"/>
      <c r="Q111" s="574"/>
      <c r="R111" s="574"/>
      <c r="S111" s="574"/>
      <c r="T111" s="574"/>
      <c r="U111" s="574"/>
      <c r="V111" s="574"/>
      <c r="W111" s="574"/>
      <c r="X111" s="574"/>
      <c r="Y111" s="574"/>
      <c r="Z111" s="574"/>
    </row>
    <row r="112">
      <c r="A112" s="576"/>
      <c r="B112" s="576"/>
      <c r="C112" s="576"/>
      <c r="D112" s="576"/>
      <c r="E112" s="576"/>
      <c r="F112" s="576"/>
      <c r="G112" s="576"/>
      <c r="H112" s="574"/>
      <c r="I112" s="574"/>
      <c r="J112" s="574"/>
      <c r="K112" s="574"/>
      <c r="L112" s="574"/>
      <c r="M112" s="574"/>
      <c r="N112" s="574"/>
      <c r="O112" s="574"/>
      <c r="P112" s="574"/>
      <c r="Q112" s="574"/>
      <c r="R112" s="574"/>
      <c r="S112" s="574"/>
      <c r="T112" s="574"/>
      <c r="U112" s="574"/>
      <c r="V112" s="574"/>
      <c r="W112" s="574"/>
      <c r="X112" s="574"/>
      <c r="Y112" s="574"/>
      <c r="Z112" s="574"/>
    </row>
    <row r="113">
      <c r="A113" s="576"/>
      <c r="B113" s="576"/>
      <c r="C113" s="576"/>
      <c r="D113" s="576"/>
      <c r="E113" s="576"/>
      <c r="F113" s="576"/>
      <c r="G113" s="576"/>
      <c r="H113" s="574"/>
      <c r="I113" s="574"/>
      <c r="J113" s="574"/>
      <c r="K113" s="574"/>
      <c r="L113" s="574"/>
      <c r="M113" s="574"/>
      <c r="N113" s="574"/>
      <c r="O113" s="574"/>
      <c r="P113" s="574"/>
      <c r="Q113" s="574"/>
      <c r="R113" s="574"/>
      <c r="S113" s="574"/>
      <c r="T113" s="574"/>
      <c r="U113" s="574"/>
      <c r="V113" s="574"/>
      <c r="W113" s="574"/>
      <c r="X113" s="574"/>
      <c r="Y113" s="574"/>
      <c r="Z113" s="574"/>
    </row>
    <row r="114">
      <c r="A114" s="576"/>
      <c r="B114" s="576"/>
      <c r="C114" s="576"/>
      <c r="D114" s="576"/>
      <c r="E114" s="576"/>
      <c r="F114" s="576"/>
      <c r="G114" s="576"/>
      <c r="H114" s="574"/>
      <c r="I114" s="574"/>
      <c r="J114" s="574"/>
      <c r="K114" s="574"/>
      <c r="L114" s="574"/>
      <c r="M114" s="574"/>
      <c r="N114" s="574"/>
      <c r="O114" s="574"/>
      <c r="P114" s="574"/>
      <c r="Q114" s="574"/>
      <c r="R114" s="574"/>
      <c r="S114" s="574"/>
      <c r="T114" s="574"/>
      <c r="U114" s="574"/>
      <c r="V114" s="574"/>
      <c r="W114" s="574"/>
      <c r="X114" s="574"/>
      <c r="Y114" s="574"/>
      <c r="Z114" s="574"/>
    </row>
    <row r="115">
      <c r="A115" s="576"/>
      <c r="B115" s="576"/>
      <c r="C115" s="576"/>
      <c r="D115" s="576"/>
      <c r="E115" s="576"/>
      <c r="F115" s="576"/>
      <c r="G115" s="576"/>
      <c r="H115" s="574"/>
      <c r="I115" s="574"/>
      <c r="J115" s="574"/>
      <c r="K115" s="574"/>
      <c r="L115" s="574"/>
      <c r="M115" s="574"/>
      <c r="N115" s="574"/>
      <c r="O115" s="574"/>
      <c r="P115" s="574"/>
      <c r="Q115" s="574"/>
      <c r="R115" s="574"/>
      <c r="S115" s="574"/>
      <c r="T115" s="574"/>
      <c r="U115" s="574"/>
      <c r="V115" s="574"/>
      <c r="W115" s="574"/>
      <c r="X115" s="574"/>
      <c r="Y115" s="574"/>
      <c r="Z115" s="574"/>
    </row>
    <row r="116">
      <c r="A116" s="576"/>
      <c r="B116" s="576"/>
      <c r="C116" s="576"/>
      <c r="D116" s="576"/>
      <c r="E116" s="576"/>
      <c r="F116" s="576"/>
      <c r="G116" s="576"/>
      <c r="H116" s="574"/>
      <c r="I116" s="574"/>
      <c r="J116" s="574"/>
      <c r="K116" s="574"/>
      <c r="L116" s="574"/>
      <c r="M116" s="574"/>
      <c r="N116" s="574"/>
      <c r="O116" s="574"/>
      <c r="P116" s="574"/>
      <c r="Q116" s="574"/>
      <c r="R116" s="574"/>
      <c r="S116" s="574"/>
      <c r="T116" s="574"/>
      <c r="U116" s="574"/>
      <c r="V116" s="574"/>
      <c r="W116" s="574"/>
      <c r="X116" s="574"/>
      <c r="Y116" s="574"/>
      <c r="Z116" s="574"/>
    </row>
    <row r="117">
      <c r="A117" s="576"/>
      <c r="B117" s="576"/>
      <c r="C117" s="576"/>
      <c r="D117" s="576"/>
      <c r="E117" s="576"/>
      <c r="F117" s="576"/>
      <c r="G117" s="576"/>
      <c r="H117" s="574"/>
      <c r="I117" s="574"/>
      <c r="J117" s="574"/>
      <c r="K117" s="574"/>
      <c r="L117" s="574"/>
      <c r="M117" s="574"/>
      <c r="N117" s="574"/>
      <c r="O117" s="574"/>
      <c r="P117" s="574"/>
      <c r="Q117" s="574"/>
      <c r="R117" s="574"/>
      <c r="S117" s="574"/>
      <c r="T117" s="574"/>
      <c r="U117" s="574"/>
      <c r="V117" s="574"/>
      <c r="W117" s="574"/>
      <c r="X117" s="574"/>
      <c r="Y117" s="574"/>
      <c r="Z117" s="574"/>
    </row>
    <row r="118">
      <c r="A118" s="576"/>
      <c r="B118" s="576"/>
      <c r="C118" s="576"/>
      <c r="D118" s="576"/>
      <c r="E118" s="576"/>
      <c r="F118" s="576"/>
      <c r="G118" s="576"/>
      <c r="H118" s="574"/>
      <c r="I118" s="574"/>
      <c r="J118" s="574"/>
      <c r="K118" s="574"/>
      <c r="L118" s="574"/>
      <c r="M118" s="574"/>
      <c r="N118" s="574"/>
      <c r="O118" s="574"/>
      <c r="P118" s="574"/>
      <c r="Q118" s="574"/>
      <c r="R118" s="574"/>
      <c r="S118" s="574"/>
      <c r="T118" s="574"/>
      <c r="U118" s="574"/>
      <c r="V118" s="574"/>
      <c r="W118" s="574"/>
      <c r="X118" s="574"/>
      <c r="Y118" s="574"/>
      <c r="Z118" s="574"/>
    </row>
    <row r="119">
      <c r="A119" s="576"/>
      <c r="B119" s="576"/>
      <c r="C119" s="576"/>
      <c r="D119" s="576"/>
      <c r="E119" s="576"/>
      <c r="F119" s="576"/>
      <c r="G119" s="576"/>
      <c r="H119" s="574"/>
      <c r="I119" s="574"/>
      <c r="J119" s="574"/>
      <c r="K119" s="574"/>
      <c r="L119" s="574"/>
      <c r="M119" s="574"/>
      <c r="N119" s="574"/>
      <c r="O119" s="574"/>
      <c r="P119" s="574"/>
      <c r="Q119" s="574"/>
      <c r="R119" s="574"/>
      <c r="S119" s="574"/>
      <c r="T119" s="574"/>
      <c r="U119" s="574"/>
      <c r="V119" s="574"/>
      <c r="W119" s="574"/>
      <c r="X119" s="574"/>
      <c r="Y119" s="574"/>
      <c r="Z119" s="574"/>
    </row>
    <row r="120">
      <c r="A120" s="576"/>
      <c r="B120" s="576"/>
      <c r="C120" s="576"/>
      <c r="D120" s="576"/>
      <c r="E120" s="576"/>
      <c r="F120" s="576"/>
      <c r="G120" s="576"/>
      <c r="H120" s="574"/>
      <c r="I120" s="574"/>
      <c r="J120" s="574"/>
      <c r="K120" s="574"/>
      <c r="L120" s="574"/>
      <c r="M120" s="574"/>
      <c r="N120" s="574"/>
      <c r="O120" s="574"/>
      <c r="P120" s="574"/>
      <c r="Q120" s="574"/>
      <c r="R120" s="574"/>
      <c r="S120" s="574"/>
      <c r="T120" s="574"/>
      <c r="U120" s="574"/>
      <c r="V120" s="574"/>
      <c r="W120" s="574"/>
      <c r="X120" s="574"/>
      <c r="Y120" s="574"/>
      <c r="Z120" s="574"/>
    </row>
    <row r="121">
      <c r="A121" s="576"/>
      <c r="B121" s="576"/>
      <c r="C121" s="576"/>
      <c r="D121" s="576"/>
      <c r="E121" s="576"/>
      <c r="F121" s="576"/>
      <c r="G121" s="576"/>
      <c r="H121" s="574"/>
      <c r="I121" s="574"/>
      <c r="J121" s="574"/>
      <c r="K121" s="574"/>
      <c r="L121" s="574"/>
      <c r="M121" s="574"/>
      <c r="N121" s="574"/>
      <c r="O121" s="574"/>
      <c r="P121" s="574"/>
      <c r="Q121" s="574"/>
      <c r="R121" s="574"/>
      <c r="S121" s="574"/>
      <c r="T121" s="574"/>
      <c r="U121" s="574"/>
      <c r="V121" s="574"/>
      <c r="W121" s="574"/>
      <c r="X121" s="574"/>
      <c r="Y121" s="574"/>
      <c r="Z121" s="574"/>
    </row>
    <row r="122">
      <c r="A122" s="576"/>
      <c r="B122" s="576"/>
      <c r="C122" s="576"/>
      <c r="D122" s="576"/>
      <c r="E122" s="576"/>
      <c r="F122" s="576"/>
      <c r="G122" s="576"/>
      <c r="H122" s="574"/>
      <c r="I122" s="574"/>
      <c r="J122" s="574"/>
      <c r="K122" s="574"/>
      <c r="L122" s="574"/>
      <c r="M122" s="574"/>
      <c r="N122" s="574"/>
      <c r="O122" s="574"/>
      <c r="P122" s="574"/>
      <c r="Q122" s="574"/>
      <c r="R122" s="574"/>
      <c r="S122" s="574"/>
      <c r="T122" s="574"/>
      <c r="U122" s="574"/>
      <c r="V122" s="574"/>
      <c r="W122" s="574"/>
      <c r="X122" s="574"/>
      <c r="Y122" s="574"/>
      <c r="Z122" s="574"/>
    </row>
    <row r="123">
      <c r="A123" s="576"/>
      <c r="B123" s="576"/>
      <c r="C123" s="576"/>
      <c r="D123" s="576"/>
      <c r="E123" s="576"/>
      <c r="F123" s="576"/>
      <c r="G123" s="576"/>
      <c r="H123" s="574"/>
      <c r="I123" s="574"/>
      <c r="J123" s="574"/>
      <c r="K123" s="574"/>
      <c r="L123" s="574"/>
      <c r="M123" s="574"/>
      <c r="N123" s="574"/>
      <c r="O123" s="574"/>
      <c r="P123" s="574"/>
      <c r="Q123" s="574"/>
      <c r="R123" s="574"/>
      <c r="S123" s="574"/>
      <c r="T123" s="574"/>
      <c r="U123" s="574"/>
      <c r="V123" s="574"/>
      <c r="W123" s="574"/>
      <c r="X123" s="574"/>
      <c r="Y123" s="574"/>
      <c r="Z123" s="574"/>
    </row>
    <row r="124">
      <c r="A124" s="576"/>
      <c r="B124" s="576"/>
      <c r="C124" s="576"/>
      <c r="D124" s="576"/>
      <c r="E124" s="576"/>
      <c r="F124" s="576"/>
      <c r="G124" s="576"/>
      <c r="H124" s="574"/>
      <c r="I124" s="574"/>
      <c r="J124" s="574"/>
      <c r="K124" s="574"/>
      <c r="L124" s="574"/>
      <c r="M124" s="574"/>
      <c r="N124" s="574"/>
      <c r="O124" s="574"/>
      <c r="P124" s="574"/>
      <c r="Q124" s="574"/>
      <c r="R124" s="574"/>
      <c r="S124" s="574"/>
      <c r="T124" s="574"/>
      <c r="U124" s="574"/>
      <c r="V124" s="574"/>
      <c r="W124" s="574"/>
      <c r="X124" s="574"/>
      <c r="Y124" s="574"/>
      <c r="Z124" s="574"/>
    </row>
    <row r="125">
      <c r="A125" s="576"/>
      <c r="B125" s="576"/>
      <c r="C125" s="576"/>
      <c r="D125" s="576"/>
      <c r="E125" s="576"/>
      <c r="F125" s="576"/>
      <c r="G125" s="576"/>
      <c r="H125" s="574"/>
      <c r="I125" s="574"/>
      <c r="J125" s="574"/>
      <c r="K125" s="574"/>
      <c r="L125" s="574"/>
      <c r="M125" s="574"/>
      <c r="N125" s="574"/>
      <c r="O125" s="574"/>
      <c r="P125" s="574"/>
      <c r="Q125" s="574"/>
      <c r="R125" s="574"/>
      <c r="S125" s="574"/>
      <c r="T125" s="574"/>
      <c r="U125" s="574"/>
      <c r="V125" s="574"/>
      <c r="W125" s="574"/>
      <c r="X125" s="574"/>
      <c r="Y125" s="574"/>
      <c r="Z125" s="574"/>
    </row>
    <row r="126">
      <c r="A126" s="576"/>
      <c r="B126" s="576"/>
      <c r="C126" s="576"/>
      <c r="D126" s="576"/>
      <c r="E126" s="576"/>
      <c r="F126" s="576"/>
      <c r="G126" s="576"/>
      <c r="H126" s="574"/>
      <c r="I126" s="574"/>
      <c r="J126" s="574"/>
      <c r="K126" s="574"/>
      <c r="L126" s="574"/>
      <c r="M126" s="574"/>
      <c r="N126" s="574"/>
      <c r="O126" s="574"/>
      <c r="P126" s="574"/>
      <c r="Q126" s="574"/>
      <c r="R126" s="574"/>
      <c r="S126" s="574"/>
      <c r="T126" s="574"/>
      <c r="U126" s="574"/>
      <c r="V126" s="574"/>
      <c r="W126" s="574"/>
      <c r="X126" s="574"/>
      <c r="Y126" s="574"/>
      <c r="Z126" s="574"/>
    </row>
    <row r="127">
      <c r="A127" s="576"/>
      <c r="B127" s="576"/>
      <c r="C127" s="576"/>
      <c r="D127" s="576"/>
      <c r="E127" s="576"/>
      <c r="F127" s="576"/>
      <c r="G127" s="576"/>
      <c r="H127" s="574"/>
      <c r="I127" s="574"/>
      <c r="J127" s="574"/>
      <c r="K127" s="574"/>
      <c r="L127" s="574"/>
      <c r="M127" s="574"/>
      <c r="N127" s="574"/>
      <c r="O127" s="574"/>
      <c r="P127" s="574"/>
      <c r="Q127" s="574"/>
      <c r="R127" s="574"/>
      <c r="S127" s="574"/>
      <c r="T127" s="574"/>
      <c r="U127" s="574"/>
      <c r="V127" s="574"/>
      <c r="W127" s="574"/>
      <c r="X127" s="574"/>
      <c r="Y127" s="574"/>
      <c r="Z127" s="574"/>
    </row>
    <row r="128">
      <c r="A128" s="576"/>
      <c r="B128" s="576"/>
      <c r="C128" s="576"/>
      <c r="D128" s="576"/>
      <c r="E128" s="576"/>
      <c r="F128" s="576"/>
      <c r="G128" s="576"/>
      <c r="H128" s="574"/>
      <c r="I128" s="574"/>
      <c r="J128" s="574"/>
      <c r="K128" s="574"/>
      <c r="L128" s="574"/>
      <c r="M128" s="574"/>
      <c r="N128" s="574"/>
      <c r="O128" s="574"/>
      <c r="P128" s="574"/>
      <c r="Q128" s="574"/>
      <c r="R128" s="574"/>
      <c r="S128" s="574"/>
      <c r="T128" s="574"/>
      <c r="U128" s="574"/>
      <c r="V128" s="574"/>
      <c r="W128" s="574"/>
      <c r="X128" s="574"/>
      <c r="Y128" s="574"/>
      <c r="Z128" s="574"/>
    </row>
    <row r="129">
      <c r="A129" s="576"/>
      <c r="B129" s="576"/>
      <c r="C129" s="576"/>
      <c r="D129" s="576"/>
      <c r="E129" s="576"/>
      <c r="F129" s="576"/>
      <c r="G129" s="576"/>
      <c r="H129" s="574"/>
      <c r="I129" s="574"/>
      <c r="J129" s="574"/>
      <c r="K129" s="574"/>
      <c r="L129" s="574"/>
      <c r="M129" s="574"/>
      <c r="N129" s="574"/>
      <c r="O129" s="574"/>
      <c r="P129" s="574"/>
      <c r="Q129" s="574"/>
      <c r="R129" s="574"/>
      <c r="S129" s="574"/>
      <c r="T129" s="574"/>
      <c r="U129" s="574"/>
      <c r="V129" s="574"/>
      <c r="W129" s="574"/>
      <c r="X129" s="574"/>
      <c r="Y129" s="574"/>
      <c r="Z129" s="574"/>
    </row>
    <row r="130">
      <c r="A130" s="576"/>
      <c r="B130" s="576"/>
      <c r="C130" s="576"/>
      <c r="D130" s="576"/>
      <c r="E130" s="576"/>
      <c r="F130" s="576"/>
      <c r="G130" s="576"/>
      <c r="H130" s="574"/>
      <c r="I130" s="574"/>
      <c r="J130" s="574"/>
      <c r="K130" s="574"/>
      <c r="L130" s="574"/>
      <c r="M130" s="574"/>
      <c r="N130" s="574"/>
      <c r="O130" s="574"/>
      <c r="P130" s="574"/>
      <c r="Q130" s="574"/>
      <c r="R130" s="574"/>
      <c r="S130" s="574"/>
      <c r="T130" s="574"/>
      <c r="U130" s="574"/>
      <c r="V130" s="574"/>
      <c r="W130" s="574"/>
      <c r="X130" s="574"/>
      <c r="Y130" s="574"/>
      <c r="Z130" s="574"/>
    </row>
    <row r="131">
      <c r="A131" s="576"/>
      <c r="B131" s="576"/>
      <c r="C131" s="576"/>
      <c r="D131" s="576"/>
      <c r="E131" s="576"/>
      <c r="F131" s="576"/>
      <c r="G131" s="576"/>
      <c r="H131" s="574"/>
      <c r="I131" s="574"/>
      <c r="J131" s="574"/>
      <c r="K131" s="574"/>
      <c r="L131" s="574"/>
      <c r="M131" s="574"/>
      <c r="N131" s="574"/>
      <c r="O131" s="574"/>
      <c r="P131" s="574"/>
      <c r="Q131" s="574"/>
      <c r="R131" s="574"/>
      <c r="S131" s="574"/>
      <c r="T131" s="574"/>
      <c r="U131" s="574"/>
      <c r="V131" s="574"/>
      <c r="W131" s="574"/>
      <c r="X131" s="574"/>
      <c r="Y131" s="574"/>
      <c r="Z131" s="574"/>
    </row>
    <row r="132">
      <c r="A132" s="576"/>
      <c r="B132" s="576"/>
      <c r="C132" s="576"/>
      <c r="D132" s="576"/>
      <c r="E132" s="576"/>
      <c r="F132" s="576"/>
      <c r="G132" s="576"/>
      <c r="H132" s="574"/>
      <c r="I132" s="574"/>
      <c r="J132" s="574"/>
      <c r="K132" s="574"/>
      <c r="L132" s="574"/>
      <c r="M132" s="574"/>
      <c r="N132" s="574"/>
      <c r="O132" s="574"/>
      <c r="P132" s="574"/>
      <c r="Q132" s="574"/>
      <c r="R132" s="574"/>
      <c r="S132" s="574"/>
      <c r="T132" s="574"/>
      <c r="U132" s="574"/>
      <c r="V132" s="574"/>
      <c r="W132" s="574"/>
      <c r="X132" s="574"/>
      <c r="Y132" s="574"/>
      <c r="Z132" s="574"/>
    </row>
    <row r="133">
      <c r="A133" s="576"/>
      <c r="B133" s="576"/>
      <c r="C133" s="576"/>
      <c r="D133" s="576"/>
      <c r="E133" s="576"/>
      <c r="F133" s="576"/>
      <c r="G133" s="576"/>
      <c r="H133" s="574"/>
      <c r="I133" s="574"/>
      <c r="J133" s="574"/>
      <c r="K133" s="574"/>
      <c r="L133" s="574"/>
      <c r="M133" s="574"/>
      <c r="N133" s="574"/>
      <c r="O133" s="574"/>
      <c r="P133" s="574"/>
      <c r="Q133" s="574"/>
      <c r="R133" s="574"/>
      <c r="S133" s="574"/>
      <c r="T133" s="574"/>
      <c r="U133" s="574"/>
      <c r="V133" s="574"/>
      <c r="W133" s="574"/>
      <c r="X133" s="574"/>
      <c r="Y133" s="574"/>
      <c r="Z133" s="574"/>
    </row>
    <row r="134">
      <c r="A134" s="576"/>
      <c r="B134" s="576"/>
      <c r="C134" s="576"/>
      <c r="D134" s="576"/>
      <c r="E134" s="576"/>
      <c r="F134" s="576"/>
      <c r="G134" s="576"/>
      <c r="H134" s="574"/>
      <c r="I134" s="574"/>
      <c r="J134" s="574"/>
      <c r="K134" s="574"/>
      <c r="L134" s="574"/>
      <c r="M134" s="574"/>
      <c r="N134" s="574"/>
      <c r="O134" s="574"/>
      <c r="P134" s="574"/>
      <c r="Q134" s="574"/>
      <c r="R134" s="574"/>
      <c r="S134" s="574"/>
      <c r="T134" s="574"/>
      <c r="U134" s="574"/>
      <c r="V134" s="574"/>
      <c r="W134" s="574"/>
      <c r="X134" s="574"/>
      <c r="Y134" s="574"/>
      <c r="Z134" s="574"/>
    </row>
    <row r="135">
      <c r="A135" s="576"/>
      <c r="B135" s="576"/>
      <c r="C135" s="576"/>
      <c r="D135" s="576"/>
      <c r="E135" s="576"/>
      <c r="F135" s="576"/>
      <c r="G135" s="576"/>
      <c r="H135" s="574"/>
      <c r="I135" s="574"/>
      <c r="J135" s="574"/>
      <c r="K135" s="574"/>
      <c r="L135" s="574"/>
      <c r="M135" s="574"/>
      <c r="N135" s="574"/>
      <c r="O135" s="574"/>
      <c r="P135" s="574"/>
      <c r="Q135" s="574"/>
      <c r="R135" s="574"/>
      <c r="S135" s="574"/>
      <c r="T135" s="574"/>
      <c r="U135" s="574"/>
      <c r="V135" s="574"/>
      <c r="W135" s="574"/>
      <c r="X135" s="574"/>
      <c r="Y135" s="574"/>
      <c r="Z135" s="574"/>
    </row>
    <row r="136">
      <c r="A136" s="576"/>
      <c r="B136" s="576"/>
      <c r="C136" s="576"/>
      <c r="D136" s="576"/>
      <c r="E136" s="576"/>
      <c r="F136" s="576"/>
      <c r="G136" s="576"/>
      <c r="H136" s="574"/>
      <c r="I136" s="574"/>
      <c r="J136" s="574"/>
      <c r="K136" s="574"/>
      <c r="L136" s="574"/>
      <c r="M136" s="574"/>
      <c r="N136" s="574"/>
      <c r="O136" s="574"/>
      <c r="P136" s="574"/>
      <c r="Q136" s="574"/>
      <c r="R136" s="574"/>
      <c r="S136" s="574"/>
      <c r="T136" s="574"/>
      <c r="U136" s="574"/>
      <c r="V136" s="574"/>
      <c r="W136" s="574"/>
      <c r="X136" s="574"/>
      <c r="Y136" s="574"/>
      <c r="Z136" s="574"/>
    </row>
    <row r="137">
      <c r="A137" s="576"/>
      <c r="B137" s="576"/>
      <c r="C137" s="576"/>
      <c r="D137" s="576"/>
      <c r="E137" s="576"/>
      <c r="F137" s="576"/>
      <c r="G137" s="576"/>
      <c r="H137" s="574"/>
      <c r="I137" s="574"/>
      <c r="J137" s="574"/>
      <c r="K137" s="574"/>
      <c r="L137" s="574"/>
      <c r="M137" s="574"/>
      <c r="N137" s="574"/>
      <c r="O137" s="574"/>
      <c r="P137" s="574"/>
      <c r="Q137" s="574"/>
      <c r="R137" s="574"/>
      <c r="S137" s="574"/>
      <c r="T137" s="574"/>
      <c r="U137" s="574"/>
      <c r="V137" s="574"/>
      <c r="W137" s="574"/>
      <c r="X137" s="574"/>
      <c r="Y137" s="574"/>
      <c r="Z137" s="574"/>
    </row>
    <row r="138">
      <c r="A138" s="576"/>
      <c r="B138" s="576"/>
      <c r="C138" s="576"/>
      <c r="D138" s="576"/>
      <c r="E138" s="576"/>
      <c r="F138" s="576"/>
      <c r="G138" s="576"/>
      <c r="H138" s="574"/>
      <c r="I138" s="574"/>
      <c r="J138" s="574"/>
      <c r="K138" s="574"/>
      <c r="L138" s="574"/>
      <c r="M138" s="574"/>
      <c r="N138" s="574"/>
      <c r="O138" s="574"/>
      <c r="P138" s="574"/>
      <c r="Q138" s="574"/>
      <c r="R138" s="574"/>
      <c r="S138" s="574"/>
      <c r="T138" s="574"/>
      <c r="U138" s="574"/>
      <c r="V138" s="574"/>
      <c r="W138" s="574"/>
      <c r="X138" s="574"/>
      <c r="Y138" s="574"/>
      <c r="Z138" s="574"/>
    </row>
    <row r="139">
      <c r="A139" s="576"/>
      <c r="B139" s="576"/>
      <c r="C139" s="576"/>
      <c r="D139" s="576"/>
      <c r="E139" s="576"/>
      <c r="F139" s="576"/>
      <c r="G139" s="576"/>
      <c r="H139" s="574"/>
      <c r="I139" s="574"/>
      <c r="J139" s="574"/>
      <c r="K139" s="574"/>
      <c r="L139" s="574"/>
      <c r="M139" s="574"/>
      <c r="N139" s="574"/>
      <c r="O139" s="574"/>
      <c r="P139" s="574"/>
      <c r="Q139" s="574"/>
      <c r="R139" s="574"/>
      <c r="S139" s="574"/>
      <c r="T139" s="574"/>
      <c r="U139" s="574"/>
      <c r="V139" s="574"/>
      <c r="W139" s="574"/>
      <c r="X139" s="574"/>
      <c r="Y139" s="574"/>
      <c r="Z139" s="574"/>
    </row>
    <row r="140">
      <c r="A140" s="576"/>
      <c r="B140" s="576"/>
      <c r="C140" s="576"/>
      <c r="D140" s="576"/>
      <c r="E140" s="576"/>
      <c r="F140" s="576"/>
      <c r="G140" s="576"/>
      <c r="H140" s="574"/>
      <c r="I140" s="574"/>
      <c r="J140" s="574"/>
      <c r="K140" s="574"/>
      <c r="L140" s="574"/>
      <c r="M140" s="574"/>
      <c r="N140" s="574"/>
      <c r="O140" s="574"/>
      <c r="P140" s="574"/>
      <c r="Q140" s="574"/>
      <c r="R140" s="574"/>
      <c r="S140" s="574"/>
      <c r="T140" s="574"/>
      <c r="U140" s="574"/>
      <c r="V140" s="574"/>
      <c r="W140" s="574"/>
      <c r="X140" s="574"/>
      <c r="Y140" s="574"/>
      <c r="Z140" s="574"/>
    </row>
    <row r="141">
      <c r="A141" s="576"/>
      <c r="B141" s="576"/>
      <c r="C141" s="576"/>
      <c r="D141" s="576"/>
      <c r="E141" s="576"/>
      <c r="F141" s="576"/>
      <c r="G141" s="576"/>
      <c r="H141" s="574"/>
      <c r="I141" s="574"/>
      <c r="J141" s="574"/>
      <c r="K141" s="574"/>
      <c r="L141" s="574"/>
      <c r="M141" s="574"/>
      <c r="N141" s="574"/>
      <c r="O141" s="574"/>
      <c r="P141" s="574"/>
      <c r="Q141" s="574"/>
      <c r="R141" s="574"/>
      <c r="S141" s="574"/>
      <c r="T141" s="574"/>
      <c r="U141" s="574"/>
      <c r="V141" s="574"/>
      <c r="W141" s="574"/>
      <c r="X141" s="574"/>
      <c r="Y141" s="574"/>
      <c r="Z141" s="574"/>
    </row>
    <row r="142">
      <c r="A142" s="576"/>
      <c r="B142" s="576"/>
      <c r="C142" s="576"/>
      <c r="D142" s="576"/>
      <c r="E142" s="576"/>
      <c r="F142" s="576"/>
      <c r="G142" s="576"/>
      <c r="H142" s="574"/>
      <c r="I142" s="574"/>
      <c r="J142" s="574"/>
      <c r="K142" s="574"/>
      <c r="L142" s="574"/>
      <c r="M142" s="574"/>
      <c r="N142" s="574"/>
      <c r="O142" s="574"/>
      <c r="P142" s="574"/>
      <c r="Q142" s="574"/>
      <c r="R142" s="574"/>
      <c r="S142" s="574"/>
      <c r="T142" s="574"/>
      <c r="U142" s="574"/>
      <c r="V142" s="574"/>
      <c r="W142" s="574"/>
      <c r="X142" s="574"/>
      <c r="Y142" s="574"/>
      <c r="Z142" s="574"/>
    </row>
    <row r="143">
      <c r="A143" s="576"/>
      <c r="B143" s="576"/>
      <c r="C143" s="576"/>
      <c r="D143" s="576"/>
      <c r="E143" s="576"/>
      <c r="F143" s="576"/>
      <c r="G143" s="576"/>
      <c r="H143" s="574"/>
      <c r="I143" s="574"/>
      <c r="J143" s="574"/>
      <c r="K143" s="574"/>
      <c r="L143" s="574"/>
      <c r="M143" s="574"/>
      <c r="N143" s="574"/>
      <c r="O143" s="574"/>
      <c r="P143" s="574"/>
      <c r="Q143" s="574"/>
      <c r="R143" s="574"/>
      <c r="S143" s="574"/>
      <c r="T143" s="574"/>
      <c r="U143" s="574"/>
      <c r="V143" s="574"/>
      <c r="W143" s="574"/>
      <c r="X143" s="574"/>
      <c r="Y143" s="574"/>
      <c r="Z143" s="574"/>
    </row>
    <row r="144">
      <c r="A144" s="576"/>
      <c r="B144" s="576"/>
      <c r="C144" s="576"/>
      <c r="D144" s="576"/>
      <c r="E144" s="576"/>
      <c r="F144" s="576"/>
      <c r="G144" s="576"/>
      <c r="H144" s="574"/>
      <c r="I144" s="574"/>
      <c r="J144" s="574"/>
      <c r="K144" s="574"/>
      <c r="L144" s="574"/>
      <c r="M144" s="574"/>
      <c r="N144" s="574"/>
      <c r="O144" s="574"/>
      <c r="P144" s="574"/>
      <c r="Q144" s="574"/>
      <c r="R144" s="574"/>
      <c r="S144" s="574"/>
      <c r="T144" s="574"/>
      <c r="U144" s="574"/>
      <c r="V144" s="574"/>
      <c r="W144" s="574"/>
      <c r="X144" s="574"/>
      <c r="Y144" s="574"/>
      <c r="Z144" s="574"/>
    </row>
    <row r="145">
      <c r="A145" s="576"/>
      <c r="B145" s="576"/>
      <c r="C145" s="576"/>
      <c r="D145" s="576"/>
      <c r="E145" s="576"/>
      <c r="F145" s="576"/>
      <c r="G145" s="576"/>
      <c r="H145" s="574"/>
      <c r="I145" s="574"/>
      <c r="J145" s="574"/>
      <c r="K145" s="574"/>
      <c r="L145" s="574"/>
      <c r="M145" s="574"/>
      <c r="N145" s="574"/>
      <c r="O145" s="574"/>
      <c r="P145" s="574"/>
      <c r="Q145" s="574"/>
      <c r="R145" s="574"/>
      <c r="S145" s="574"/>
      <c r="T145" s="574"/>
      <c r="U145" s="574"/>
      <c r="V145" s="574"/>
      <c r="W145" s="574"/>
      <c r="X145" s="574"/>
      <c r="Y145" s="574"/>
      <c r="Z145" s="574"/>
    </row>
    <row r="146">
      <c r="A146" s="576"/>
      <c r="B146" s="576"/>
      <c r="C146" s="576"/>
      <c r="D146" s="576"/>
      <c r="E146" s="576"/>
      <c r="F146" s="576"/>
      <c r="G146" s="576"/>
      <c r="H146" s="574"/>
      <c r="I146" s="574"/>
      <c r="J146" s="574"/>
      <c r="K146" s="574"/>
      <c r="L146" s="574"/>
      <c r="M146" s="574"/>
      <c r="N146" s="574"/>
      <c r="O146" s="574"/>
      <c r="P146" s="574"/>
      <c r="Q146" s="574"/>
      <c r="R146" s="574"/>
      <c r="S146" s="574"/>
      <c r="T146" s="574"/>
      <c r="U146" s="574"/>
      <c r="V146" s="574"/>
      <c r="W146" s="574"/>
      <c r="X146" s="574"/>
      <c r="Y146" s="574"/>
      <c r="Z146" s="574"/>
    </row>
    <row r="147">
      <c r="A147" s="576"/>
      <c r="B147" s="576"/>
      <c r="C147" s="576"/>
      <c r="D147" s="576"/>
      <c r="E147" s="576"/>
      <c r="F147" s="576"/>
      <c r="G147" s="576"/>
      <c r="H147" s="574"/>
      <c r="I147" s="574"/>
      <c r="J147" s="574"/>
      <c r="K147" s="574"/>
      <c r="L147" s="574"/>
      <c r="M147" s="574"/>
      <c r="N147" s="574"/>
      <c r="O147" s="574"/>
      <c r="P147" s="574"/>
      <c r="Q147" s="574"/>
      <c r="R147" s="574"/>
      <c r="S147" s="574"/>
      <c r="T147" s="574"/>
      <c r="U147" s="574"/>
      <c r="V147" s="574"/>
      <c r="W147" s="574"/>
      <c r="X147" s="574"/>
      <c r="Y147" s="574"/>
      <c r="Z147" s="574"/>
    </row>
    <row r="148">
      <c r="A148" s="576"/>
      <c r="B148" s="576"/>
      <c r="C148" s="576"/>
      <c r="D148" s="576"/>
      <c r="E148" s="576"/>
      <c r="F148" s="576"/>
      <c r="G148" s="576"/>
      <c r="H148" s="574"/>
      <c r="I148" s="574"/>
      <c r="J148" s="574"/>
      <c r="K148" s="574"/>
      <c r="L148" s="574"/>
      <c r="M148" s="574"/>
      <c r="N148" s="574"/>
      <c r="O148" s="574"/>
      <c r="P148" s="574"/>
      <c r="Q148" s="574"/>
      <c r="R148" s="574"/>
      <c r="S148" s="574"/>
      <c r="T148" s="574"/>
      <c r="U148" s="574"/>
      <c r="V148" s="574"/>
      <c r="W148" s="574"/>
      <c r="X148" s="574"/>
      <c r="Y148" s="574"/>
      <c r="Z148" s="574"/>
    </row>
    <row r="149">
      <c r="A149" s="576"/>
      <c r="B149" s="576"/>
      <c r="C149" s="576"/>
      <c r="D149" s="576"/>
      <c r="E149" s="576"/>
      <c r="F149" s="576"/>
      <c r="G149" s="576"/>
      <c r="H149" s="574"/>
      <c r="I149" s="574"/>
      <c r="J149" s="574"/>
      <c r="K149" s="574"/>
      <c r="L149" s="574"/>
      <c r="M149" s="574"/>
      <c r="N149" s="574"/>
      <c r="O149" s="574"/>
      <c r="P149" s="574"/>
      <c r="Q149" s="574"/>
      <c r="R149" s="574"/>
      <c r="S149" s="574"/>
      <c r="T149" s="574"/>
      <c r="U149" s="574"/>
      <c r="V149" s="574"/>
      <c r="W149" s="574"/>
      <c r="X149" s="574"/>
      <c r="Y149" s="574"/>
      <c r="Z149" s="574"/>
    </row>
    <row r="150">
      <c r="A150" s="576"/>
      <c r="B150" s="576"/>
      <c r="C150" s="576"/>
      <c r="D150" s="576"/>
      <c r="E150" s="576"/>
      <c r="F150" s="576"/>
      <c r="G150" s="576"/>
      <c r="H150" s="574"/>
      <c r="I150" s="574"/>
      <c r="J150" s="574"/>
      <c r="K150" s="574"/>
      <c r="L150" s="574"/>
      <c r="M150" s="574"/>
      <c r="N150" s="574"/>
      <c r="O150" s="574"/>
      <c r="P150" s="574"/>
      <c r="Q150" s="574"/>
      <c r="R150" s="574"/>
      <c r="S150" s="574"/>
      <c r="T150" s="574"/>
      <c r="U150" s="574"/>
      <c r="V150" s="574"/>
      <c r="W150" s="574"/>
      <c r="X150" s="574"/>
      <c r="Y150" s="574"/>
      <c r="Z150" s="574"/>
    </row>
    <row r="151">
      <c r="A151" s="576"/>
      <c r="B151" s="576"/>
      <c r="C151" s="576"/>
      <c r="D151" s="576"/>
      <c r="E151" s="576"/>
      <c r="F151" s="576"/>
      <c r="G151" s="576"/>
      <c r="H151" s="574"/>
      <c r="I151" s="574"/>
      <c r="J151" s="574"/>
      <c r="K151" s="574"/>
      <c r="L151" s="574"/>
      <c r="M151" s="574"/>
      <c r="N151" s="574"/>
      <c r="O151" s="574"/>
      <c r="P151" s="574"/>
      <c r="Q151" s="574"/>
      <c r="R151" s="574"/>
      <c r="S151" s="574"/>
      <c r="T151" s="574"/>
      <c r="U151" s="574"/>
      <c r="V151" s="574"/>
      <c r="W151" s="574"/>
      <c r="X151" s="574"/>
      <c r="Y151" s="574"/>
      <c r="Z151" s="574"/>
    </row>
    <row r="152">
      <c r="A152" s="576"/>
      <c r="B152" s="576"/>
      <c r="C152" s="576"/>
      <c r="D152" s="576"/>
      <c r="E152" s="576"/>
      <c r="F152" s="576"/>
      <c r="G152" s="576"/>
      <c r="H152" s="574"/>
      <c r="I152" s="574"/>
      <c r="J152" s="574"/>
      <c r="K152" s="574"/>
      <c r="L152" s="574"/>
      <c r="M152" s="574"/>
      <c r="N152" s="574"/>
      <c r="O152" s="574"/>
      <c r="P152" s="574"/>
      <c r="Q152" s="574"/>
      <c r="R152" s="574"/>
      <c r="S152" s="574"/>
      <c r="T152" s="574"/>
      <c r="U152" s="574"/>
      <c r="V152" s="574"/>
      <c r="W152" s="574"/>
      <c r="X152" s="574"/>
      <c r="Y152" s="574"/>
      <c r="Z152" s="574"/>
    </row>
    <row r="153">
      <c r="A153" s="576"/>
      <c r="B153" s="576"/>
      <c r="C153" s="576"/>
      <c r="D153" s="576"/>
      <c r="E153" s="576"/>
      <c r="F153" s="576"/>
      <c r="G153" s="576"/>
      <c r="H153" s="574"/>
      <c r="I153" s="574"/>
      <c r="J153" s="574"/>
      <c r="K153" s="574"/>
      <c r="L153" s="574"/>
      <c r="M153" s="574"/>
      <c r="N153" s="574"/>
      <c r="O153" s="574"/>
      <c r="P153" s="574"/>
      <c r="Q153" s="574"/>
      <c r="R153" s="574"/>
      <c r="S153" s="574"/>
      <c r="T153" s="574"/>
      <c r="U153" s="574"/>
      <c r="V153" s="574"/>
      <c r="W153" s="574"/>
      <c r="X153" s="574"/>
      <c r="Y153" s="574"/>
      <c r="Z153" s="574"/>
    </row>
    <row r="154">
      <c r="A154" s="576"/>
      <c r="B154" s="576"/>
      <c r="C154" s="576"/>
      <c r="D154" s="576"/>
      <c r="E154" s="576"/>
      <c r="F154" s="576"/>
      <c r="G154" s="576"/>
      <c r="H154" s="574"/>
      <c r="I154" s="574"/>
      <c r="J154" s="574"/>
      <c r="K154" s="574"/>
      <c r="L154" s="574"/>
      <c r="M154" s="574"/>
      <c r="N154" s="574"/>
      <c r="O154" s="574"/>
      <c r="P154" s="574"/>
      <c r="Q154" s="574"/>
      <c r="R154" s="574"/>
      <c r="S154" s="574"/>
      <c r="T154" s="574"/>
      <c r="U154" s="574"/>
      <c r="V154" s="574"/>
      <c r="W154" s="574"/>
      <c r="X154" s="574"/>
      <c r="Y154" s="574"/>
      <c r="Z154" s="574"/>
    </row>
    <row r="155">
      <c r="A155" s="576"/>
      <c r="B155" s="576"/>
      <c r="C155" s="576"/>
      <c r="D155" s="576"/>
      <c r="E155" s="576"/>
      <c r="F155" s="576"/>
      <c r="G155" s="576"/>
      <c r="H155" s="574"/>
      <c r="I155" s="574"/>
      <c r="J155" s="574"/>
      <c r="K155" s="574"/>
      <c r="L155" s="574"/>
      <c r="M155" s="574"/>
      <c r="N155" s="574"/>
      <c r="O155" s="574"/>
      <c r="P155" s="574"/>
      <c r="Q155" s="574"/>
      <c r="R155" s="574"/>
      <c r="S155" s="574"/>
      <c r="T155" s="574"/>
      <c r="U155" s="574"/>
      <c r="V155" s="574"/>
      <c r="W155" s="574"/>
      <c r="X155" s="574"/>
      <c r="Y155" s="574"/>
      <c r="Z155" s="574"/>
    </row>
    <row r="156">
      <c r="A156" s="576"/>
      <c r="B156" s="576"/>
      <c r="C156" s="576"/>
      <c r="D156" s="576"/>
      <c r="E156" s="576"/>
      <c r="F156" s="576"/>
      <c r="G156" s="576"/>
      <c r="H156" s="574"/>
      <c r="I156" s="574"/>
      <c r="J156" s="574"/>
      <c r="K156" s="574"/>
      <c r="L156" s="574"/>
      <c r="M156" s="574"/>
      <c r="N156" s="574"/>
      <c r="O156" s="574"/>
      <c r="P156" s="574"/>
      <c r="Q156" s="574"/>
      <c r="R156" s="574"/>
      <c r="S156" s="574"/>
      <c r="T156" s="574"/>
      <c r="U156" s="574"/>
      <c r="V156" s="574"/>
      <c r="W156" s="574"/>
      <c r="X156" s="574"/>
      <c r="Y156" s="574"/>
      <c r="Z156" s="574"/>
    </row>
    <row r="157">
      <c r="A157" s="576"/>
      <c r="B157" s="576"/>
      <c r="C157" s="576"/>
      <c r="D157" s="576"/>
      <c r="E157" s="576"/>
      <c r="F157" s="576"/>
      <c r="G157" s="576"/>
      <c r="H157" s="574"/>
      <c r="I157" s="574"/>
      <c r="J157" s="574"/>
      <c r="K157" s="574"/>
      <c r="L157" s="574"/>
      <c r="M157" s="574"/>
      <c r="N157" s="574"/>
      <c r="O157" s="574"/>
      <c r="P157" s="574"/>
      <c r="Q157" s="574"/>
      <c r="R157" s="574"/>
      <c r="S157" s="574"/>
      <c r="T157" s="574"/>
      <c r="U157" s="574"/>
      <c r="V157" s="574"/>
      <c r="W157" s="574"/>
      <c r="X157" s="574"/>
      <c r="Y157" s="574"/>
      <c r="Z157" s="574"/>
    </row>
    <row r="158">
      <c r="A158" s="576"/>
      <c r="B158" s="576"/>
      <c r="C158" s="576"/>
      <c r="D158" s="576"/>
      <c r="E158" s="576"/>
      <c r="F158" s="576"/>
      <c r="G158" s="576"/>
      <c r="H158" s="574"/>
      <c r="I158" s="574"/>
      <c r="J158" s="574"/>
      <c r="K158" s="574"/>
      <c r="L158" s="574"/>
      <c r="M158" s="574"/>
      <c r="N158" s="574"/>
      <c r="O158" s="574"/>
      <c r="P158" s="574"/>
      <c r="Q158" s="574"/>
      <c r="R158" s="574"/>
      <c r="S158" s="574"/>
      <c r="T158" s="574"/>
      <c r="U158" s="574"/>
      <c r="V158" s="574"/>
      <c r="W158" s="574"/>
      <c r="X158" s="574"/>
      <c r="Y158" s="574"/>
      <c r="Z158" s="574"/>
    </row>
    <row r="159">
      <c r="A159" s="576"/>
      <c r="B159" s="576"/>
      <c r="C159" s="576"/>
      <c r="D159" s="576"/>
      <c r="E159" s="576"/>
      <c r="F159" s="576"/>
      <c r="G159" s="576"/>
      <c r="H159" s="574"/>
      <c r="I159" s="574"/>
      <c r="J159" s="574"/>
      <c r="K159" s="574"/>
      <c r="L159" s="574"/>
      <c r="M159" s="574"/>
      <c r="N159" s="574"/>
      <c r="O159" s="574"/>
      <c r="P159" s="574"/>
      <c r="Q159" s="574"/>
      <c r="R159" s="574"/>
      <c r="S159" s="574"/>
      <c r="T159" s="574"/>
      <c r="U159" s="574"/>
      <c r="V159" s="574"/>
      <c r="W159" s="574"/>
      <c r="X159" s="574"/>
      <c r="Y159" s="574"/>
      <c r="Z159" s="574"/>
    </row>
    <row r="160">
      <c r="A160" s="576"/>
      <c r="B160" s="576"/>
      <c r="C160" s="576"/>
      <c r="D160" s="576"/>
      <c r="E160" s="576"/>
      <c r="F160" s="576"/>
      <c r="G160" s="576"/>
      <c r="H160" s="574"/>
      <c r="I160" s="574"/>
      <c r="J160" s="574"/>
      <c r="K160" s="574"/>
      <c r="L160" s="574"/>
      <c r="M160" s="574"/>
      <c r="N160" s="574"/>
      <c r="O160" s="574"/>
      <c r="P160" s="574"/>
      <c r="Q160" s="574"/>
      <c r="R160" s="574"/>
      <c r="S160" s="574"/>
      <c r="T160" s="574"/>
      <c r="U160" s="574"/>
      <c r="V160" s="574"/>
      <c r="W160" s="574"/>
      <c r="X160" s="574"/>
      <c r="Y160" s="574"/>
      <c r="Z160" s="574"/>
    </row>
    <row r="161">
      <c r="A161" s="576"/>
      <c r="B161" s="576"/>
      <c r="C161" s="576"/>
      <c r="D161" s="576"/>
      <c r="E161" s="576"/>
      <c r="F161" s="576"/>
      <c r="G161" s="576"/>
      <c r="H161" s="574"/>
      <c r="I161" s="574"/>
      <c r="J161" s="574"/>
      <c r="K161" s="574"/>
      <c r="L161" s="574"/>
      <c r="M161" s="574"/>
      <c r="N161" s="574"/>
      <c r="O161" s="574"/>
      <c r="P161" s="574"/>
      <c r="Q161" s="574"/>
      <c r="R161" s="574"/>
      <c r="S161" s="574"/>
      <c r="T161" s="574"/>
      <c r="U161" s="574"/>
      <c r="V161" s="574"/>
      <c r="W161" s="574"/>
      <c r="X161" s="574"/>
      <c r="Y161" s="574"/>
      <c r="Z161" s="574"/>
    </row>
    <row r="162">
      <c r="A162" s="576"/>
      <c r="B162" s="576"/>
      <c r="C162" s="576"/>
      <c r="D162" s="576"/>
      <c r="E162" s="576"/>
      <c r="F162" s="576"/>
      <c r="G162" s="576"/>
      <c r="H162" s="574"/>
      <c r="I162" s="574"/>
      <c r="J162" s="574"/>
      <c r="K162" s="574"/>
      <c r="L162" s="574"/>
      <c r="M162" s="574"/>
      <c r="N162" s="574"/>
      <c r="O162" s="574"/>
      <c r="P162" s="574"/>
      <c r="Q162" s="574"/>
      <c r="R162" s="574"/>
      <c r="S162" s="574"/>
      <c r="T162" s="574"/>
      <c r="U162" s="574"/>
      <c r="V162" s="574"/>
      <c r="W162" s="574"/>
      <c r="X162" s="574"/>
      <c r="Y162" s="574"/>
      <c r="Z162" s="574"/>
    </row>
    <row r="163">
      <c r="A163" s="576"/>
      <c r="B163" s="576"/>
      <c r="C163" s="576"/>
      <c r="D163" s="576"/>
      <c r="E163" s="576"/>
      <c r="F163" s="576"/>
      <c r="G163" s="576"/>
      <c r="H163" s="574"/>
      <c r="I163" s="574"/>
      <c r="J163" s="574"/>
      <c r="K163" s="574"/>
      <c r="L163" s="574"/>
      <c r="M163" s="574"/>
      <c r="N163" s="574"/>
      <c r="O163" s="574"/>
      <c r="P163" s="574"/>
      <c r="Q163" s="574"/>
      <c r="R163" s="574"/>
      <c r="S163" s="574"/>
      <c r="T163" s="574"/>
      <c r="U163" s="574"/>
      <c r="V163" s="574"/>
      <c r="W163" s="574"/>
      <c r="X163" s="574"/>
      <c r="Y163" s="574"/>
      <c r="Z163" s="574"/>
    </row>
    <row r="164">
      <c r="A164" s="576"/>
      <c r="B164" s="576"/>
      <c r="C164" s="576"/>
      <c r="D164" s="576"/>
      <c r="E164" s="576"/>
      <c r="F164" s="576"/>
      <c r="G164" s="576"/>
      <c r="H164" s="574"/>
      <c r="I164" s="574"/>
      <c r="J164" s="574"/>
      <c r="K164" s="574"/>
      <c r="L164" s="574"/>
      <c r="M164" s="574"/>
      <c r="N164" s="574"/>
      <c r="O164" s="574"/>
      <c r="P164" s="574"/>
      <c r="Q164" s="574"/>
      <c r="R164" s="574"/>
      <c r="S164" s="574"/>
      <c r="T164" s="574"/>
      <c r="U164" s="574"/>
      <c r="V164" s="574"/>
      <c r="W164" s="574"/>
      <c r="X164" s="574"/>
      <c r="Y164" s="574"/>
      <c r="Z164" s="574"/>
    </row>
    <row r="165">
      <c r="A165" s="576"/>
      <c r="B165" s="576"/>
      <c r="C165" s="576"/>
      <c r="D165" s="576"/>
      <c r="E165" s="576"/>
      <c r="F165" s="576"/>
      <c r="G165" s="576"/>
      <c r="H165" s="574"/>
      <c r="I165" s="574"/>
      <c r="J165" s="574"/>
      <c r="K165" s="574"/>
      <c r="L165" s="574"/>
      <c r="M165" s="574"/>
      <c r="N165" s="574"/>
      <c r="O165" s="574"/>
      <c r="P165" s="574"/>
      <c r="Q165" s="574"/>
      <c r="R165" s="574"/>
      <c r="S165" s="574"/>
      <c r="T165" s="574"/>
      <c r="U165" s="574"/>
      <c r="V165" s="574"/>
      <c r="W165" s="574"/>
      <c r="X165" s="574"/>
      <c r="Y165" s="574"/>
      <c r="Z165" s="574"/>
    </row>
    <row r="166">
      <c r="A166" s="576"/>
      <c r="B166" s="576"/>
      <c r="C166" s="576"/>
      <c r="D166" s="576"/>
      <c r="E166" s="576"/>
      <c r="F166" s="576"/>
      <c r="G166" s="576"/>
      <c r="H166" s="574"/>
      <c r="I166" s="574"/>
      <c r="J166" s="574"/>
      <c r="K166" s="574"/>
      <c r="L166" s="574"/>
      <c r="M166" s="574"/>
      <c r="N166" s="574"/>
      <c r="O166" s="574"/>
      <c r="P166" s="574"/>
      <c r="Q166" s="574"/>
      <c r="R166" s="574"/>
      <c r="S166" s="574"/>
      <c r="T166" s="574"/>
      <c r="U166" s="574"/>
      <c r="V166" s="574"/>
      <c r="W166" s="574"/>
      <c r="X166" s="574"/>
      <c r="Y166" s="574"/>
      <c r="Z166" s="574"/>
    </row>
    <row r="167">
      <c r="A167" s="576"/>
      <c r="B167" s="576"/>
      <c r="C167" s="576"/>
      <c r="D167" s="576"/>
      <c r="E167" s="576"/>
      <c r="F167" s="576"/>
      <c r="G167" s="576"/>
      <c r="H167" s="574"/>
      <c r="I167" s="574"/>
      <c r="J167" s="574"/>
      <c r="K167" s="574"/>
      <c r="L167" s="574"/>
      <c r="M167" s="574"/>
      <c r="N167" s="574"/>
      <c r="O167" s="574"/>
      <c r="P167" s="574"/>
      <c r="Q167" s="574"/>
      <c r="R167" s="574"/>
      <c r="S167" s="574"/>
      <c r="T167" s="574"/>
      <c r="U167" s="574"/>
      <c r="V167" s="574"/>
      <c r="W167" s="574"/>
      <c r="X167" s="574"/>
      <c r="Y167" s="574"/>
      <c r="Z167" s="574"/>
    </row>
    <row r="168">
      <c r="A168" s="576"/>
      <c r="B168" s="576"/>
      <c r="C168" s="576"/>
      <c r="D168" s="576"/>
      <c r="E168" s="576"/>
      <c r="F168" s="576"/>
      <c r="G168" s="576"/>
      <c r="H168" s="574"/>
      <c r="I168" s="574"/>
      <c r="J168" s="574"/>
      <c r="K168" s="574"/>
      <c r="L168" s="574"/>
      <c r="M168" s="574"/>
      <c r="N168" s="574"/>
      <c r="O168" s="574"/>
      <c r="P168" s="574"/>
      <c r="Q168" s="574"/>
      <c r="R168" s="574"/>
      <c r="S168" s="574"/>
      <c r="T168" s="574"/>
      <c r="U168" s="574"/>
      <c r="V168" s="574"/>
      <c r="W168" s="574"/>
      <c r="X168" s="574"/>
      <c r="Y168" s="574"/>
      <c r="Z168" s="574"/>
    </row>
    <row r="169">
      <c r="A169" s="576"/>
      <c r="B169" s="576"/>
      <c r="C169" s="576"/>
      <c r="D169" s="576"/>
      <c r="E169" s="576"/>
      <c r="F169" s="576"/>
      <c r="G169" s="576"/>
      <c r="H169" s="574"/>
      <c r="I169" s="574"/>
      <c r="J169" s="574"/>
      <c r="K169" s="574"/>
      <c r="L169" s="574"/>
      <c r="M169" s="574"/>
      <c r="N169" s="574"/>
      <c r="O169" s="574"/>
      <c r="P169" s="574"/>
      <c r="Q169" s="574"/>
      <c r="R169" s="574"/>
      <c r="S169" s="574"/>
      <c r="T169" s="574"/>
      <c r="U169" s="574"/>
      <c r="V169" s="574"/>
      <c r="W169" s="574"/>
      <c r="X169" s="574"/>
      <c r="Y169" s="574"/>
      <c r="Z169" s="574"/>
    </row>
    <row r="170">
      <c r="A170" s="576"/>
      <c r="B170" s="576"/>
      <c r="C170" s="576"/>
      <c r="D170" s="576"/>
      <c r="E170" s="576"/>
      <c r="F170" s="576"/>
      <c r="G170" s="576"/>
      <c r="H170" s="574"/>
      <c r="I170" s="574"/>
      <c r="J170" s="574"/>
      <c r="K170" s="574"/>
      <c r="L170" s="574"/>
      <c r="M170" s="574"/>
      <c r="N170" s="574"/>
      <c r="O170" s="574"/>
      <c r="P170" s="574"/>
      <c r="Q170" s="574"/>
      <c r="R170" s="574"/>
      <c r="S170" s="574"/>
      <c r="T170" s="574"/>
      <c r="U170" s="574"/>
      <c r="V170" s="574"/>
      <c r="W170" s="574"/>
      <c r="X170" s="574"/>
      <c r="Y170" s="574"/>
      <c r="Z170" s="574"/>
    </row>
    <row r="171">
      <c r="A171" s="576"/>
      <c r="B171" s="576"/>
      <c r="C171" s="576"/>
      <c r="D171" s="576"/>
      <c r="E171" s="576"/>
      <c r="F171" s="576"/>
      <c r="G171" s="576"/>
      <c r="H171" s="574"/>
      <c r="I171" s="574"/>
      <c r="J171" s="574"/>
      <c r="K171" s="574"/>
      <c r="L171" s="574"/>
      <c r="M171" s="574"/>
      <c r="N171" s="574"/>
      <c r="O171" s="574"/>
      <c r="P171" s="574"/>
      <c r="Q171" s="574"/>
      <c r="R171" s="574"/>
      <c r="S171" s="574"/>
      <c r="T171" s="574"/>
      <c r="U171" s="574"/>
      <c r="V171" s="574"/>
      <c r="W171" s="574"/>
      <c r="X171" s="574"/>
      <c r="Y171" s="574"/>
      <c r="Z171" s="574"/>
    </row>
    <row r="172">
      <c r="A172" s="576"/>
      <c r="B172" s="576"/>
      <c r="C172" s="576"/>
      <c r="D172" s="576"/>
      <c r="E172" s="576"/>
      <c r="F172" s="576"/>
      <c r="G172" s="576"/>
      <c r="H172" s="574"/>
      <c r="I172" s="574"/>
      <c r="J172" s="574"/>
      <c r="K172" s="574"/>
      <c r="L172" s="574"/>
      <c r="M172" s="574"/>
      <c r="N172" s="574"/>
      <c r="O172" s="574"/>
      <c r="P172" s="574"/>
      <c r="Q172" s="574"/>
      <c r="R172" s="574"/>
      <c r="S172" s="574"/>
      <c r="T172" s="574"/>
      <c r="U172" s="574"/>
      <c r="V172" s="574"/>
      <c r="W172" s="574"/>
      <c r="X172" s="574"/>
      <c r="Y172" s="574"/>
      <c r="Z172" s="574"/>
    </row>
    <row r="173">
      <c r="A173" s="576"/>
      <c r="B173" s="576"/>
      <c r="C173" s="576"/>
      <c r="D173" s="576"/>
      <c r="E173" s="576"/>
      <c r="F173" s="576"/>
      <c r="G173" s="576"/>
      <c r="H173" s="574"/>
      <c r="I173" s="574"/>
      <c r="J173" s="574"/>
      <c r="K173" s="574"/>
      <c r="L173" s="574"/>
      <c r="M173" s="574"/>
      <c r="N173" s="574"/>
      <c r="O173" s="574"/>
      <c r="P173" s="574"/>
      <c r="Q173" s="574"/>
      <c r="R173" s="574"/>
      <c r="S173" s="574"/>
      <c r="T173" s="574"/>
      <c r="U173" s="574"/>
      <c r="V173" s="574"/>
      <c r="W173" s="574"/>
      <c r="X173" s="574"/>
      <c r="Y173" s="574"/>
      <c r="Z173" s="574"/>
    </row>
    <row r="174">
      <c r="A174" s="576"/>
      <c r="B174" s="576"/>
      <c r="C174" s="576"/>
      <c r="D174" s="576"/>
      <c r="E174" s="576"/>
      <c r="F174" s="576"/>
      <c r="G174" s="576"/>
      <c r="H174" s="574"/>
      <c r="I174" s="574"/>
      <c r="J174" s="574"/>
      <c r="K174" s="574"/>
      <c r="L174" s="574"/>
      <c r="M174" s="574"/>
      <c r="N174" s="574"/>
      <c r="O174" s="574"/>
      <c r="P174" s="574"/>
      <c r="Q174" s="574"/>
      <c r="R174" s="574"/>
      <c r="S174" s="574"/>
      <c r="T174" s="574"/>
      <c r="U174" s="574"/>
      <c r="V174" s="574"/>
      <c r="W174" s="574"/>
      <c r="X174" s="574"/>
      <c r="Y174" s="574"/>
      <c r="Z174" s="574"/>
    </row>
    <row r="175">
      <c r="A175" s="576"/>
      <c r="B175" s="576"/>
      <c r="C175" s="576"/>
      <c r="D175" s="576"/>
      <c r="E175" s="576"/>
      <c r="F175" s="576"/>
      <c r="G175" s="576"/>
      <c r="H175" s="574"/>
      <c r="I175" s="574"/>
      <c r="J175" s="574"/>
      <c r="K175" s="574"/>
      <c r="L175" s="574"/>
      <c r="M175" s="574"/>
      <c r="N175" s="574"/>
      <c r="O175" s="574"/>
      <c r="P175" s="574"/>
      <c r="Q175" s="574"/>
      <c r="R175" s="574"/>
      <c r="S175" s="574"/>
      <c r="T175" s="574"/>
      <c r="U175" s="574"/>
      <c r="V175" s="574"/>
      <c r="W175" s="574"/>
      <c r="X175" s="574"/>
      <c r="Y175" s="574"/>
      <c r="Z175" s="574"/>
    </row>
    <row r="176">
      <c r="A176" s="576"/>
      <c r="B176" s="576"/>
      <c r="C176" s="576"/>
      <c r="D176" s="576"/>
      <c r="E176" s="576"/>
      <c r="F176" s="576"/>
      <c r="G176" s="576"/>
      <c r="H176" s="574"/>
      <c r="I176" s="574"/>
      <c r="J176" s="574"/>
      <c r="K176" s="574"/>
      <c r="L176" s="574"/>
      <c r="M176" s="574"/>
      <c r="N176" s="574"/>
      <c r="O176" s="574"/>
      <c r="P176" s="574"/>
      <c r="Q176" s="574"/>
      <c r="R176" s="574"/>
      <c r="S176" s="574"/>
      <c r="T176" s="574"/>
      <c r="U176" s="574"/>
      <c r="V176" s="574"/>
      <c r="W176" s="574"/>
      <c r="X176" s="574"/>
      <c r="Y176" s="574"/>
      <c r="Z176" s="574"/>
    </row>
    <row r="177">
      <c r="A177" s="576"/>
      <c r="B177" s="576"/>
      <c r="C177" s="576"/>
      <c r="D177" s="576"/>
      <c r="E177" s="576"/>
      <c r="F177" s="576"/>
      <c r="G177" s="576"/>
      <c r="H177" s="574"/>
      <c r="I177" s="574"/>
      <c r="J177" s="574"/>
      <c r="K177" s="574"/>
      <c r="L177" s="574"/>
      <c r="M177" s="574"/>
      <c r="N177" s="574"/>
      <c r="O177" s="574"/>
      <c r="P177" s="574"/>
      <c r="Q177" s="574"/>
      <c r="R177" s="574"/>
      <c r="S177" s="574"/>
      <c r="T177" s="574"/>
      <c r="U177" s="574"/>
      <c r="V177" s="574"/>
      <c r="W177" s="574"/>
      <c r="X177" s="574"/>
      <c r="Y177" s="574"/>
      <c r="Z177" s="574"/>
    </row>
    <row r="178">
      <c r="A178" s="576"/>
      <c r="B178" s="576"/>
      <c r="C178" s="576"/>
      <c r="D178" s="576"/>
      <c r="E178" s="576"/>
      <c r="F178" s="576"/>
      <c r="G178" s="576"/>
      <c r="H178" s="574"/>
      <c r="I178" s="574"/>
      <c r="J178" s="574"/>
      <c r="K178" s="574"/>
      <c r="L178" s="574"/>
      <c r="M178" s="574"/>
      <c r="N178" s="574"/>
      <c r="O178" s="574"/>
      <c r="P178" s="574"/>
      <c r="Q178" s="574"/>
      <c r="R178" s="574"/>
      <c r="S178" s="574"/>
      <c r="T178" s="574"/>
      <c r="U178" s="574"/>
      <c r="V178" s="574"/>
      <c r="W178" s="574"/>
      <c r="X178" s="574"/>
      <c r="Y178" s="574"/>
      <c r="Z178" s="574"/>
    </row>
    <row r="179">
      <c r="A179" s="576"/>
      <c r="B179" s="576"/>
      <c r="C179" s="576"/>
      <c r="D179" s="576"/>
      <c r="E179" s="576"/>
      <c r="F179" s="576"/>
      <c r="G179" s="576"/>
      <c r="H179" s="574"/>
      <c r="I179" s="574"/>
      <c r="J179" s="574"/>
      <c r="K179" s="574"/>
      <c r="L179" s="574"/>
      <c r="M179" s="574"/>
      <c r="N179" s="574"/>
      <c r="O179" s="574"/>
      <c r="P179" s="574"/>
      <c r="Q179" s="574"/>
      <c r="R179" s="574"/>
      <c r="S179" s="574"/>
      <c r="T179" s="574"/>
      <c r="U179" s="574"/>
      <c r="V179" s="574"/>
      <c r="W179" s="574"/>
      <c r="X179" s="574"/>
      <c r="Y179" s="574"/>
      <c r="Z179" s="574"/>
    </row>
    <row r="180">
      <c r="A180" s="576"/>
      <c r="B180" s="576"/>
      <c r="C180" s="576"/>
      <c r="D180" s="576"/>
      <c r="E180" s="576"/>
      <c r="F180" s="576"/>
      <c r="G180" s="576"/>
      <c r="H180" s="574"/>
      <c r="I180" s="574"/>
      <c r="J180" s="574"/>
      <c r="K180" s="574"/>
      <c r="L180" s="574"/>
      <c r="M180" s="574"/>
      <c r="N180" s="574"/>
      <c r="O180" s="574"/>
      <c r="P180" s="574"/>
      <c r="Q180" s="574"/>
      <c r="R180" s="574"/>
      <c r="S180" s="574"/>
      <c r="T180" s="574"/>
      <c r="U180" s="574"/>
      <c r="V180" s="574"/>
      <c r="W180" s="574"/>
      <c r="X180" s="574"/>
      <c r="Y180" s="574"/>
      <c r="Z180" s="574"/>
    </row>
    <row r="181">
      <c r="A181" s="576"/>
      <c r="B181" s="576"/>
      <c r="C181" s="576"/>
      <c r="D181" s="576"/>
      <c r="E181" s="576"/>
      <c r="F181" s="576"/>
      <c r="G181" s="576"/>
      <c r="H181" s="574"/>
      <c r="I181" s="574"/>
      <c r="J181" s="574"/>
      <c r="K181" s="574"/>
      <c r="L181" s="574"/>
      <c r="M181" s="574"/>
      <c r="N181" s="574"/>
      <c r="O181" s="574"/>
      <c r="P181" s="574"/>
      <c r="Q181" s="574"/>
      <c r="R181" s="574"/>
      <c r="S181" s="574"/>
      <c r="T181" s="574"/>
      <c r="U181" s="574"/>
      <c r="V181" s="574"/>
      <c r="W181" s="574"/>
      <c r="X181" s="574"/>
      <c r="Y181" s="574"/>
      <c r="Z181" s="574"/>
    </row>
    <row r="182">
      <c r="A182" s="576"/>
      <c r="B182" s="576"/>
      <c r="C182" s="576"/>
      <c r="D182" s="576"/>
      <c r="E182" s="576"/>
      <c r="F182" s="576"/>
      <c r="G182" s="576"/>
      <c r="H182" s="574"/>
      <c r="I182" s="574"/>
      <c r="J182" s="574"/>
      <c r="K182" s="574"/>
      <c r="L182" s="574"/>
      <c r="M182" s="574"/>
      <c r="N182" s="574"/>
      <c r="O182" s="574"/>
      <c r="P182" s="574"/>
      <c r="Q182" s="574"/>
      <c r="R182" s="574"/>
      <c r="S182" s="574"/>
      <c r="T182" s="574"/>
      <c r="U182" s="574"/>
      <c r="V182" s="574"/>
      <c r="W182" s="574"/>
      <c r="X182" s="574"/>
      <c r="Y182" s="574"/>
      <c r="Z182" s="574"/>
    </row>
    <row r="183">
      <c r="A183" s="576"/>
      <c r="B183" s="576"/>
      <c r="C183" s="576"/>
      <c r="D183" s="576"/>
      <c r="E183" s="576"/>
      <c r="F183" s="576"/>
      <c r="G183" s="576"/>
      <c r="H183" s="574"/>
      <c r="I183" s="574"/>
      <c r="J183" s="574"/>
      <c r="K183" s="574"/>
      <c r="L183" s="574"/>
      <c r="M183" s="574"/>
      <c r="N183" s="574"/>
      <c r="O183" s="574"/>
      <c r="P183" s="574"/>
      <c r="Q183" s="574"/>
      <c r="R183" s="574"/>
      <c r="S183" s="574"/>
      <c r="T183" s="574"/>
      <c r="U183" s="574"/>
      <c r="V183" s="574"/>
      <c r="W183" s="574"/>
      <c r="X183" s="574"/>
      <c r="Y183" s="574"/>
      <c r="Z183" s="574"/>
    </row>
    <row r="184">
      <c r="A184" s="576"/>
      <c r="B184" s="576"/>
      <c r="C184" s="576"/>
      <c r="D184" s="576"/>
      <c r="E184" s="576"/>
      <c r="F184" s="576"/>
      <c r="G184" s="576"/>
      <c r="H184" s="574"/>
      <c r="I184" s="574"/>
      <c r="J184" s="574"/>
      <c r="K184" s="574"/>
      <c r="L184" s="574"/>
      <c r="M184" s="574"/>
      <c r="N184" s="574"/>
      <c r="O184" s="574"/>
      <c r="P184" s="574"/>
      <c r="Q184" s="574"/>
      <c r="R184" s="574"/>
      <c r="S184" s="574"/>
      <c r="T184" s="574"/>
      <c r="U184" s="574"/>
      <c r="V184" s="574"/>
      <c r="W184" s="574"/>
      <c r="X184" s="574"/>
      <c r="Y184" s="574"/>
      <c r="Z184" s="574"/>
    </row>
    <row r="185">
      <c r="A185" s="576"/>
      <c r="B185" s="576"/>
      <c r="C185" s="576"/>
      <c r="D185" s="576"/>
      <c r="E185" s="576"/>
      <c r="F185" s="576"/>
      <c r="G185" s="576"/>
      <c r="H185" s="574"/>
      <c r="I185" s="574"/>
      <c r="J185" s="574"/>
      <c r="K185" s="574"/>
      <c r="L185" s="574"/>
      <c r="M185" s="574"/>
      <c r="N185" s="574"/>
      <c r="O185" s="574"/>
      <c r="P185" s="574"/>
      <c r="Q185" s="574"/>
      <c r="R185" s="574"/>
      <c r="S185" s="574"/>
      <c r="T185" s="574"/>
      <c r="U185" s="574"/>
      <c r="V185" s="574"/>
      <c r="W185" s="574"/>
      <c r="X185" s="574"/>
      <c r="Y185" s="574"/>
      <c r="Z185" s="574"/>
    </row>
    <row r="186">
      <c r="A186" s="576"/>
      <c r="B186" s="576"/>
      <c r="C186" s="576"/>
      <c r="D186" s="576"/>
      <c r="E186" s="576"/>
      <c r="F186" s="576"/>
      <c r="G186" s="576"/>
      <c r="H186" s="574"/>
      <c r="I186" s="574"/>
      <c r="J186" s="574"/>
      <c r="K186" s="574"/>
      <c r="L186" s="574"/>
      <c r="M186" s="574"/>
      <c r="N186" s="574"/>
      <c r="O186" s="574"/>
      <c r="P186" s="574"/>
      <c r="Q186" s="574"/>
      <c r="R186" s="574"/>
      <c r="S186" s="574"/>
      <c r="T186" s="574"/>
      <c r="U186" s="574"/>
      <c r="V186" s="574"/>
      <c r="W186" s="574"/>
      <c r="X186" s="574"/>
      <c r="Y186" s="574"/>
      <c r="Z186" s="574"/>
    </row>
    <row r="187">
      <c r="A187" s="576"/>
      <c r="B187" s="576"/>
      <c r="C187" s="576"/>
      <c r="D187" s="576"/>
      <c r="E187" s="576"/>
      <c r="F187" s="576"/>
      <c r="G187" s="576"/>
      <c r="H187" s="574"/>
      <c r="I187" s="574"/>
      <c r="J187" s="574"/>
      <c r="K187" s="574"/>
      <c r="L187" s="574"/>
      <c r="M187" s="574"/>
      <c r="N187" s="574"/>
      <c r="O187" s="574"/>
      <c r="P187" s="574"/>
      <c r="Q187" s="574"/>
      <c r="R187" s="574"/>
      <c r="S187" s="574"/>
      <c r="T187" s="574"/>
      <c r="U187" s="574"/>
      <c r="V187" s="574"/>
      <c r="W187" s="574"/>
      <c r="X187" s="574"/>
      <c r="Y187" s="574"/>
      <c r="Z187" s="574"/>
    </row>
    <row r="188">
      <c r="A188" s="576"/>
      <c r="B188" s="576"/>
      <c r="C188" s="576"/>
      <c r="D188" s="576"/>
      <c r="E188" s="576"/>
      <c r="F188" s="576"/>
      <c r="G188" s="576"/>
      <c r="H188" s="574"/>
      <c r="I188" s="574"/>
      <c r="J188" s="574"/>
      <c r="K188" s="574"/>
      <c r="L188" s="574"/>
      <c r="M188" s="574"/>
      <c r="N188" s="574"/>
      <c r="O188" s="574"/>
      <c r="P188" s="574"/>
      <c r="Q188" s="574"/>
      <c r="R188" s="574"/>
      <c r="S188" s="574"/>
      <c r="T188" s="574"/>
      <c r="U188" s="574"/>
      <c r="V188" s="574"/>
      <c r="W188" s="574"/>
      <c r="X188" s="574"/>
      <c r="Y188" s="574"/>
      <c r="Z188" s="574"/>
    </row>
    <row r="189">
      <c r="A189" s="576"/>
      <c r="B189" s="576"/>
      <c r="C189" s="576"/>
      <c r="D189" s="576"/>
      <c r="E189" s="576"/>
      <c r="F189" s="576"/>
      <c r="G189" s="576"/>
      <c r="H189" s="574"/>
      <c r="I189" s="574"/>
      <c r="J189" s="574"/>
      <c r="K189" s="574"/>
      <c r="L189" s="574"/>
      <c r="M189" s="574"/>
      <c r="N189" s="574"/>
      <c r="O189" s="574"/>
      <c r="P189" s="574"/>
      <c r="Q189" s="574"/>
      <c r="R189" s="574"/>
      <c r="S189" s="574"/>
      <c r="T189" s="574"/>
      <c r="U189" s="574"/>
      <c r="V189" s="574"/>
      <c r="W189" s="574"/>
      <c r="X189" s="574"/>
      <c r="Y189" s="574"/>
      <c r="Z189" s="574"/>
    </row>
    <row r="190">
      <c r="A190" s="576"/>
      <c r="B190" s="576"/>
      <c r="C190" s="576"/>
      <c r="D190" s="576"/>
      <c r="E190" s="576"/>
      <c r="F190" s="576"/>
      <c r="G190" s="576"/>
      <c r="H190" s="574"/>
      <c r="I190" s="574"/>
      <c r="J190" s="574"/>
      <c r="K190" s="574"/>
      <c r="L190" s="574"/>
      <c r="M190" s="574"/>
      <c r="N190" s="574"/>
      <c r="O190" s="574"/>
      <c r="P190" s="574"/>
      <c r="Q190" s="574"/>
      <c r="R190" s="574"/>
      <c r="S190" s="574"/>
      <c r="T190" s="574"/>
      <c r="U190" s="574"/>
      <c r="V190" s="574"/>
      <c r="W190" s="574"/>
      <c r="X190" s="574"/>
      <c r="Y190" s="574"/>
      <c r="Z190" s="574"/>
    </row>
    <row r="191">
      <c r="A191" s="576"/>
      <c r="B191" s="576"/>
      <c r="C191" s="576"/>
      <c r="D191" s="576"/>
      <c r="E191" s="576"/>
      <c r="F191" s="576"/>
      <c r="G191" s="576"/>
      <c r="H191" s="574"/>
      <c r="I191" s="574"/>
      <c r="J191" s="574"/>
      <c r="K191" s="574"/>
      <c r="L191" s="574"/>
      <c r="M191" s="574"/>
      <c r="N191" s="574"/>
      <c r="O191" s="574"/>
      <c r="P191" s="574"/>
      <c r="Q191" s="574"/>
      <c r="R191" s="574"/>
      <c r="S191" s="574"/>
      <c r="T191" s="574"/>
      <c r="U191" s="574"/>
      <c r="V191" s="574"/>
      <c r="W191" s="574"/>
      <c r="X191" s="574"/>
      <c r="Y191" s="574"/>
      <c r="Z191" s="574"/>
    </row>
    <row r="192">
      <c r="A192" s="576"/>
      <c r="B192" s="576"/>
      <c r="C192" s="576"/>
      <c r="D192" s="576"/>
      <c r="E192" s="576"/>
      <c r="F192" s="576"/>
      <c r="G192" s="576"/>
      <c r="H192" s="574"/>
      <c r="I192" s="574"/>
      <c r="J192" s="574"/>
      <c r="K192" s="574"/>
      <c r="L192" s="574"/>
      <c r="M192" s="574"/>
      <c r="N192" s="574"/>
      <c r="O192" s="574"/>
      <c r="P192" s="574"/>
      <c r="Q192" s="574"/>
      <c r="R192" s="574"/>
      <c r="S192" s="574"/>
      <c r="T192" s="574"/>
      <c r="U192" s="574"/>
      <c r="V192" s="574"/>
      <c r="W192" s="574"/>
      <c r="X192" s="574"/>
      <c r="Y192" s="574"/>
      <c r="Z192" s="574"/>
    </row>
    <row r="193">
      <c r="A193" s="576"/>
      <c r="B193" s="576"/>
      <c r="C193" s="576"/>
      <c r="D193" s="576"/>
      <c r="E193" s="576"/>
      <c r="F193" s="576"/>
      <c r="G193" s="576"/>
      <c r="H193" s="574"/>
      <c r="I193" s="574"/>
      <c r="J193" s="574"/>
      <c r="K193" s="574"/>
      <c r="L193" s="574"/>
      <c r="M193" s="574"/>
      <c r="N193" s="574"/>
      <c r="O193" s="574"/>
      <c r="P193" s="574"/>
      <c r="Q193" s="574"/>
      <c r="R193" s="574"/>
      <c r="S193" s="574"/>
      <c r="T193" s="574"/>
      <c r="U193" s="574"/>
      <c r="V193" s="574"/>
      <c r="W193" s="574"/>
      <c r="X193" s="574"/>
      <c r="Y193" s="574"/>
      <c r="Z193" s="574"/>
    </row>
    <row r="194">
      <c r="A194" s="576"/>
      <c r="B194" s="576"/>
      <c r="C194" s="576"/>
      <c r="D194" s="576"/>
      <c r="E194" s="576"/>
      <c r="F194" s="576"/>
      <c r="G194" s="576"/>
      <c r="H194" s="574"/>
      <c r="I194" s="574"/>
      <c r="J194" s="574"/>
      <c r="K194" s="574"/>
      <c r="L194" s="574"/>
      <c r="M194" s="574"/>
      <c r="N194" s="574"/>
      <c r="O194" s="574"/>
      <c r="P194" s="574"/>
      <c r="Q194" s="574"/>
      <c r="R194" s="574"/>
      <c r="S194" s="574"/>
      <c r="T194" s="574"/>
      <c r="U194" s="574"/>
      <c r="V194" s="574"/>
      <c r="W194" s="574"/>
      <c r="X194" s="574"/>
      <c r="Y194" s="574"/>
      <c r="Z194" s="574"/>
    </row>
    <row r="195">
      <c r="A195" s="576"/>
      <c r="B195" s="576"/>
      <c r="C195" s="576"/>
      <c r="D195" s="576"/>
      <c r="E195" s="576"/>
      <c r="F195" s="576"/>
      <c r="G195" s="576"/>
      <c r="H195" s="574"/>
      <c r="I195" s="574"/>
      <c r="J195" s="574"/>
      <c r="K195" s="574"/>
      <c r="L195" s="574"/>
      <c r="M195" s="574"/>
      <c r="N195" s="574"/>
      <c r="O195" s="574"/>
      <c r="P195" s="574"/>
      <c r="Q195" s="574"/>
      <c r="R195" s="574"/>
      <c r="S195" s="574"/>
      <c r="T195" s="574"/>
      <c r="U195" s="574"/>
      <c r="V195" s="574"/>
      <c r="W195" s="574"/>
      <c r="X195" s="574"/>
      <c r="Y195" s="574"/>
      <c r="Z195" s="574"/>
    </row>
    <row r="196">
      <c r="A196" s="576"/>
      <c r="B196" s="576"/>
      <c r="C196" s="576"/>
      <c r="D196" s="576"/>
      <c r="E196" s="576"/>
      <c r="F196" s="576"/>
      <c r="G196" s="576"/>
      <c r="H196" s="574"/>
      <c r="I196" s="574"/>
      <c r="J196" s="574"/>
      <c r="K196" s="574"/>
      <c r="L196" s="574"/>
      <c r="M196" s="574"/>
      <c r="N196" s="574"/>
      <c r="O196" s="574"/>
      <c r="P196" s="574"/>
      <c r="Q196" s="574"/>
      <c r="R196" s="574"/>
      <c r="S196" s="574"/>
      <c r="T196" s="574"/>
      <c r="U196" s="574"/>
      <c r="V196" s="574"/>
      <c r="W196" s="574"/>
      <c r="X196" s="574"/>
      <c r="Y196" s="574"/>
      <c r="Z196" s="574"/>
    </row>
    <row r="197">
      <c r="A197" s="576"/>
      <c r="B197" s="576"/>
      <c r="C197" s="576"/>
      <c r="D197" s="576"/>
      <c r="E197" s="576"/>
      <c r="F197" s="576"/>
      <c r="G197" s="576"/>
      <c r="H197" s="574"/>
      <c r="I197" s="574"/>
      <c r="J197" s="574"/>
      <c r="K197" s="574"/>
      <c r="L197" s="574"/>
      <c r="M197" s="574"/>
      <c r="N197" s="574"/>
      <c r="O197" s="574"/>
      <c r="P197" s="574"/>
      <c r="Q197" s="574"/>
      <c r="R197" s="574"/>
      <c r="S197" s="574"/>
      <c r="T197" s="574"/>
      <c r="U197" s="574"/>
      <c r="V197" s="574"/>
      <c r="W197" s="574"/>
      <c r="X197" s="574"/>
      <c r="Y197" s="574"/>
      <c r="Z197" s="574"/>
    </row>
    <row r="198">
      <c r="A198" s="576"/>
      <c r="B198" s="576"/>
      <c r="C198" s="576"/>
      <c r="D198" s="576"/>
      <c r="E198" s="576"/>
      <c r="F198" s="576"/>
      <c r="G198" s="576"/>
      <c r="H198" s="574"/>
      <c r="I198" s="574"/>
      <c r="J198" s="574"/>
      <c r="K198" s="574"/>
      <c r="L198" s="574"/>
      <c r="M198" s="574"/>
      <c r="N198" s="574"/>
      <c r="O198" s="574"/>
      <c r="P198" s="574"/>
      <c r="Q198" s="574"/>
      <c r="R198" s="574"/>
      <c r="S198" s="574"/>
      <c r="T198" s="574"/>
      <c r="U198" s="574"/>
      <c r="V198" s="574"/>
      <c r="W198" s="574"/>
      <c r="X198" s="574"/>
      <c r="Y198" s="574"/>
      <c r="Z198" s="574"/>
    </row>
    <row r="199">
      <c r="A199" s="576"/>
      <c r="B199" s="576"/>
      <c r="C199" s="576"/>
      <c r="D199" s="576"/>
      <c r="E199" s="576"/>
      <c r="F199" s="576"/>
      <c r="G199" s="576"/>
      <c r="H199" s="574"/>
      <c r="I199" s="574"/>
      <c r="J199" s="574"/>
      <c r="K199" s="574"/>
      <c r="L199" s="574"/>
      <c r="M199" s="574"/>
      <c r="N199" s="574"/>
      <c r="O199" s="574"/>
      <c r="P199" s="574"/>
      <c r="Q199" s="574"/>
      <c r="R199" s="574"/>
      <c r="S199" s="574"/>
      <c r="T199" s="574"/>
      <c r="U199" s="574"/>
      <c r="V199" s="574"/>
      <c r="W199" s="574"/>
      <c r="X199" s="574"/>
      <c r="Y199" s="574"/>
      <c r="Z199" s="574"/>
    </row>
    <row r="200">
      <c r="A200" s="576"/>
      <c r="B200" s="576"/>
      <c r="C200" s="576"/>
      <c r="D200" s="576"/>
      <c r="E200" s="576"/>
      <c r="F200" s="576"/>
      <c r="G200" s="576"/>
      <c r="H200" s="574"/>
      <c r="I200" s="574"/>
      <c r="J200" s="574"/>
      <c r="K200" s="574"/>
      <c r="L200" s="574"/>
      <c r="M200" s="574"/>
      <c r="N200" s="574"/>
      <c r="O200" s="574"/>
      <c r="P200" s="574"/>
      <c r="Q200" s="574"/>
      <c r="R200" s="574"/>
      <c r="S200" s="574"/>
      <c r="T200" s="574"/>
      <c r="U200" s="574"/>
      <c r="V200" s="574"/>
      <c r="W200" s="574"/>
      <c r="X200" s="574"/>
      <c r="Y200" s="574"/>
      <c r="Z200" s="574"/>
    </row>
    <row r="201">
      <c r="A201" s="576"/>
      <c r="B201" s="576"/>
      <c r="C201" s="576"/>
      <c r="D201" s="576"/>
      <c r="E201" s="576"/>
      <c r="F201" s="576"/>
      <c r="G201" s="576"/>
      <c r="H201" s="574"/>
      <c r="I201" s="574"/>
      <c r="J201" s="574"/>
      <c r="K201" s="574"/>
      <c r="L201" s="574"/>
      <c r="M201" s="574"/>
      <c r="N201" s="574"/>
      <c r="O201" s="574"/>
      <c r="P201" s="574"/>
      <c r="Q201" s="574"/>
      <c r="R201" s="574"/>
      <c r="S201" s="574"/>
      <c r="T201" s="574"/>
      <c r="U201" s="574"/>
      <c r="V201" s="574"/>
      <c r="W201" s="574"/>
      <c r="X201" s="574"/>
      <c r="Y201" s="574"/>
      <c r="Z201" s="574"/>
    </row>
    <row r="202">
      <c r="A202" s="576"/>
      <c r="B202" s="576"/>
      <c r="C202" s="576"/>
      <c r="D202" s="576"/>
      <c r="E202" s="576"/>
      <c r="F202" s="576"/>
      <c r="G202" s="576"/>
      <c r="H202" s="574"/>
      <c r="I202" s="574"/>
      <c r="J202" s="574"/>
      <c r="K202" s="574"/>
      <c r="L202" s="574"/>
      <c r="M202" s="574"/>
      <c r="N202" s="574"/>
      <c r="O202" s="574"/>
      <c r="P202" s="574"/>
      <c r="Q202" s="574"/>
      <c r="R202" s="574"/>
      <c r="S202" s="574"/>
      <c r="T202" s="574"/>
      <c r="U202" s="574"/>
      <c r="V202" s="574"/>
      <c r="W202" s="574"/>
      <c r="X202" s="574"/>
      <c r="Y202" s="574"/>
      <c r="Z202" s="574"/>
    </row>
    <row r="203">
      <c r="A203" s="576"/>
      <c r="B203" s="576"/>
      <c r="C203" s="576"/>
      <c r="D203" s="576"/>
      <c r="E203" s="576"/>
      <c r="F203" s="576"/>
      <c r="G203" s="576"/>
      <c r="H203" s="574"/>
      <c r="I203" s="574"/>
      <c r="J203" s="574"/>
      <c r="K203" s="574"/>
      <c r="L203" s="574"/>
      <c r="M203" s="574"/>
      <c r="N203" s="574"/>
      <c r="O203" s="574"/>
      <c r="P203" s="574"/>
      <c r="Q203" s="574"/>
      <c r="R203" s="574"/>
      <c r="S203" s="574"/>
      <c r="T203" s="574"/>
      <c r="U203" s="574"/>
      <c r="V203" s="574"/>
      <c r="W203" s="574"/>
      <c r="X203" s="574"/>
      <c r="Y203" s="574"/>
      <c r="Z203" s="574"/>
    </row>
    <row r="204">
      <c r="A204" s="576"/>
      <c r="B204" s="576"/>
      <c r="C204" s="576"/>
      <c r="D204" s="576"/>
      <c r="E204" s="576"/>
      <c r="F204" s="576"/>
      <c r="G204" s="576"/>
      <c r="H204" s="574"/>
      <c r="I204" s="574"/>
      <c r="J204" s="574"/>
      <c r="K204" s="574"/>
      <c r="L204" s="574"/>
      <c r="M204" s="574"/>
      <c r="N204" s="574"/>
      <c r="O204" s="574"/>
      <c r="P204" s="574"/>
      <c r="Q204" s="574"/>
      <c r="R204" s="574"/>
      <c r="S204" s="574"/>
      <c r="T204" s="574"/>
      <c r="U204" s="574"/>
      <c r="V204" s="574"/>
      <c r="W204" s="574"/>
      <c r="X204" s="574"/>
      <c r="Y204" s="574"/>
      <c r="Z204" s="574"/>
    </row>
    <row r="205">
      <c r="A205" s="576"/>
      <c r="B205" s="576"/>
      <c r="C205" s="576"/>
      <c r="D205" s="576"/>
      <c r="E205" s="576"/>
      <c r="F205" s="576"/>
      <c r="G205" s="576"/>
      <c r="H205" s="574"/>
      <c r="I205" s="574"/>
      <c r="J205" s="574"/>
      <c r="K205" s="574"/>
      <c r="L205" s="574"/>
      <c r="M205" s="574"/>
      <c r="N205" s="574"/>
      <c r="O205" s="574"/>
      <c r="P205" s="574"/>
      <c r="Q205" s="574"/>
      <c r="R205" s="574"/>
      <c r="S205" s="574"/>
      <c r="T205" s="574"/>
      <c r="U205" s="574"/>
      <c r="V205" s="574"/>
      <c r="W205" s="574"/>
      <c r="X205" s="574"/>
      <c r="Y205" s="574"/>
      <c r="Z205" s="574"/>
    </row>
    <row r="206">
      <c r="A206" s="576"/>
      <c r="B206" s="576"/>
      <c r="C206" s="576"/>
      <c r="D206" s="576"/>
      <c r="E206" s="576"/>
      <c r="F206" s="576"/>
      <c r="G206" s="576"/>
      <c r="H206" s="574"/>
      <c r="I206" s="574"/>
      <c r="J206" s="574"/>
      <c r="K206" s="574"/>
      <c r="L206" s="574"/>
      <c r="M206" s="574"/>
      <c r="N206" s="574"/>
      <c r="O206" s="574"/>
      <c r="P206" s="574"/>
      <c r="Q206" s="574"/>
      <c r="R206" s="574"/>
      <c r="S206" s="574"/>
      <c r="T206" s="574"/>
      <c r="U206" s="574"/>
      <c r="V206" s="574"/>
      <c r="W206" s="574"/>
      <c r="X206" s="574"/>
      <c r="Y206" s="574"/>
      <c r="Z206" s="574"/>
    </row>
    <row r="207">
      <c r="A207" s="576"/>
      <c r="B207" s="576"/>
      <c r="C207" s="576"/>
      <c r="D207" s="576"/>
      <c r="E207" s="576"/>
      <c r="F207" s="576"/>
      <c r="G207" s="576"/>
      <c r="H207" s="574"/>
      <c r="I207" s="574"/>
      <c r="J207" s="574"/>
      <c r="K207" s="574"/>
      <c r="L207" s="574"/>
      <c r="M207" s="574"/>
      <c r="N207" s="574"/>
      <c r="O207" s="574"/>
      <c r="P207" s="574"/>
      <c r="Q207" s="574"/>
      <c r="R207" s="574"/>
      <c r="S207" s="574"/>
      <c r="T207" s="574"/>
      <c r="U207" s="574"/>
      <c r="V207" s="574"/>
      <c r="W207" s="574"/>
      <c r="X207" s="574"/>
      <c r="Y207" s="574"/>
      <c r="Z207" s="574"/>
    </row>
    <row r="208">
      <c r="A208" s="576"/>
      <c r="B208" s="576"/>
      <c r="C208" s="576"/>
      <c r="D208" s="576"/>
      <c r="E208" s="576"/>
      <c r="F208" s="576"/>
      <c r="G208" s="576"/>
      <c r="H208" s="574"/>
      <c r="I208" s="574"/>
      <c r="J208" s="574"/>
      <c r="K208" s="574"/>
      <c r="L208" s="574"/>
      <c r="M208" s="574"/>
      <c r="N208" s="574"/>
      <c r="O208" s="574"/>
      <c r="P208" s="574"/>
      <c r="Q208" s="574"/>
      <c r="R208" s="574"/>
      <c r="S208" s="574"/>
      <c r="T208" s="574"/>
      <c r="U208" s="574"/>
      <c r="V208" s="574"/>
      <c r="W208" s="574"/>
      <c r="X208" s="574"/>
      <c r="Y208" s="574"/>
      <c r="Z208" s="574"/>
    </row>
    <row r="209">
      <c r="A209" s="576"/>
      <c r="B209" s="576"/>
      <c r="C209" s="576"/>
      <c r="D209" s="576"/>
      <c r="E209" s="576"/>
      <c r="F209" s="576"/>
      <c r="G209" s="576"/>
      <c r="H209" s="574"/>
      <c r="I209" s="574"/>
      <c r="J209" s="574"/>
      <c r="K209" s="574"/>
      <c r="L209" s="574"/>
      <c r="M209" s="574"/>
      <c r="N209" s="574"/>
      <c r="O209" s="574"/>
      <c r="P209" s="574"/>
      <c r="Q209" s="574"/>
      <c r="R209" s="574"/>
      <c r="S209" s="574"/>
      <c r="T209" s="574"/>
      <c r="U209" s="574"/>
      <c r="V209" s="574"/>
      <c r="W209" s="574"/>
      <c r="X209" s="574"/>
      <c r="Y209" s="574"/>
      <c r="Z209" s="574"/>
    </row>
    <row r="210">
      <c r="A210" s="576"/>
      <c r="B210" s="576"/>
      <c r="C210" s="576"/>
      <c r="D210" s="576"/>
      <c r="E210" s="576"/>
      <c r="F210" s="576"/>
      <c r="G210" s="576"/>
      <c r="H210" s="574"/>
      <c r="I210" s="574"/>
      <c r="J210" s="574"/>
      <c r="K210" s="574"/>
      <c r="L210" s="574"/>
      <c r="M210" s="574"/>
      <c r="N210" s="574"/>
      <c r="O210" s="574"/>
      <c r="P210" s="574"/>
      <c r="Q210" s="574"/>
      <c r="R210" s="574"/>
      <c r="S210" s="574"/>
      <c r="T210" s="574"/>
      <c r="U210" s="574"/>
      <c r="V210" s="574"/>
      <c r="W210" s="574"/>
      <c r="X210" s="574"/>
      <c r="Y210" s="574"/>
      <c r="Z210" s="574"/>
    </row>
    <row r="211">
      <c r="A211" s="576"/>
      <c r="B211" s="576"/>
      <c r="C211" s="576"/>
      <c r="D211" s="576"/>
      <c r="E211" s="576"/>
      <c r="F211" s="576"/>
      <c r="G211" s="576"/>
      <c r="H211" s="574"/>
      <c r="I211" s="574"/>
      <c r="J211" s="574"/>
      <c r="K211" s="574"/>
      <c r="L211" s="574"/>
      <c r="M211" s="574"/>
      <c r="N211" s="574"/>
      <c r="O211" s="574"/>
      <c r="P211" s="574"/>
      <c r="Q211" s="574"/>
      <c r="R211" s="574"/>
      <c r="S211" s="574"/>
      <c r="T211" s="574"/>
      <c r="U211" s="574"/>
      <c r="V211" s="574"/>
      <c r="W211" s="574"/>
      <c r="X211" s="574"/>
      <c r="Y211" s="574"/>
      <c r="Z211" s="574"/>
    </row>
    <row r="212">
      <c r="A212" s="576"/>
      <c r="B212" s="576"/>
      <c r="C212" s="576"/>
      <c r="D212" s="576"/>
      <c r="E212" s="576"/>
      <c r="F212" s="576"/>
      <c r="G212" s="576"/>
      <c r="H212" s="574"/>
      <c r="I212" s="574"/>
      <c r="J212" s="574"/>
      <c r="K212" s="574"/>
      <c r="L212" s="574"/>
      <c r="M212" s="574"/>
      <c r="N212" s="574"/>
      <c r="O212" s="574"/>
      <c r="P212" s="574"/>
      <c r="Q212" s="574"/>
      <c r="R212" s="574"/>
      <c r="S212" s="574"/>
      <c r="T212" s="574"/>
      <c r="U212" s="574"/>
      <c r="V212" s="574"/>
      <c r="W212" s="574"/>
      <c r="X212" s="574"/>
      <c r="Y212" s="574"/>
      <c r="Z212" s="574"/>
    </row>
    <row r="213">
      <c r="A213" s="576"/>
      <c r="B213" s="576"/>
      <c r="C213" s="576"/>
      <c r="D213" s="576"/>
      <c r="E213" s="576"/>
      <c r="F213" s="576"/>
      <c r="G213" s="576"/>
      <c r="H213" s="574"/>
      <c r="I213" s="574"/>
      <c r="J213" s="574"/>
      <c r="K213" s="574"/>
      <c r="L213" s="574"/>
      <c r="M213" s="574"/>
      <c r="N213" s="574"/>
      <c r="O213" s="574"/>
      <c r="P213" s="574"/>
      <c r="Q213" s="574"/>
      <c r="R213" s="574"/>
      <c r="S213" s="574"/>
      <c r="T213" s="574"/>
      <c r="U213" s="574"/>
      <c r="V213" s="574"/>
      <c r="W213" s="574"/>
      <c r="X213" s="574"/>
      <c r="Y213" s="574"/>
      <c r="Z213" s="574"/>
    </row>
    <row r="214">
      <c r="A214" s="576"/>
      <c r="B214" s="576"/>
      <c r="C214" s="576"/>
      <c r="D214" s="576"/>
      <c r="E214" s="576"/>
      <c r="F214" s="576"/>
      <c r="G214" s="576"/>
      <c r="H214" s="574"/>
      <c r="I214" s="574"/>
      <c r="J214" s="574"/>
      <c r="K214" s="574"/>
      <c r="L214" s="574"/>
      <c r="M214" s="574"/>
      <c r="N214" s="574"/>
      <c r="O214" s="574"/>
      <c r="P214" s="574"/>
      <c r="Q214" s="574"/>
      <c r="R214" s="574"/>
      <c r="S214" s="574"/>
      <c r="T214" s="574"/>
      <c r="U214" s="574"/>
      <c r="V214" s="574"/>
      <c r="W214" s="574"/>
      <c r="X214" s="574"/>
      <c r="Y214" s="574"/>
      <c r="Z214" s="574"/>
    </row>
    <row r="215">
      <c r="A215" s="576"/>
      <c r="B215" s="576"/>
      <c r="C215" s="576"/>
      <c r="D215" s="576"/>
      <c r="E215" s="576"/>
      <c r="F215" s="576"/>
      <c r="G215" s="576"/>
      <c r="H215" s="574"/>
      <c r="I215" s="574"/>
      <c r="J215" s="574"/>
      <c r="K215" s="574"/>
      <c r="L215" s="574"/>
      <c r="M215" s="574"/>
      <c r="N215" s="574"/>
      <c r="O215" s="574"/>
      <c r="P215" s="574"/>
      <c r="Q215" s="574"/>
      <c r="R215" s="574"/>
      <c r="S215" s="574"/>
      <c r="T215" s="574"/>
      <c r="U215" s="574"/>
      <c r="V215" s="574"/>
      <c r="W215" s="574"/>
      <c r="X215" s="574"/>
      <c r="Y215" s="574"/>
      <c r="Z215" s="574"/>
    </row>
    <row r="216">
      <c r="A216" s="576"/>
      <c r="B216" s="576"/>
      <c r="C216" s="576"/>
      <c r="D216" s="576"/>
      <c r="E216" s="576"/>
      <c r="F216" s="576"/>
      <c r="G216" s="576"/>
      <c r="H216" s="574"/>
      <c r="I216" s="574"/>
      <c r="J216" s="574"/>
      <c r="K216" s="574"/>
      <c r="L216" s="574"/>
      <c r="M216" s="574"/>
      <c r="N216" s="574"/>
      <c r="O216" s="574"/>
      <c r="P216" s="574"/>
      <c r="Q216" s="574"/>
      <c r="R216" s="574"/>
      <c r="S216" s="574"/>
      <c r="T216" s="574"/>
      <c r="U216" s="574"/>
      <c r="V216" s="574"/>
      <c r="W216" s="574"/>
      <c r="X216" s="574"/>
      <c r="Y216" s="574"/>
      <c r="Z216" s="574"/>
    </row>
    <row r="217">
      <c r="A217" s="576"/>
      <c r="B217" s="576"/>
      <c r="C217" s="576"/>
      <c r="D217" s="576"/>
      <c r="E217" s="576"/>
      <c r="F217" s="576"/>
      <c r="G217" s="576"/>
      <c r="H217" s="574"/>
      <c r="I217" s="574"/>
      <c r="J217" s="574"/>
      <c r="K217" s="574"/>
      <c r="L217" s="574"/>
      <c r="M217" s="574"/>
      <c r="N217" s="574"/>
      <c r="O217" s="574"/>
      <c r="P217" s="574"/>
      <c r="Q217" s="574"/>
      <c r="R217" s="574"/>
      <c r="S217" s="574"/>
      <c r="T217" s="574"/>
      <c r="U217" s="574"/>
      <c r="V217" s="574"/>
      <c r="W217" s="574"/>
      <c r="X217" s="574"/>
      <c r="Y217" s="574"/>
      <c r="Z217" s="574"/>
    </row>
    <row r="218">
      <c r="A218" s="576"/>
      <c r="B218" s="576"/>
      <c r="C218" s="576"/>
      <c r="D218" s="576"/>
      <c r="E218" s="576"/>
      <c r="F218" s="576"/>
      <c r="G218" s="576"/>
      <c r="H218" s="574"/>
      <c r="I218" s="574"/>
      <c r="J218" s="574"/>
      <c r="K218" s="574"/>
      <c r="L218" s="574"/>
      <c r="M218" s="574"/>
      <c r="N218" s="574"/>
      <c r="O218" s="574"/>
      <c r="P218" s="574"/>
      <c r="Q218" s="574"/>
      <c r="R218" s="574"/>
      <c r="S218" s="574"/>
      <c r="T218" s="574"/>
      <c r="U218" s="574"/>
      <c r="V218" s="574"/>
      <c r="W218" s="574"/>
      <c r="X218" s="574"/>
      <c r="Y218" s="574"/>
      <c r="Z218" s="574"/>
    </row>
    <row r="219">
      <c r="A219" s="576"/>
      <c r="B219" s="576"/>
      <c r="C219" s="576"/>
      <c r="D219" s="576"/>
      <c r="E219" s="576"/>
      <c r="F219" s="576"/>
      <c r="G219" s="576"/>
      <c r="H219" s="574"/>
      <c r="I219" s="574"/>
      <c r="J219" s="574"/>
      <c r="K219" s="574"/>
      <c r="L219" s="574"/>
      <c r="M219" s="574"/>
      <c r="N219" s="574"/>
      <c r="O219" s="574"/>
      <c r="P219" s="574"/>
      <c r="Q219" s="574"/>
      <c r="R219" s="574"/>
      <c r="S219" s="574"/>
      <c r="T219" s="574"/>
      <c r="U219" s="574"/>
      <c r="V219" s="574"/>
      <c r="W219" s="574"/>
      <c r="X219" s="574"/>
      <c r="Y219" s="574"/>
      <c r="Z219" s="574"/>
    </row>
    <row r="220">
      <c r="A220" s="576"/>
      <c r="B220" s="576"/>
      <c r="C220" s="576"/>
      <c r="D220" s="576"/>
      <c r="E220" s="576"/>
      <c r="F220" s="576"/>
      <c r="G220" s="576"/>
      <c r="H220" s="574"/>
      <c r="I220" s="574"/>
      <c r="J220" s="574"/>
      <c r="K220" s="574"/>
      <c r="L220" s="574"/>
      <c r="M220" s="574"/>
      <c r="N220" s="574"/>
      <c r="O220" s="574"/>
      <c r="P220" s="574"/>
      <c r="Q220" s="574"/>
      <c r="R220" s="574"/>
      <c r="S220" s="574"/>
      <c r="T220" s="574"/>
      <c r="U220" s="574"/>
      <c r="V220" s="574"/>
      <c r="W220" s="574"/>
      <c r="X220" s="574"/>
      <c r="Y220" s="574"/>
      <c r="Z220" s="574"/>
    </row>
    <row r="221">
      <c r="A221" s="576"/>
      <c r="B221" s="576"/>
      <c r="C221" s="576"/>
      <c r="D221" s="576"/>
      <c r="E221" s="576"/>
      <c r="F221" s="576"/>
      <c r="G221" s="576"/>
      <c r="H221" s="574"/>
      <c r="I221" s="574"/>
      <c r="J221" s="574"/>
      <c r="K221" s="574"/>
      <c r="L221" s="574"/>
      <c r="M221" s="574"/>
      <c r="N221" s="574"/>
      <c r="O221" s="574"/>
      <c r="P221" s="574"/>
      <c r="Q221" s="574"/>
      <c r="R221" s="574"/>
      <c r="S221" s="574"/>
      <c r="T221" s="574"/>
      <c r="U221" s="574"/>
      <c r="V221" s="574"/>
      <c r="W221" s="574"/>
      <c r="X221" s="574"/>
      <c r="Y221" s="574"/>
      <c r="Z221" s="574"/>
    </row>
    <row r="222">
      <c r="A222" s="576"/>
      <c r="B222" s="576"/>
      <c r="C222" s="576"/>
      <c r="D222" s="576"/>
      <c r="E222" s="576"/>
      <c r="F222" s="576"/>
      <c r="G222" s="576"/>
      <c r="H222" s="574"/>
      <c r="I222" s="574"/>
      <c r="J222" s="574"/>
      <c r="K222" s="574"/>
      <c r="L222" s="574"/>
      <c r="M222" s="574"/>
      <c r="N222" s="574"/>
      <c r="O222" s="574"/>
      <c r="P222" s="574"/>
      <c r="Q222" s="574"/>
      <c r="R222" s="574"/>
      <c r="S222" s="574"/>
      <c r="T222" s="574"/>
      <c r="U222" s="574"/>
      <c r="V222" s="574"/>
      <c r="W222" s="574"/>
      <c r="X222" s="574"/>
      <c r="Y222" s="574"/>
      <c r="Z222" s="574"/>
    </row>
    <row r="223">
      <c r="A223" s="576"/>
      <c r="B223" s="576"/>
      <c r="C223" s="576"/>
      <c r="D223" s="576"/>
      <c r="E223" s="576"/>
      <c r="F223" s="576"/>
      <c r="G223" s="576"/>
      <c r="H223" s="574"/>
      <c r="I223" s="574"/>
      <c r="J223" s="574"/>
      <c r="K223" s="574"/>
      <c r="L223" s="574"/>
      <c r="M223" s="574"/>
      <c r="N223" s="574"/>
      <c r="O223" s="574"/>
      <c r="P223" s="574"/>
      <c r="Q223" s="574"/>
      <c r="R223" s="574"/>
      <c r="S223" s="574"/>
      <c r="T223" s="574"/>
      <c r="U223" s="574"/>
      <c r="V223" s="574"/>
      <c r="W223" s="574"/>
      <c r="X223" s="574"/>
      <c r="Y223" s="574"/>
      <c r="Z223" s="574"/>
    </row>
    <row r="224">
      <c r="A224" s="576"/>
      <c r="B224" s="576"/>
      <c r="C224" s="576"/>
      <c r="D224" s="576"/>
      <c r="E224" s="576"/>
      <c r="F224" s="576"/>
      <c r="G224" s="576"/>
      <c r="H224" s="574"/>
      <c r="I224" s="574"/>
      <c r="J224" s="574"/>
      <c r="K224" s="574"/>
      <c r="L224" s="574"/>
      <c r="M224" s="574"/>
      <c r="N224" s="574"/>
      <c r="O224" s="574"/>
      <c r="P224" s="574"/>
      <c r="Q224" s="574"/>
      <c r="R224" s="574"/>
      <c r="S224" s="574"/>
      <c r="T224" s="574"/>
      <c r="U224" s="574"/>
      <c r="V224" s="574"/>
      <c r="W224" s="574"/>
      <c r="X224" s="574"/>
      <c r="Y224" s="574"/>
      <c r="Z224" s="574"/>
    </row>
    <row r="225">
      <c r="A225" s="576"/>
      <c r="B225" s="576"/>
      <c r="C225" s="576"/>
      <c r="D225" s="576"/>
      <c r="E225" s="576"/>
      <c r="F225" s="576"/>
      <c r="G225" s="576"/>
      <c r="H225" s="574"/>
      <c r="I225" s="574"/>
      <c r="J225" s="574"/>
      <c r="K225" s="574"/>
      <c r="L225" s="574"/>
      <c r="M225" s="574"/>
      <c r="N225" s="574"/>
      <c r="O225" s="574"/>
      <c r="P225" s="574"/>
      <c r="Q225" s="574"/>
      <c r="R225" s="574"/>
      <c r="S225" s="574"/>
      <c r="T225" s="574"/>
      <c r="U225" s="574"/>
      <c r="V225" s="574"/>
      <c r="W225" s="574"/>
      <c r="X225" s="574"/>
      <c r="Y225" s="574"/>
      <c r="Z225" s="574"/>
    </row>
    <row r="226">
      <c r="A226" s="576"/>
      <c r="B226" s="576"/>
      <c r="C226" s="576"/>
      <c r="D226" s="576"/>
      <c r="E226" s="576"/>
      <c r="F226" s="576"/>
      <c r="G226" s="576"/>
      <c r="H226" s="574"/>
      <c r="I226" s="574"/>
      <c r="J226" s="574"/>
      <c r="K226" s="574"/>
      <c r="L226" s="574"/>
      <c r="M226" s="574"/>
      <c r="N226" s="574"/>
      <c r="O226" s="574"/>
      <c r="P226" s="574"/>
      <c r="Q226" s="574"/>
      <c r="R226" s="574"/>
      <c r="S226" s="574"/>
      <c r="T226" s="574"/>
      <c r="U226" s="574"/>
      <c r="V226" s="574"/>
      <c r="W226" s="574"/>
      <c r="X226" s="574"/>
      <c r="Y226" s="574"/>
      <c r="Z226" s="574"/>
    </row>
    <row r="227">
      <c r="A227" s="576"/>
      <c r="B227" s="576"/>
      <c r="C227" s="576"/>
      <c r="D227" s="576"/>
      <c r="E227" s="576"/>
      <c r="F227" s="576"/>
      <c r="G227" s="576"/>
      <c r="H227" s="574"/>
      <c r="I227" s="574"/>
      <c r="J227" s="574"/>
      <c r="K227" s="574"/>
      <c r="L227" s="574"/>
      <c r="M227" s="574"/>
      <c r="N227" s="574"/>
      <c r="O227" s="574"/>
      <c r="P227" s="574"/>
      <c r="Q227" s="574"/>
      <c r="R227" s="574"/>
      <c r="S227" s="574"/>
      <c r="T227" s="574"/>
      <c r="U227" s="574"/>
      <c r="V227" s="574"/>
      <c r="W227" s="574"/>
      <c r="X227" s="574"/>
      <c r="Y227" s="574"/>
      <c r="Z227" s="574"/>
    </row>
    <row r="228">
      <c r="A228" s="576"/>
      <c r="B228" s="576"/>
      <c r="C228" s="576"/>
      <c r="D228" s="576"/>
      <c r="E228" s="576"/>
      <c r="F228" s="576"/>
      <c r="G228" s="576"/>
      <c r="H228" s="574"/>
      <c r="I228" s="574"/>
      <c r="J228" s="574"/>
      <c r="K228" s="574"/>
      <c r="L228" s="574"/>
      <c r="M228" s="574"/>
      <c r="N228" s="574"/>
      <c r="O228" s="574"/>
      <c r="P228" s="574"/>
      <c r="Q228" s="574"/>
      <c r="R228" s="574"/>
      <c r="S228" s="574"/>
      <c r="T228" s="574"/>
      <c r="U228" s="574"/>
      <c r="V228" s="574"/>
      <c r="W228" s="574"/>
      <c r="X228" s="574"/>
      <c r="Y228" s="574"/>
      <c r="Z228" s="574"/>
    </row>
    <row r="229">
      <c r="A229" s="576"/>
      <c r="B229" s="576"/>
      <c r="C229" s="576"/>
      <c r="D229" s="576"/>
      <c r="E229" s="576"/>
      <c r="F229" s="576"/>
      <c r="G229" s="576"/>
      <c r="H229" s="574"/>
      <c r="I229" s="574"/>
      <c r="J229" s="574"/>
      <c r="K229" s="574"/>
      <c r="L229" s="574"/>
      <c r="M229" s="574"/>
      <c r="N229" s="574"/>
      <c r="O229" s="574"/>
      <c r="P229" s="574"/>
      <c r="Q229" s="574"/>
      <c r="R229" s="574"/>
      <c r="S229" s="574"/>
      <c r="T229" s="574"/>
      <c r="U229" s="574"/>
      <c r="V229" s="574"/>
      <c r="W229" s="574"/>
      <c r="X229" s="574"/>
      <c r="Y229" s="574"/>
      <c r="Z229" s="574"/>
    </row>
    <row r="230">
      <c r="A230" s="576"/>
      <c r="B230" s="576"/>
      <c r="C230" s="576"/>
      <c r="D230" s="576"/>
      <c r="E230" s="576"/>
      <c r="F230" s="576"/>
      <c r="G230" s="576"/>
      <c r="H230" s="574"/>
      <c r="I230" s="574"/>
      <c r="J230" s="574"/>
      <c r="K230" s="574"/>
      <c r="L230" s="574"/>
      <c r="M230" s="574"/>
      <c r="N230" s="574"/>
      <c r="O230" s="574"/>
      <c r="P230" s="574"/>
      <c r="Q230" s="574"/>
      <c r="R230" s="574"/>
      <c r="S230" s="574"/>
      <c r="T230" s="574"/>
      <c r="U230" s="574"/>
      <c r="V230" s="574"/>
      <c r="W230" s="574"/>
      <c r="X230" s="574"/>
      <c r="Y230" s="574"/>
      <c r="Z230" s="574"/>
    </row>
    <row r="231">
      <c r="A231" s="576"/>
      <c r="B231" s="576"/>
      <c r="C231" s="576"/>
      <c r="D231" s="576"/>
      <c r="E231" s="576"/>
      <c r="F231" s="576"/>
      <c r="G231" s="576"/>
      <c r="H231" s="574"/>
      <c r="I231" s="574"/>
      <c r="J231" s="574"/>
      <c r="K231" s="574"/>
      <c r="L231" s="574"/>
      <c r="M231" s="574"/>
      <c r="N231" s="574"/>
      <c r="O231" s="574"/>
      <c r="P231" s="574"/>
      <c r="Q231" s="574"/>
      <c r="R231" s="574"/>
      <c r="S231" s="574"/>
      <c r="T231" s="574"/>
      <c r="U231" s="574"/>
      <c r="V231" s="574"/>
      <c r="W231" s="574"/>
      <c r="X231" s="574"/>
      <c r="Y231" s="574"/>
      <c r="Z231" s="574"/>
    </row>
    <row r="232">
      <c r="A232" s="576"/>
      <c r="B232" s="576"/>
      <c r="C232" s="576"/>
      <c r="D232" s="576"/>
      <c r="E232" s="576"/>
      <c r="F232" s="576"/>
      <c r="G232" s="576"/>
      <c r="H232" s="574"/>
      <c r="I232" s="574"/>
      <c r="J232" s="574"/>
      <c r="K232" s="574"/>
      <c r="L232" s="574"/>
      <c r="M232" s="574"/>
      <c r="N232" s="574"/>
      <c r="O232" s="574"/>
      <c r="P232" s="574"/>
      <c r="Q232" s="574"/>
      <c r="R232" s="574"/>
      <c r="S232" s="574"/>
      <c r="T232" s="574"/>
      <c r="U232" s="574"/>
      <c r="V232" s="574"/>
      <c r="W232" s="574"/>
      <c r="X232" s="574"/>
      <c r="Y232" s="574"/>
      <c r="Z232" s="574"/>
    </row>
    <row r="233">
      <c r="A233" s="576"/>
      <c r="B233" s="576"/>
      <c r="C233" s="576"/>
      <c r="D233" s="576"/>
      <c r="E233" s="576"/>
      <c r="F233" s="576"/>
      <c r="G233" s="576"/>
      <c r="H233" s="574"/>
      <c r="I233" s="574"/>
      <c r="J233" s="574"/>
      <c r="K233" s="574"/>
      <c r="L233" s="574"/>
      <c r="M233" s="574"/>
      <c r="N233" s="574"/>
      <c r="O233" s="574"/>
      <c r="P233" s="574"/>
      <c r="Q233" s="574"/>
      <c r="R233" s="574"/>
      <c r="S233" s="574"/>
      <c r="T233" s="574"/>
      <c r="U233" s="574"/>
      <c r="V233" s="574"/>
      <c r="W233" s="574"/>
      <c r="X233" s="574"/>
      <c r="Y233" s="574"/>
      <c r="Z233" s="574"/>
    </row>
    <row r="234">
      <c r="A234" s="576"/>
      <c r="B234" s="576"/>
      <c r="C234" s="576"/>
      <c r="D234" s="576"/>
      <c r="E234" s="576"/>
      <c r="F234" s="576"/>
      <c r="G234" s="576"/>
      <c r="H234" s="574"/>
      <c r="I234" s="574"/>
      <c r="J234" s="574"/>
      <c r="K234" s="574"/>
      <c r="L234" s="574"/>
      <c r="M234" s="574"/>
      <c r="N234" s="574"/>
      <c r="O234" s="574"/>
      <c r="P234" s="574"/>
      <c r="Q234" s="574"/>
      <c r="R234" s="574"/>
      <c r="S234" s="574"/>
      <c r="T234" s="574"/>
      <c r="U234" s="574"/>
      <c r="V234" s="574"/>
      <c r="W234" s="574"/>
      <c r="X234" s="574"/>
      <c r="Y234" s="574"/>
      <c r="Z234" s="574"/>
    </row>
    <row r="235">
      <c r="A235" s="576"/>
      <c r="B235" s="576"/>
      <c r="C235" s="576"/>
      <c r="D235" s="576"/>
      <c r="E235" s="576"/>
      <c r="F235" s="576"/>
      <c r="G235" s="576"/>
      <c r="H235" s="574"/>
      <c r="I235" s="574"/>
      <c r="J235" s="574"/>
      <c r="K235" s="574"/>
      <c r="L235" s="574"/>
      <c r="M235" s="574"/>
      <c r="N235" s="574"/>
      <c r="O235" s="574"/>
      <c r="P235" s="574"/>
      <c r="Q235" s="574"/>
      <c r="R235" s="574"/>
      <c r="S235" s="574"/>
      <c r="T235" s="574"/>
      <c r="U235" s="574"/>
      <c r="V235" s="574"/>
      <c r="W235" s="574"/>
      <c r="X235" s="574"/>
      <c r="Y235" s="574"/>
      <c r="Z235" s="574"/>
    </row>
    <row r="236">
      <c r="A236" s="576"/>
      <c r="B236" s="576"/>
      <c r="C236" s="576"/>
      <c r="D236" s="576"/>
      <c r="E236" s="576"/>
      <c r="F236" s="576"/>
      <c r="G236" s="576"/>
      <c r="H236" s="574"/>
      <c r="I236" s="574"/>
      <c r="J236" s="574"/>
      <c r="K236" s="574"/>
      <c r="L236" s="574"/>
      <c r="M236" s="574"/>
      <c r="N236" s="574"/>
      <c r="O236" s="574"/>
      <c r="P236" s="574"/>
      <c r="Q236" s="574"/>
      <c r="R236" s="574"/>
      <c r="S236" s="574"/>
      <c r="T236" s="574"/>
      <c r="U236" s="574"/>
      <c r="V236" s="574"/>
      <c r="W236" s="574"/>
      <c r="X236" s="574"/>
      <c r="Y236" s="574"/>
      <c r="Z236" s="574"/>
    </row>
    <row r="237">
      <c r="A237" s="576"/>
      <c r="B237" s="576"/>
      <c r="C237" s="576"/>
      <c r="D237" s="576"/>
      <c r="E237" s="576"/>
      <c r="F237" s="576"/>
      <c r="G237" s="576"/>
      <c r="H237" s="574"/>
      <c r="I237" s="574"/>
      <c r="J237" s="574"/>
      <c r="K237" s="574"/>
      <c r="L237" s="574"/>
      <c r="M237" s="574"/>
      <c r="N237" s="574"/>
      <c r="O237" s="574"/>
      <c r="P237" s="574"/>
      <c r="Q237" s="574"/>
      <c r="R237" s="574"/>
      <c r="S237" s="574"/>
      <c r="T237" s="574"/>
      <c r="U237" s="574"/>
      <c r="V237" s="574"/>
      <c r="W237" s="574"/>
      <c r="X237" s="574"/>
      <c r="Y237" s="574"/>
      <c r="Z237" s="574"/>
    </row>
    <row r="238">
      <c r="A238" s="576"/>
      <c r="B238" s="576"/>
      <c r="C238" s="576"/>
      <c r="D238" s="576"/>
      <c r="E238" s="576"/>
      <c r="F238" s="576"/>
      <c r="G238" s="576"/>
      <c r="H238" s="574"/>
      <c r="I238" s="574"/>
      <c r="J238" s="574"/>
      <c r="K238" s="574"/>
      <c r="L238" s="574"/>
      <c r="M238" s="574"/>
      <c r="N238" s="574"/>
      <c r="O238" s="574"/>
      <c r="P238" s="574"/>
      <c r="Q238" s="574"/>
      <c r="R238" s="574"/>
      <c r="S238" s="574"/>
      <c r="T238" s="574"/>
      <c r="U238" s="574"/>
      <c r="V238" s="574"/>
      <c r="W238" s="574"/>
      <c r="X238" s="574"/>
      <c r="Y238" s="574"/>
      <c r="Z238" s="574"/>
    </row>
    <row r="239">
      <c r="A239" s="576"/>
      <c r="B239" s="576"/>
      <c r="C239" s="576"/>
      <c r="D239" s="576"/>
      <c r="E239" s="576"/>
      <c r="F239" s="576"/>
      <c r="G239" s="576"/>
      <c r="H239" s="574"/>
      <c r="I239" s="574"/>
      <c r="J239" s="574"/>
      <c r="K239" s="574"/>
      <c r="L239" s="574"/>
      <c r="M239" s="574"/>
      <c r="N239" s="574"/>
      <c r="O239" s="574"/>
      <c r="P239" s="574"/>
      <c r="Q239" s="574"/>
      <c r="R239" s="574"/>
      <c r="S239" s="574"/>
      <c r="T239" s="574"/>
      <c r="U239" s="574"/>
      <c r="V239" s="574"/>
      <c r="W239" s="574"/>
      <c r="X239" s="574"/>
      <c r="Y239" s="574"/>
      <c r="Z239" s="574"/>
    </row>
    <row r="240">
      <c r="A240" s="576"/>
      <c r="B240" s="576"/>
      <c r="C240" s="576"/>
      <c r="D240" s="576"/>
      <c r="E240" s="576"/>
      <c r="F240" s="576"/>
      <c r="G240" s="576"/>
      <c r="H240" s="574"/>
      <c r="I240" s="574"/>
      <c r="J240" s="574"/>
      <c r="K240" s="574"/>
      <c r="L240" s="574"/>
      <c r="M240" s="574"/>
      <c r="N240" s="574"/>
      <c r="O240" s="574"/>
      <c r="P240" s="574"/>
      <c r="Q240" s="574"/>
      <c r="R240" s="574"/>
      <c r="S240" s="574"/>
      <c r="T240" s="574"/>
      <c r="U240" s="574"/>
      <c r="V240" s="574"/>
      <c r="W240" s="574"/>
      <c r="X240" s="574"/>
      <c r="Y240" s="574"/>
      <c r="Z240" s="574"/>
    </row>
    <row r="241">
      <c r="A241" s="576"/>
      <c r="B241" s="576"/>
      <c r="C241" s="576"/>
      <c r="D241" s="576"/>
      <c r="E241" s="576"/>
      <c r="F241" s="576"/>
      <c r="G241" s="576"/>
      <c r="H241" s="574"/>
      <c r="I241" s="574"/>
      <c r="J241" s="574"/>
      <c r="K241" s="574"/>
      <c r="L241" s="574"/>
      <c r="M241" s="574"/>
      <c r="N241" s="574"/>
      <c r="O241" s="574"/>
      <c r="P241" s="574"/>
      <c r="Q241" s="574"/>
      <c r="R241" s="574"/>
      <c r="S241" s="574"/>
      <c r="T241" s="574"/>
      <c r="U241" s="574"/>
      <c r="V241" s="574"/>
      <c r="W241" s="574"/>
      <c r="X241" s="574"/>
      <c r="Y241" s="574"/>
      <c r="Z241" s="574"/>
    </row>
    <row r="242">
      <c r="A242" s="576"/>
      <c r="B242" s="576"/>
      <c r="C242" s="576"/>
      <c r="D242" s="576"/>
      <c r="E242" s="576"/>
      <c r="F242" s="576"/>
      <c r="G242" s="576"/>
      <c r="H242" s="574"/>
      <c r="I242" s="574"/>
      <c r="J242" s="574"/>
      <c r="K242" s="574"/>
      <c r="L242" s="574"/>
      <c r="M242" s="574"/>
      <c r="N242" s="574"/>
      <c r="O242" s="574"/>
      <c r="P242" s="574"/>
      <c r="Q242" s="574"/>
      <c r="R242" s="574"/>
      <c r="S242" s="574"/>
      <c r="T242" s="574"/>
      <c r="U242" s="574"/>
      <c r="V242" s="574"/>
      <c r="W242" s="574"/>
      <c r="X242" s="574"/>
      <c r="Y242" s="574"/>
      <c r="Z242" s="574"/>
    </row>
    <row r="243">
      <c r="A243" s="576"/>
      <c r="B243" s="576"/>
      <c r="C243" s="576"/>
      <c r="D243" s="576"/>
      <c r="E243" s="576"/>
      <c r="F243" s="576"/>
      <c r="G243" s="576"/>
      <c r="H243" s="574"/>
      <c r="I243" s="574"/>
      <c r="J243" s="574"/>
      <c r="K243" s="574"/>
      <c r="L243" s="574"/>
      <c r="M243" s="574"/>
      <c r="N243" s="574"/>
      <c r="O243" s="574"/>
      <c r="P243" s="574"/>
      <c r="Q243" s="574"/>
      <c r="R243" s="574"/>
      <c r="S243" s="574"/>
      <c r="T243" s="574"/>
      <c r="U243" s="574"/>
      <c r="V243" s="574"/>
      <c r="W243" s="574"/>
      <c r="X243" s="574"/>
      <c r="Y243" s="574"/>
      <c r="Z243" s="574"/>
    </row>
    <row r="244">
      <c r="A244" s="576"/>
      <c r="B244" s="576"/>
      <c r="C244" s="576"/>
      <c r="D244" s="576"/>
      <c r="E244" s="576"/>
      <c r="F244" s="576"/>
      <c r="G244" s="576"/>
      <c r="H244" s="574"/>
      <c r="I244" s="574"/>
      <c r="J244" s="574"/>
      <c r="K244" s="574"/>
      <c r="L244" s="574"/>
      <c r="M244" s="574"/>
      <c r="N244" s="574"/>
      <c r="O244" s="574"/>
      <c r="P244" s="574"/>
      <c r="Q244" s="574"/>
      <c r="R244" s="574"/>
      <c r="S244" s="574"/>
      <c r="T244" s="574"/>
      <c r="U244" s="574"/>
      <c r="V244" s="574"/>
      <c r="W244" s="574"/>
      <c r="X244" s="574"/>
      <c r="Y244" s="574"/>
      <c r="Z244" s="574"/>
    </row>
    <row r="245">
      <c r="A245" s="576"/>
      <c r="B245" s="576"/>
      <c r="C245" s="576"/>
      <c r="D245" s="576"/>
      <c r="E245" s="576"/>
      <c r="F245" s="576"/>
      <c r="G245" s="576"/>
      <c r="H245" s="574"/>
      <c r="I245" s="574"/>
      <c r="J245" s="574"/>
      <c r="K245" s="574"/>
      <c r="L245" s="574"/>
      <c r="M245" s="574"/>
      <c r="N245" s="574"/>
      <c r="O245" s="574"/>
      <c r="P245" s="574"/>
      <c r="Q245" s="574"/>
      <c r="R245" s="574"/>
      <c r="S245" s="574"/>
      <c r="T245" s="574"/>
      <c r="U245" s="574"/>
      <c r="V245" s="574"/>
      <c r="W245" s="574"/>
      <c r="X245" s="574"/>
      <c r="Y245" s="574"/>
      <c r="Z245" s="574"/>
    </row>
    <row r="246">
      <c r="A246" s="576"/>
      <c r="B246" s="576"/>
      <c r="C246" s="576"/>
      <c r="D246" s="576"/>
      <c r="E246" s="576"/>
      <c r="F246" s="576"/>
      <c r="G246" s="576"/>
      <c r="H246" s="574"/>
      <c r="I246" s="574"/>
      <c r="J246" s="574"/>
      <c r="K246" s="574"/>
      <c r="L246" s="574"/>
      <c r="M246" s="574"/>
      <c r="N246" s="574"/>
      <c r="O246" s="574"/>
      <c r="P246" s="574"/>
      <c r="Q246" s="574"/>
      <c r="R246" s="574"/>
      <c r="S246" s="574"/>
      <c r="T246" s="574"/>
      <c r="U246" s="574"/>
      <c r="V246" s="574"/>
      <c r="W246" s="574"/>
      <c r="X246" s="574"/>
      <c r="Y246" s="574"/>
      <c r="Z246" s="574"/>
    </row>
    <row r="247">
      <c r="A247" s="576"/>
      <c r="B247" s="576"/>
      <c r="C247" s="576"/>
      <c r="D247" s="576"/>
      <c r="E247" s="576"/>
      <c r="F247" s="576"/>
      <c r="G247" s="576"/>
      <c r="H247" s="574"/>
      <c r="I247" s="574"/>
      <c r="J247" s="574"/>
      <c r="K247" s="574"/>
      <c r="L247" s="574"/>
      <c r="M247" s="574"/>
      <c r="N247" s="574"/>
      <c r="O247" s="574"/>
      <c r="P247" s="574"/>
      <c r="Q247" s="574"/>
      <c r="R247" s="574"/>
      <c r="S247" s="574"/>
      <c r="T247" s="574"/>
      <c r="U247" s="574"/>
      <c r="V247" s="574"/>
      <c r="W247" s="574"/>
      <c r="X247" s="574"/>
      <c r="Y247" s="574"/>
      <c r="Z247" s="574"/>
    </row>
    <row r="248">
      <c r="A248" s="576"/>
      <c r="B248" s="576"/>
      <c r="C248" s="576"/>
      <c r="D248" s="576"/>
      <c r="E248" s="576"/>
      <c r="F248" s="576"/>
      <c r="G248" s="576"/>
      <c r="H248" s="574"/>
      <c r="I248" s="574"/>
      <c r="J248" s="574"/>
      <c r="K248" s="574"/>
      <c r="L248" s="574"/>
      <c r="M248" s="574"/>
      <c r="N248" s="574"/>
      <c r="O248" s="574"/>
      <c r="P248" s="574"/>
      <c r="Q248" s="574"/>
      <c r="R248" s="574"/>
      <c r="S248" s="574"/>
      <c r="T248" s="574"/>
      <c r="U248" s="574"/>
      <c r="V248" s="574"/>
      <c r="W248" s="574"/>
      <c r="X248" s="574"/>
      <c r="Y248" s="574"/>
      <c r="Z248" s="574"/>
    </row>
    <row r="249">
      <c r="A249" s="576"/>
      <c r="B249" s="576"/>
      <c r="C249" s="576"/>
      <c r="D249" s="576"/>
      <c r="E249" s="576"/>
      <c r="F249" s="576"/>
      <c r="G249" s="576"/>
      <c r="H249" s="574"/>
      <c r="I249" s="574"/>
      <c r="J249" s="574"/>
      <c r="K249" s="574"/>
      <c r="L249" s="574"/>
      <c r="M249" s="574"/>
      <c r="N249" s="574"/>
      <c r="O249" s="574"/>
      <c r="P249" s="574"/>
      <c r="Q249" s="574"/>
      <c r="R249" s="574"/>
      <c r="S249" s="574"/>
      <c r="T249" s="574"/>
      <c r="U249" s="574"/>
      <c r="V249" s="574"/>
      <c r="W249" s="574"/>
      <c r="X249" s="574"/>
      <c r="Y249" s="574"/>
      <c r="Z249" s="574"/>
    </row>
    <row r="250">
      <c r="A250" s="576"/>
      <c r="B250" s="576"/>
      <c r="C250" s="576"/>
      <c r="D250" s="576"/>
      <c r="E250" s="576"/>
      <c r="F250" s="576"/>
      <c r="G250" s="576"/>
      <c r="H250" s="574"/>
      <c r="I250" s="574"/>
      <c r="J250" s="574"/>
      <c r="K250" s="574"/>
      <c r="L250" s="574"/>
      <c r="M250" s="574"/>
      <c r="N250" s="574"/>
      <c r="O250" s="574"/>
      <c r="P250" s="574"/>
      <c r="Q250" s="574"/>
      <c r="R250" s="574"/>
      <c r="S250" s="574"/>
      <c r="T250" s="574"/>
      <c r="U250" s="574"/>
      <c r="V250" s="574"/>
      <c r="W250" s="574"/>
      <c r="X250" s="574"/>
      <c r="Y250" s="574"/>
      <c r="Z250" s="574"/>
    </row>
    <row r="251">
      <c r="A251" s="576"/>
      <c r="B251" s="576"/>
      <c r="C251" s="576"/>
      <c r="D251" s="576"/>
      <c r="E251" s="576"/>
      <c r="F251" s="576"/>
      <c r="G251" s="576"/>
      <c r="H251" s="574"/>
      <c r="I251" s="574"/>
      <c r="J251" s="574"/>
      <c r="K251" s="574"/>
      <c r="L251" s="574"/>
      <c r="M251" s="574"/>
      <c r="N251" s="574"/>
      <c r="O251" s="574"/>
      <c r="P251" s="574"/>
      <c r="Q251" s="574"/>
      <c r="R251" s="574"/>
      <c r="S251" s="574"/>
      <c r="T251" s="574"/>
      <c r="U251" s="574"/>
      <c r="V251" s="574"/>
      <c r="W251" s="574"/>
      <c r="X251" s="574"/>
      <c r="Y251" s="574"/>
      <c r="Z251" s="574"/>
    </row>
    <row r="252">
      <c r="A252" s="576"/>
      <c r="B252" s="576"/>
      <c r="C252" s="576"/>
      <c r="D252" s="576"/>
      <c r="E252" s="576"/>
      <c r="F252" s="576"/>
      <c r="G252" s="576"/>
      <c r="H252" s="574"/>
      <c r="I252" s="574"/>
      <c r="J252" s="574"/>
      <c r="K252" s="574"/>
      <c r="L252" s="574"/>
      <c r="M252" s="574"/>
      <c r="N252" s="574"/>
      <c r="O252" s="574"/>
      <c r="P252" s="574"/>
      <c r="Q252" s="574"/>
      <c r="R252" s="574"/>
      <c r="S252" s="574"/>
      <c r="T252" s="574"/>
      <c r="U252" s="574"/>
      <c r="V252" s="574"/>
      <c r="W252" s="574"/>
      <c r="X252" s="574"/>
      <c r="Y252" s="574"/>
      <c r="Z252" s="574"/>
    </row>
    <row r="253">
      <c r="A253" s="576"/>
      <c r="B253" s="576"/>
      <c r="C253" s="576"/>
      <c r="D253" s="576"/>
      <c r="E253" s="576"/>
      <c r="F253" s="576"/>
      <c r="G253" s="576"/>
      <c r="H253" s="574"/>
      <c r="I253" s="574"/>
      <c r="J253" s="574"/>
      <c r="K253" s="574"/>
      <c r="L253" s="574"/>
      <c r="M253" s="574"/>
      <c r="N253" s="574"/>
      <c r="O253" s="574"/>
      <c r="P253" s="574"/>
      <c r="Q253" s="574"/>
      <c r="R253" s="574"/>
      <c r="S253" s="574"/>
      <c r="T253" s="574"/>
      <c r="U253" s="574"/>
      <c r="V253" s="574"/>
      <c r="W253" s="574"/>
      <c r="X253" s="574"/>
      <c r="Y253" s="574"/>
      <c r="Z253" s="574"/>
    </row>
    <row r="254">
      <c r="A254" s="576"/>
      <c r="B254" s="576"/>
      <c r="C254" s="576"/>
      <c r="D254" s="576"/>
      <c r="E254" s="576"/>
      <c r="F254" s="576"/>
      <c r="G254" s="576"/>
      <c r="H254" s="574"/>
      <c r="I254" s="574"/>
      <c r="J254" s="574"/>
      <c r="K254" s="574"/>
      <c r="L254" s="574"/>
      <c r="M254" s="574"/>
      <c r="N254" s="574"/>
      <c r="O254" s="574"/>
      <c r="P254" s="574"/>
      <c r="Q254" s="574"/>
      <c r="R254" s="574"/>
      <c r="S254" s="574"/>
      <c r="T254" s="574"/>
      <c r="U254" s="574"/>
      <c r="V254" s="574"/>
      <c r="W254" s="574"/>
      <c r="X254" s="574"/>
      <c r="Y254" s="574"/>
      <c r="Z254" s="574"/>
    </row>
    <row r="255">
      <c r="A255" s="576"/>
      <c r="B255" s="576"/>
      <c r="C255" s="576"/>
      <c r="D255" s="576"/>
      <c r="E255" s="576"/>
      <c r="F255" s="576"/>
      <c r="G255" s="576"/>
      <c r="H255" s="574"/>
      <c r="I255" s="574"/>
      <c r="J255" s="574"/>
      <c r="K255" s="574"/>
      <c r="L255" s="574"/>
      <c r="M255" s="574"/>
      <c r="N255" s="574"/>
      <c r="O255" s="574"/>
      <c r="P255" s="574"/>
      <c r="Q255" s="574"/>
      <c r="R255" s="574"/>
      <c r="S255" s="574"/>
      <c r="T255" s="574"/>
      <c r="U255" s="574"/>
      <c r="V255" s="574"/>
      <c r="W255" s="574"/>
      <c r="X255" s="574"/>
      <c r="Y255" s="574"/>
      <c r="Z255" s="574"/>
    </row>
    <row r="256">
      <c r="A256" s="576"/>
      <c r="B256" s="576"/>
      <c r="C256" s="576"/>
      <c r="D256" s="576"/>
      <c r="E256" s="576"/>
      <c r="F256" s="576"/>
      <c r="G256" s="576"/>
      <c r="H256" s="574"/>
      <c r="I256" s="574"/>
      <c r="J256" s="574"/>
      <c r="K256" s="574"/>
      <c r="L256" s="574"/>
      <c r="M256" s="574"/>
      <c r="N256" s="574"/>
      <c r="O256" s="574"/>
      <c r="P256" s="574"/>
      <c r="Q256" s="574"/>
      <c r="R256" s="574"/>
      <c r="S256" s="574"/>
      <c r="T256" s="574"/>
      <c r="U256" s="574"/>
      <c r="V256" s="574"/>
      <c r="W256" s="574"/>
      <c r="X256" s="574"/>
      <c r="Y256" s="574"/>
      <c r="Z256" s="574"/>
    </row>
    <row r="257">
      <c r="A257" s="576"/>
      <c r="B257" s="576"/>
      <c r="C257" s="576"/>
      <c r="D257" s="576"/>
      <c r="E257" s="576"/>
      <c r="F257" s="576"/>
      <c r="G257" s="576"/>
      <c r="H257" s="574"/>
      <c r="I257" s="574"/>
      <c r="J257" s="574"/>
      <c r="K257" s="574"/>
      <c r="L257" s="574"/>
      <c r="M257" s="574"/>
      <c r="N257" s="574"/>
      <c r="O257" s="574"/>
      <c r="P257" s="574"/>
      <c r="Q257" s="574"/>
      <c r="R257" s="574"/>
      <c r="S257" s="574"/>
      <c r="T257" s="574"/>
      <c r="U257" s="574"/>
      <c r="V257" s="574"/>
      <c r="W257" s="574"/>
      <c r="X257" s="574"/>
      <c r="Y257" s="574"/>
      <c r="Z257" s="574"/>
    </row>
    <row r="258">
      <c r="A258" s="576"/>
      <c r="B258" s="576"/>
      <c r="C258" s="576"/>
      <c r="D258" s="576"/>
      <c r="E258" s="576"/>
      <c r="F258" s="576"/>
      <c r="G258" s="576"/>
      <c r="H258" s="574"/>
      <c r="I258" s="574"/>
      <c r="J258" s="574"/>
      <c r="K258" s="574"/>
      <c r="L258" s="574"/>
      <c r="M258" s="574"/>
      <c r="N258" s="574"/>
      <c r="O258" s="574"/>
      <c r="P258" s="574"/>
      <c r="Q258" s="574"/>
      <c r="R258" s="574"/>
      <c r="S258" s="574"/>
      <c r="T258" s="574"/>
      <c r="U258" s="574"/>
      <c r="V258" s="574"/>
      <c r="W258" s="574"/>
      <c r="X258" s="574"/>
      <c r="Y258" s="574"/>
      <c r="Z258" s="574"/>
    </row>
    <row r="259">
      <c r="A259" s="576"/>
      <c r="B259" s="576"/>
      <c r="C259" s="576"/>
      <c r="D259" s="576"/>
      <c r="E259" s="576"/>
      <c r="F259" s="576"/>
      <c r="G259" s="576"/>
      <c r="H259" s="574"/>
      <c r="I259" s="574"/>
      <c r="J259" s="574"/>
      <c r="K259" s="574"/>
      <c r="L259" s="574"/>
      <c r="M259" s="574"/>
      <c r="N259" s="574"/>
      <c r="O259" s="574"/>
      <c r="P259" s="574"/>
      <c r="Q259" s="574"/>
      <c r="R259" s="574"/>
      <c r="S259" s="574"/>
      <c r="T259" s="574"/>
      <c r="U259" s="574"/>
      <c r="V259" s="574"/>
      <c r="W259" s="574"/>
      <c r="X259" s="574"/>
      <c r="Y259" s="574"/>
      <c r="Z259" s="574"/>
    </row>
    <row r="260">
      <c r="A260" s="576"/>
      <c r="B260" s="576"/>
      <c r="C260" s="576"/>
      <c r="D260" s="576"/>
      <c r="E260" s="576"/>
      <c r="F260" s="576"/>
      <c r="G260" s="576"/>
      <c r="H260" s="574"/>
      <c r="I260" s="574"/>
      <c r="J260" s="574"/>
      <c r="K260" s="574"/>
      <c r="L260" s="574"/>
      <c r="M260" s="574"/>
      <c r="N260" s="574"/>
      <c r="O260" s="574"/>
      <c r="P260" s="574"/>
      <c r="Q260" s="574"/>
      <c r="R260" s="574"/>
      <c r="S260" s="574"/>
      <c r="T260" s="574"/>
      <c r="U260" s="574"/>
      <c r="V260" s="574"/>
      <c r="W260" s="574"/>
      <c r="X260" s="574"/>
      <c r="Y260" s="574"/>
      <c r="Z260" s="574"/>
    </row>
    <row r="261">
      <c r="A261" s="576"/>
      <c r="B261" s="576"/>
      <c r="C261" s="576"/>
      <c r="D261" s="576"/>
      <c r="E261" s="576"/>
      <c r="F261" s="576"/>
      <c r="G261" s="576"/>
      <c r="H261" s="574"/>
      <c r="I261" s="574"/>
      <c r="J261" s="574"/>
      <c r="K261" s="574"/>
      <c r="L261" s="574"/>
      <c r="M261" s="574"/>
      <c r="N261" s="574"/>
      <c r="O261" s="574"/>
      <c r="P261" s="574"/>
      <c r="Q261" s="574"/>
      <c r="R261" s="574"/>
      <c r="S261" s="574"/>
      <c r="T261" s="574"/>
      <c r="U261" s="574"/>
      <c r="V261" s="574"/>
      <c r="W261" s="574"/>
      <c r="X261" s="574"/>
      <c r="Y261" s="574"/>
      <c r="Z261" s="574"/>
    </row>
    <row r="262">
      <c r="A262" s="576"/>
      <c r="B262" s="576"/>
      <c r="C262" s="576"/>
      <c r="D262" s="576"/>
      <c r="E262" s="576"/>
      <c r="F262" s="576"/>
      <c r="G262" s="576"/>
      <c r="H262" s="574"/>
      <c r="I262" s="574"/>
      <c r="J262" s="574"/>
      <c r="K262" s="574"/>
      <c r="L262" s="574"/>
      <c r="M262" s="574"/>
      <c r="N262" s="574"/>
      <c r="O262" s="574"/>
      <c r="P262" s="574"/>
      <c r="Q262" s="574"/>
      <c r="R262" s="574"/>
      <c r="S262" s="574"/>
      <c r="T262" s="574"/>
      <c r="U262" s="574"/>
      <c r="V262" s="574"/>
      <c r="W262" s="574"/>
      <c r="X262" s="574"/>
      <c r="Y262" s="574"/>
      <c r="Z262" s="574"/>
    </row>
    <row r="263">
      <c r="A263" s="576"/>
      <c r="B263" s="576"/>
      <c r="C263" s="576"/>
      <c r="D263" s="576"/>
      <c r="E263" s="576"/>
      <c r="F263" s="576"/>
      <c r="G263" s="576"/>
      <c r="H263" s="574"/>
      <c r="I263" s="574"/>
      <c r="J263" s="574"/>
      <c r="K263" s="574"/>
      <c r="L263" s="574"/>
      <c r="M263" s="574"/>
      <c r="N263" s="574"/>
      <c r="O263" s="574"/>
      <c r="P263" s="574"/>
      <c r="Q263" s="574"/>
      <c r="R263" s="574"/>
      <c r="S263" s="574"/>
      <c r="T263" s="574"/>
      <c r="U263" s="574"/>
      <c r="V263" s="574"/>
      <c r="W263" s="574"/>
      <c r="X263" s="574"/>
      <c r="Y263" s="574"/>
      <c r="Z263" s="574"/>
    </row>
    <row r="264">
      <c r="A264" s="576"/>
      <c r="B264" s="576"/>
      <c r="C264" s="576"/>
      <c r="D264" s="576"/>
      <c r="E264" s="576"/>
      <c r="F264" s="576"/>
      <c r="G264" s="576"/>
      <c r="H264" s="574"/>
      <c r="I264" s="574"/>
      <c r="J264" s="574"/>
      <c r="K264" s="574"/>
      <c r="L264" s="574"/>
      <c r="M264" s="574"/>
      <c r="N264" s="574"/>
      <c r="O264" s="574"/>
      <c r="P264" s="574"/>
      <c r="Q264" s="574"/>
      <c r="R264" s="574"/>
      <c r="S264" s="574"/>
      <c r="T264" s="574"/>
      <c r="U264" s="574"/>
      <c r="V264" s="574"/>
      <c r="W264" s="574"/>
      <c r="X264" s="574"/>
      <c r="Y264" s="574"/>
      <c r="Z264" s="574"/>
    </row>
    <row r="265">
      <c r="A265" s="576"/>
      <c r="B265" s="576"/>
      <c r="C265" s="576"/>
      <c r="D265" s="576"/>
      <c r="E265" s="576"/>
      <c r="F265" s="576"/>
      <c r="G265" s="576"/>
      <c r="H265" s="574"/>
      <c r="I265" s="574"/>
      <c r="J265" s="574"/>
      <c r="K265" s="574"/>
      <c r="L265" s="574"/>
      <c r="M265" s="574"/>
      <c r="N265" s="574"/>
      <c r="O265" s="574"/>
      <c r="P265" s="574"/>
      <c r="Q265" s="574"/>
      <c r="R265" s="574"/>
      <c r="S265" s="574"/>
      <c r="T265" s="574"/>
      <c r="U265" s="574"/>
      <c r="V265" s="574"/>
      <c r="W265" s="574"/>
      <c r="X265" s="574"/>
      <c r="Y265" s="574"/>
      <c r="Z265" s="574"/>
    </row>
    <row r="266">
      <c r="A266" s="576"/>
      <c r="B266" s="576"/>
      <c r="C266" s="576"/>
      <c r="D266" s="576"/>
      <c r="E266" s="576"/>
      <c r="F266" s="576"/>
      <c r="G266" s="576"/>
      <c r="H266" s="574"/>
      <c r="I266" s="574"/>
      <c r="J266" s="574"/>
      <c r="K266" s="574"/>
      <c r="L266" s="574"/>
      <c r="M266" s="574"/>
      <c r="N266" s="574"/>
      <c r="O266" s="574"/>
      <c r="P266" s="574"/>
      <c r="Q266" s="574"/>
      <c r="R266" s="574"/>
      <c r="S266" s="574"/>
      <c r="T266" s="574"/>
      <c r="U266" s="574"/>
      <c r="V266" s="574"/>
      <c r="W266" s="574"/>
      <c r="X266" s="574"/>
      <c r="Y266" s="574"/>
      <c r="Z266" s="574"/>
    </row>
    <row r="267">
      <c r="A267" s="576"/>
      <c r="B267" s="576"/>
      <c r="C267" s="576"/>
      <c r="D267" s="576"/>
      <c r="E267" s="576"/>
      <c r="F267" s="576"/>
      <c r="G267" s="576"/>
      <c r="H267" s="574"/>
      <c r="I267" s="574"/>
      <c r="J267" s="574"/>
      <c r="K267" s="574"/>
      <c r="L267" s="574"/>
      <c r="M267" s="574"/>
      <c r="N267" s="574"/>
      <c r="O267" s="574"/>
      <c r="P267" s="574"/>
      <c r="Q267" s="574"/>
      <c r="R267" s="574"/>
      <c r="S267" s="574"/>
      <c r="T267" s="574"/>
      <c r="U267" s="574"/>
      <c r="V267" s="574"/>
      <c r="W267" s="574"/>
      <c r="X267" s="574"/>
      <c r="Y267" s="574"/>
      <c r="Z267" s="574"/>
    </row>
    <row r="268">
      <c r="A268" s="576"/>
      <c r="B268" s="576"/>
      <c r="C268" s="576"/>
      <c r="D268" s="576"/>
      <c r="E268" s="576"/>
      <c r="F268" s="576"/>
      <c r="G268" s="576"/>
      <c r="H268" s="574"/>
      <c r="I268" s="574"/>
      <c r="J268" s="574"/>
      <c r="K268" s="574"/>
      <c r="L268" s="574"/>
      <c r="M268" s="574"/>
      <c r="N268" s="574"/>
      <c r="O268" s="574"/>
      <c r="P268" s="574"/>
      <c r="Q268" s="574"/>
      <c r="R268" s="574"/>
      <c r="S268" s="574"/>
      <c r="T268" s="574"/>
      <c r="U268" s="574"/>
      <c r="V268" s="574"/>
      <c r="W268" s="574"/>
      <c r="X268" s="574"/>
      <c r="Y268" s="574"/>
      <c r="Z268" s="574"/>
    </row>
    <row r="269">
      <c r="A269" s="576"/>
      <c r="B269" s="576"/>
      <c r="C269" s="576"/>
      <c r="D269" s="576"/>
      <c r="E269" s="576"/>
      <c r="F269" s="576"/>
      <c r="G269" s="576"/>
      <c r="H269" s="574"/>
      <c r="I269" s="574"/>
      <c r="J269" s="574"/>
      <c r="K269" s="574"/>
      <c r="L269" s="574"/>
      <c r="M269" s="574"/>
      <c r="N269" s="574"/>
      <c r="O269" s="574"/>
      <c r="P269" s="574"/>
      <c r="Q269" s="574"/>
      <c r="R269" s="574"/>
      <c r="S269" s="574"/>
      <c r="T269" s="574"/>
      <c r="U269" s="574"/>
      <c r="V269" s="574"/>
      <c r="W269" s="574"/>
      <c r="X269" s="574"/>
      <c r="Y269" s="574"/>
      <c r="Z269" s="574"/>
    </row>
    <row r="270">
      <c r="A270" s="576"/>
      <c r="B270" s="576"/>
      <c r="C270" s="576"/>
      <c r="D270" s="576"/>
      <c r="E270" s="576"/>
      <c r="F270" s="576"/>
      <c r="G270" s="576"/>
      <c r="H270" s="574"/>
      <c r="I270" s="574"/>
      <c r="J270" s="574"/>
      <c r="K270" s="574"/>
      <c r="L270" s="574"/>
      <c r="M270" s="574"/>
      <c r="N270" s="574"/>
      <c r="O270" s="574"/>
      <c r="P270" s="574"/>
      <c r="Q270" s="574"/>
      <c r="R270" s="574"/>
      <c r="S270" s="574"/>
      <c r="T270" s="574"/>
      <c r="U270" s="574"/>
      <c r="V270" s="574"/>
      <c r="W270" s="574"/>
      <c r="X270" s="574"/>
      <c r="Y270" s="574"/>
      <c r="Z270" s="574"/>
    </row>
    <row r="271">
      <c r="A271" s="576"/>
      <c r="B271" s="576"/>
      <c r="C271" s="576"/>
      <c r="D271" s="576"/>
      <c r="E271" s="576"/>
      <c r="F271" s="576"/>
      <c r="G271" s="576"/>
      <c r="H271" s="574"/>
      <c r="I271" s="574"/>
      <c r="J271" s="574"/>
      <c r="K271" s="574"/>
      <c r="L271" s="574"/>
      <c r="M271" s="574"/>
      <c r="N271" s="574"/>
      <c r="O271" s="574"/>
      <c r="P271" s="574"/>
      <c r="Q271" s="574"/>
      <c r="R271" s="574"/>
      <c r="S271" s="574"/>
      <c r="T271" s="574"/>
      <c r="U271" s="574"/>
      <c r="V271" s="574"/>
      <c r="W271" s="574"/>
      <c r="X271" s="574"/>
      <c r="Y271" s="574"/>
      <c r="Z271" s="574"/>
    </row>
    <row r="272">
      <c r="A272" s="576"/>
      <c r="B272" s="576"/>
      <c r="C272" s="576"/>
      <c r="D272" s="576"/>
      <c r="E272" s="576"/>
      <c r="F272" s="576"/>
      <c r="G272" s="576"/>
      <c r="H272" s="574"/>
      <c r="I272" s="574"/>
      <c r="J272" s="574"/>
      <c r="K272" s="574"/>
      <c r="L272" s="574"/>
      <c r="M272" s="574"/>
      <c r="N272" s="574"/>
      <c r="O272" s="574"/>
      <c r="P272" s="574"/>
      <c r="Q272" s="574"/>
      <c r="R272" s="574"/>
      <c r="S272" s="574"/>
      <c r="T272" s="574"/>
      <c r="U272" s="574"/>
      <c r="V272" s="574"/>
      <c r="W272" s="574"/>
      <c r="X272" s="574"/>
      <c r="Y272" s="574"/>
      <c r="Z272" s="574"/>
    </row>
    <row r="273">
      <c r="A273" s="576"/>
      <c r="B273" s="576"/>
      <c r="C273" s="576"/>
      <c r="D273" s="576"/>
      <c r="E273" s="576"/>
      <c r="F273" s="576"/>
      <c r="G273" s="576"/>
      <c r="H273" s="574"/>
      <c r="I273" s="574"/>
      <c r="J273" s="574"/>
      <c r="K273" s="574"/>
      <c r="L273" s="574"/>
      <c r="M273" s="574"/>
      <c r="N273" s="574"/>
      <c r="O273" s="574"/>
      <c r="P273" s="574"/>
      <c r="Q273" s="574"/>
      <c r="R273" s="574"/>
      <c r="S273" s="574"/>
      <c r="T273" s="574"/>
      <c r="U273" s="574"/>
      <c r="V273" s="574"/>
      <c r="W273" s="574"/>
      <c r="X273" s="574"/>
      <c r="Y273" s="574"/>
      <c r="Z273" s="574"/>
    </row>
    <row r="274">
      <c r="A274" s="576"/>
      <c r="B274" s="576"/>
      <c r="C274" s="576"/>
      <c r="D274" s="576"/>
      <c r="E274" s="576"/>
      <c r="F274" s="576"/>
      <c r="G274" s="576"/>
      <c r="H274" s="574"/>
      <c r="I274" s="574"/>
      <c r="J274" s="574"/>
      <c r="K274" s="574"/>
      <c r="L274" s="574"/>
      <c r="M274" s="574"/>
      <c r="N274" s="574"/>
      <c r="O274" s="574"/>
      <c r="P274" s="574"/>
      <c r="Q274" s="574"/>
      <c r="R274" s="574"/>
      <c r="S274" s="574"/>
      <c r="T274" s="574"/>
      <c r="U274" s="574"/>
      <c r="V274" s="574"/>
      <c r="W274" s="574"/>
      <c r="X274" s="574"/>
      <c r="Y274" s="574"/>
      <c r="Z274" s="574"/>
    </row>
    <row r="275">
      <c r="A275" s="576"/>
      <c r="B275" s="576"/>
      <c r="C275" s="576"/>
      <c r="D275" s="576"/>
      <c r="E275" s="576"/>
      <c r="F275" s="576"/>
      <c r="G275" s="576"/>
      <c r="H275" s="574"/>
      <c r="I275" s="574"/>
      <c r="J275" s="574"/>
      <c r="K275" s="574"/>
      <c r="L275" s="574"/>
      <c r="M275" s="574"/>
      <c r="N275" s="574"/>
      <c r="O275" s="574"/>
      <c r="P275" s="574"/>
      <c r="Q275" s="574"/>
      <c r="R275" s="574"/>
      <c r="S275" s="574"/>
      <c r="T275" s="574"/>
      <c r="U275" s="574"/>
      <c r="V275" s="574"/>
      <c r="W275" s="574"/>
      <c r="X275" s="574"/>
      <c r="Y275" s="574"/>
      <c r="Z275" s="574"/>
    </row>
    <row r="276">
      <c r="A276" s="576"/>
      <c r="B276" s="576"/>
      <c r="C276" s="576"/>
      <c r="D276" s="576"/>
      <c r="E276" s="576"/>
      <c r="F276" s="576"/>
      <c r="G276" s="576"/>
      <c r="H276" s="574"/>
      <c r="I276" s="574"/>
      <c r="J276" s="574"/>
      <c r="K276" s="574"/>
      <c r="L276" s="574"/>
      <c r="M276" s="574"/>
      <c r="N276" s="574"/>
      <c r="O276" s="574"/>
      <c r="P276" s="574"/>
      <c r="Q276" s="574"/>
      <c r="R276" s="574"/>
      <c r="S276" s="574"/>
      <c r="T276" s="574"/>
      <c r="U276" s="574"/>
      <c r="V276" s="574"/>
      <c r="W276" s="574"/>
      <c r="X276" s="574"/>
      <c r="Y276" s="574"/>
      <c r="Z276" s="574"/>
    </row>
    <row r="277">
      <c r="A277" s="576"/>
      <c r="B277" s="576"/>
      <c r="C277" s="576"/>
      <c r="D277" s="576"/>
      <c r="E277" s="576"/>
      <c r="F277" s="576"/>
      <c r="G277" s="576"/>
      <c r="H277" s="574"/>
      <c r="I277" s="574"/>
      <c r="J277" s="574"/>
      <c r="K277" s="574"/>
      <c r="L277" s="574"/>
      <c r="M277" s="574"/>
      <c r="N277" s="574"/>
      <c r="O277" s="574"/>
      <c r="P277" s="574"/>
      <c r="Q277" s="574"/>
      <c r="R277" s="574"/>
      <c r="S277" s="574"/>
      <c r="T277" s="574"/>
      <c r="U277" s="574"/>
      <c r="V277" s="574"/>
      <c r="W277" s="574"/>
      <c r="X277" s="574"/>
      <c r="Y277" s="574"/>
      <c r="Z277" s="574"/>
    </row>
    <row r="278">
      <c r="A278" s="576"/>
      <c r="B278" s="576"/>
      <c r="C278" s="576"/>
      <c r="D278" s="576"/>
      <c r="E278" s="576"/>
      <c r="F278" s="576"/>
      <c r="G278" s="576"/>
      <c r="H278" s="574"/>
      <c r="I278" s="574"/>
      <c r="J278" s="574"/>
      <c r="K278" s="574"/>
      <c r="L278" s="574"/>
      <c r="M278" s="574"/>
      <c r="N278" s="574"/>
      <c r="O278" s="574"/>
      <c r="P278" s="574"/>
      <c r="Q278" s="574"/>
      <c r="R278" s="574"/>
      <c r="S278" s="574"/>
      <c r="T278" s="574"/>
      <c r="U278" s="574"/>
      <c r="V278" s="574"/>
      <c r="W278" s="574"/>
      <c r="X278" s="574"/>
      <c r="Y278" s="574"/>
      <c r="Z278" s="574"/>
    </row>
    <row r="279">
      <c r="A279" s="576"/>
      <c r="B279" s="576"/>
      <c r="C279" s="576"/>
      <c r="D279" s="576"/>
      <c r="E279" s="576"/>
      <c r="F279" s="576"/>
      <c r="G279" s="576"/>
      <c r="H279" s="574"/>
      <c r="I279" s="574"/>
      <c r="J279" s="574"/>
      <c r="K279" s="574"/>
      <c r="L279" s="574"/>
      <c r="M279" s="574"/>
      <c r="N279" s="574"/>
      <c r="O279" s="574"/>
      <c r="P279" s="574"/>
      <c r="Q279" s="574"/>
      <c r="R279" s="574"/>
      <c r="S279" s="574"/>
      <c r="T279" s="574"/>
      <c r="U279" s="574"/>
      <c r="V279" s="574"/>
      <c r="W279" s="574"/>
      <c r="X279" s="574"/>
      <c r="Y279" s="574"/>
      <c r="Z279" s="574"/>
    </row>
    <row r="280">
      <c r="A280" s="576"/>
      <c r="B280" s="576"/>
      <c r="C280" s="576"/>
      <c r="D280" s="576"/>
      <c r="E280" s="576"/>
      <c r="F280" s="576"/>
      <c r="G280" s="576"/>
      <c r="H280" s="574"/>
      <c r="I280" s="574"/>
      <c r="J280" s="574"/>
      <c r="K280" s="574"/>
      <c r="L280" s="574"/>
      <c r="M280" s="574"/>
      <c r="N280" s="574"/>
      <c r="O280" s="574"/>
      <c r="P280" s="574"/>
      <c r="Q280" s="574"/>
      <c r="R280" s="574"/>
      <c r="S280" s="574"/>
      <c r="T280" s="574"/>
      <c r="U280" s="574"/>
      <c r="V280" s="574"/>
      <c r="W280" s="574"/>
      <c r="X280" s="574"/>
      <c r="Y280" s="574"/>
      <c r="Z280" s="574"/>
    </row>
    <row r="281">
      <c r="A281" s="576"/>
      <c r="B281" s="576"/>
      <c r="C281" s="576"/>
      <c r="D281" s="576"/>
      <c r="E281" s="576"/>
      <c r="F281" s="576"/>
      <c r="G281" s="576"/>
      <c r="H281" s="574"/>
      <c r="I281" s="574"/>
      <c r="J281" s="574"/>
      <c r="K281" s="574"/>
      <c r="L281" s="574"/>
      <c r="M281" s="574"/>
      <c r="N281" s="574"/>
      <c r="O281" s="574"/>
      <c r="P281" s="574"/>
      <c r="Q281" s="574"/>
      <c r="R281" s="574"/>
      <c r="S281" s="574"/>
      <c r="T281" s="574"/>
      <c r="U281" s="574"/>
      <c r="V281" s="574"/>
      <c r="W281" s="574"/>
      <c r="X281" s="574"/>
      <c r="Y281" s="574"/>
      <c r="Z281" s="574"/>
    </row>
    <row r="282">
      <c r="A282" s="576"/>
      <c r="B282" s="576"/>
      <c r="C282" s="576"/>
      <c r="D282" s="576"/>
      <c r="E282" s="576"/>
      <c r="F282" s="576"/>
      <c r="G282" s="576"/>
      <c r="H282" s="574"/>
      <c r="I282" s="574"/>
      <c r="J282" s="574"/>
      <c r="K282" s="574"/>
      <c r="L282" s="574"/>
      <c r="M282" s="574"/>
      <c r="N282" s="574"/>
      <c r="O282" s="574"/>
      <c r="P282" s="574"/>
      <c r="Q282" s="574"/>
      <c r="R282" s="574"/>
      <c r="S282" s="574"/>
      <c r="T282" s="574"/>
      <c r="U282" s="574"/>
      <c r="V282" s="574"/>
      <c r="W282" s="574"/>
      <c r="X282" s="574"/>
      <c r="Y282" s="574"/>
      <c r="Z282" s="574"/>
    </row>
    <row r="283">
      <c r="A283" s="576"/>
      <c r="B283" s="576"/>
      <c r="C283" s="576"/>
      <c r="D283" s="576"/>
      <c r="E283" s="576"/>
      <c r="F283" s="576"/>
      <c r="G283" s="576"/>
      <c r="H283" s="574"/>
      <c r="I283" s="574"/>
      <c r="J283" s="574"/>
      <c r="K283" s="574"/>
      <c r="L283" s="574"/>
      <c r="M283" s="574"/>
      <c r="N283" s="574"/>
      <c r="O283" s="574"/>
      <c r="P283" s="574"/>
      <c r="Q283" s="574"/>
      <c r="R283" s="574"/>
      <c r="S283" s="574"/>
      <c r="T283" s="574"/>
      <c r="U283" s="574"/>
      <c r="V283" s="574"/>
      <c r="W283" s="574"/>
      <c r="X283" s="574"/>
      <c r="Y283" s="574"/>
      <c r="Z283" s="574"/>
    </row>
    <row r="284">
      <c r="A284" s="576"/>
      <c r="B284" s="576"/>
      <c r="C284" s="576"/>
      <c r="D284" s="576"/>
      <c r="E284" s="576"/>
      <c r="F284" s="576"/>
      <c r="G284" s="576"/>
      <c r="H284" s="574"/>
      <c r="I284" s="574"/>
      <c r="J284" s="574"/>
      <c r="K284" s="574"/>
      <c r="L284" s="574"/>
      <c r="M284" s="574"/>
      <c r="N284" s="574"/>
      <c r="O284" s="574"/>
      <c r="P284" s="574"/>
      <c r="Q284" s="574"/>
      <c r="R284" s="574"/>
      <c r="S284" s="574"/>
      <c r="T284" s="574"/>
      <c r="U284" s="574"/>
      <c r="V284" s="574"/>
      <c r="W284" s="574"/>
      <c r="X284" s="574"/>
      <c r="Y284" s="574"/>
      <c r="Z284" s="574"/>
    </row>
    <row r="285">
      <c r="A285" s="576"/>
      <c r="B285" s="576"/>
      <c r="C285" s="576"/>
      <c r="D285" s="576"/>
      <c r="E285" s="576"/>
      <c r="F285" s="576"/>
      <c r="G285" s="576"/>
      <c r="H285" s="574"/>
      <c r="I285" s="574"/>
      <c r="J285" s="574"/>
      <c r="K285" s="574"/>
      <c r="L285" s="574"/>
      <c r="M285" s="574"/>
      <c r="N285" s="574"/>
      <c r="O285" s="574"/>
      <c r="P285" s="574"/>
      <c r="Q285" s="574"/>
      <c r="R285" s="574"/>
      <c r="S285" s="574"/>
      <c r="T285" s="574"/>
      <c r="U285" s="574"/>
      <c r="V285" s="574"/>
      <c r="W285" s="574"/>
      <c r="X285" s="574"/>
      <c r="Y285" s="574"/>
      <c r="Z285" s="574"/>
    </row>
    <row r="286">
      <c r="A286" s="576"/>
      <c r="B286" s="576"/>
      <c r="C286" s="576"/>
      <c r="D286" s="576"/>
      <c r="E286" s="576"/>
      <c r="F286" s="576"/>
      <c r="G286" s="576"/>
      <c r="H286" s="574"/>
      <c r="I286" s="574"/>
      <c r="J286" s="574"/>
      <c r="K286" s="574"/>
      <c r="L286" s="574"/>
      <c r="M286" s="574"/>
      <c r="N286" s="574"/>
      <c r="O286" s="574"/>
      <c r="P286" s="574"/>
      <c r="Q286" s="574"/>
      <c r="R286" s="574"/>
      <c r="S286" s="574"/>
      <c r="T286" s="574"/>
      <c r="U286" s="574"/>
      <c r="V286" s="574"/>
      <c r="W286" s="574"/>
      <c r="X286" s="574"/>
      <c r="Y286" s="574"/>
      <c r="Z286" s="574"/>
    </row>
    <row r="287">
      <c r="A287" s="576"/>
      <c r="B287" s="576"/>
      <c r="C287" s="576"/>
      <c r="D287" s="576"/>
      <c r="E287" s="576"/>
      <c r="F287" s="576"/>
      <c r="G287" s="576"/>
      <c r="H287" s="574"/>
      <c r="I287" s="574"/>
      <c r="J287" s="574"/>
      <c r="K287" s="574"/>
      <c r="L287" s="574"/>
      <c r="M287" s="574"/>
      <c r="N287" s="574"/>
      <c r="O287" s="574"/>
      <c r="P287" s="574"/>
      <c r="Q287" s="574"/>
      <c r="R287" s="574"/>
      <c r="S287" s="574"/>
      <c r="T287" s="574"/>
      <c r="U287" s="574"/>
      <c r="V287" s="574"/>
      <c r="W287" s="574"/>
      <c r="X287" s="574"/>
      <c r="Y287" s="574"/>
      <c r="Z287" s="574"/>
    </row>
    <row r="288">
      <c r="A288" s="576"/>
      <c r="B288" s="576"/>
      <c r="C288" s="576"/>
      <c r="D288" s="576"/>
      <c r="E288" s="576"/>
      <c r="F288" s="576"/>
      <c r="G288" s="576"/>
      <c r="H288" s="574"/>
      <c r="I288" s="574"/>
      <c r="J288" s="574"/>
      <c r="K288" s="574"/>
      <c r="L288" s="574"/>
      <c r="M288" s="574"/>
      <c r="N288" s="574"/>
      <c r="O288" s="574"/>
      <c r="P288" s="574"/>
      <c r="Q288" s="574"/>
      <c r="R288" s="574"/>
      <c r="S288" s="574"/>
      <c r="T288" s="574"/>
      <c r="U288" s="574"/>
      <c r="V288" s="574"/>
      <c r="W288" s="574"/>
      <c r="X288" s="574"/>
      <c r="Y288" s="574"/>
      <c r="Z288" s="574"/>
    </row>
    <row r="289">
      <c r="A289" s="576"/>
      <c r="B289" s="576"/>
      <c r="C289" s="576"/>
      <c r="D289" s="576"/>
      <c r="E289" s="576"/>
      <c r="F289" s="576"/>
      <c r="G289" s="576"/>
      <c r="H289" s="574"/>
      <c r="I289" s="574"/>
      <c r="J289" s="574"/>
      <c r="K289" s="574"/>
      <c r="L289" s="574"/>
      <c r="M289" s="574"/>
      <c r="N289" s="574"/>
      <c r="O289" s="574"/>
      <c r="P289" s="574"/>
      <c r="Q289" s="574"/>
      <c r="R289" s="574"/>
      <c r="S289" s="574"/>
      <c r="T289" s="574"/>
      <c r="U289" s="574"/>
      <c r="V289" s="574"/>
      <c r="W289" s="574"/>
      <c r="X289" s="574"/>
      <c r="Y289" s="574"/>
      <c r="Z289" s="574"/>
    </row>
    <row r="290">
      <c r="A290" s="576"/>
      <c r="B290" s="576"/>
      <c r="C290" s="576"/>
      <c r="D290" s="576"/>
      <c r="E290" s="576"/>
      <c r="F290" s="576"/>
      <c r="G290" s="576"/>
      <c r="H290" s="574"/>
      <c r="I290" s="574"/>
      <c r="J290" s="574"/>
      <c r="K290" s="574"/>
      <c r="L290" s="574"/>
      <c r="M290" s="574"/>
      <c r="N290" s="574"/>
      <c r="O290" s="574"/>
      <c r="P290" s="574"/>
      <c r="Q290" s="574"/>
      <c r="R290" s="574"/>
      <c r="S290" s="574"/>
      <c r="T290" s="574"/>
      <c r="U290" s="574"/>
      <c r="V290" s="574"/>
      <c r="W290" s="574"/>
      <c r="X290" s="574"/>
      <c r="Y290" s="574"/>
      <c r="Z290" s="574"/>
    </row>
    <row r="291">
      <c r="A291" s="576"/>
      <c r="B291" s="576"/>
      <c r="C291" s="576"/>
      <c r="D291" s="576"/>
      <c r="E291" s="576"/>
      <c r="F291" s="576"/>
      <c r="G291" s="576"/>
      <c r="H291" s="574"/>
      <c r="I291" s="574"/>
      <c r="J291" s="574"/>
      <c r="K291" s="574"/>
      <c r="L291" s="574"/>
      <c r="M291" s="574"/>
      <c r="N291" s="574"/>
      <c r="O291" s="574"/>
      <c r="P291" s="574"/>
      <c r="Q291" s="574"/>
      <c r="R291" s="574"/>
      <c r="S291" s="574"/>
      <c r="T291" s="574"/>
      <c r="U291" s="574"/>
      <c r="V291" s="574"/>
      <c r="W291" s="574"/>
      <c r="X291" s="574"/>
      <c r="Y291" s="574"/>
      <c r="Z291" s="574"/>
    </row>
    <row r="292">
      <c r="A292" s="576"/>
      <c r="B292" s="576"/>
      <c r="C292" s="576"/>
      <c r="D292" s="576"/>
      <c r="E292" s="576"/>
      <c r="F292" s="576"/>
      <c r="G292" s="576"/>
      <c r="H292" s="574"/>
      <c r="I292" s="574"/>
      <c r="J292" s="574"/>
      <c r="K292" s="574"/>
      <c r="L292" s="574"/>
      <c r="M292" s="574"/>
      <c r="N292" s="574"/>
      <c r="O292" s="574"/>
      <c r="P292" s="574"/>
      <c r="Q292" s="574"/>
      <c r="R292" s="574"/>
      <c r="S292" s="574"/>
      <c r="T292" s="574"/>
      <c r="U292" s="574"/>
      <c r="V292" s="574"/>
      <c r="W292" s="574"/>
      <c r="X292" s="574"/>
      <c r="Y292" s="574"/>
      <c r="Z292" s="574"/>
    </row>
    <row r="293">
      <c r="A293" s="576"/>
      <c r="B293" s="576"/>
      <c r="C293" s="576"/>
      <c r="D293" s="576"/>
      <c r="E293" s="576"/>
      <c r="F293" s="576"/>
      <c r="G293" s="576"/>
      <c r="H293" s="574"/>
      <c r="I293" s="574"/>
      <c r="J293" s="574"/>
      <c r="K293" s="574"/>
      <c r="L293" s="574"/>
      <c r="M293" s="574"/>
      <c r="N293" s="574"/>
      <c r="O293" s="574"/>
      <c r="P293" s="574"/>
      <c r="Q293" s="574"/>
      <c r="R293" s="574"/>
      <c r="S293" s="574"/>
      <c r="T293" s="574"/>
      <c r="U293" s="574"/>
      <c r="V293" s="574"/>
      <c r="W293" s="574"/>
      <c r="X293" s="574"/>
      <c r="Y293" s="574"/>
      <c r="Z293" s="574"/>
    </row>
    <row r="294">
      <c r="A294" s="576"/>
      <c r="B294" s="576"/>
      <c r="C294" s="576"/>
      <c r="D294" s="576"/>
      <c r="E294" s="576"/>
      <c r="F294" s="576"/>
      <c r="G294" s="576"/>
      <c r="H294" s="574"/>
      <c r="I294" s="574"/>
      <c r="J294" s="574"/>
      <c r="K294" s="574"/>
      <c r="L294" s="574"/>
      <c r="M294" s="574"/>
      <c r="N294" s="574"/>
      <c r="O294" s="574"/>
      <c r="P294" s="574"/>
      <c r="Q294" s="574"/>
      <c r="R294" s="574"/>
      <c r="S294" s="574"/>
      <c r="T294" s="574"/>
      <c r="U294" s="574"/>
      <c r="V294" s="574"/>
      <c r="W294" s="574"/>
      <c r="X294" s="574"/>
      <c r="Y294" s="574"/>
      <c r="Z294" s="574"/>
    </row>
    <row r="295">
      <c r="A295" s="576"/>
      <c r="B295" s="576"/>
      <c r="C295" s="576"/>
      <c r="D295" s="576"/>
      <c r="E295" s="576"/>
      <c r="F295" s="576"/>
      <c r="G295" s="576"/>
      <c r="H295" s="574"/>
      <c r="I295" s="574"/>
      <c r="J295" s="574"/>
      <c r="K295" s="574"/>
      <c r="L295" s="574"/>
      <c r="M295" s="574"/>
      <c r="N295" s="574"/>
      <c r="O295" s="574"/>
      <c r="P295" s="574"/>
      <c r="Q295" s="574"/>
      <c r="R295" s="574"/>
      <c r="S295" s="574"/>
      <c r="T295" s="574"/>
      <c r="U295" s="574"/>
      <c r="V295" s="574"/>
      <c r="W295" s="574"/>
      <c r="X295" s="574"/>
      <c r="Y295" s="574"/>
      <c r="Z295" s="574"/>
    </row>
    <row r="296">
      <c r="A296" s="576"/>
      <c r="B296" s="576"/>
      <c r="C296" s="576"/>
      <c r="D296" s="576"/>
      <c r="E296" s="576"/>
      <c r="F296" s="576"/>
      <c r="G296" s="576"/>
      <c r="H296" s="574"/>
      <c r="I296" s="574"/>
      <c r="J296" s="574"/>
      <c r="K296" s="574"/>
      <c r="L296" s="574"/>
      <c r="M296" s="574"/>
      <c r="N296" s="574"/>
      <c r="O296" s="574"/>
      <c r="P296" s="574"/>
      <c r="Q296" s="574"/>
      <c r="R296" s="574"/>
      <c r="S296" s="574"/>
      <c r="T296" s="574"/>
      <c r="U296" s="574"/>
      <c r="V296" s="574"/>
      <c r="W296" s="574"/>
      <c r="X296" s="574"/>
      <c r="Y296" s="574"/>
      <c r="Z296" s="574"/>
    </row>
    <row r="297">
      <c r="A297" s="576"/>
      <c r="B297" s="576"/>
      <c r="C297" s="576"/>
      <c r="D297" s="576"/>
      <c r="E297" s="576"/>
      <c r="F297" s="576"/>
      <c r="G297" s="576"/>
      <c r="H297" s="574"/>
      <c r="I297" s="574"/>
      <c r="J297" s="574"/>
      <c r="K297" s="574"/>
      <c r="L297" s="574"/>
      <c r="M297" s="574"/>
      <c r="N297" s="574"/>
      <c r="O297" s="574"/>
      <c r="P297" s="574"/>
      <c r="Q297" s="574"/>
      <c r="R297" s="574"/>
      <c r="S297" s="574"/>
      <c r="T297" s="574"/>
      <c r="U297" s="574"/>
      <c r="V297" s="574"/>
      <c r="W297" s="574"/>
      <c r="X297" s="574"/>
      <c r="Y297" s="574"/>
      <c r="Z297" s="574"/>
    </row>
    <row r="298">
      <c r="A298" s="576"/>
      <c r="B298" s="576"/>
      <c r="C298" s="576"/>
      <c r="D298" s="576"/>
      <c r="E298" s="576"/>
      <c r="F298" s="576"/>
      <c r="G298" s="576"/>
      <c r="H298" s="574"/>
      <c r="I298" s="574"/>
      <c r="J298" s="574"/>
      <c r="K298" s="574"/>
      <c r="L298" s="574"/>
      <c r="M298" s="574"/>
      <c r="N298" s="574"/>
      <c r="O298" s="574"/>
      <c r="P298" s="574"/>
      <c r="Q298" s="574"/>
      <c r="R298" s="574"/>
      <c r="S298" s="574"/>
      <c r="T298" s="574"/>
      <c r="U298" s="574"/>
      <c r="V298" s="574"/>
      <c r="W298" s="574"/>
      <c r="X298" s="574"/>
      <c r="Y298" s="574"/>
      <c r="Z298" s="574"/>
    </row>
    <row r="299">
      <c r="A299" s="576"/>
      <c r="B299" s="576"/>
      <c r="C299" s="576"/>
      <c r="D299" s="576"/>
      <c r="E299" s="576"/>
      <c r="F299" s="576"/>
      <c r="G299" s="576"/>
      <c r="H299" s="574"/>
      <c r="I299" s="574"/>
      <c r="J299" s="574"/>
      <c r="K299" s="574"/>
      <c r="L299" s="574"/>
      <c r="M299" s="574"/>
      <c r="N299" s="574"/>
      <c r="O299" s="574"/>
      <c r="P299" s="574"/>
      <c r="Q299" s="574"/>
      <c r="R299" s="574"/>
      <c r="S299" s="574"/>
      <c r="T299" s="574"/>
      <c r="U299" s="574"/>
      <c r="V299" s="574"/>
      <c r="W299" s="574"/>
      <c r="X299" s="574"/>
      <c r="Y299" s="574"/>
      <c r="Z299" s="574"/>
    </row>
    <row r="300">
      <c r="A300" s="576"/>
      <c r="B300" s="576"/>
      <c r="C300" s="576"/>
      <c r="D300" s="576"/>
      <c r="E300" s="576"/>
      <c r="F300" s="576"/>
      <c r="G300" s="576"/>
      <c r="H300" s="574"/>
      <c r="I300" s="574"/>
      <c r="J300" s="574"/>
      <c r="K300" s="574"/>
      <c r="L300" s="574"/>
      <c r="M300" s="574"/>
      <c r="N300" s="574"/>
      <c r="O300" s="574"/>
      <c r="P300" s="574"/>
      <c r="Q300" s="574"/>
      <c r="R300" s="574"/>
      <c r="S300" s="574"/>
      <c r="T300" s="574"/>
      <c r="U300" s="574"/>
      <c r="V300" s="574"/>
      <c r="W300" s="574"/>
      <c r="X300" s="574"/>
      <c r="Y300" s="574"/>
      <c r="Z300" s="574"/>
    </row>
    <row r="301">
      <c r="A301" s="576"/>
      <c r="B301" s="576"/>
      <c r="C301" s="576"/>
      <c r="D301" s="576"/>
      <c r="E301" s="576"/>
      <c r="F301" s="576"/>
      <c r="G301" s="576"/>
      <c r="H301" s="574"/>
      <c r="I301" s="574"/>
      <c r="J301" s="574"/>
      <c r="K301" s="574"/>
      <c r="L301" s="574"/>
      <c r="M301" s="574"/>
      <c r="N301" s="574"/>
      <c r="O301" s="574"/>
      <c r="P301" s="574"/>
      <c r="Q301" s="574"/>
      <c r="R301" s="574"/>
      <c r="S301" s="574"/>
      <c r="T301" s="574"/>
      <c r="U301" s="574"/>
      <c r="V301" s="574"/>
      <c r="W301" s="574"/>
      <c r="X301" s="574"/>
      <c r="Y301" s="574"/>
      <c r="Z301" s="574"/>
    </row>
    <row r="302">
      <c r="A302" s="576"/>
      <c r="B302" s="576"/>
      <c r="C302" s="576"/>
      <c r="D302" s="576"/>
      <c r="E302" s="576"/>
      <c r="F302" s="576"/>
      <c r="G302" s="576"/>
      <c r="H302" s="574"/>
      <c r="I302" s="574"/>
      <c r="J302" s="574"/>
      <c r="K302" s="574"/>
      <c r="L302" s="574"/>
      <c r="M302" s="574"/>
      <c r="N302" s="574"/>
      <c r="O302" s="574"/>
      <c r="P302" s="574"/>
      <c r="Q302" s="574"/>
      <c r="R302" s="574"/>
      <c r="S302" s="574"/>
      <c r="T302" s="574"/>
      <c r="U302" s="574"/>
      <c r="V302" s="574"/>
      <c r="W302" s="574"/>
      <c r="X302" s="574"/>
      <c r="Y302" s="574"/>
      <c r="Z302" s="574"/>
    </row>
    <row r="303">
      <c r="A303" s="576"/>
      <c r="B303" s="576"/>
      <c r="C303" s="576"/>
      <c r="D303" s="576"/>
      <c r="E303" s="576"/>
      <c r="F303" s="576"/>
      <c r="G303" s="576"/>
      <c r="H303" s="574"/>
      <c r="I303" s="574"/>
      <c r="J303" s="574"/>
      <c r="K303" s="574"/>
      <c r="L303" s="574"/>
      <c r="M303" s="574"/>
      <c r="N303" s="574"/>
      <c r="O303" s="574"/>
      <c r="P303" s="574"/>
      <c r="Q303" s="574"/>
      <c r="R303" s="574"/>
      <c r="S303" s="574"/>
      <c r="T303" s="574"/>
      <c r="U303" s="574"/>
      <c r="V303" s="574"/>
      <c r="W303" s="574"/>
      <c r="X303" s="574"/>
      <c r="Y303" s="574"/>
      <c r="Z303" s="574"/>
    </row>
    <row r="304">
      <c r="A304" s="576"/>
      <c r="B304" s="576"/>
      <c r="C304" s="576"/>
      <c r="D304" s="576"/>
      <c r="E304" s="576"/>
      <c r="F304" s="576"/>
      <c r="G304" s="576"/>
      <c r="H304" s="574"/>
      <c r="I304" s="574"/>
      <c r="J304" s="574"/>
      <c r="K304" s="574"/>
      <c r="L304" s="574"/>
      <c r="M304" s="574"/>
      <c r="N304" s="574"/>
      <c r="O304" s="574"/>
      <c r="P304" s="574"/>
      <c r="Q304" s="574"/>
      <c r="R304" s="574"/>
      <c r="S304" s="574"/>
      <c r="T304" s="574"/>
      <c r="U304" s="574"/>
      <c r="V304" s="574"/>
      <c r="W304" s="574"/>
      <c r="X304" s="574"/>
      <c r="Y304" s="574"/>
      <c r="Z304" s="574"/>
    </row>
    <row r="305">
      <c r="A305" s="576"/>
      <c r="B305" s="576"/>
      <c r="C305" s="576"/>
      <c r="D305" s="576"/>
      <c r="E305" s="576"/>
      <c r="F305" s="576"/>
      <c r="G305" s="576"/>
      <c r="H305" s="574"/>
      <c r="I305" s="574"/>
      <c r="J305" s="574"/>
      <c r="K305" s="574"/>
      <c r="L305" s="574"/>
      <c r="M305" s="574"/>
      <c r="N305" s="574"/>
      <c r="O305" s="574"/>
      <c r="P305" s="574"/>
      <c r="Q305" s="574"/>
      <c r="R305" s="574"/>
      <c r="S305" s="574"/>
      <c r="T305" s="574"/>
      <c r="U305" s="574"/>
      <c r="V305" s="574"/>
      <c r="W305" s="574"/>
      <c r="X305" s="574"/>
      <c r="Y305" s="574"/>
      <c r="Z305" s="574"/>
    </row>
    <row r="306">
      <c r="A306" s="576"/>
      <c r="B306" s="576"/>
      <c r="C306" s="576"/>
      <c r="D306" s="576"/>
      <c r="E306" s="576"/>
      <c r="F306" s="576"/>
      <c r="G306" s="576"/>
      <c r="H306" s="574"/>
      <c r="I306" s="574"/>
      <c r="J306" s="574"/>
      <c r="K306" s="574"/>
      <c r="L306" s="574"/>
      <c r="M306" s="574"/>
      <c r="N306" s="574"/>
      <c r="O306" s="574"/>
      <c r="P306" s="574"/>
      <c r="Q306" s="574"/>
      <c r="R306" s="574"/>
      <c r="S306" s="574"/>
      <c r="T306" s="574"/>
      <c r="U306" s="574"/>
      <c r="V306" s="574"/>
      <c r="W306" s="574"/>
      <c r="X306" s="574"/>
      <c r="Y306" s="574"/>
      <c r="Z306" s="574"/>
    </row>
    <row r="307">
      <c r="A307" s="576"/>
      <c r="B307" s="576"/>
      <c r="C307" s="576"/>
      <c r="D307" s="576"/>
      <c r="E307" s="576"/>
      <c r="F307" s="576"/>
      <c r="G307" s="576"/>
      <c r="H307" s="574"/>
      <c r="I307" s="574"/>
      <c r="J307" s="574"/>
      <c r="K307" s="574"/>
      <c r="L307" s="574"/>
      <c r="M307" s="574"/>
      <c r="N307" s="574"/>
      <c r="O307" s="574"/>
      <c r="P307" s="574"/>
      <c r="Q307" s="574"/>
      <c r="R307" s="574"/>
      <c r="S307" s="574"/>
      <c r="T307" s="574"/>
      <c r="U307" s="574"/>
      <c r="V307" s="574"/>
      <c r="W307" s="574"/>
      <c r="X307" s="574"/>
      <c r="Y307" s="574"/>
      <c r="Z307" s="574"/>
    </row>
    <row r="308">
      <c r="A308" s="576"/>
      <c r="B308" s="576"/>
      <c r="C308" s="576"/>
      <c r="D308" s="576"/>
      <c r="E308" s="576"/>
      <c r="F308" s="576"/>
      <c r="G308" s="576"/>
      <c r="H308" s="574"/>
      <c r="I308" s="574"/>
      <c r="J308" s="574"/>
      <c r="K308" s="574"/>
      <c r="L308" s="574"/>
      <c r="M308" s="574"/>
      <c r="N308" s="574"/>
      <c r="O308" s="574"/>
      <c r="P308" s="574"/>
      <c r="Q308" s="574"/>
      <c r="R308" s="574"/>
      <c r="S308" s="574"/>
      <c r="T308" s="574"/>
      <c r="U308" s="574"/>
      <c r="V308" s="574"/>
      <c r="W308" s="574"/>
      <c r="X308" s="574"/>
      <c r="Y308" s="574"/>
      <c r="Z308" s="574"/>
    </row>
    <row r="309">
      <c r="A309" s="576"/>
      <c r="B309" s="576"/>
      <c r="C309" s="576"/>
      <c r="D309" s="576"/>
      <c r="E309" s="576"/>
      <c r="F309" s="576"/>
      <c r="G309" s="576"/>
      <c r="H309" s="574"/>
      <c r="I309" s="574"/>
      <c r="J309" s="574"/>
      <c r="K309" s="574"/>
      <c r="L309" s="574"/>
      <c r="M309" s="574"/>
      <c r="N309" s="574"/>
      <c r="O309" s="574"/>
      <c r="P309" s="574"/>
      <c r="Q309" s="574"/>
      <c r="R309" s="574"/>
      <c r="S309" s="574"/>
      <c r="T309" s="574"/>
      <c r="U309" s="574"/>
      <c r="V309" s="574"/>
      <c r="W309" s="574"/>
      <c r="X309" s="574"/>
      <c r="Y309" s="574"/>
      <c r="Z309" s="574"/>
    </row>
    <row r="310">
      <c r="A310" s="576"/>
      <c r="B310" s="576"/>
      <c r="C310" s="576"/>
      <c r="D310" s="576"/>
      <c r="E310" s="576"/>
      <c r="F310" s="576"/>
      <c r="G310" s="576"/>
      <c r="H310" s="574"/>
      <c r="I310" s="574"/>
      <c r="J310" s="574"/>
      <c r="K310" s="574"/>
      <c r="L310" s="574"/>
      <c r="M310" s="574"/>
      <c r="N310" s="574"/>
      <c r="O310" s="574"/>
      <c r="P310" s="574"/>
      <c r="Q310" s="574"/>
      <c r="R310" s="574"/>
      <c r="S310" s="574"/>
      <c r="T310" s="574"/>
      <c r="U310" s="574"/>
      <c r="V310" s="574"/>
      <c r="W310" s="574"/>
      <c r="X310" s="574"/>
      <c r="Y310" s="574"/>
      <c r="Z310" s="574"/>
    </row>
    <row r="311">
      <c r="A311" s="576"/>
      <c r="B311" s="576"/>
      <c r="C311" s="576"/>
      <c r="D311" s="576"/>
      <c r="E311" s="576"/>
      <c r="F311" s="576"/>
      <c r="G311" s="576"/>
      <c r="H311" s="574"/>
      <c r="I311" s="574"/>
      <c r="J311" s="574"/>
      <c r="K311" s="574"/>
      <c r="L311" s="574"/>
      <c r="M311" s="574"/>
      <c r="N311" s="574"/>
      <c r="O311" s="574"/>
      <c r="P311" s="574"/>
      <c r="Q311" s="574"/>
      <c r="R311" s="574"/>
      <c r="S311" s="574"/>
      <c r="T311" s="574"/>
      <c r="U311" s="574"/>
      <c r="V311" s="574"/>
      <c r="W311" s="574"/>
      <c r="X311" s="574"/>
      <c r="Y311" s="574"/>
      <c r="Z311" s="574"/>
    </row>
    <row r="312">
      <c r="A312" s="576"/>
      <c r="B312" s="576"/>
      <c r="C312" s="576"/>
      <c r="D312" s="576"/>
      <c r="E312" s="576"/>
      <c r="F312" s="576"/>
      <c r="G312" s="576"/>
      <c r="H312" s="574"/>
      <c r="I312" s="574"/>
      <c r="J312" s="574"/>
      <c r="K312" s="574"/>
      <c r="L312" s="574"/>
      <c r="M312" s="574"/>
      <c r="N312" s="574"/>
      <c r="O312" s="574"/>
      <c r="P312" s="574"/>
      <c r="Q312" s="574"/>
      <c r="R312" s="574"/>
      <c r="S312" s="574"/>
      <c r="T312" s="574"/>
      <c r="U312" s="574"/>
      <c r="V312" s="574"/>
      <c r="W312" s="574"/>
      <c r="X312" s="574"/>
      <c r="Y312" s="574"/>
      <c r="Z312" s="574"/>
    </row>
    <row r="313">
      <c r="A313" s="576"/>
      <c r="B313" s="576"/>
      <c r="C313" s="576"/>
      <c r="D313" s="576"/>
      <c r="E313" s="576"/>
      <c r="F313" s="576"/>
      <c r="G313" s="576"/>
      <c r="H313" s="574"/>
      <c r="I313" s="574"/>
      <c r="J313" s="574"/>
      <c r="K313" s="574"/>
      <c r="L313" s="574"/>
      <c r="M313" s="574"/>
      <c r="N313" s="574"/>
      <c r="O313" s="574"/>
      <c r="P313" s="574"/>
      <c r="Q313" s="574"/>
      <c r="R313" s="574"/>
      <c r="S313" s="574"/>
      <c r="T313" s="574"/>
      <c r="U313" s="574"/>
      <c r="V313" s="574"/>
      <c r="W313" s="574"/>
      <c r="X313" s="574"/>
      <c r="Y313" s="574"/>
      <c r="Z313" s="574"/>
    </row>
    <row r="314">
      <c r="A314" s="576"/>
      <c r="B314" s="576"/>
      <c r="C314" s="576"/>
      <c r="D314" s="576"/>
      <c r="E314" s="576"/>
      <c r="F314" s="576"/>
      <c r="G314" s="576"/>
      <c r="H314" s="574"/>
      <c r="I314" s="574"/>
      <c r="J314" s="574"/>
      <c r="K314" s="574"/>
      <c r="L314" s="574"/>
      <c r="M314" s="574"/>
      <c r="N314" s="574"/>
      <c r="O314" s="574"/>
      <c r="P314" s="574"/>
      <c r="Q314" s="574"/>
      <c r="R314" s="574"/>
      <c r="S314" s="574"/>
      <c r="T314" s="574"/>
      <c r="U314" s="574"/>
      <c r="V314" s="574"/>
      <c r="W314" s="574"/>
      <c r="X314" s="574"/>
      <c r="Y314" s="574"/>
      <c r="Z314" s="574"/>
    </row>
    <row r="315">
      <c r="A315" s="576"/>
      <c r="B315" s="576"/>
      <c r="C315" s="576"/>
      <c r="D315" s="576"/>
      <c r="E315" s="576"/>
      <c r="F315" s="576"/>
      <c r="G315" s="576"/>
      <c r="H315" s="574"/>
      <c r="I315" s="574"/>
      <c r="J315" s="574"/>
      <c r="K315" s="574"/>
      <c r="L315" s="574"/>
      <c r="M315" s="574"/>
      <c r="N315" s="574"/>
      <c r="O315" s="574"/>
      <c r="P315" s="574"/>
      <c r="Q315" s="574"/>
      <c r="R315" s="574"/>
      <c r="S315" s="574"/>
      <c r="T315" s="574"/>
      <c r="U315" s="574"/>
      <c r="V315" s="574"/>
      <c r="W315" s="574"/>
      <c r="X315" s="574"/>
      <c r="Y315" s="574"/>
      <c r="Z315" s="574"/>
    </row>
    <row r="316">
      <c r="A316" s="576"/>
      <c r="B316" s="576"/>
      <c r="C316" s="576"/>
      <c r="D316" s="576"/>
      <c r="E316" s="576"/>
      <c r="F316" s="576"/>
      <c r="G316" s="576"/>
      <c r="H316" s="574"/>
      <c r="I316" s="574"/>
      <c r="J316" s="574"/>
      <c r="K316" s="574"/>
      <c r="L316" s="574"/>
      <c r="M316" s="574"/>
      <c r="N316" s="574"/>
      <c r="O316" s="574"/>
      <c r="P316" s="574"/>
      <c r="Q316" s="574"/>
      <c r="R316" s="574"/>
      <c r="S316" s="574"/>
      <c r="T316" s="574"/>
      <c r="U316" s="574"/>
      <c r="V316" s="574"/>
      <c r="W316" s="574"/>
      <c r="X316" s="574"/>
      <c r="Y316" s="574"/>
      <c r="Z316" s="574"/>
    </row>
    <row r="317">
      <c r="A317" s="576"/>
      <c r="B317" s="576"/>
      <c r="C317" s="576"/>
      <c r="D317" s="576"/>
      <c r="E317" s="576"/>
      <c r="F317" s="576"/>
      <c r="G317" s="576"/>
      <c r="H317" s="574"/>
      <c r="I317" s="574"/>
      <c r="J317" s="574"/>
      <c r="K317" s="574"/>
      <c r="L317" s="574"/>
      <c r="M317" s="574"/>
      <c r="N317" s="574"/>
      <c r="O317" s="574"/>
      <c r="P317" s="574"/>
      <c r="Q317" s="574"/>
      <c r="R317" s="574"/>
      <c r="S317" s="574"/>
      <c r="T317" s="574"/>
      <c r="U317" s="574"/>
      <c r="V317" s="574"/>
      <c r="W317" s="574"/>
      <c r="X317" s="574"/>
      <c r="Y317" s="574"/>
      <c r="Z317" s="574"/>
    </row>
    <row r="318">
      <c r="A318" s="576"/>
      <c r="B318" s="576"/>
      <c r="C318" s="576"/>
      <c r="D318" s="576"/>
      <c r="E318" s="576"/>
      <c r="F318" s="576"/>
      <c r="G318" s="576"/>
      <c r="H318" s="574"/>
      <c r="I318" s="574"/>
      <c r="J318" s="574"/>
      <c r="K318" s="574"/>
      <c r="L318" s="574"/>
      <c r="M318" s="574"/>
      <c r="N318" s="574"/>
      <c r="O318" s="574"/>
      <c r="P318" s="574"/>
      <c r="Q318" s="574"/>
      <c r="R318" s="574"/>
      <c r="S318" s="574"/>
      <c r="T318" s="574"/>
      <c r="U318" s="574"/>
      <c r="V318" s="574"/>
      <c r="W318" s="574"/>
      <c r="X318" s="574"/>
      <c r="Y318" s="574"/>
      <c r="Z318" s="574"/>
    </row>
    <row r="319">
      <c r="A319" s="576"/>
      <c r="B319" s="576"/>
      <c r="C319" s="576"/>
      <c r="D319" s="576"/>
      <c r="E319" s="576"/>
      <c r="F319" s="576"/>
      <c r="G319" s="576"/>
      <c r="H319" s="574"/>
      <c r="I319" s="574"/>
      <c r="J319" s="574"/>
      <c r="K319" s="574"/>
      <c r="L319" s="574"/>
      <c r="M319" s="574"/>
      <c r="N319" s="574"/>
      <c r="O319" s="574"/>
      <c r="P319" s="574"/>
      <c r="Q319" s="574"/>
      <c r="R319" s="574"/>
      <c r="S319" s="574"/>
      <c r="T319" s="574"/>
      <c r="U319" s="574"/>
      <c r="V319" s="574"/>
      <c r="W319" s="574"/>
      <c r="X319" s="574"/>
      <c r="Y319" s="574"/>
      <c r="Z319" s="574"/>
    </row>
    <row r="320">
      <c r="A320" s="576"/>
      <c r="B320" s="576"/>
      <c r="C320" s="576"/>
      <c r="D320" s="576"/>
      <c r="E320" s="576"/>
      <c r="F320" s="576"/>
      <c r="G320" s="576"/>
      <c r="H320" s="574"/>
      <c r="I320" s="574"/>
      <c r="J320" s="574"/>
      <c r="K320" s="574"/>
      <c r="L320" s="574"/>
      <c r="M320" s="574"/>
      <c r="N320" s="574"/>
      <c r="O320" s="574"/>
      <c r="P320" s="574"/>
      <c r="Q320" s="574"/>
      <c r="R320" s="574"/>
      <c r="S320" s="574"/>
      <c r="T320" s="574"/>
      <c r="U320" s="574"/>
      <c r="V320" s="574"/>
      <c r="W320" s="574"/>
      <c r="X320" s="574"/>
      <c r="Y320" s="574"/>
      <c r="Z320" s="574"/>
    </row>
    <row r="321">
      <c r="A321" s="576"/>
      <c r="B321" s="576"/>
      <c r="C321" s="576"/>
      <c r="D321" s="576"/>
      <c r="E321" s="576"/>
      <c r="F321" s="576"/>
      <c r="G321" s="576"/>
      <c r="H321" s="574"/>
      <c r="I321" s="574"/>
      <c r="J321" s="574"/>
      <c r="K321" s="574"/>
      <c r="L321" s="574"/>
      <c r="M321" s="574"/>
      <c r="N321" s="574"/>
      <c r="O321" s="574"/>
      <c r="P321" s="574"/>
      <c r="Q321" s="574"/>
      <c r="R321" s="574"/>
      <c r="S321" s="574"/>
      <c r="T321" s="574"/>
      <c r="U321" s="574"/>
      <c r="V321" s="574"/>
      <c r="W321" s="574"/>
      <c r="X321" s="574"/>
      <c r="Y321" s="574"/>
      <c r="Z321" s="574"/>
    </row>
    <row r="322">
      <c r="A322" s="576"/>
      <c r="B322" s="576"/>
      <c r="C322" s="576"/>
      <c r="D322" s="576"/>
      <c r="E322" s="576"/>
      <c r="F322" s="576"/>
      <c r="G322" s="576"/>
      <c r="H322" s="574"/>
      <c r="I322" s="574"/>
      <c r="J322" s="574"/>
      <c r="K322" s="574"/>
      <c r="L322" s="574"/>
      <c r="M322" s="574"/>
      <c r="N322" s="574"/>
      <c r="O322" s="574"/>
      <c r="P322" s="574"/>
      <c r="Q322" s="574"/>
      <c r="R322" s="574"/>
      <c r="S322" s="574"/>
      <c r="T322" s="574"/>
      <c r="U322" s="574"/>
      <c r="V322" s="574"/>
      <c r="W322" s="574"/>
      <c r="X322" s="574"/>
      <c r="Y322" s="574"/>
      <c r="Z322" s="574"/>
    </row>
    <row r="323">
      <c r="A323" s="576"/>
      <c r="B323" s="576"/>
      <c r="C323" s="576"/>
      <c r="D323" s="576"/>
      <c r="E323" s="576"/>
      <c r="F323" s="576"/>
      <c r="G323" s="576"/>
      <c r="H323" s="574"/>
      <c r="I323" s="574"/>
      <c r="J323" s="574"/>
      <c r="K323" s="574"/>
      <c r="L323" s="574"/>
      <c r="M323" s="574"/>
      <c r="N323" s="574"/>
      <c r="O323" s="574"/>
      <c r="P323" s="574"/>
      <c r="Q323" s="574"/>
      <c r="R323" s="574"/>
      <c r="S323" s="574"/>
      <c r="T323" s="574"/>
      <c r="U323" s="574"/>
      <c r="V323" s="574"/>
      <c r="W323" s="574"/>
      <c r="X323" s="574"/>
      <c r="Y323" s="574"/>
      <c r="Z323" s="574"/>
    </row>
    <row r="324">
      <c r="A324" s="576"/>
      <c r="B324" s="576"/>
      <c r="C324" s="576"/>
      <c r="D324" s="576"/>
      <c r="E324" s="576"/>
      <c r="F324" s="576"/>
      <c r="G324" s="576"/>
      <c r="H324" s="574"/>
      <c r="I324" s="574"/>
      <c r="J324" s="574"/>
      <c r="K324" s="574"/>
      <c r="L324" s="574"/>
      <c r="M324" s="574"/>
      <c r="N324" s="574"/>
      <c r="O324" s="574"/>
      <c r="P324" s="574"/>
      <c r="Q324" s="574"/>
      <c r="R324" s="574"/>
      <c r="S324" s="574"/>
      <c r="T324" s="574"/>
      <c r="U324" s="574"/>
      <c r="V324" s="574"/>
      <c r="W324" s="574"/>
      <c r="X324" s="574"/>
      <c r="Y324" s="574"/>
      <c r="Z324" s="574"/>
    </row>
    <row r="325">
      <c r="A325" s="576"/>
      <c r="B325" s="576"/>
      <c r="C325" s="576"/>
      <c r="D325" s="576"/>
      <c r="E325" s="576"/>
      <c r="F325" s="576"/>
      <c r="G325" s="576"/>
      <c r="H325" s="574"/>
      <c r="I325" s="574"/>
      <c r="J325" s="574"/>
      <c r="K325" s="574"/>
      <c r="L325" s="574"/>
      <c r="M325" s="574"/>
      <c r="N325" s="574"/>
      <c r="O325" s="574"/>
      <c r="P325" s="574"/>
      <c r="Q325" s="574"/>
      <c r="R325" s="574"/>
      <c r="S325" s="574"/>
      <c r="T325" s="574"/>
      <c r="U325" s="574"/>
      <c r="V325" s="574"/>
      <c r="W325" s="574"/>
      <c r="X325" s="574"/>
      <c r="Y325" s="574"/>
      <c r="Z325" s="574"/>
    </row>
    <row r="326">
      <c r="A326" s="576"/>
      <c r="B326" s="576"/>
      <c r="C326" s="576"/>
      <c r="D326" s="576"/>
      <c r="E326" s="576"/>
      <c r="F326" s="576"/>
      <c r="G326" s="576"/>
      <c r="H326" s="574"/>
      <c r="I326" s="574"/>
      <c r="J326" s="574"/>
      <c r="K326" s="574"/>
      <c r="L326" s="574"/>
      <c r="M326" s="574"/>
      <c r="N326" s="574"/>
      <c r="O326" s="574"/>
      <c r="P326" s="574"/>
      <c r="Q326" s="574"/>
      <c r="R326" s="574"/>
      <c r="S326" s="574"/>
      <c r="T326" s="574"/>
      <c r="U326" s="574"/>
      <c r="V326" s="574"/>
      <c r="W326" s="574"/>
      <c r="X326" s="574"/>
      <c r="Y326" s="574"/>
      <c r="Z326" s="574"/>
    </row>
    <row r="327">
      <c r="A327" s="576"/>
      <c r="B327" s="576"/>
      <c r="C327" s="576"/>
      <c r="D327" s="576"/>
      <c r="E327" s="576"/>
      <c r="F327" s="576"/>
      <c r="G327" s="576"/>
      <c r="H327" s="574"/>
      <c r="I327" s="574"/>
      <c r="J327" s="574"/>
      <c r="K327" s="574"/>
      <c r="L327" s="574"/>
      <c r="M327" s="574"/>
      <c r="N327" s="574"/>
      <c r="O327" s="574"/>
      <c r="P327" s="574"/>
      <c r="Q327" s="574"/>
      <c r="R327" s="574"/>
      <c r="S327" s="574"/>
      <c r="T327" s="574"/>
      <c r="U327" s="574"/>
      <c r="V327" s="574"/>
      <c r="W327" s="574"/>
      <c r="X327" s="574"/>
      <c r="Y327" s="574"/>
      <c r="Z327" s="574"/>
    </row>
    <row r="328">
      <c r="A328" s="576"/>
      <c r="B328" s="576"/>
      <c r="C328" s="576"/>
      <c r="D328" s="576"/>
      <c r="E328" s="576"/>
      <c r="F328" s="576"/>
      <c r="G328" s="576"/>
      <c r="H328" s="574"/>
      <c r="I328" s="574"/>
      <c r="J328" s="574"/>
      <c r="K328" s="574"/>
      <c r="L328" s="574"/>
      <c r="M328" s="574"/>
      <c r="N328" s="574"/>
      <c r="O328" s="574"/>
      <c r="P328" s="574"/>
      <c r="Q328" s="574"/>
      <c r="R328" s="574"/>
      <c r="S328" s="574"/>
      <c r="T328" s="574"/>
      <c r="U328" s="574"/>
      <c r="V328" s="574"/>
      <c r="W328" s="574"/>
      <c r="X328" s="574"/>
      <c r="Y328" s="574"/>
      <c r="Z328" s="574"/>
    </row>
    <row r="329">
      <c r="A329" s="576"/>
      <c r="B329" s="576"/>
      <c r="C329" s="576"/>
      <c r="D329" s="576"/>
      <c r="E329" s="576"/>
      <c r="F329" s="576"/>
      <c r="G329" s="576"/>
      <c r="H329" s="574"/>
      <c r="I329" s="574"/>
      <c r="J329" s="574"/>
      <c r="K329" s="574"/>
      <c r="L329" s="574"/>
      <c r="M329" s="574"/>
      <c r="N329" s="574"/>
      <c r="O329" s="574"/>
      <c r="P329" s="574"/>
      <c r="Q329" s="574"/>
      <c r="R329" s="574"/>
      <c r="S329" s="574"/>
      <c r="T329" s="574"/>
      <c r="U329" s="574"/>
      <c r="V329" s="574"/>
      <c r="W329" s="574"/>
      <c r="X329" s="574"/>
      <c r="Y329" s="574"/>
      <c r="Z329" s="574"/>
    </row>
    <row r="330">
      <c r="A330" s="576"/>
      <c r="B330" s="576"/>
      <c r="C330" s="576"/>
      <c r="D330" s="576"/>
      <c r="E330" s="576"/>
      <c r="F330" s="576"/>
      <c r="G330" s="576"/>
      <c r="H330" s="574"/>
      <c r="I330" s="574"/>
      <c r="J330" s="574"/>
      <c r="K330" s="574"/>
      <c r="L330" s="574"/>
      <c r="M330" s="574"/>
      <c r="N330" s="574"/>
      <c r="O330" s="574"/>
      <c r="P330" s="574"/>
      <c r="Q330" s="574"/>
      <c r="R330" s="574"/>
      <c r="S330" s="574"/>
      <c r="T330" s="574"/>
      <c r="U330" s="574"/>
      <c r="V330" s="574"/>
      <c r="W330" s="574"/>
      <c r="X330" s="574"/>
      <c r="Y330" s="574"/>
      <c r="Z330" s="574"/>
    </row>
    <row r="331">
      <c r="A331" s="576"/>
      <c r="B331" s="576"/>
      <c r="C331" s="576"/>
      <c r="D331" s="576"/>
      <c r="E331" s="576"/>
      <c r="F331" s="576"/>
      <c r="G331" s="576"/>
      <c r="H331" s="574"/>
      <c r="I331" s="574"/>
      <c r="J331" s="574"/>
      <c r="K331" s="574"/>
      <c r="L331" s="574"/>
      <c r="M331" s="574"/>
      <c r="N331" s="574"/>
      <c r="O331" s="574"/>
      <c r="P331" s="574"/>
      <c r="Q331" s="574"/>
      <c r="R331" s="574"/>
      <c r="S331" s="574"/>
      <c r="T331" s="574"/>
      <c r="U331" s="574"/>
      <c r="V331" s="574"/>
      <c r="W331" s="574"/>
      <c r="X331" s="574"/>
      <c r="Y331" s="574"/>
      <c r="Z331" s="574"/>
    </row>
    <row r="332">
      <c r="A332" s="576"/>
      <c r="B332" s="576"/>
      <c r="C332" s="576"/>
      <c r="D332" s="576"/>
      <c r="E332" s="576"/>
      <c r="F332" s="576"/>
      <c r="G332" s="576"/>
      <c r="H332" s="574"/>
      <c r="I332" s="574"/>
      <c r="J332" s="574"/>
      <c r="K332" s="574"/>
      <c r="L332" s="574"/>
      <c r="M332" s="574"/>
      <c r="N332" s="574"/>
      <c r="O332" s="574"/>
      <c r="P332" s="574"/>
      <c r="Q332" s="574"/>
      <c r="R332" s="574"/>
      <c r="S332" s="574"/>
      <c r="T332" s="574"/>
      <c r="U332" s="574"/>
      <c r="V332" s="574"/>
      <c r="W332" s="574"/>
      <c r="X332" s="574"/>
      <c r="Y332" s="574"/>
      <c r="Z332" s="574"/>
    </row>
    <row r="333">
      <c r="A333" s="576"/>
      <c r="B333" s="576"/>
      <c r="C333" s="576"/>
      <c r="D333" s="576"/>
      <c r="E333" s="576"/>
      <c r="F333" s="576"/>
      <c r="G333" s="576"/>
      <c r="H333" s="574"/>
      <c r="I333" s="574"/>
      <c r="J333" s="574"/>
      <c r="K333" s="574"/>
      <c r="L333" s="574"/>
      <c r="M333" s="574"/>
      <c r="N333" s="574"/>
      <c r="O333" s="574"/>
      <c r="P333" s="574"/>
      <c r="Q333" s="574"/>
      <c r="R333" s="574"/>
      <c r="S333" s="574"/>
      <c r="T333" s="574"/>
      <c r="U333" s="574"/>
      <c r="V333" s="574"/>
      <c r="W333" s="574"/>
      <c r="X333" s="574"/>
      <c r="Y333" s="574"/>
      <c r="Z333" s="574"/>
    </row>
    <row r="334">
      <c r="A334" s="576"/>
      <c r="B334" s="576"/>
      <c r="C334" s="576"/>
      <c r="D334" s="576"/>
      <c r="E334" s="576"/>
      <c r="F334" s="576"/>
      <c r="G334" s="576"/>
      <c r="H334" s="574"/>
      <c r="I334" s="574"/>
      <c r="J334" s="574"/>
      <c r="K334" s="574"/>
      <c r="L334" s="574"/>
      <c r="M334" s="574"/>
      <c r="N334" s="574"/>
      <c r="O334" s="574"/>
      <c r="P334" s="574"/>
      <c r="Q334" s="574"/>
      <c r="R334" s="574"/>
      <c r="S334" s="574"/>
      <c r="T334" s="574"/>
      <c r="U334" s="574"/>
      <c r="V334" s="574"/>
      <c r="W334" s="574"/>
      <c r="X334" s="574"/>
      <c r="Y334" s="574"/>
      <c r="Z334" s="574"/>
    </row>
    <row r="335">
      <c r="A335" s="576"/>
      <c r="B335" s="576"/>
      <c r="C335" s="576"/>
      <c r="D335" s="576"/>
      <c r="E335" s="576"/>
      <c r="F335" s="576"/>
      <c r="G335" s="576"/>
      <c r="H335" s="574"/>
      <c r="I335" s="574"/>
      <c r="J335" s="574"/>
      <c r="K335" s="574"/>
      <c r="L335" s="574"/>
      <c r="M335" s="574"/>
      <c r="N335" s="574"/>
      <c r="O335" s="574"/>
      <c r="P335" s="574"/>
      <c r="Q335" s="574"/>
      <c r="R335" s="574"/>
      <c r="S335" s="574"/>
      <c r="T335" s="574"/>
      <c r="U335" s="574"/>
      <c r="V335" s="574"/>
      <c r="W335" s="574"/>
      <c r="X335" s="574"/>
      <c r="Y335" s="574"/>
      <c r="Z335" s="574"/>
    </row>
    <row r="336">
      <c r="A336" s="576"/>
      <c r="B336" s="576"/>
      <c r="C336" s="576"/>
      <c r="D336" s="576"/>
      <c r="E336" s="576"/>
      <c r="F336" s="576"/>
      <c r="G336" s="576"/>
      <c r="H336" s="574"/>
      <c r="I336" s="574"/>
      <c r="J336" s="574"/>
      <c r="K336" s="574"/>
      <c r="L336" s="574"/>
      <c r="M336" s="574"/>
      <c r="N336" s="574"/>
      <c r="O336" s="574"/>
      <c r="P336" s="574"/>
      <c r="Q336" s="574"/>
      <c r="R336" s="574"/>
      <c r="S336" s="574"/>
      <c r="T336" s="574"/>
      <c r="U336" s="574"/>
      <c r="V336" s="574"/>
      <c r="W336" s="574"/>
      <c r="X336" s="574"/>
      <c r="Y336" s="574"/>
      <c r="Z336" s="574"/>
    </row>
    <row r="337">
      <c r="A337" s="576"/>
      <c r="B337" s="576"/>
      <c r="C337" s="576"/>
      <c r="D337" s="576"/>
      <c r="E337" s="576"/>
      <c r="F337" s="576"/>
      <c r="G337" s="576"/>
      <c r="H337" s="574"/>
      <c r="I337" s="574"/>
      <c r="J337" s="574"/>
      <c r="K337" s="574"/>
      <c r="L337" s="574"/>
      <c r="M337" s="574"/>
      <c r="N337" s="574"/>
      <c r="O337" s="574"/>
      <c r="P337" s="574"/>
      <c r="Q337" s="574"/>
      <c r="R337" s="574"/>
      <c r="S337" s="574"/>
      <c r="T337" s="574"/>
      <c r="U337" s="574"/>
      <c r="V337" s="574"/>
      <c r="W337" s="574"/>
      <c r="X337" s="574"/>
      <c r="Y337" s="574"/>
      <c r="Z337" s="574"/>
    </row>
    <row r="338">
      <c r="A338" s="576"/>
      <c r="B338" s="576"/>
      <c r="C338" s="576"/>
      <c r="D338" s="576"/>
      <c r="E338" s="576"/>
      <c r="F338" s="576"/>
      <c r="G338" s="576"/>
      <c r="H338" s="574"/>
      <c r="I338" s="574"/>
      <c r="J338" s="574"/>
      <c r="K338" s="574"/>
      <c r="L338" s="574"/>
      <c r="M338" s="574"/>
      <c r="N338" s="574"/>
      <c r="O338" s="574"/>
      <c r="P338" s="574"/>
      <c r="Q338" s="574"/>
      <c r="R338" s="574"/>
      <c r="S338" s="574"/>
      <c r="T338" s="574"/>
      <c r="U338" s="574"/>
      <c r="V338" s="574"/>
      <c r="W338" s="574"/>
      <c r="X338" s="574"/>
      <c r="Y338" s="574"/>
      <c r="Z338" s="574"/>
    </row>
    <row r="339">
      <c r="A339" s="576"/>
      <c r="B339" s="576"/>
      <c r="C339" s="576"/>
      <c r="D339" s="576"/>
      <c r="E339" s="576"/>
      <c r="F339" s="576"/>
      <c r="G339" s="576"/>
      <c r="H339" s="574"/>
      <c r="I339" s="574"/>
      <c r="J339" s="574"/>
      <c r="K339" s="574"/>
      <c r="L339" s="574"/>
      <c r="M339" s="574"/>
      <c r="N339" s="574"/>
      <c r="O339" s="574"/>
      <c r="P339" s="574"/>
      <c r="Q339" s="574"/>
      <c r="R339" s="574"/>
      <c r="S339" s="574"/>
      <c r="T339" s="574"/>
      <c r="U339" s="574"/>
      <c r="V339" s="574"/>
      <c r="W339" s="574"/>
      <c r="X339" s="574"/>
      <c r="Y339" s="574"/>
      <c r="Z339" s="574"/>
    </row>
    <row r="340">
      <c r="A340" s="576"/>
      <c r="B340" s="576"/>
      <c r="C340" s="576"/>
      <c r="D340" s="576"/>
      <c r="E340" s="576"/>
      <c r="F340" s="576"/>
      <c r="G340" s="576"/>
      <c r="H340" s="574"/>
      <c r="I340" s="574"/>
      <c r="J340" s="574"/>
      <c r="K340" s="574"/>
      <c r="L340" s="574"/>
      <c r="M340" s="574"/>
      <c r="N340" s="574"/>
      <c r="O340" s="574"/>
      <c r="P340" s="574"/>
      <c r="Q340" s="574"/>
      <c r="R340" s="574"/>
      <c r="S340" s="574"/>
      <c r="T340" s="574"/>
      <c r="U340" s="574"/>
      <c r="V340" s="574"/>
      <c r="W340" s="574"/>
      <c r="X340" s="574"/>
      <c r="Y340" s="574"/>
      <c r="Z340" s="574"/>
    </row>
    <row r="341">
      <c r="A341" s="576"/>
      <c r="B341" s="576"/>
      <c r="C341" s="576"/>
      <c r="D341" s="576"/>
      <c r="E341" s="576"/>
      <c r="F341" s="576"/>
      <c r="G341" s="576"/>
      <c r="H341" s="574"/>
      <c r="I341" s="574"/>
      <c r="J341" s="574"/>
      <c r="K341" s="574"/>
      <c r="L341" s="574"/>
      <c r="M341" s="574"/>
      <c r="N341" s="574"/>
      <c r="O341" s="574"/>
      <c r="P341" s="574"/>
      <c r="Q341" s="574"/>
      <c r="R341" s="574"/>
      <c r="S341" s="574"/>
      <c r="T341" s="574"/>
      <c r="U341" s="574"/>
      <c r="V341" s="574"/>
      <c r="W341" s="574"/>
      <c r="X341" s="574"/>
      <c r="Y341" s="574"/>
      <c r="Z341" s="574"/>
    </row>
    <row r="342">
      <c r="A342" s="576"/>
      <c r="B342" s="576"/>
      <c r="C342" s="576"/>
      <c r="D342" s="576"/>
      <c r="E342" s="576"/>
      <c r="F342" s="576"/>
      <c r="G342" s="576"/>
      <c r="H342" s="574"/>
      <c r="I342" s="574"/>
      <c r="J342" s="574"/>
      <c r="K342" s="574"/>
      <c r="L342" s="574"/>
      <c r="M342" s="574"/>
      <c r="N342" s="574"/>
      <c r="O342" s="574"/>
      <c r="P342" s="574"/>
      <c r="Q342" s="574"/>
      <c r="R342" s="574"/>
      <c r="S342" s="574"/>
      <c r="T342" s="574"/>
      <c r="U342" s="574"/>
      <c r="V342" s="574"/>
      <c r="W342" s="574"/>
      <c r="X342" s="574"/>
      <c r="Y342" s="574"/>
      <c r="Z342" s="574"/>
    </row>
    <row r="343">
      <c r="A343" s="576"/>
      <c r="B343" s="576"/>
      <c r="C343" s="576"/>
      <c r="D343" s="576"/>
      <c r="E343" s="576"/>
      <c r="F343" s="576"/>
      <c r="G343" s="576"/>
      <c r="H343" s="574"/>
      <c r="I343" s="574"/>
      <c r="J343" s="574"/>
      <c r="K343" s="574"/>
      <c r="L343" s="574"/>
      <c r="M343" s="574"/>
      <c r="N343" s="574"/>
      <c r="O343" s="574"/>
      <c r="P343" s="574"/>
      <c r="Q343" s="574"/>
      <c r="R343" s="574"/>
      <c r="S343" s="574"/>
      <c r="T343" s="574"/>
      <c r="U343" s="574"/>
      <c r="V343" s="574"/>
      <c r="W343" s="574"/>
      <c r="X343" s="574"/>
      <c r="Y343" s="574"/>
      <c r="Z343" s="574"/>
    </row>
    <row r="344">
      <c r="A344" s="576"/>
      <c r="B344" s="576"/>
      <c r="C344" s="576"/>
      <c r="D344" s="576"/>
      <c r="E344" s="576"/>
      <c r="F344" s="576"/>
      <c r="G344" s="576"/>
      <c r="H344" s="574"/>
      <c r="I344" s="574"/>
      <c r="J344" s="574"/>
      <c r="K344" s="574"/>
      <c r="L344" s="574"/>
      <c r="M344" s="574"/>
      <c r="N344" s="574"/>
      <c r="O344" s="574"/>
      <c r="P344" s="574"/>
      <c r="Q344" s="574"/>
      <c r="R344" s="574"/>
      <c r="S344" s="574"/>
      <c r="T344" s="574"/>
      <c r="U344" s="574"/>
      <c r="V344" s="574"/>
      <c r="W344" s="574"/>
      <c r="X344" s="574"/>
      <c r="Y344" s="574"/>
      <c r="Z344" s="574"/>
    </row>
    <row r="345">
      <c r="A345" s="576"/>
      <c r="B345" s="576"/>
      <c r="C345" s="576"/>
      <c r="D345" s="576"/>
      <c r="E345" s="576"/>
      <c r="F345" s="576"/>
      <c r="G345" s="576"/>
      <c r="H345" s="574"/>
      <c r="I345" s="574"/>
      <c r="J345" s="574"/>
      <c r="K345" s="574"/>
      <c r="L345" s="574"/>
      <c r="M345" s="574"/>
      <c r="N345" s="574"/>
      <c r="O345" s="574"/>
      <c r="P345" s="574"/>
      <c r="Q345" s="574"/>
      <c r="R345" s="574"/>
      <c r="S345" s="574"/>
      <c r="T345" s="574"/>
      <c r="U345" s="574"/>
      <c r="V345" s="574"/>
      <c r="W345" s="574"/>
      <c r="X345" s="574"/>
      <c r="Y345" s="574"/>
      <c r="Z345" s="574"/>
    </row>
    <row r="346">
      <c r="A346" s="576"/>
      <c r="B346" s="576"/>
      <c r="C346" s="576"/>
      <c r="D346" s="576"/>
      <c r="E346" s="576"/>
      <c r="F346" s="576"/>
      <c r="G346" s="576"/>
      <c r="H346" s="574"/>
      <c r="I346" s="574"/>
      <c r="J346" s="574"/>
      <c r="K346" s="574"/>
      <c r="L346" s="574"/>
      <c r="M346" s="574"/>
      <c r="N346" s="574"/>
      <c r="O346" s="574"/>
      <c r="P346" s="574"/>
      <c r="Q346" s="574"/>
      <c r="R346" s="574"/>
      <c r="S346" s="574"/>
      <c r="T346" s="574"/>
      <c r="U346" s="574"/>
      <c r="V346" s="574"/>
      <c r="W346" s="574"/>
      <c r="X346" s="574"/>
      <c r="Y346" s="574"/>
      <c r="Z346" s="574"/>
    </row>
    <row r="347">
      <c r="A347" s="576"/>
      <c r="B347" s="576"/>
      <c r="C347" s="576"/>
      <c r="D347" s="576"/>
      <c r="E347" s="576"/>
      <c r="F347" s="576"/>
      <c r="G347" s="576"/>
      <c r="H347" s="574"/>
      <c r="I347" s="574"/>
      <c r="J347" s="574"/>
      <c r="K347" s="574"/>
      <c r="L347" s="574"/>
      <c r="M347" s="574"/>
      <c r="N347" s="574"/>
      <c r="O347" s="574"/>
      <c r="P347" s="574"/>
      <c r="Q347" s="574"/>
      <c r="R347" s="574"/>
      <c r="S347" s="574"/>
      <c r="T347" s="574"/>
      <c r="U347" s="574"/>
      <c r="V347" s="574"/>
      <c r="W347" s="574"/>
      <c r="X347" s="574"/>
      <c r="Y347" s="574"/>
      <c r="Z347" s="574"/>
    </row>
    <row r="348">
      <c r="A348" s="576"/>
      <c r="B348" s="576"/>
      <c r="C348" s="576"/>
      <c r="D348" s="576"/>
      <c r="E348" s="576"/>
      <c r="F348" s="576"/>
      <c r="G348" s="576"/>
      <c r="H348" s="574"/>
      <c r="I348" s="574"/>
      <c r="J348" s="574"/>
      <c r="K348" s="574"/>
      <c r="L348" s="574"/>
      <c r="M348" s="574"/>
      <c r="N348" s="574"/>
      <c r="O348" s="574"/>
      <c r="P348" s="574"/>
      <c r="Q348" s="574"/>
      <c r="R348" s="574"/>
      <c r="S348" s="574"/>
      <c r="T348" s="574"/>
      <c r="U348" s="574"/>
      <c r="V348" s="574"/>
      <c r="W348" s="574"/>
      <c r="X348" s="574"/>
      <c r="Y348" s="574"/>
      <c r="Z348" s="574"/>
    </row>
    <row r="349">
      <c r="A349" s="576"/>
      <c r="B349" s="576"/>
      <c r="C349" s="576"/>
      <c r="D349" s="576"/>
      <c r="E349" s="576"/>
      <c r="F349" s="576"/>
      <c r="G349" s="576"/>
      <c r="H349" s="574"/>
      <c r="I349" s="574"/>
      <c r="J349" s="574"/>
      <c r="K349" s="574"/>
      <c r="L349" s="574"/>
      <c r="M349" s="574"/>
      <c r="N349" s="574"/>
      <c r="O349" s="574"/>
      <c r="P349" s="574"/>
      <c r="Q349" s="574"/>
      <c r="R349" s="574"/>
      <c r="S349" s="574"/>
      <c r="T349" s="574"/>
      <c r="U349" s="574"/>
      <c r="V349" s="574"/>
      <c r="W349" s="574"/>
      <c r="X349" s="574"/>
      <c r="Y349" s="574"/>
      <c r="Z349" s="574"/>
    </row>
    <row r="350">
      <c r="A350" s="576"/>
      <c r="B350" s="576"/>
      <c r="C350" s="576"/>
      <c r="D350" s="576"/>
      <c r="E350" s="576"/>
      <c r="F350" s="576"/>
      <c r="G350" s="576"/>
      <c r="H350" s="574"/>
      <c r="I350" s="574"/>
      <c r="J350" s="574"/>
      <c r="K350" s="574"/>
      <c r="L350" s="574"/>
      <c r="M350" s="574"/>
      <c r="N350" s="574"/>
      <c r="O350" s="574"/>
      <c r="P350" s="574"/>
      <c r="Q350" s="574"/>
      <c r="R350" s="574"/>
      <c r="S350" s="574"/>
      <c r="T350" s="574"/>
      <c r="U350" s="574"/>
      <c r="V350" s="574"/>
      <c r="W350" s="574"/>
      <c r="X350" s="574"/>
      <c r="Y350" s="574"/>
      <c r="Z350" s="574"/>
    </row>
    <row r="351">
      <c r="A351" s="576"/>
      <c r="B351" s="576"/>
      <c r="C351" s="576"/>
      <c r="D351" s="576"/>
      <c r="E351" s="576"/>
      <c r="F351" s="576"/>
      <c r="G351" s="576"/>
      <c r="H351" s="574"/>
      <c r="I351" s="574"/>
      <c r="J351" s="574"/>
      <c r="K351" s="574"/>
      <c r="L351" s="574"/>
      <c r="M351" s="574"/>
      <c r="N351" s="574"/>
      <c r="O351" s="574"/>
      <c r="P351" s="574"/>
      <c r="Q351" s="574"/>
      <c r="R351" s="574"/>
      <c r="S351" s="574"/>
      <c r="T351" s="574"/>
      <c r="U351" s="574"/>
      <c r="V351" s="574"/>
      <c r="W351" s="574"/>
      <c r="X351" s="574"/>
      <c r="Y351" s="574"/>
      <c r="Z351" s="574"/>
    </row>
    <row r="352">
      <c r="A352" s="576"/>
      <c r="B352" s="576"/>
      <c r="C352" s="576"/>
      <c r="D352" s="576"/>
      <c r="E352" s="576"/>
      <c r="F352" s="576"/>
      <c r="G352" s="576"/>
      <c r="H352" s="574"/>
      <c r="I352" s="574"/>
      <c r="J352" s="574"/>
      <c r="K352" s="574"/>
      <c r="L352" s="574"/>
      <c r="M352" s="574"/>
      <c r="N352" s="574"/>
      <c r="O352" s="574"/>
      <c r="P352" s="574"/>
      <c r="Q352" s="574"/>
      <c r="R352" s="574"/>
      <c r="S352" s="574"/>
      <c r="T352" s="574"/>
      <c r="U352" s="574"/>
      <c r="V352" s="574"/>
      <c r="W352" s="574"/>
      <c r="X352" s="574"/>
      <c r="Y352" s="574"/>
      <c r="Z352" s="574"/>
    </row>
    <row r="353">
      <c r="A353" s="576"/>
      <c r="B353" s="576"/>
      <c r="C353" s="576"/>
      <c r="D353" s="576"/>
      <c r="E353" s="576"/>
      <c r="F353" s="576"/>
      <c r="G353" s="576"/>
      <c r="H353" s="574"/>
      <c r="I353" s="574"/>
      <c r="J353" s="574"/>
      <c r="K353" s="574"/>
      <c r="L353" s="574"/>
      <c r="M353" s="574"/>
      <c r="N353" s="574"/>
      <c r="O353" s="574"/>
      <c r="P353" s="574"/>
      <c r="Q353" s="574"/>
      <c r="R353" s="574"/>
      <c r="S353" s="574"/>
      <c r="T353" s="574"/>
      <c r="U353" s="574"/>
      <c r="V353" s="574"/>
      <c r="W353" s="574"/>
      <c r="X353" s="574"/>
      <c r="Y353" s="574"/>
      <c r="Z353" s="574"/>
    </row>
    <row r="354">
      <c r="A354" s="576"/>
      <c r="B354" s="576"/>
      <c r="C354" s="576"/>
      <c r="D354" s="576"/>
      <c r="E354" s="576"/>
      <c r="F354" s="576"/>
      <c r="G354" s="576"/>
      <c r="H354" s="574"/>
      <c r="I354" s="574"/>
      <c r="J354" s="574"/>
      <c r="K354" s="574"/>
      <c r="L354" s="574"/>
      <c r="M354" s="574"/>
      <c r="N354" s="574"/>
      <c r="O354" s="574"/>
      <c r="P354" s="574"/>
      <c r="Q354" s="574"/>
      <c r="R354" s="574"/>
      <c r="S354" s="574"/>
      <c r="T354" s="574"/>
      <c r="U354" s="574"/>
      <c r="V354" s="574"/>
      <c r="W354" s="574"/>
      <c r="X354" s="574"/>
      <c r="Y354" s="574"/>
      <c r="Z354" s="574"/>
    </row>
    <row r="355">
      <c r="A355" s="576"/>
      <c r="B355" s="576"/>
      <c r="C355" s="576"/>
      <c r="D355" s="576"/>
      <c r="E355" s="576"/>
      <c r="F355" s="576"/>
      <c r="G355" s="576"/>
      <c r="H355" s="574"/>
      <c r="I355" s="574"/>
      <c r="J355" s="574"/>
      <c r="K355" s="574"/>
      <c r="L355" s="574"/>
      <c r="M355" s="574"/>
      <c r="N355" s="574"/>
      <c r="O355" s="574"/>
      <c r="P355" s="574"/>
      <c r="Q355" s="574"/>
      <c r="R355" s="574"/>
      <c r="S355" s="574"/>
      <c r="T355" s="574"/>
      <c r="U355" s="574"/>
      <c r="V355" s="574"/>
      <c r="W355" s="574"/>
      <c r="X355" s="574"/>
      <c r="Y355" s="574"/>
      <c r="Z355" s="574"/>
    </row>
    <row r="356">
      <c r="A356" s="576"/>
      <c r="B356" s="576"/>
      <c r="C356" s="576"/>
      <c r="D356" s="576"/>
      <c r="E356" s="576"/>
      <c r="F356" s="576"/>
      <c r="G356" s="576"/>
      <c r="H356" s="574"/>
      <c r="I356" s="574"/>
      <c r="J356" s="574"/>
      <c r="K356" s="574"/>
      <c r="L356" s="574"/>
      <c r="M356" s="574"/>
      <c r="N356" s="574"/>
      <c r="O356" s="574"/>
      <c r="P356" s="574"/>
      <c r="Q356" s="574"/>
      <c r="R356" s="574"/>
      <c r="S356" s="574"/>
      <c r="T356" s="574"/>
      <c r="U356" s="574"/>
      <c r="V356" s="574"/>
      <c r="W356" s="574"/>
      <c r="X356" s="574"/>
      <c r="Y356" s="574"/>
      <c r="Z356" s="574"/>
    </row>
    <row r="357">
      <c r="A357" s="576"/>
      <c r="B357" s="576"/>
      <c r="C357" s="576"/>
      <c r="D357" s="576"/>
      <c r="E357" s="576"/>
      <c r="F357" s="576"/>
      <c r="G357" s="576"/>
      <c r="H357" s="574"/>
      <c r="I357" s="574"/>
      <c r="J357" s="574"/>
      <c r="K357" s="574"/>
      <c r="L357" s="574"/>
      <c r="M357" s="574"/>
      <c r="N357" s="574"/>
      <c r="O357" s="574"/>
      <c r="P357" s="574"/>
      <c r="Q357" s="574"/>
      <c r="R357" s="574"/>
      <c r="S357" s="574"/>
      <c r="T357" s="574"/>
      <c r="U357" s="574"/>
      <c r="V357" s="574"/>
      <c r="W357" s="574"/>
      <c r="X357" s="574"/>
      <c r="Y357" s="574"/>
      <c r="Z357" s="574"/>
    </row>
    <row r="358">
      <c r="A358" s="576"/>
      <c r="B358" s="576"/>
      <c r="C358" s="576"/>
      <c r="D358" s="576"/>
      <c r="E358" s="576"/>
      <c r="F358" s="576"/>
      <c r="G358" s="576"/>
      <c r="H358" s="574"/>
      <c r="I358" s="574"/>
      <c r="J358" s="574"/>
      <c r="K358" s="574"/>
      <c r="L358" s="574"/>
      <c r="M358" s="574"/>
      <c r="N358" s="574"/>
      <c r="O358" s="574"/>
      <c r="P358" s="574"/>
      <c r="Q358" s="574"/>
      <c r="R358" s="574"/>
      <c r="S358" s="574"/>
      <c r="T358" s="574"/>
      <c r="U358" s="574"/>
      <c r="V358" s="574"/>
      <c r="W358" s="574"/>
      <c r="X358" s="574"/>
      <c r="Y358" s="574"/>
      <c r="Z358" s="574"/>
    </row>
    <row r="359">
      <c r="A359" s="576"/>
      <c r="B359" s="576"/>
      <c r="C359" s="576"/>
      <c r="D359" s="576"/>
      <c r="E359" s="576"/>
      <c r="F359" s="576"/>
      <c r="G359" s="576"/>
      <c r="H359" s="574"/>
      <c r="I359" s="574"/>
      <c r="J359" s="574"/>
      <c r="K359" s="574"/>
      <c r="L359" s="574"/>
      <c r="M359" s="574"/>
      <c r="N359" s="574"/>
      <c r="O359" s="574"/>
      <c r="P359" s="574"/>
      <c r="Q359" s="574"/>
      <c r="R359" s="574"/>
      <c r="S359" s="574"/>
      <c r="T359" s="574"/>
      <c r="U359" s="574"/>
      <c r="V359" s="574"/>
      <c r="W359" s="574"/>
      <c r="X359" s="574"/>
      <c r="Y359" s="574"/>
      <c r="Z359" s="574"/>
    </row>
    <row r="360">
      <c r="A360" s="576"/>
      <c r="B360" s="576"/>
      <c r="C360" s="576"/>
      <c r="D360" s="576"/>
      <c r="E360" s="576"/>
      <c r="F360" s="576"/>
      <c r="G360" s="576"/>
      <c r="H360" s="574"/>
      <c r="I360" s="574"/>
      <c r="J360" s="574"/>
      <c r="K360" s="574"/>
      <c r="L360" s="574"/>
      <c r="M360" s="574"/>
      <c r="N360" s="574"/>
      <c r="O360" s="574"/>
      <c r="P360" s="574"/>
      <c r="Q360" s="574"/>
      <c r="R360" s="574"/>
      <c r="S360" s="574"/>
      <c r="T360" s="574"/>
      <c r="U360" s="574"/>
      <c r="V360" s="574"/>
      <c r="W360" s="574"/>
      <c r="X360" s="574"/>
      <c r="Y360" s="574"/>
      <c r="Z360" s="574"/>
    </row>
    <row r="361">
      <c r="A361" s="576"/>
      <c r="B361" s="576"/>
      <c r="C361" s="576"/>
      <c r="D361" s="576"/>
      <c r="E361" s="576"/>
      <c r="F361" s="576"/>
      <c r="G361" s="576"/>
      <c r="H361" s="574"/>
      <c r="I361" s="574"/>
      <c r="J361" s="574"/>
      <c r="K361" s="574"/>
      <c r="L361" s="574"/>
      <c r="M361" s="574"/>
      <c r="N361" s="574"/>
      <c r="O361" s="574"/>
      <c r="P361" s="574"/>
      <c r="Q361" s="574"/>
      <c r="R361" s="574"/>
      <c r="S361" s="574"/>
      <c r="T361" s="574"/>
      <c r="U361" s="574"/>
      <c r="V361" s="574"/>
      <c r="W361" s="574"/>
      <c r="X361" s="574"/>
      <c r="Y361" s="574"/>
      <c r="Z361" s="574"/>
    </row>
    <row r="362">
      <c r="A362" s="576"/>
      <c r="B362" s="576"/>
      <c r="C362" s="576"/>
      <c r="D362" s="576"/>
      <c r="E362" s="576"/>
      <c r="F362" s="576"/>
      <c r="G362" s="576"/>
      <c r="H362" s="574"/>
      <c r="I362" s="574"/>
      <c r="J362" s="574"/>
      <c r="K362" s="574"/>
      <c r="L362" s="574"/>
      <c r="M362" s="574"/>
      <c r="N362" s="574"/>
      <c r="O362" s="574"/>
      <c r="P362" s="574"/>
      <c r="Q362" s="574"/>
      <c r="R362" s="574"/>
      <c r="S362" s="574"/>
      <c r="T362" s="574"/>
      <c r="U362" s="574"/>
      <c r="V362" s="574"/>
      <c r="W362" s="574"/>
      <c r="X362" s="574"/>
      <c r="Y362" s="574"/>
      <c r="Z362" s="574"/>
    </row>
    <row r="363">
      <c r="A363" s="576"/>
      <c r="B363" s="576"/>
      <c r="C363" s="576"/>
      <c r="D363" s="576"/>
      <c r="E363" s="576"/>
      <c r="F363" s="576"/>
      <c r="G363" s="576"/>
      <c r="H363" s="574"/>
      <c r="I363" s="574"/>
      <c r="J363" s="574"/>
      <c r="K363" s="574"/>
      <c r="L363" s="574"/>
      <c r="M363" s="574"/>
      <c r="N363" s="574"/>
      <c r="O363" s="574"/>
      <c r="P363" s="574"/>
      <c r="Q363" s="574"/>
      <c r="R363" s="574"/>
      <c r="S363" s="574"/>
      <c r="T363" s="574"/>
      <c r="U363" s="574"/>
      <c r="V363" s="574"/>
      <c r="W363" s="574"/>
      <c r="X363" s="574"/>
      <c r="Y363" s="574"/>
      <c r="Z363" s="574"/>
    </row>
    <row r="364">
      <c r="A364" s="576"/>
      <c r="B364" s="576"/>
      <c r="C364" s="576"/>
      <c r="D364" s="576"/>
      <c r="E364" s="576"/>
      <c r="F364" s="576"/>
      <c r="G364" s="576"/>
      <c r="H364" s="574"/>
      <c r="I364" s="574"/>
      <c r="J364" s="574"/>
      <c r="K364" s="574"/>
      <c r="L364" s="574"/>
      <c r="M364" s="574"/>
      <c r="N364" s="574"/>
      <c r="O364" s="574"/>
      <c r="P364" s="574"/>
      <c r="Q364" s="574"/>
      <c r="R364" s="574"/>
      <c r="S364" s="574"/>
      <c r="T364" s="574"/>
      <c r="U364" s="574"/>
      <c r="V364" s="574"/>
      <c r="W364" s="574"/>
      <c r="X364" s="574"/>
      <c r="Y364" s="574"/>
      <c r="Z364" s="574"/>
    </row>
    <row r="365">
      <c r="A365" s="576"/>
      <c r="B365" s="576"/>
      <c r="C365" s="576"/>
      <c r="D365" s="576"/>
      <c r="E365" s="576"/>
      <c r="F365" s="576"/>
      <c r="G365" s="576"/>
      <c r="H365" s="574"/>
      <c r="I365" s="574"/>
      <c r="J365" s="574"/>
      <c r="K365" s="574"/>
      <c r="L365" s="574"/>
      <c r="M365" s="574"/>
      <c r="N365" s="574"/>
      <c r="O365" s="574"/>
      <c r="P365" s="574"/>
      <c r="Q365" s="574"/>
      <c r="R365" s="574"/>
      <c r="S365" s="574"/>
      <c r="T365" s="574"/>
      <c r="U365" s="574"/>
      <c r="V365" s="574"/>
      <c r="W365" s="574"/>
      <c r="X365" s="574"/>
      <c r="Y365" s="574"/>
      <c r="Z365" s="574"/>
    </row>
    <row r="366">
      <c r="A366" s="576"/>
      <c r="B366" s="576"/>
      <c r="C366" s="576"/>
      <c r="D366" s="576"/>
      <c r="E366" s="576"/>
      <c r="F366" s="576"/>
      <c r="G366" s="576"/>
      <c r="H366" s="574"/>
      <c r="I366" s="574"/>
      <c r="J366" s="574"/>
      <c r="K366" s="574"/>
      <c r="L366" s="574"/>
      <c r="M366" s="574"/>
      <c r="N366" s="574"/>
      <c r="O366" s="574"/>
      <c r="P366" s="574"/>
      <c r="Q366" s="574"/>
      <c r="R366" s="574"/>
      <c r="S366" s="574"/>
      <c r="T366" s="574"/>
      <c r="U366" s="574"/>
      <c r="V366" s="574"/>
      <c r="W366" s="574"/>
      <c r="X366" s="574"/>
      <c r="Y366" s="574"/>
      <c r="Z366" s="574"/>
    </row>
    <row r="367">
      <c r="A367" s="576"/>
      <c r="B367" s="576"/>
      <c r="C367" s="576"/>
      <c r="D367" s="576"/>
      <c r="E367" s="576"/>
      <c r="F367" s="576"/>
      <c r="G367" s="576"/>
      <c r="H367" s="574"/>
      <c r="I367" s="574"/>
      <c r="J367" s="574"/>
      <c r="K367" s="574"/>
      <c r="L367" s="574"/>
      <c r="M367" s="574"/>
      <c r="N367" s="574"/>
      <c r="O367" s="574"/>
      <c r="P367" s="574"/>
      <c r="Q367" s="574"/>
      <c r="R367" s="574"/>
      <c r="S367" s="574"/>
      <c r="T367" s="574"/>
      <c r="U367" s="574"/>
      <c r="V367" s="574"/>
      <c r="W367" s="574"/>
      <c r="X367" s="574"/>
      <c r="Y367" s="574"/>
      <c r="Z367" s="574"/>
    </row>
    <row r="368">
      <c r="A368" s="576"/>
      <c r="B368" s="576"/>
      <c r="C368" s="576"/>
      <c r="D368" s="576"/>
      <c r="E368" s="576"/>
      <c r="F368" s="576"/>
      <c r="G368" s="576"/>
      <c r="H368" s="574"/>
      <c r="I368" s="574"/>
      <c r="J368" s="574"/>
      <c r="K368" s="574"/>
      <c r="L368" s="574"/>
      <c r="M368" s="574"/>
      <c r="N368" s="574"/>
      <c r="O368" s="574"/>
      <c r="P368" s="574"/>
      <c r="Q368" s="574"/>
      <c r="R368" s="574"/>
      <c r="S368" s="574"/>
      <c r="T368" s="574"/>
      <c r="U368" s="574"/>
      <c r="V368" s="574"/>
      <c r="W368" s="574"/>
      <c r="X368" s="574"/>
      <c r="Y368" s="574"/>
      <c r="Z368" s="574"/>
    </row>
    <row r="369">
      <c r="A369" s="576"/>
      <c r="B369" s="576"/>
      <c r="C369" s="576"/>
      <c r="D369" s="576"/>
      <c r="E369" s="576"/>
      <c r="F369" s="576"/>
      <c r="G369" s="576"/>
      <c r="H369" s="574"/>
      <c r="I369" s="574"/>
      <c r="J369" s="574"/>
      <c r="K369" s="574"/>
      <c r="L369" s="574"/>
      <c r="M369" s="574"/>
      <c r="N369" s="574"/>
      <c r="O369" s="574"/>
      <c r="P369" s="574"/>
      <c r="Q369" s="574"/>
      <c r="R369" s="574"/>
      <c r="S369" s="574"/>
      <c r="T369" s="574"/>
      <c r="U369" s="574"/>
      <c r="V369" s="574"/>
      <c r="W369" s="574"/>
      <c r="X369" s="574"/>
      <c r="Y369" s="574"/>
      <c r="Z369" s="574"/>
    </row>
    <row r="370">
      <c r="A370" s="576"/>
      <c r="B370" s="576"/>
      <c r="C370" s="576"/>
      <c r="D370" s="576"/>
      <c r="E370" s="576"/>
      <c r="F370" s="576"/>
      <c r="G370" s="576"/>
      <c r="H370" s="574"/>
      <c r="I370" s="574"/>
      <c r="J370" s="574"/>
      <c r="K370" s="574"/>
      <c r="L370" s="574"/>
      <c r="M370" s="574"/>
      <c r="N370" s="574"/>
      <c r="O370" s="574"/>
      <c r="P370" s="574"/>
      <c r="Q370" s="574"/>
      <c r="R370" s="574"/>
      <c r="S370" s="574"/>
      <c r="T370" s="574"/>
      <c r="U370" s="574"/>
      <c r="V370" s="574"/>
      <c r="W370" s="574"/>
      <c r="X370" s="574"/>
      <c r="Y370" s="574"/>
      <c r="Z370" s="574"/>
    </row>
    <row r="371">
      <c r="A371" s="576"/>
      <c r="B371" s="576"/>
      <c r="C371" s="576"/>
      <c r="D371" s="576"/>
      <c r="E371" s="576"/>
      <c r="F371" s="576"/>
      <c r="G371" s="576"/>
      <c r="H371" s="574"/>
      <c r="I371" s="574"/>
      <c r="J371" s="574"/>
      <c r="K371" s="574"/>
      <c r="L371" s="574"/>
      <c r="M371" s="574"/>
      <c r="N371" s="574"/>
      <c r="O371" s="574"/>
      <c r="P371" s="574"/>
      <c r="Q371" s="574"/>
      <c r="R371" s="574"/>
      <c r="S371" s="574"/>
      <c r="T371" s="574"/>
      <c r="U371" s="574"/>
      <c r="V371" s="574"/>
      <c r="W371" s="574"/>
      <c r="X371" s="574"/>
      <c r="Y371" s="574"/>
      <c r="Z371" s="574"/>
    </row>
    <row r="372">
      <c r="A372" s="576"/>
      <c r="B372" s="576"/>
      <c r="C372" s="576"/>
      <c r="D372" s="576"/>
      <c r="E372" s="576"/>
      <c r="F372" s="576"/>
      <c r="G372" s="576"/>
      <c r="H372" s="574"/>
      <c r="I372" s="574"/>
      <c r="J372" s="574"/>
      <c r="K372" s="574"/>
      <c r="L372" s="574"/>
      <c r="M372" s="574"/>
      <c r="N372" s="574"/>
      <c r="O372" s="574"/>
      <c r="P372" s="574"/>
      <c r="Q372" s="574"/>
      <c r="R372" s="574"/>
      <c r="S372" s="574"/>
      <c r="T372" s="574"/>
      <c r="U372" s="574"/>
      <c r="V372" s="574"/>
      <c r="W372" s="574"/>
      <c r="X372" s="574"/>
      <c r="Y372" s="574"/>
      <c r="Z372" s="574"/>
    </row>
    <row r="373">
      <c r="A373" s="576"/>
      <c r="B373" s="576"/>
      <c r="C373" s="576"/>
      <c r="D373" s="576"/>
      <c r="E373" s="576"/>
      <c r="F373" s="576"/>
      <c r="G373" s="576"/>
      <c r="H373" s="574"/>
      <c r="I373" s="574"/>
      <c r="J373" s="574"/>
      <c r="K373" s="574"/>
      <c r="L373" s="574"/>
      <c r="M373" s="574"/>
      <c r="N373" s="574"/>
      <c r="O373" s="574"/>
      <c r="P373" s="574"/>
      <c r="Q373" s="574"/>
      <c r="R373" s="574"/>
      <c r="S373" s="574"/>
      <c r="T373" s="574"/>
      <c r="U373" s="574"/>
      <c r="V373" s="574"/>
      <c r="W373" s="574"/>
      <c r="X373" s="574"/>
      <c r="Y373" s="574"/>
      <c r="Z373" s="574"/>
    </row>
    <row r="374">
      <c r="A374" s="576"/>
      <c r="B374" s="576"/>
      <c r="C374" s="576"/>
      <c r="D374" s="576"/>
      <c r="E374" s="576"/>
      <c r="F374" s="576"/>
      <c r="G374" s="576"/>
      <c r="H374" s="574"/>
      <c r="I374" s="574"/>
      <c r="J374" s="574"/>
      <c r="K374" s="574"/>
      <c r="L374" s="574"/>
      <c r="M374" s="574"/>
      <c r="N374" s="574"/>
      <c r="O374" s="574"/>
      <c r="P374" s="574"/>
      <c r="Q374" s="574"/>
      <c r="R374" s="574"/>
      <c r="S374" s="574"/>
      <c r="T374" s="574"/>
      <c r="U374" s="574"/>
      <c r="V374" s="574"/>
      <c r="W374" s="574"/>
      <c r="X374" s="574"/>
      <c r="Y374" s="574"/>
      <c r="Z374" s="574"/>
    </row>
    <row r="375">
      <c r="A375" s="576"/>
      <c r="B375" s="576"/>
      <c r="C375" s="576"/>
      <c r="D375" s="576"/>
      <c r="E375" s="576"/>
      <c r="F375" s="576"/>
      <c r="G375" s="576"/>
      <c r="H375" s="574"/>
      <c r="I375" s="574"/>
      <c r="J375" s="574"/>
      <c r="K375" s="574"/>
      <c r="L375" s="574"/>
      <c r="M375" s="574"/>
      <c r="N375" s="574"/>
      <c r="O375" s="574"/>
      <c r="P375" s="574"/>
      <c r="Q375" s="574"/>
      <c r="R375" s="574"/>
      <c r="S375" s="574"/>
      <c r="T375" s="574"/>
      <c r="U375" s="574"/>
      <c r="V375" s="574"/>
      <c r="W375" s="574"/>
      <c r="X375" s="574"/>
      <c r="Y375" s="574"/>
      <c r="Z375" s="574"/>
    </row>
    <row r="376">
      <c r="A376" s="576"/>
      <c r="B376" s="576"/>
      <c r="C376" s="576"/>
      <c r="D376" s="576"/>
      <c r="E376" s="576"/>
      <c r="F376" s="576"/>
      <c r="G376" s="576"/>
      <c r="H376" s="574"/>
      <c r="I376" s="574"/>
      <c r="J376" s="574"/>
      <c r="K376" s="574"/>
      <c r="L376" s="574"/>
      <c r="M376" s="574"/>
      <c r="N376" s="574"/>
      <c r="O376" s="574"/>
      <c r="P376" s="574"/>
      <c r="Q376" s="574"/>
      <c r="R376" s="574"/>
      <c r="S376" s="574"/>
      <c r="T376" s="574"/>
      <c r="U376" s="574"/>
      <c r="V376" s="574"/>
      <c r="W376" s="574"/>
      <c r="X376" s="574"/>
      <c r="Y376" s="574"/>
      <c r="Z376" s="574"/>
    </row>
    <row r="377">
      <c r="A377" s="576"/>
      <c r="B377" s="576"/>
      <c r="C377" s="576"/>
      <c r="D377" s="576"/>
      <c r="E377" s="576"/>
      <c r="F377" s="576"/>
      <c r="G377" s="576"/>
      <c r="H377" s="574"/>
      <c r="I377" s="574"/>
      <c r="J377" s="574"/>
      <c r="K377" s="574"/>
      <c r="L377" s="574"/>
      <c r="M377" s="574"/>
      <c r="N377" s="574"/>
      <c r="O377" s="574"/>
      <c r="P377" s="574"/>
      <c r="Q377" s="574"/>
      <c r="R377" s="574"/>
      <c r="S377" s="574"/>
      <c r="T377" s="574"/>
      <c r="U377" s="574"/>
      <c r="V377" s="574"/>
      <c r="W377" s="574"/>
      <c r="X377" s="574"/>
      <c r="Y377" s="574"/>
      <c r="Z377" s="574"/>
    </row>
    <row r="378">
      <c r="A378" s="576"/>
      <c r="B378" s="576"/>
      <c r="C378" s="576"/>
      <c r="D378" s="576"/>
      <c r="E378" s="576"/>
      <c r="F378" s="576"/>
      <c r="G378" s="576"/>
      <c r="H378" s="574"/>
      <c r="I378" s="574"/>
      <c r="J378" s="574"/>
      <c r="K378" s="574"/>
      <c r="L378" s="574"/>
      <c r="M378" s="574"/>
      <c r="N378" s="574"/>
      <c r="O378" s="574"/>
      <c r="P378" s="574"/>
      <c r="Q378" s="574"/>
      <c r="R378" s="574"/>
      <c r="S378" s="574"/>
      <c r="T378" s="574"/>
      <c r="U378" s="574"/>
      <c r="V378" s="574"/>
      <c r="W378" s="574"/>
      <c r="X378" s="574"/>
      <c r="Y378" s="574"/>
      <c r="Z378" s="574"/>
    </row>
    <row r="379">
      <c r="A379" s="576"/>
      <c r="B379" s="576"/>
      <c r="C379" s="576"/>
      <c r="D379" s="576"/>
      <c r="E379" s="576"/>
      <c r="F379" s="576"/>
      <c r="G379" s="576"/>
      <c r="H379" s="574"/>
      <c r="I379" s="574"/>
      <c r="J379" s="574"/>
      <c r="K379" s="574"/>
      <c r="L379" s="574"/>
      <c r="M379" s="574"/>
      <c r="N379" s="574"/>
      <c r="O379" s="574"/>
      <c r="P379" s="574"/>
      <c r="Q379" s="574"/>
      <c r="R379" s="574"/>
      <c r="S379" s="574"/>
      <c r="T379" s="574"/>
      <c r="U379" s="574"/>
      <c r="V379" s="574"/>
      <c r="W379" s="574"/>
      <c r="X379" s="574"/>
      <c r="Y379" s="574"/>
      <c r="Z379" s="574"/>
    </row>
    <row r="380">
      <c r="A380" s="576"/>
      <c r="B380" s="576"/>
      <c r="C380" s="576"/>
      <c r="D380" s="576"/>
      <c r="E380" s="576"/>
      <c r="F380" s="576"/>
      <c r="G380" s="576"/>
      <c r="H380" s="574"/>
      <c r="I380" s="574"/>
      <c r="J380" s="574"/>
      <c r="K380" s="574"/>
      <c r="L380" s="574"/>
      <c r="M380" s="574"/>
      <c r="N380" s="574"/>
      <c r="O380" s="574"/>
      <c r="P380" s="574"/>
      <c r="Q380" s="574"/>
      <c r="R380" s="574"/>
      <c r="S380" s="574"/>
      <c r="T380" s="574"/>
      <c r="U380" s="574"/>
      <c r="V380" s="574"/>
      <c r="W380" s="574"/>
      <c r="X380" s="574"/>
      <c r="Y380" s="574"/>
      <c r="Z380" s="574"/>
    </row>
    <row r="381">
      <c r="A381" s="576"/>
      <c r="B381" s="576"/>
      <c r="C381" s="576"/>
      <c r="D381" s="576"/>
      <c r="E381" s="576"/>
      <c r="F381" s="576"/>
      <c r="G381" s="576"/>
      <c r="H381" s="574"/>
      <c r="I381" s="574"/>
      <c r="J381" s="574"/>
      <c r="K381" s="574"/>
      <c r="L381" s="574"/>
      <c r="M381" s="574"/>
      <c r="N381" s="574"/>
      <c r="O381" s="574"/>
      <c r="P381" s="574"/>
      <c r="Q381" s="574"/>
      <c r="R381" s="574"/>
      <c r="S381" s="574"/>
      <c r="T381" s="574"/>
      <c r="U381" s="574"/>
      <c r="V381" s="574"/>
      <c r="W381" s="574"/>
      <c r="X381" s="574"/>
      <c r="Y381" s="574"/>
      <c r="Z381" s="574"/>
    </row>
    <row r="382">
      <c r="A382" s="576"/>
      <c r="B382" s="576"/>
      <c r="C382" s="576"/>
      <c r="D382" s="576"/>
      <c r="E382" s="576"/>
      <c r="F382" s="576"/>
      <c r="G382" s="576"/>
      <c r="H382" s="574"/>
      <c r="I382" s="574"/>
      <c r="J382" s="574"/>
      <c r="K382" s="574"/>
      <c r="L382" s="574"/>
      <c r="M382" s="574"/>
      <c r="N382" s="574"/>
      <c r="O382" s="574"/>
      <c r="P382" s="574"/>
      <c r="Q382" s="574"/>
      <c r="R382" s="574"/>
      <c r="S382" s="574"/>
      <c r="T382" s="574"/>
      <c r="U382" s="574"/>
      <c r="V382" s="574"/>
      <c r="W382" s="574"/>
      <c r="X382" s="574"/>
      <c r="Y382" s="574"/>
      <c r="Z382" s="574"/>
    </row>
    <row r="383">
      <c r="A383" s="576"/>
      <c r="B383" s="576"/>
      <c r="C383" s="576"/>
      <c r="D383" s="576"/>
      <c r="E383" s="576"/>
      <c r="F383" s="576"/>
      <c r="G383" s="576"/>
      <c r="H383" s="574"/>
      <c r="I383" s="574"/>
      <c r="J383" s="574"/>
      <c r="K383" s="574"/>
      <c r="L383" s="574"/>
      <c r="M383" s="574"/>
      <c r="N383" s="574"/>
      <c r="O383" s="574"/>
      <c r="P383" s="574"/>
      <c r="Q383" s="574"/>
      <c r="R383" s="574"/>
      <c r="S383" s="574"/>
      <c r="T383" s="574"/>
      <c r="U383" s="574"/>
      <c r="V383" s="574"/>
      <c r="W383" s="574"/>
      <c r="X383" s="574"/>
      <c r="Y383" s="574"/>
      <c r="Z383" s="574"/>
    </row>
    <row r="384">
      <c r="A384" s="576"/>
      <c r="B384" s="576"/>
      <c r="C384" s="576"/>
      <c r="D384" s="576"/>
      <c r="E384" s="576"/>
      <c r="F384" s="576"/>
      <c r="G384" s="576"/>
      <c r="H384" s="574"/>
      <c r="I384" s="574"/>
      <c r="J384" s="574"/>
      <c r="K384" s="574"/>
      <c r="L384" s="574"/>
      <c r="M384" s="574"/>
      <c r="N384" s="574"/>
      <c r="O384" s="574"/>
      <c r="P384" s="574"/>
      <c r="Q384" s="574"/>
      <c r="R384" s="574"/>
      <c r="S384" s="574"/>
      <c r="T384" s="574"/>
      <c r="U384" s="574"/>
      <c r="V384" s="574"/>
      <c r="W384" s="574"/>
      <c r="X384" s="574"/>
      <c r="Y384" s="574"/>
      <c r="Z384" s="574"/>
    </row>
    <row r="385">
      <c r="A385" s="576"/>
      <c r="B385" s="576"/>
      <c r="C385" s="576"/>
      <c r="D385" s="576"/>
      <c r="E385" s="576"/>
      <c r="F385" s="576"/>
      <c r="G385" s="576"/>
      <c r="H385" s="574"/>
      <c r="I385" s="574"/>
      <c r="J385" s="574"/>
      <c r="K385" s="574"/>
      <c r="L385" s="574"/>
      <c r="M385" s="574"/>
      <c r="N385" s="574"/>
      <c r="O385" s="574"/>
      <c r="P385" s="574"/>
      <c r="Q385" s="574"/>
      <c r="R385" s="574"/>
      <c r="S385" s="574"/>
      <c r="T385" s="574"/>
      <c r="U385" s="574"/>
      <c r="V385" s="574"/>
      <c r="W385" s="574"/>
      <c r="X385" s="574"/>
      <c r="Y385" s="574"/>
      <c r="Z385" s="574"/>
    </row>
    <row r="386">
      <c r="A386" s="576"/>
      <c r="B386" s="576"/>
      <c r="C386" s="576"/>
      <c r="D386" s="576"/>
      <c r="E386" s="576"/>
      <c r="F386" s="576"/>
      <c r="G386" s="576"/>
      <c r="H386" s="574"/>
      <c r="I386" s="574"/>
      <c r="J386" s="574"/>
      <c r="K386" s="574"/>
      <c r="L386" s="574"/>
      <c r="M386" s="574"/>
      <c r="N386" s="574"/>
      <c r="O386" s="574"/>
      <c r="P386" s="574"/>
      <c r="Q386" s="574"/>
      <c r="R386" s="574"/>
      <c r="S386" s="574"/>
      <c r="T386" s="574"/>
      <c r="U386" s="574"/>
      <c r="V386" s="574"/>
      <c r="W386" s="574"/>
      <c r="X386" s="574"/>
      <c r="Y386" s="574"/>
      <c r="Z386" s="574"/>
    </row>
    <row r="387">
      <c r="A387" s="576"/>
      <c r="B387" s="576"/>
      <c r="C387" s="576"/>
      <c r="D387" s="576"/>
      <c r="E387" s="576"/>
      <c r="F387" s="576"/>
      <c r="G387" s="576"/>
      <c r="H387" s="574"/>
      <c r="I387" s="574"/>
      <c r="J387" s="574"/>
      <c r="K387" s="574"/>
      <c r="L387" s="574"/>
      <c r="M387" s="574"/>
      <c r="N387" s="574"/>
      <c r="O387" s="574"/>
      <c r="P387" s="574"/>
      <c r="Q387" s="574"/>
      <c r="R387" s="574"/>
      <c r="S387" s="574"/>
      <c r="T387" s="574"/>
      <c r="U387" s="574"/>
      <c r="V387" s="574"/>
      <c r="W387" s="574"/>
      <c r="X387" s="574"/>
      <c r="Y387" s="574"/>
      <c r="Z387" s="574"/>
    </row>
    <row r="388">
      <c r="A388" s="576"/>
      <c r="B388" s="576"/>
      <c r="C388" s="576"/>
      <c r="D388" s="576"/>
      <c r="E388" s="576"/>
      <c r="F388" s="576"/>
      <c r="G388" s="576"/>
      <c r="H388" s="574"/>
      <c r="I388" s="574"/>
      <c r="J388" s="574"/>
      <c r="K388" s="574"/>
      <c r="L388" s="574"/>
      <c r="M388" s="574"/>
      <c r="N388" s="574"/>
      <c r="O388" s="574"/>
      <c r="P388" s="574"/>
      <c r="Q388" s="574"/>
      <c r="R388" s="574"/>
      <c r="S388" s="574"/>
      <c r="T388" s="574"/>
      <c r="U388" s="574"/>
      <c r="V388" s="574"/>
      <c r="W388" s="574"/>
      <c r="X388" s="574"/>
      <c r="Y388" s="574"/>
      <c r="Z388" s="574"/>
    </row>
    <row r="389">
      <c r="A389" s="576"/>
      <c r="B389" s="576"/>
      <c r="C389" s="576"/>
      <c r="D389" s="576"/>
      <c r="E389" s="576"/>
      <c r="F389" s="576"/>
      <c r="G389" s="576"/>
      <c r="H389" s="574"/>
      <c r="I389" s="574"/>
      <c r="J389" s="574"/>
      <c r="K389" s="574"/>
      <c r="L389" s="574"/>
      <c r="M389" s="574"/>
      <c r="N389" s="574"/>
      <c r="O389" s="574"/>
      <c r="P389" s="574"/>
      <c r="Q389" s="574"/>
      <c r="R389" s="574"/>
      <c r="S389" s="574"/>
      <c r="T389" s="574"/>
      <c r="U389" s="574"/>
      <c r="V389" s="574"/>
      <c r="W389" s="574"/>
      <c r="X389" s="574"/>
      <c r="Y389" s="574"/>
      <c r="Z389" s="574"/>
    </row>
    <row r="390">
      <c r="A390" s="576"/>
      <c r="B390" s="576"/>
      <c r="C390" s="576"/>
      <c r="D390" s="576"/>
      <c r="E390" s="576"/>
      <c r="F390" s="576"/>
      <c r="G390" s="576"/>
      <c r="H390" s="574"/>
      <c r="I390" s="574"/>
      <c r="J390" s="574"/>
      <c r="K390" s="574"/>
      <c r="L390" s="574"/>
      <c r="M390" s="574"/>
      <c r="N390" s="574"/>
      <c r="O390" s="574"/>
      <c r="P390" s="574"/>
      <c r="Q390" s="574"/>
      <c r="R390" s="574"/>
      <c r="S390" s="574"/>
      <c r="T390" s="574"/>
      <c r="U390" s="574"/>
      <c r="V390" s="574"/>
      <c r="W390" s="574"/>
      <c r="X390" s="574"/>
      <c r="Y390" s="574"/>
      <c r="Z390" s="574"/>
    </row>
    <row r="391">
      <c r="A391" s="576"/>
      <c r="B391" s="576"/>
      <c r="C391" s="576"/>
      <c r="D391" s="576"/>
      <c r="E391" s="576"/>
      <c r="F391" s="576"/>
      <c r="G391" s="576"/>
      <c r="H391" s="574"/>
      <c r="I391" s="574"/>
      <c r="J391" s="574"/>
      <c r="K391" s="574"/>
      <c r="L391" s="574"/>
      <c r="M391" s="574"/>
      <c r="N391" s="574"/>
      <c r="O391" s="574"/>
      <c r="P391" s="574"/>
      <c r="Q391" s="574"/>
      <c r="R391" s="574"/>
      <c r="S391" s="574"/>
      <c r="T391" s="574"/>
      <c r="U391" s="574"/>
      <c r="V391" s="574"/>
      <c r="W391" s="574"/>
      <c r="X391" s="574"/>
      <c r="Y391" s="574"/>
      <c r="Z391" s="574"/>
    </row>
    <row r="392">
      <c r="A392" s="576"/>
      <c r="B392" s="576"/>
      <c r="C392" s="576"/>
      <c r="D392" s="576"/>
      <c r="E392" s="576"/>
      <c r="F392" s="576"/>
      <c r="G392" s="576"/>
      <c r="H392" s="574"/>
      <c r="I392" s="574"/>
      <c r="J392" s="574"/>
      <c r="K392" s="574"/>
      <c r="L392" s="574"/>
      <c r="M392" s="574"/>
      <c r="N392" s="574"/>
      <c r="O392" s="574"/>
      <c r="P392" s="574"/>
      <c r="Q392" s="574"/>
      <c r="R392" s="574"/>
      <c r="S392" s="574"/>
      <c r="T392" s="574"/>
      <c r="U392" s="574"/>
      <c r="V392" s="574"/>
      <c r="W392" s="574"/>
      <c r="X392" s="574"/>
      <c r="Y392" s="574"/>
      <c r="Z392" s="574"/>
    </row>
    <row r="393">
      <c r="A393" s="576"/>
      <c r="B393" s="576"/>
      <c r="C393" s="576"/>
      <c r="D393" s="576"/>
      <c r="E393" s="576"/>
      <c r="F393" s="576"/>
      <c r="G393" s="576"/>
      <c r="H393" s="574"/>
      <c r="I393" s="574"/>
      <c r="J393" s="574"/>
      <c r="K393" s="574"/>
      <c r="L393" s="574"/>
      <c r="M393" s="574"/>
      <c r="N393" s="574"/>
      <c r="O393" s="574"/>
      <c r="P393" s="574"/>
      <c r="Q393" s="574"/>
      <c r="R393" s="574"/>
      <c r="S393" s="574"/>
      <c r="T393" s="574"/>
      <c r="U393" s="574"/>
      <c r="V393" s="574"/>
      <c r="W393" s="574"/>
      <c r="X393" s="574"/>
      <c r="Y393" s="574"/>
      <c r="Z393" s="574"/>
    </row>
    <row r="394">
      <c r="A394" s="576"/>
      <c r="B394" s="576"/>
      <c r="C394" s="576"/>
      <c r="D394" s="576"/>
      <c r="E394" s="576"/>
      <c r="F394" s="576"/>
      <c r="G394" s="576"/>
      <c r="H394" s="574"/>
      <c r="I394" s="574"/>
      <c r="J394" s="574"/>
      <c r="K394" s="574"/>
      <c r="L394" s="574"/>
      <c r="M394" s="574"/>
      <c r="N394" s="574"/>
      <c r="O394" s="574"/>
      <c r="P394" s="574"/>
      <c r="Q394" s="574"/>
      <c r="R394" s="574"/>
      <c r="S394" s="574"/>
      <c r="T394" s="574"/>
      <c r="U394" s="574"/>
      <c r="V394" s="574"/>
      <c r="W394" s="574"/>
      <c r="X394" s="574"/>
      <c r="Y394" s="574"/>
      <c r="Z394" s="574"/>
    </row>
    <row r="395">
      <c r="A395" s="576"/>
      <c r="B395" s="576"/>
      <c r="C395" s="576"/>
      <c r="D395" s="576"/>
      <c r="E395" s="576"/>
      <c r="F395" s="576"/>
      <c r="G395" s="576"/>
      <c r="H395" s="574"/>
      <c r="I395" s="574"/>
      <c r="J395" s="574"/>
      <c r="K395" s="574"/>
      <c r="L395" s="574"/>
      <c r="M395" s="574"/>
      <c r="N395" s="574"/>
      <c r="O395" s="574"/>
      <c r="P395" s="574"/>
      <c r="Q395" s="574"/>
      <c r="R395" s="574"/>
      <c r="S395" s="574"/>
      <c r="T395" s="574"/>
      <c r="U395" s="574"/>
      <c r="V395" s="574"/>
      <c r="W395" s="574"/>
      <c r="X395" s="574"/>
      <c r="Y395" s="574"/>
      <c r="Z395" s="574"/>
    </row>
    <row r="396">
      <c r="A396" s="576"/>
      <c r="B396" s="576"/>
      <c r="C396" s="576"/>
      <c r="D396" s="576"/>
      <c r="E396" s="576"/>
      <c r="F396" s="576"/>
      <c r="G396" s="576"/>
      <c r="H396" s="574"/>
      <c r="I396" s="574"/>
      <c r="J396" s="574"/>
      <c r="K396" s="574"/>
      <c r="L396" s="574"/>
      <c r="M396" s="574"/>
      <c r="N396" s="574"/>
      <c r="O396" s="574"/>
      <c r="P396" s="574"/>
      <c r="Q396" s="574"/>
      <c r="R396" s="574"/>
      <c r="S396" s="574"/>
      <c r="T396" s="574"/>
      <c r="U396" s="574"/>
      <c r="V396" s="574"/>
      <c r="W396" s="574"/>
      <c r="X396" s="574"/>
      <c r="Y396" s="574"/>
      <c r="Z396" s="574"/>
    </row>
    <row r="397">
      <c r="A397" s="576"/>
      <c r="B397" s="576"/>
      <c r="C397" s="576"/>
      <c r="D397" s="576"/>
      <c r="E397" s="576"/>
      <c r="F397" s="576"/>
      <c r="G397" s="576"/>
      <c r="H397" s="574"/>
      <c r="I397" s="574"/>
      <c r="J397" s="574"/>
      <c r="K397" s="574"/>
      <c r="L397" s="574"/>
      <c r="M397" s="574"/>
      <c r="N397" s="574"/>
      <c r="O397" s="574"/>
      <c r="P397" s="574"/>
      <c r="Q397" s="574"/>
      <c r="R397" s="574"/>
      <c r="S397" s="574"/>
      <c r="T397" s="574"/>
      <c r="U397" s="574"/>
      <c r="V397" s="574"/>
      <c r="W397" s="574"/>
      <c r="X397" s="574"/>
      <c r="Y397" s="574"/>
      <c r="Z397" s="574"/>
    </row>
    <row r="398">
      <c r="A398" s="576"/>
      <c r="B398" s="576"/>
      <c r="C398" s="576"/>
      <c r="D398" s="576"/>
      <c r="E398" s="576"/>
      <c r="F398" s="576"/>
      <c r="G398" s="576"/>
      <c r="H398" s="574"/>
      <c r="I398" s="574"/>
      <c r="J398" s="574"/>
      <c r="K398" s="574"/>
      <c r="L398" s="574"/>
      <c r="M398" s="574"/>
      <c r="N398" s="574"/>
      <c r="O398" s="574"/>
      <c r="P398" s="574"/>
      <c r="Q398" s="574"/>
      <c r="R398" s="574"/>
      <c r="S398" s="574"/>
      <c r="T398" s="574"/>
      <c r="U398" s="574"/>
      <c r="V398" s="574"/>
      <c r="W398" s="574"/>
      <c r="X398" s="574"/>
      <c r="Y398" s="574"/>
      <c r="Z398" s="574"/>
    </row>
    <row r="399">
      <c r="A399" s="576"/>
      <c r="B399" s="576"/>
      <c r="C399" s="576"/>
      <c r="D399" s="576"/>
      <c r="E399" s="576"/>
      <c r="F399" s="576"/>
      <c r="G399" s="576"/>
      <c r="H399" s="574"/>
      <c r="I399" s="574"/>
      <c r="J399" s="574"/>
      <c r="K399" s="574"/>
      <c r="L399" s="574"/>
      <c r="M399" s="574"/>
      <c r="N399" s="574"/>
      <c r="O399" s="574"/>
      <c r="P399" s="574"/>
      <c r="Q399" s="574"/>
      <c r="R399" s="574"/>
      <c r="S399" s="574"/>
      <c r="T399" s="574"/>
      <c r="U399" s="574"/>
      <c r="V399" s="574"/>
      <c r="W399" s="574"/>
      <c r="X399" s="574"/>
      <c r="Y399" s="574"/>
      <c r="Z399" s="574"/>
    </row>
    <row r="400">
      <c r="A400" s="576"/>
      <c r="B400" s="576"/>
      <c r="C400" s="576"/>
      <c r="D400" s="576"/>
      <c r="E400" s="576"/>
      <c r="F400" s="576"/>
      <c r="G400" s="576"/>
      <c r="H400" s="574"/>
      <c r="I400" s="574"/>
      <c r="J400" s="574"/>
      <c r="K400" s="574"/>
      <c r="L400" s="574"/>
      <c r="M400" s="574"/>
      <c r="N400" s="574"/>
      <c r="O400" s="574"/>
      <c r="P400" s="574"/>
      <c r="Q400" s="574"/>
      <c r="R400" s="574"/>
      <c r="S400" s="574"/>
      <c r="T400" s="574"/>
      <c r="U400" s="574"/>
      <c r="V400" s="574"/>
      <c r="W400" s="574"/>
      <c r="X400" s="574"/>
      <c r="Y400" s="574"/>
      <c r="Z400" s="574"/>
    </row>
    <row r="401">
      <c r="A401" s="576"/>
      <c r="B401" s="576"/>
      <c r="C401" s="576"/>
      <c r="D401" s="576"/>
      <c r="E401" s="576"/>
      <c r="F401" s="576"/>
      <c r="G401" s="576"/>
      <c r="H401" s="574"/>
      <c r="I401" s="574"/>
      <c r="J401" s="574"/>
      <c r="K401" s="574"/>
      <c r="L401" s="574"/>
      <c r="M401" s="574"/>
      <c r="N401" s="574"/>
      <c r="O401" s="574"/>
      <c r="P401" s="574"/>
      <c r="Q401" s="574"/>
      <c r="R401" s="574"/>
      <c r="S401" s="574"/>
      <c r="T401" s="574"/>
      <c r="U401" s="574"/>
      <c r="V401" s="574"/>
      <c r="W401" s="574"/>
      <c r="X401" s="574"/>
      <c r="Y401" s="574"/>
      <c r="Z401" s="574"/>
    </row>
    <row r="402">
      <c r="A402" s="576"/>
      <c r="B402" s="576"/>
      <c r="C402" s="576"/>
      <c r="D402" s="576"/>
      <c r="E402" s="576"/>
      <c r="F402" s="576"/>
      <c r="G402" s="576"/>
      <c r="H402" s="574"/>
      <c r="I402" s="574"/>
      <c r="J402" s="574"/>
      <c r="K402" s="574"/>
      <c r="L402" s="574"/>
      <c r="M402" s="574"/>
      <c r="N402" s="574"/>
      <c r="O402" s="574"/>
      <c r="P402" s="574"/>
      <c r="Q402" s="574"/>
      <c r="R402" s="574"/>
      <c r="S402" s="574"/>
      <c r="T402" s="574"/>
      <c r="U402" s="574"/>
      <c r="V402" s="574"/>
      <c r="W402" s="574"/>
      <c r="X402" s="574"/>
      <c r="Y402" s="574"/>
      <c r="Z402" s="574"/>
    </row>
    <row r="403">
      <c r="A403" s="576"/>
      <c r="B403" s="576"/>
      <c r="C403" s="576"/>
      <c r="D403" s="576"/>
      <c r="E403" s="576"/>
      <c r="F403" s="576"/>
      <c r="G403" s="576"/>
      <c r="H403" s="574"/>
      <c r="I403" s="574"/>
      <c r="J403" s="574"/>
      <c r="K403" s="574"/>
      <c r="L403" s="574"/>
      <c r="M403" s="574"/>
      <c r="N403" s="574"/>
      <c r="O403" s="574"/>
      <c r="P403" s="574"/>
      <c r="Q403" s="574"/>
      <c r="R403" s="574"/>
      <c r="S403" s="574"/>
      <c r="T403" s="574"/>
      <c r="U403" s="574"/>
      <c r="V403" s="574"/>
      <c r="W403" s="574"/>
      <c r="X403" s="574"/>
      <c r="Y403" s="574"/>
      <c r="Z403" s="574"/>
    </row>
    <row r="404">
      <c r="A404" s="576"/>
      <c r="B404" s="576"/>
      <c r="C404" s="576"/>
      <c r="D404" s="576"/>
      <c r="E404" s="576"/>
      <c r="F404" s="576"/>
      <c r="G404" s="576"/>
      <c r="H404" s="574"/>
      <c r="I404" s="574"/>
      <c r="J404" s="574"/>
      <c r="K404" s="574"/>
      <c r="L404" s="574"/>
      <c r="M404" s="574"/>
      <c r="N404" s="574"/>
      <c r="O404" s="574"/>
      <c r="P404" s="574"/>
      <c r="Q404" s="574"/>
      <c r="R404" s="574"/>
      <c r="S404" s="574"/>
      <c r="T404" s="574"/>
      <c r="U404" s="574"/>
      <c r="V404" s="574"/>
      <c r="W404" s="574"/>
      <c r="X404" s="574"/>
      <c r="Y404" s="574"/>
      <c r="Z404" s="574"/>
    </row>
    <row r="405">
      <c r="A405" s="576"/>
      <c r="B405" s="576"/>
      <c r="C405" s="576"/>
      <c r="D405" s="576"/>
      <c r="E405" s="576"/>
      <c r="F405" s="576"/>
      <c r="G405" s="576"/>
      <c r="H405" s="574"/>
      <c r="I405" s="574"/>
      <c r="J405" s="574"/>
      <c r="K405" s="574"/>
      <c r="L405" s="574"/>
      <c r="M405" s="574"/>
      <c r="N405" s="574"/>
      <c r="O405" s="574"/>
      <c r="P405" s="574"/>
      <c r="Q405" s="574"/>
      <c r="R405" s="574"/>
      <c r="S405" s="574"/>
      <c r="T405" s="574"/>
      <c r="U405" s="574"/>
      <c r="V405" s="574"/>
      <c r="W405" s="574"/>
      <c r="X405" s="574"/>
      <c r="Y405" s="574"/>
      <c r="Z405" s="574"/>
    </row>
    <row r="406">
      <c r="A406" s="576"/>
      <c r="B406" s="576"/>
      <c r="C406" s="576"/>
      <c r="D406" s="576"/>
      <c r="E406" s="576"/>
      <c r="F406" s="576"/>
      <c r="G406" s="576"/>
      <c r="H406" s="574"/>
      <c r="I406" s="574"/>
      <c r="J406" s="574"/>
      <c r="K406" s="574"/>
      <c r="L406" s="574"/>
      <c r="M406" s="574"/>
      <c r="N406" s="574"/>
      <c r="O406" s="574"/>
      <c r="P406" s="574"/>
      <c r="Q406" s="574"/>
      <c r="R406" s="574"/>
      <c r="S406" s="574"/>
      <c r="T406" s="574"/>
      <c r="U406" s="574"/>
      <c r="V406" s="574"/>
      <c r="W406" s="574"/>
      <c r="X406" s="574"/>
      <c r="Y406" s="574"/>
      <c r="Z406" s="574"/>
    </row>
    <row r="407">
      <c r="A407" s="576"/>
      <c r="B407" s="576"/>
      <c r="C407" s="576"/>
      <c r="D407" s="576"/>
      <c r="E407" s="576"/>
      <c r="F407" s="576"/>
      <c r="G407" s="576"/>
      <c r="H407" s="574"/>
      <c r="I407" s="574"/>
      <c r="J407" s="574"/>
      <c r="K407" s="574"/>
      <c r="L407" s="574"/>
      <c r="M407" s="574"/>
      <c r="N407" s="574"/>
      <c r="O407" s="574"/>
      <c r="P407" s="574"/>
      <c r="Q407" s="574"/>
      <c r="R407" s="574"/>
      <c r="S407" s="574"/>
      <c r="T407" s="574"/>
      <c r="U407" s="574"/>
      <c r="V407" s="574"/>
      <c r="W407" s="574"/>
      <c r="X407" s="574"/>
      <c r="Y407" s="574"/>
      <c r="Z407" s="574"/>
    </row>
    <row r="408">
      <c r="A408" s="576"/>
      <c r="B408" s="576"/>
      <c r="C408" s="576"/>
      <c r="D408" s="576"/>
      <c r="E408" s="576"/>
      <c r="F408" s="576"/>
      <c r="G408" s="576"/>
      <c r="H408" s="574"/>
      <c r="I408" s="574"/>
      <c r="J408" s="574"/>
      <c r="K408" s="574"/>
      <c r="L408" s="574"/>
      <c r="M408" s="574"/>
      <c r="N408" s="574"/>
      <c r="O408" s="574"/>
      <c r="P408" s="574"/>
      <c r="Q408" s="574"/>
      <c r="R408" s="574"/>
      <c r="S408" s="574"/>
      <c r="T408" s="574"/>
      <c r="U408" s="574"/>
      <c r="V408" s="574"/>
      <c r="W408" s="574"/>
      <c r="X408" s="574"/>
      <c r="Y408" s="574"/>
      <c r="Z408" s="574"/>
    </row>
    <row r="409">
      <c r="A409" s="576"/>
      <c r="B409" s="576"/>
      <c r="C409" s="576"/>
      <c r="D409" s="576"/>
      <c r="E409" s="576"/>
      <c r="F409" s="576"/>
      <c r="G409" s="576"/>
      <c r="H409" s="574"/>
      <c r="I409" s="574"/>
      <c r="J409" s="574"/>
      <c r="K409" s="574"/>
      <c r="L409" s="574"/>
      <c r="M409" s="574"/>
      <c r="N409" s="574"/>
      <c r="O409" s="574"/>
      <c r="P409" s="574"/>
      <c r="Q409" s="574"/>
      <c r="R409" s="574"/>
      <c r="S409" s="574"/>
      <c r="T409" s="574"/>
      <c r="U409" s="574"/>
      <c r="V409" s="574"/>
      <c r="W409" s="574"/>
      <c r="X409" s="574"/>
      <c r="Y409" s="574"/>
      <c r="Z409" s="574"/>
    </row>
    <row r="410">
      <c r="A410" s="576"/>
      <c r="B410" s="576"/>
      <c r="C410" s="576"/>
      <c r="D410" s="576"/>
      <c r="E410" s="576"/>
      <c r="F410" s="576"/>
      <c r="G410" s="576"/>
      <c r="H410" s="574"/>
      <c r="I410" s="574"/>
      <c r="J410" s="574"/>
      <c r="K410" s="574"/>
      <c r="L410" s="574"/>
      <c r="M410" s="574"/>
      <c r="N410" s="574"/>
      <c r="O410" s="574"/>
      <c r="P410" s="574"/>
      <c r="Q410" s="574"/>
      <c r="R410" s="574"/>
      <c r="S410" s="574"/>
      <c r="T410" s="574"/>
      <c r="U410" s="574"/>
      <c r="V410" s="574"/>
      <c r="W410" s="574"/>
      <c r="X410" s="574"/>
      <c r="Y410" s="574"/>
      <c r="Z410" s="574"/>
    </row>
    <row r="411">
      <c r="A411" s="576"/>
      <c r="B411" s="576"/>
      <c r="C411" s="576"/>
      <c r="D411" s="576"/>
      <c r="E411" s="576"/>
      <c r="F411" s="576"/>
      <c r="G411" s="576"/>
      <c r="H411" s="574"/>
      <c r="I411" s="574"/>
      <c r="J411" s="574"/>
      <c r="K411" s="574"/>
      <c r="L411" s="574"/>
      <c r="M411" s="574"/>
      <c r="N411" s="574"/>
      <c r="O411" s="574"/>
      <c r="P411" s="574"/>
      <c r="Q411" s="574"/>
      <c r="R411" s="574"/>
      <c r="S411" s="574"/>
      <c r="T411" s="574"/>
      <c r="U411" s="574"/>
      <c r="V411" s="574"/>
      <c r="W411" s="574"/>
      <c r="X411" s="574"/>
      <c r="Y411" s="574"/>
      <c r="Z411" s="574"/>
    </row>
    <row r="412">
      <c r="A412" s="576"/>
      <c r="B412" s="576"/>
      <c r="C412" s="576"/>
      <c r="D412" s="576"/>
      <c r="E412" s="576"/>
      <c r="F412" s="576"/>
      <c r="G412" s="576"/>
      <c r="H412" s="574"/>
      <c r="I412" s="574"/>
      <c r="J412" s="574"/>
      <c r="K412" s="574"/>
      <c r="L412" s="574"/>
      <c r="M412" s="574"/>
      <c r="N412" s="574"/>
      <c r="O412" s="574"/>
      <c r="P412" s="574"/>
      <c r="Q412" s="574"/>
      <c r="R412" s="574"/>
      <c r="S412" s="574"/>
      <c r="T412" s="574"/>
      <c r="U412" s="574"/>
      <c r="V412" s="574"/>
      <c r="W412" s="574"/>
      <c r="X412" s="574"/>
      <c r="Y412" s="574"/>
      <c r="Z412" s="574"/>
    </row>
    <row r="413">
      <c r="A413" s="576"/>
      <c r="B413" s="576"/>
      <c r="C413" s="576"/>
      <c r="D413" s="576"/>
      <c r="E413" s="576"/>
      <c r="F413" s="576"/>
      <c r="G413" s="576"/>
      <c r="H413" s="574"/>
      <c r="I413" s="574"/>
      <c r="J413" s="574"/>
      <c r="K413" s="574"/>
      <c r="L413" s="574"/>
      <c r="M413" s="574"/>
      <c r="N413" s="574"/>
      <c r="O413" s="574"/>
      <c r="P413" s="574"/>
      <c r="Q413" s="574"/>
      <c r="R413" s="574"/>
      <c r="S413" s="574"/>
      <c r="T413" s="574"/>
      <c r="U413" s="574"/>
      <c r="V413" s="574"/>
      <c r="W413" s="574"/>
      <c r="X413" s="574"/>
      <c r="Y413" s="574"/>
      <c r="Z413" s="574"/>
    </row>
    <row r="414">
      <c r="A414" s="576"/>
      <c r="B414" s="576"/>
      <c r="C414" s="576"/>
      <c r="D414" s="576"/>
      <c r="E414" s="576"/>
      <c r="F414" s="576"/>
      <c r="G414" s="576"/>
      <c r="H414" s="574"/>
      <c r="I414" s="574"/>
      <c r="J414" s="574"/>
      <c r="K414" s="574"/>
      <c r="L414" s="574"/>
      <c r="M414" s="574"/>
      <c r="N414" s="574"/>
      <c r="O414" s="574"/>
      <c r="P414" s="574"/>
      <c r="Q414" s="574"/>
      <c r="R414" s="574"/>
      <c r="S414" s="574"/>
      <c r="T414" s="574"/>
      <c r="U414" s="574"/>
      <c r="V414" s="574"/>
      <c r="W414" s="574"/>
      <c r="X414" s="574"/>
      <c r="Y414" s="574"/>
      <c r="Z414" s="574"/>
    </row>
    <row r="415">
      <c r="A415" s="576"/>
      <c r="B415" s="576"/>
      <c r="C415" s="576"/>
      <c r="D415" s="576"/>
      <c r="E415" s="576"/>
      <c r="F415" s="576"/>
      <c r="G415" s="576"/>
      <c r="H415" s="574"/>
      <c r="I415" s="574"/>
      <c r="J415" s="574"/>
      <c r="K415" s="574"/>
      <c r="L415" s="574"/>
      <c r="M415" s="574"/>
      <c r="N415" s="574"/>
      <c r="O415" s="574"/>
      <c r="P415" s="574"/>
      <c r="Q415" s="574"/>
      <c r="R415" s="574"/>
      <c r="S415" s="574"/>
      <c r="T415" s="574"/>
      <c r="U415" s="574"/>
      <c r="V415" s="574"/>
      <c r="W415" s="574"/>
      <c r="X415" s="574"/>
      <c r="Y415" s="574"/>
      <c r="Z415" s="574"/>
    </row>
    <row r="416">
      <c r="A416" s="576"/>
      <c r="B416" s="576"/>
      <c r="C416" s="576"/>
      <c r="D416" s="576"/>
      <c r="E416" s="576"/>
      <c r="F416" s="576"/>
      <c r="G416" s="576"/>
      <c r="H416" s="574"/>
      <c r="I416" s="574"/>
      <c r="J416" s="574"/>
      <c r="K416" s="574"/>
      <c r="L416" s="574"/>
      <c r="M416" s="574"/>
      <c r="N416" s="574"/>
      <c r="O416" s="574"/>
      <c r="P416" s="574"/>
      <c r="Q416" s="574"/>
      <c r="R416" s="574"/>
      <c r="S416" s="574"/>
      <c r="T416" s="574"/>
      <c r="U416" s="574"/>
      <c r="V416" s="574"/>
      <c r="W416" s="574"/>
      <c r="X416" s="574"/>
      <c r="Y416" s="574"/>
      <c r="Z416" s="574"/>
    </row>
    <row r="417">
      <c r="A417" s="576"/>
      <c r="B417" s="576"/>
      <c r="C417" s="576"/>
      <c r="D417" s="576"/>
      <c r="E417" s="576"/>
      <c r="F417" s="576"/>
      <c r="G417" s="576"/>
      <c r="H417" s="574"/>
      <c r="I417" s="574"/>
      <c r="J417" s="574"/>
      <c r="K417" s="574"/>
      <c r="L417" s="574"/>
      <c r="M417" s="574"/>
      <c r="N417" s="574"/>
      <c r="O417" s="574"/>
      <c r="P417" s="574"/>
      <c r="Q417" s="574"/>
      <c r="R417" s="574"/>
      <c r="S417" s="574"/>
      <c r="T417" s="574"/>
      <c r="U417" s="574"/>
      <c r="V417" s="574"/>
      <c r="W417" s="574"/>
      <c r="X417" s="574"/>
      <c r="Y417" s="574"/>
      <c r="Z417" s="574"/>
    </row>
    <row r="418">
      <c r="A418" s="576"/>
      <c r="B418" s="576"/>
      <c r="C418" s="576"/>
      <c r="D418" s="576"/>
      <c r="E418" s="576"/>
      <c r="F418" s="576"/>
      <c r="G418" s="576"/>
      <c r="H418" s="574"/>
      <c r="I418" s="574"/>
      <c r="J418" s="574"/>
      <c r="K418" s="574"/>
      <c r="L418" s="574"/>
      <c r="M418" s="574"/>
      <c r="N418" s="574"/>
      <c r="O418" s="574"/>
      <c r="P418" s="574"/>
      <c r="Q418" s="574"/>
      <c r="R418" s="574"/>
      <c r="S418" s="574"/>
      <c r="T418" s="574"/>
      <c r="U418" s="574"/>
      <c r="V418" s="574"/>
      <c r="W418" s="574"/>
      <c r="X418" s="574"/>
      <c r="Y418" s="574"/>
      <c r="Z418" s="574"/>
    </row>
    <row r="419">
      <c r="A419" s="576"/>
      <c r="B419" s="576"/>
      <c r="C419" s="576"/>
      <c r="D419" s="576"/>
      <c r="E419" s="576"/>
      <c r="F419" s="576"/>
      <c r="G419" s="576"/>
      <c r="H419" s="574"/>
      <c r="I419" s="574"/>
      <c r="J419" s="574"/>
      <c r="K419" s="574"/>
      <c r="L419" s="574"/>
      <c r="M419" s="574"/>
      <c r="N419" s="574"/>
      <c r="O419" s="574"/>
      <c r="P419" s="574"/>
      <c r="Q419" s="574"/>
      <c r="R419" s="574"/>
      <c r="S419" s="574"/>
      <c r="T419" s="574"/>
      <c r="U419" s="574"/>
      <c r="V419" s="574"/>
      <c r="W419" s="574"/>
      <c r="X419" s="574"/>
      <c r="Y419" s="574"/>
      <c r="Z419" s="574"/>
    </row>
    <row r="420">
      <c r="A420" s="576"/>
      <c r="B420" s="576"/>
      <c r="C420" s="576"/>
      <c r="D420" s="576"/>
      <c r="E420" s="576"/>
      <c r="F420" s="576"/>
      <c r="G420" s="576"/>
      <c r="H420" s="574"/>
      <c r="I420" s="574"/>
      <c r="J420" s="574"/>
      <c r="K420" s="574"/>
      <c r="L420" s="574"/>
      <c r="M420" s="574"/>
      <c r="N420" s="574"/>
      <c r="O420" s="574"/>
      <c r="P420" s="574"/>
      <c r="Q420" s="574"/>
      <c r="R420" s="574"/>
      <c r="S420" s="574"/>
      <c r="T420" s="574"/>
      <c r="U420" s="574"/>
      <c r="V420" s="574"/>
      <c r="W420" s="574"/>
      <c r="X420" s="574"/>
      <c r="Y420" s="574"/>
      <c r="Z420" s="574"/>
    </row>
    <row r="421">
      <c r="A421" s="576"/>
      <c r="B421" s="576"/>
      <c r="C421" s="576"/>
      <c r="D421" s="576"/>
      <c r="E421" s="576"/>
      <c r="F421" s="576"/>
      <c r="G421" s="576"/>
      <c r="H421" s="574"/>
      <c r="I421" s="574"/>
      <c r="J421" s="574"/>
      <c r="K421" s="574"/>
      <c r="L421" s="574"/>
      <c r="M421" s="574"/>
      <c r="N421" s="574"/>
      <c r="O421" s="574"/>
      <c r="P421" s="574"/>
      <c r="Q421" s="574"/>
      <c r="R421" s="574"/>
      <c r="S421" s="574"/>
      <c r="T421" s="574"/>
      <c r="U421" s="574"/>
      <c r="V421" s="574"/>
      <c r="W421" s="574"/>
      <c r="X421" s="574"/>
      <c r="Y421" s="574"/>
      <c r="Z421" s="574"/>
    </row>
    <row r="422">
      <c r="A422" s="576"/>
      <c r="B422" s="576"/>
      <c r="C422" s="576"/>
      <c r="D422" s="576"/>
      <c r="E422" s="576"/>
      <c r="F422" s="576"/>
      <c r="G422" s="576"/>
      <c r="H422" s="574"/>
      <c r="I422" s="574"/>
      <c r="J422" s="574"/>
      <c r="K422" s="574"/>
      <c r="L422" s="574"/>
      <c r="M422" s="574"/>
      <c r="N422" s="574"/>
      <c r="O422" s="574"/>
      <c r="P422" s="574"/>
      <c r="Q422" s="574"/>
      <c r="R422" s="574"/>
      <c r="S422" s="574"/>
      <c r="T422" s="574"/>
      <c r="U422" s="574"/>
      <c r="V422" s="574"/>
      <c r="W422" s="574"/>
      <c r="X422" s="574"/>
      <c r="Y422" s="574"/>
      <c r="Z422" s="574"/>
    </row>
    <row r="423">
      <c r="A423" s="576"/>
      <c r="B423" s="576"/>
      <c r="C423" s="576"/>
      <c r="D423" s="576"/>
      <c r="E423" s="576"/>
      <c r="F423" s="576"/>
      <c r="G423" s="576"/>
      <c r="H423" s="574"/>
      <c r="I423" s="574"/>
      <c r="J423" s="574"/>
      <c r="K423" s="574"/>
      <c r="L423" s="574"/>
      <c r="M423" s="574"/>
      <c r="N423" s="574"/>
      <c r="O423" s="574"/>
      <c r="P423" s="574"/>
      <c r="Q423" s="574"/>
      <c r="R423" s="574"/>
      <c r="S423" s="574"/>
      <c r="T423" s="574"/>
      <c r="U423" s="574"/>
      <c r="V423" s="574"/>
      <c r="W423" s="574"/>
      <c r="X423" s="574"/>
      <c r="Y423" s="574"/>
      <c r="Z423" s="574"/>
    </row>
    <row r="424">
      <c r="A424" s="576"/>
      <c r="B424" s="576"/>
      <c r="C424" s="576"/>
      <c r="D424" s="576"/>
      <c r="E424" s="576"/>
      <c r="F424" s="576"/>
      <c r="G424" s="576"/>
      <c r="H424" s="574"/>
      <c r="I424" s="574"/>
      <c r="J424" s="574"/>
      <c r="K424" s="574"/>
      <c r="L424" s="574"/>
      <c r="M424" s="574"/>
      <c r="N424" s="574"/>
      <c r="O424" s="574"/>
      <c r="P424" s="574"/>
      <c r="Q424" s="574"/>
      <c r="R424" s="574"/>
      <c r="S424" s="574"/>
      <c r="T424" s="574"/>
      <c r="U424" s="574"/>
      <c r="V424" s="574"/>
      <c r="W424" s="574"/>
      <c r="X424" s="574"/>
      <c r="Y424" s="574"/>
      <c r="Z424" s="574"/>
    </row>
    <row r="425">
      <c r="A425" s="576"/>
      <c r="B425" s="576"/>
      <c r="C425" s="576"/>
      <c r="D425" s="576"/>
      <c r="E425" s="576"/>
      <c r="F425" s="576"/>
      <c r="G425" s="576"/>
      <c r="H425" s="574"/>
      <c r="I425" s="574"/>
      <c r="J425" s="574"/>
      <c r="K425" s="574"/>
      <c r="L425" s="574"/>
      <c r="M425" s="574"/>
      <c r="N425" s="574"/>
      <c r="O425" s="574"/>
      <c r="P425" s="574"/>
      <c r="Q425" s="574"/>
      <c r="R425" s="574"/>
      <c r="S425" s="574"/>
      <c r="T425" s="574"/>
      <c r="U425" s="574"/>
      <c r="V425" s="574"/>
      <c r="W425" s="574"/>
      <c r="X425" s="574"/>
      <c r="Y425" s="574"/>
      <c r="Z425" s="574"/>
    </row>
    <row r="426">
      <c r="A426" s="576"/>
      <c r="B426" s="576"/>
      <c r="C426" s="576"/>
      <c r="D426" s="576"/>
      <c r="E426" s="576"/>
      <c r="F426" s="576"/>
      <c r="G426" s="576"/>
      <c r="H426" s="574"/>
      <c r="I426" s="574"/>
      <c r="J426" s="574"/>
      <c r="K426" s="574"/>
      <c r="L426" s="574"/>
      <c r="M426" s="574"/>
      <c r="N426" s="574"/>
      <c r="O426" s="574"/>
      <c r="P426" s="574"/>
      <c r="Q426" s="574"/>
      <c r="R426" s="574"/>
      <c r="S426" s="574"/>
      <c r="T426" s="574"/>
      <c r="U426" s="574"/>
      <c r="V426" s="574"/>
      <c r="W426" s="574"/>
      <c r="X426" s="574"/>
      <c r="Y426" s="574"/>
      <c r="Z426" s="574"/>
    </row>
    <row r="427">
      <c r="A427" s="576"/>
      <c r="B427" s="576"/>
      <c r="C427" s="576"/>
      <c r="D427" s="576"/>
      <c r="E427" s="576"/>
      <c r="F427" s="576"/>
      <c r="G427" s="576"/>
      <c r="H427" s="574"/>
      <c r="I427" s="574"/>
      <c r="J427" s="574"/>
      <c r="K427" s="574"/>
      <c r="L427" s="574"/>
      <c r="M427" s="574"/>
      <c r="N427" s="574"/>
      <c r="O427" s="574"/>
      <c r="P427" s="574"/>
      <c r="Q427" s="574"/>
      <c r="R427" s="574"/>
      <c r="S427" s="574"/>
      <c r="T427" s="574"/>
      <c r="U427" s="574"/>
      <c r="V427" s="574"/>
      <c r="W427" s="574"/>
      <c r="X427" s="574"/>
      <c r="Y427" s="574"/>
      <c r="Z427" s="574"/>
    </row>
    <row r="428">
      <c r="A428" s="576"/>
      <c r="B428" s="576"/>
      <c r="C428" s="576"/>
      <c r="D428" s="576"/>
      <c r="E428" s="576"/>
      <c r="F428" s="576"/>
      <c r="G428" s="576"/>
      <c r="H428" s="574"/>
      <c r="I428" s="574"/>
      <c r="J428" s="574"/>
      <c r="K428" s="574"/>
      <c r="L428" s="574"/>
      <c r="M428" s="574"/>
      <c r="N428" s="574"/>
      <c r="O428" s="574"/>
      <c r="P428" s="574"/>
      <c r="Q428" s="574"/>
      <c r="R428" s="574"/>
      <c r="S428" s="574"/>
      <c r="T428" s="574"/>
      <c r="U428" s="574"/>
      <c r="V428" s="574"/>
      <c r="W428" s="574"/>
      <c r="X428" s="574"/>
      <c r="Y428" s="574"/>
      <c r="Z428" s="574"/>
    </row>
    <row r="429">
      <c r="A429" s="576"/>
      <c r="B429" s="576"/>
      <c r="C429" s="576"/>
      <c r="D429" s="576"/>
      <c r="E429" s="576"/>
      <c r="F429" s="576"/>
      <c r="G429" s="576"/>
      <c r="H429" s="574"/>
      <c r="I429" s="574"/>
      <c r="J429" s="574"/>
      <c r="K429" s="574"/>
      <c r="L429" s="574"/>
      <c r="M429" s="574"/>
      <c r="N429" s="574"/>
      <c r="O429" s="574"/>
      <c r="P429" s="574"/>
      <c r="Q429" s="574"/>
      <c r="R429" s="574"/>
      <c r="S429" s="574"/>
      <c r="T429" s="574"/>
      <c r="U429" s="574"/>
      <c r="V429" s="574"/>
      <c r="W429" s="574"/>
      <c r="X429" s="574"/>
      <c r="Y429" s="574"/>
      <c r="Z429" s="574"/>
    </row>
    <row r="430">
      <c r="A430" s="576"/>
      <c r="B430" s="576"/>
      <c r="C430" s="576"/>
      <c r="D430" s="576"/>
      <c r="E430" s="576"/>
      <c r="F430" s="576"/>
      <c r="G430" s="576"/>
      <c r="H430" s="574"/>
      <c r="I430" s="574"/>
      <c r="J430" s="574"/>
      <c r="K430" s="574"/>
      <c r="L430" s="574"/>
      <c r="M430" s="574"/>
      <c r="N430" s="574"/>
      <c r="O430" s="574"/>
      <c r="P430" s="574"/>
      <c r="Q430" s="574"/>
      <c r="R430" s="574"/>
      <c r="S430" s="574"/>
      <c r="T430" s="574"/>
      <c r="U430" s="574"/>
      <c r="V430" s="574"/>
      <c r="W430" s="574"/>
      <c r="X430" s="574"/>
      <c r="Y430" s="574"/>
      <c r="Z430" s="574"/>
    </row>
    <row r="431">
      <c r="A431" s="576"/>
      <c r="B431" s="576"/>
      <c r="C431" s="576"/>
      <c r="D431" s="576"/>
      <c r="E431" s="576"/>
      <c r="F431" s="576"/>
      <c r="G431" s="576"/>
      <c r="H431" s="574"/>
      <c r="I431" s="574"/>
      <c r="J431" s="574"/>
      <c r="K431" s="574"/>
      <c r="L431" s="574"/>
      <c r="M431" s="574"/>
      <c r="N431" s="574"/>
      <c r="O431" s="574"/>
      <c r="P431" s="574"/>
      <c r="Q431" s="574"/>
      <c r="R431" s="574"/>
      <c r="S431" s="574"/>
      <c r="T431" s="574"/>
      <c r="U431" s="574"/>
      <c r="V431" s="574"/>
      <c r="W431" s="574"/>
      <c r="X431" s="574"/>
      <c r="Y431" s="574"/>
      <c r="Z431" s="574"/>
    </row>
    <row r="432">
      <c r="A432" s="576"/>
      <c r="B432" s="576"/>
      <c r="C432" s="576"/>
      <c r="D432" s="576"/>
      <c r="E432" s="576"/>
      <c r="F432" s="576"/>
      <c r="G432" s="576"/>
      <c r="H432" s="574"/>
      <c r="I432" s="574"/>
      <c r="J432" s="574"/>
      <c r="K432" s="574"/>
      <c r="L432" s="574"/>
      <c r="M432" s="574"/>
      <c r="N432" s="574"/>
      <c r="O432" s="574"/>
      <c r="P432" s="574"/>
      <c r="Q432" s="574"/>
      <c r="R432" s="574"/>
      <c r="S432" s="574"/>
      <c r="T432" s="574"/>
      <c r="U432" s="574"/>
      <c r="V432" s="574"/>
      <c r="W432" s="574"/>
      <c r="X432" s="574"/>
      <c r="Y432" s="574"/>
      <c r="Z432" s="574"/>
    </row>
    <row r="433">
      <c r="A433" s="576"/>
      <c r="B433" s="576"/>
      <c r="C433" s="576"/>
      <c r="D433" s="576"/>
      <c r="E433" s="576"/>
      <c r="F433" s="576"/>
      <c r="G433" s="576"/>
      <c r="H433" s="574"/>
      <c r="I433" s="574"/>
      <c r="J433" s="574"/>
      <c r="K433" s="574"/>
      <c r="L433" s="574"/>
      <c r="M433" s="574"/>
      <c r="N433" s="574"/>
      <c r="O433" s="574"/>
      <c r="P433" s="574"/>
      <c r="Q433" s="574"/>
      <c r="R433" s="574"/>
      <c r="S433" s="574"/>
      <c r="T433" s="574"/>
      <c r="U433" s="574"/>
      <c r="V433" s="574"/>
      <c r="W433" s="574"/>
      <c r="X433" s="574"/>
      <c r="Y433" s="574"/>
      <c r="Z433" s="574"/>
    </row>
    <row r="434">
      <c r="A434" s="576"/>
      <c r="B434" s="576"/>
      <c r="C434" s="576"/>
      <c r="D434" s="576"/>
      <c r="E434" s="576"/>
      <c r="F434" s="576"/>
      <c r="G434" s="576"/>
      <c r="H434" s="574"/>
      <c r="I434" s="574"/>
      <c r="J434" s="574"/>
      <c r="K434" s="574"/>
      <c r="L434" s="574"/>
      <c r="M434" s="574"/>
      <c r="N434" s="574"/>
      <c r="O434" s="574"/>
      <c r="P434" s="574"/>
      <c r="Q434" s="574"/>
      <c r="R434" s="574"/>
      <c r="S434" s="574"/>
      <c r="T434" s="574"/>
      <c r="U434" s="574"/>
      <c r="V434" s="574"/>
      <c r="W434" s="574"/>
      <c r="X434" s="574"/>
      <c r="Y434" s="574"/>
      <c r="Z434" s="574"/>
    </row>
    <row r="435">
      <c r="A435" s="576"/>
      <c r="B435" s="576"/>
      <c r="C435" s="576"/>
      <c r="D435" s="576"/>
      <c r="E435" s="576"/>
      <c r="F435" s="576"/>
      <c r="G435" s="576"/>
      <c r="H435" s="574"/>
      <c r="I435" s="574"/>
      <c r="J435" s="574"/>
      <c r="K435" s="574"/>
      <c r="L435" s="574"/>
      <c r="M435" s="574"/>
      <c r="N435" s="574"/>
      <c r="O435" s="574"/>
      <c r="P435" s="574"/>
      <c r="Q435" s="574"/>
      <c r="R435" s="574"/>
      <c r="S435" s="574"/>
      <c r="T435" s="574"/>
      <c r="U435" s="574"/>
      <c r="V435" s="574"/>
      <c r="W435" s="574"/>
      <c r="X435" s="574"/>
      <c r="Y435" s="574"/>
      <c r="Z435" s="574"/>
    </row>
    <row r="436">
      <c r="A436" s="576"/>
      <c r="B436" s="576"/>
      <c r="C436" s="576"/>
      <c r="D436" s="576"/>
      <c r="E436" s="576"/>
      <c r="F436" s="576"/>
      <c r="G436" s="576"/>
      <c r="H436" s="574"/>
      <c r="I436" s="574"/>
      <c r="J436" s="574"/>
      <c r="K436" s="574"/>
      <c r="L436" s="574"/>
      <c r="M436" s="574"/>
      <c r="N436" s="574"/>
      <c r="O436" s="574"/>
      <c r="P436" s="574"/>
      <c r="Q436" s="574"/>
      <c r="R436" s="574"/>
      <c r="S436" s="574"/>
      <c r="T436" s="574"/>
      <c r="U436" s="574"/>
      <c r="V436" s="574"/>
      <c r="W436" s="574"/>
      <c r="X436" s="574"/>
      <c r="Y436" s="574"/>
      <c r="Z436" s="574"/>
    </row>
    <row r="437">
      <c r="A437" s="576"/>
      <c r="B437" s="576"/>
      <c r="C437" s="576"/>
      <c r="D437" s="576"/>
      <c r="E437" s="576"/>
      <c r="F437" s="576"/>
      <c r="G437" s="576"/>
      <c r="H437" s="574"/>
      <c r="I437" s="574"/>
      <c r="J437" s="574"/>
      <c r="K437" s="574"/>
      <c r="L437" s="574"/>
      <c r="M437" s="574"/>
      <c r="N437" s="574"/>
      <c r="O437" s="574"/>
      <c r="P437" s="574"/>
      <c r="Q437" s="574"/>
      <c r="R437" s="574"/>
      <c r="S437" s="574"/>
      <c r="T437" s="574"/>
      <c r="U437" s="574"/>
      <c r="V437" s="574"/>
      <c r="W437" s="574"/>
      <c r="X437" s="574"/>
      <c r="Y437" s="574"/>
      <c r="Z437" s="574"/>
    </row>
    <row r="438">
      <c r="A438" s="576"/>
      <c r="B438" s="576"/>
      <c r="C438" s="576"/>
      <c r="D438" s="576"/>
      <c r="E438" s="576"/>
      <c r="F438" s="576"/>
      <c r="G438" s="576"/>
      <c r="H438" s="574"/>
      <c r="I438" s="574"/>
      <c r="J438" s="574"/>
      <c r="K438" s="574"/>
      <c r="L438" s="574"/>
      <c r="M438" s="574"/>
      <c r="N438" s="574"/>
      <c r="O438" s="574"/>
      <c r="P438" s="574"/>
      <c r="Q438" s="574"/>
      <c r="R438" s="574"/>
      <c r="S438" s="574"/>
      <c r="T438" s="574"/>
      <c r="U438" s="574"/>
      <c r="V438" s="574"/>
      <c r="W438" s="574"/>
      <c r="X438" s="574"/>
      <c r="Y438" s="574"/>
      <c r="Z438" s="574"/>
    </row>
    <row r="439">
      <c r="A439" s="576"/>
      <c r="B439" s="576"/>
      <c r="C439" s="576"/>
      <c r="D439" s="576"/>
      <c r="E439" s="576"/>
      <c r="F439" s="576"/>
      <c r="G439" s="576"/>
      <c r="H439" s="574"/>
      <c r="I439" s="574"/>
      <c r="J439" s="574"/>
      <c r="K439" s="574"/>
      <c r="L439" s="574"/>
      <c r="M439" s="574"/>
      <c r="N439" s="574"/>
      <c r="O439" s="574"/>
      <c r="P439" s="574"/>
      <c r="Q439" s="574"/>
      <c r="R439" s="574"/>
      <c r="S439" s="574"/>
      <c r="T439" s="574"/>
      <c r="U439" s="574"/>
      <c r="V439" s="574"/>
      <c r="W439" s="574"/>
      <c r="X439" s="574"/>
      <c r="Y439" s="574"/>
      <c r="Z439" s="574"/>
    </row>
    <row r="440">
      <c r="A440" s="576"/>
      <c r="B440" s="576"/>
      <c r="C440" s="576"/>
      <c r="D440" s="576"/>
      <c r="E440" s="576"/>
      <c r="F440" s="576"/>
      <c r="G440" s="576"/>
      <c r="H440" s="574"/>
      <c r="I440" s="574"/>
      <c r="J440" s="574"/>
      <c r="K440" s="574"/>
      <c r="L440" s="574"/>
      <c r="M440" s="574"/>
      <c r="N440" s="574"/>
      <c r="O440" s="574"/>
      <c r="P440" s="574"/>
      <c r="Q440" s="574"/>
      <c r="R440" s="574"/>
      <c r="S440" s="574"/>
      <c r="T440" s="574"/>
      <c r="U440" s="574"/>
      <c r="V440" s="574"/>
      <c r="W440" s="574"/>
      <c r="X440" s="574"/>
      <c r="Y440" s="574"/>
      <c r="Z440" s="574"/>
    </row>
    <row r="441">
      <c r="A441" s="576"/>
      <c r="B441" s="576"/>
      <c r="C441" s="576"/>
      <c r="D441" s="576"/>
      <c r="E441" s="576"/>
      <c r="F441" s="576"/>
      <c r="G441" s="576"/>
      <c r="H441" s="574"/>
      <c r="I441" s="574"/>
      <c r="J441" s="574"/>
      <c r="K441" s="574"/>
      <c r="L441" s="574"/>
      <c r="M441" s="574"/>
      <c r="N441" s="574"/>
      <c r="O441" s="574"/>
      <c r="P441" s="574"/>
      <c r="Q441" s="574"/>
      <c r="R441" s="574"/>
      <c r="S441" s="574"/>
      <c r="T441" s="574"/>
      <c r="U441" s="574"/>
      <c r="V441" s="574"/>
      <c r="W441" s="574"/>
      <c r="X441" s="574"/>
      <c r="Y441" s="574"/>
      <c r="Z441" s="574"/>
    </row>
    <row r="442">
      <c r="A442" s="576"/>
      <c r="B442" s="576"/>
      <c r="C442" s="576"/>
      <c r="D442" s="576"/>
      <c r="E442" s="576"/>
      <c r="F442" s="576"/>
      <c r="G442" s="576"/>
      <c r="H442" s="574"/>
      <c r="I442" s="574"/>
      <c r="J442" s="574"/>
      <c r="K442" s="574"/>
      <c r="L442" s="574"/>
      <c r="M442" s="574"/>
      <c r="N442" s="574"/>
      <c r="O442" s="574"/>
      <c r="P442" s="574"/>
      <c r="Q442" s="574"/>
      <c r="R442" s="574"/>
      <c r="S442" s="574"/>
      <c r="T442" s="574"/>
      <c r="U442" s="574"/>
      <c r="V442" s="574"/>
      <c r="W442" s="574"/>
      <c r="X442" s="574"/>
      <c r="Y442" s="574"/>
      <c r="Z442" s="574"/>
    </row>
    <row r="443">
      <c r="A443" s="576"/>
      <c r="B443" s="576"/>
      <c r="C443" s="576"/>
      <c r="D443" s="576"/>
      <c r="E443" s="576"/>
      <c r="F443" s="576"/>
      <c r="G443" s="576"/>
      <c r="H443" s="574"/>
      <c r="I443" s="574"/>
      <c r="J443" s="574"/>
      <c r="K443" s="574"/>
      <c r="L443" s="574"/>
      <c r="M443" s="574"/>
      <c r="N443" s="574"/>
      <c r="O443" s="574"/>
      <c r="P443" s="574"/>
      <c r="Q443" s="574"/>
      <c r="R443" s="574"/>
      <c r="S443" s="574"/>
      <c r="T443" s="574"/>
      <c r="U443" s="574"/>
      <c r="V443" s="574"/>
      <c r="W443" s="574"/>
      <c r="X443" s="574"/>
      <c r="Y443" s="574"/>
      <c r="Z443" s="574"/>
    </row>
    <row r="444">
      <c r="A444" s="576"/>
      <c r="B444" s="576"/>
      <c r="C444" s="576"/>
      <c r="D444" s="576"/>
      <c r="E444" s="576"/>
      <c r="F444" s="576"/>
      <c r="G444" s="576"/>
      <c r="H444" s="574"/>
      <c r="I444" s="574"/>
      <c r="J444" s="574"/>
      <c r="K444" s="574"/>
      <c r="L444" s="574"/>
      <c r="M444" s="574"/>
      <c r="N444" s="574"/>
      <c r="O444" s="574"/>
      <c r="P444" s="574"/>
      <c r="Q444" s="574"/>
      <c r="R444" s="574"/>
      <c r="S444" s="574"/>
      <c r="T444" s="574"/>
      <c r="U444" s="574"/>
      <c r="V444" s="574"/>
      <c r="W444" s="574"/>
      <c r="X444" s="574"/>
      <c r="Y444" s="574"/>
      <c r="Z444" s="574"/>
    </row>
    <row r="445">
      <c r="A445" s="576"/>
      <c r="B445" s="576"/>
      <c r="C445" s="576"/>
      <c r="D445" s="576"/>
      <c r="E445" s="576"/>
      <c r="F445" s="576"/>
      <c r="G445" s="576"/>
      <c r="H445" s="574"/>
      <c r="I445" s="574"/>
      <c r="J445" s="574"/>
      <c r="K445" s="574"/>
      <c r="L445" s="574"/>
      <c r="M445" s="574"/>
      <c r="N445" s="574"/>
      <c r="O445" s="574"/>
      <c r="P445" s="574"/>
      <c r="Q445" s="574"/>
      <c r="R445" s="574"/>
      <c r="S445" s="574"/>
      <c r="T445" s="574"/>
      <c r="U445" s="574"/>
      <c r="V445" s="574"/>
      <c r="W445" s="574"/>
      <c r="X445" s="574"/>
      <c r="Y445" s="574"/>
      <c r="Z445" s="574"/>
    </row>
    <row r="446">
      <c r="A446" s="576"/>
      <c r="B446" s="576"/>
      <c r="C446" s="576"/>
      <c r="D446" s="576"/>
      <c r="E446" s="576"/>
      <c r="F446" s="576"/>
      <c r="G446" s="576"/>
      <c r="H446" s="574"/>
      <c r="I446" s="574"/>
      <c r="J446" s="574"/>
      <c r="K446" s="574"/>
      <c r="L446" s="574"/>
      <c r="M446" s="574"/>
      <c r="N446" s="574"/>
      <c r="O446" s="574"/>
      <c r="P446" s="574"/>
      <c r="Q446" s="574"/>
      <c r="R446" s="574"/>
      <c r="S446" s="574"/>
      <c r="T446" s="574"/>
      <c r="U446" s="574"/>
      <c r="V446" s="574"/>
      <c r="W446" s="574"/>
      <c r="X446" s="574"/>
      <c r="Y446" s="574"/>
      <c r="Z446" s="574"/>
    </row>
    <row r="447">
      <c r="A447" s="576"/>
      <c r="B447" s="576"/>
      <c r="C447" s="576"/>
      <c r="D447" s="576"/>
      <c r="E447" s="576"/>
      <c r="F447" s="576"/>
      <c r="G447" s="576"/>
      <c r="H447" s="574"/>
      <c r="I447" s="574"/>
      <c r="J447" s="574"/>
      <c r="K447" s="574"/>
      <c r="L447" s="574"/>
      <c r="M447" s="574"/>
      <c r="N447" s="574"/>
      <c r="O447" s="574"/>
      <c r="P447" s="574"/>
      <c r="Q447" s="574"/>
      <c r="R447" s="574"/>
      <c r="S447" s="574"/>
      <c r="T447" s="574"/>
      <c r="U447" s="574"/>
      <c r="V447" s="574"/>
      <c r="W447" s="574"/>
      <c r="X447" s="574"/>
      <c r="Y447" s="574"/>
      <c r="Z447" s="574"/>
    </row>
    <row r="448">
      <c r="A448" s="576"/>
      <c r="B448" s="576"/>
      <c r="C448" s="576"/>
      <c r="D448" s="576"/>
      <c r="E448" s="576"/>
      <c r="F448" s="576"/>
      <c r="G448" s="576"/>
      <c r="H448" s="574"/>
      <c r="I448" s="574"/>
      <c r="J448" s="574"/>
      <c r="K448" s="574"/>
      <c r="L448" s="574"/>
      <c r="M448" s="574"/>
      <c r="N448" s="574"/>
      <c r="O448" s="574"/>
      <c r="P448" s="574"/>
      <c r="Q448" s="574"/>
      <c r="R448" s="574"/>
      <c r="S448" s="574"/>
      <c r="T448" s="574"/>
      <c r="U448" s="574"/>
      <c r="V448" s="574"/>
      <c r="W448" s="574"/>
      <c r="X448" s="574"/>
      <c r="Y448" s="574"/>
      <c r="Z448" s="574"/>
    </row>
    <row r="449">
      <c r="A449" s="576"/>
      <c r="B449" s="576"/>
      <c r="C449" s="576"/>
      <c r="D449" s="576"/>
      <c r="E449" s="576"/>
      <c r="F449" s="576"/>
      <c r="G449" s="576"/>
      <c r="H449" s="574"/>
      <c r="I449" s="574"/>
      <c r="J449" s="574"/>
      <c r="K449" s="574"/>
      <c r="L449" s="574"/>
      <c r="M449" s="574"/>
      <c r="N449" s="574"/>
      <c r="O449" s="574"/>
      <c r="P449" s="574"/>
      <c r="Q449" s="574"/>
      <c r="R449" s="574"/>
      <c r="S449" s="574"/>
      <c r="T449" s="574"/>
      <c r="U449" s="574"/>
      <c r="V449" s="574"/>
      <c r="W449" s="574"/>
      <c r="X449" s="574"/>
      <c r="Y449" s="574"/>
      <c r="Z449" s="574"/>
    </row>
    <row r="450">
      <c r="A450" s="576"/>
      <c r="B450" s="576"/>
      <c r="C450" s="576"/>
      <c r="D450" s="576"/>
      <c r="E450" s="576"/>
      <c r="F450" s="576"/>
      <c r="G450" s="576"/>
      <c r="H450" s="574"/>
      <c r="I450" s="574"/>
      <c r="J450" s="574"/>
      <c r="K450" s="574"/>
      <c r="L450" s="574"/>
      <c r="M450" s="574"/>
      <c r="N450" s="574"/>
      <c r="O450" s="574"/>
      <c r="P450" s="574"/>
      <c r="Q450" s="574"/>
      <c r="R450" s="574"/>
      <c r="S450" s="574"/>
      <c r="T450" s="574"/>
      <c r="U450" s="574"/>
      <c r="V450" s="574"/>
      <c r="W450" s="574"/>
      <c r="X450" s="574"/>
      <c r="Y450" s="574"/>
      <c r="Z450" s="574"/>
    </row>
    <row r="451">
      <c r="A451" s="576"/>
      <c r="B451" s="576"/>
      <c r="C451" s="576"/>
      <c r="D451" s="576"/>
      <c r="E451" s="576"/>
      <c r="F451" s="576"/>
      <c r="G451" s="576"/>
      <c r="H451" s="574"/>
      <c r="I451" s="574"/>
      <c r="J451" s="574"/>
      <c r="K451" s="574"/>
      <c r="L451" s="574"/>
      <c r="M451" s="574"/>
      <c r="N451" s="574"/>
      <c r="O451" s="574"/>
      <c r="P451" s="574"/>
      <c r="Q451" s="574"/>
      <c r="R451" s="574"/>
      <c r="S451" s="574"/>
      <c r="T451" s="574"/>
      <c r="U451" s="574"/>
      <c r="V451" s="574"/>
      <c r="W451" s="574"/>
      <c r="X451" s="574"/>
      <c r="Y451" s="574"/>
      <c r="Z451" s="574"/>
    </row>
    <row r="452">
      <c r="A452" s="576"/>
      <c r="B452" s="576"/>
      <c r="C452" s="576"/>
      <c r="D452" s="576"/>
      <c r="E452" s="576"/>
      <c r="F452" s="576"/>
      <c r="G452" s="576"/>
      <c r="H452" s="574"/>
      <c r="I452" s="574"/>
      <c r="J452" s="574"/>
      <c r="K452" s="574"/>
      <c r="L452" s="574"/>
      <c r="M452" s="574"/>
      <c r="N452" s="574"/>
      <c r="O452" s="574"/>
      <c r="P452" s="574"/>
      <c r="Q452" s="574"/>
      <c r="R452" s="574"/>
      <c r="S452" s="574"/>
      <c r="T452" s="574"/>
      <c r="U452" s="574"/>
      <c r="V452" s="574"/>
      <c r="W452" s="574"/>
      <c r="X452" s="574"/>
      <c r="Y452" s="574"/>
      <c r="Z452" s="574"/>
    </row>
    <row r="453">
      <c r="A453" s="576"/>
      <c r="B453" s="576"/>
      <c r="C453" s="576"/>
      <c r="D453" s="576"/>
      <c r="E453" s="576"/>
      <c r="F453" s="576"/>
      <c r="G453" s="576"/>
      <c r="H453" s="574"/>
      <c r="I453" s="574"/>
      <c r="J453" s="574"/>
      <c r="K453" s="574"/>
      <c r="L453" s="574"/>
      <c r="M453" s="574"/>
      <c r="N453" s="574"/>
      <c r="O453" s="574"/>
      <c r="P453" s="574"/>
      <c r="Q453" s="574"/>
      <c r="R453" s="574"/>
      <c r="S453" s="574"/>
      <c r="T453" s="574"/>
      <c r="U453" s="574"/>
      <c r="V453" s="574"/>
      <c r="W453" s="574"/>
      <c r="X453" s="574"/>
      <c r="Y453" s="574"/>
      <c r="Z453" s="574"/>
    </row>
    <row r="454">
      <c r="A454" s="576"/>
      <c r="B454" s="576"/>
      <c r="C454" s="576"/>
      <c r="D454" s="576"/>
      <c r="E454" s="576"/>
      <c r="F454" s="576"/>
      <c r="G454" s="576"/>
      <c r="H454" s="574"/>
      <c r="I454" s="574"/>
      <c r="J454" s="574"/>
      <c r="K454" s="574"/>
      <c r="L454" s="574"/>
      <c r="M454" s="574"/>
      <c r="N454" s="574"/>
      <c r="O454" s="574"/>
      <c r="P454" s="574"/>
      <c r="Q454" s="574"/>
      <c r="R454" s="574"/>
      <c r="S454" s="574"/>
      <c r="T454" s="574"/>
      <c r="U454" s="574"/>
      <c r="V454" s="574"/>
      <c r="W454" s="574"/>
      <c r="X454" s="574"/>
      <c r="Y454" s="574"/>
      <c r="Z454" s="574"/>
    </row>
    <row r="455">
      <c r="A455" s="576"/>
      <c r="B455" s="576"/>
      <c r="C455" s="576"/>
      <c r="D455" s="576"/>
      <c r="E455" s="576"/>
      <c r="F455" s="576"/>
      <c r="G455" s="576"/>
      <c r="H455" s="574"/>
      <c r="I455" s="574"/>
      <c r="J455" s="574"/>
      <c r="K455" s="574"/>
      <c r="L455" s="574"/>
      <c r="M455" s="574"/>
      <c r="N455" s="574"/>
      <c r="O455" s="574"/>
      <c r="P455" s="574"/>
      <c r="Q455" s="574"/>
      <c r="R455" s="574"/>
      <c r="S455" s="574"/>
      <c r="T455" s="574"/>
      <c r="U455" s="574"/>
      <c r="V455" s="574"/>
      <c r="W455" s="574"/>
      <c r="X455" s="574"/>
      <c r="Y455" s="574"/>
      <c r="Z455" s="574"/>
    </row>
    <row r="456">
      <c r="A456" s="576"/>
      <c r="B456" s="576"/>
      <c r="C456" s="576"/>
      <c r="D456" s="576"/>
      <c r="E456" s="576"/>
      <c r="F456" s="576"/>
      <c r="G456" s="576"/>
      <c r="H456" s="574"/>
      <c r="I456" s="574"/>
      <c r="J456" s="574"/>
      <c r="K456" s="574"/>
      <c r="L456" s="574"/>
      <c r="M456" s="574"/>
      <c r="N456" s="574"/>
      <c r="O456" s="574"/>
      <c r="P456" s="574"/>
      <c r="Q456" s="574"/>
      <c r="R456" s="574"/>
      <c r="S456" s="574"/>
      <c r="T456" s="574"/>
      <c r="U456" s="574"/>
      <c r="V456" s="574"/>
      <c r="W456" s="574"/>
      <c r="X456" s="574"/>
      <c r="Y456" s="574"/>
      <c r="Z456" s="574"/>
    </row>
    <row r="457">
      <c r="A457" s="576"/>
      <c r="B457" s="576"/>
      <c r="C457" s="576"/>
      <c r="D457" s="576"/>
      <c r="E457" s="576"/>
      <c r="F457" s="576"/>
      <c r="G457" s="576"/>
      <c r="H457" s="574"/>
      <c r="I457" s="574"/>
      <c r="J457" s="574"/>
      <c r="K457" s="574"/>
      <c r="L457" s="574"/>
      <c r="M457" s="574"/>
      <c r="N457" s="574"/>
      <c r="O457" s="574"/>
      <c r="P457" s="574"/>
      <c r="Q457" s="574"/>
      <c r="R457" s="574"/>
      <c r="S457" s="574"/>
      <c r="T457" s="574"/>
      <c r="U457" s="574"/>
      <c r="V457" s="574"/>
      <c r="W457" s="574"/>
      <c r="X457" s="574"/>
      <c r="Y457" s="574"/>
      <c r="Z457" s="574"/>
    </row>
    <row r="458">
      <c r="A458" s="576"/>
      <c r="B458" s="576"/>
      <c r="C458" s="576"/>
      <c r="D458" s="576"/>
      <c r="E458" s="576"/>
      <c r="F458" s="576"/>
      <c r="G458" s="576"/>
      <c r="H458" s="574"/>
      <c r="I458" s="574"/>
      <c r="J458" s="574"/>
      <c r="K458" s="574"/>
      <c r="L458" s="574"/>
      <c r="M458" s="574"/>
      <c r="N458" s="574"/>
      <c r="O458" s="574"/>
      <c r="P458" s="574"/>
      <c r="Q458" s="574"/>
      <c r="R458" s="574"/>
      <c r="S458" s="574"/>
      <c r="T458" s="574"/>
      <c r="U458" s="574"/>
      <c r="V458" s="574"/>
      <c r="W458" s="574"/>
      <c r="X458" s="574"/>
      <c r="Y458" s="574"/>
      <c r="Z458" s="574"/>
    </row>
    <row r="459">
      <c r="A459" s="576"/>
      <c r="B459" s="576"/>
      <c r="C459" s="576"/>
      <c r="D459" s="576"/>
      <c r="E459" s="576"/>
      <c r="F459" s="576"/>
      <c r="G459" s="576"/>
      <c r="H459" s="574"/>
      <c r="I459" s="574"/>
      <c r="J459" s="574"/>
      <c r="K459" s="574"/>
      <c r="L459" s="574"/>
      <c r="M459" s="574"/>
      <c r="N459" s="574"/>
      <c r="O459" s="574"/>
      <c r="P459" s="574"/>
      <c r="Q459" s="574"/>
      <c r="R459" s="574"/>
      <c r="S459" s="574"/>
      <c r="T459" s="574"/>
      <c r="U459" s="574"/>
      <c r="V459" s="574"/>
      <c r="W459" s="574"/>
      <c r="X459" s="574"/>
      <c r="Y459" s="574"/>
      <c r="Z459" s="574"/>
    </row>
    <row r="460">
      <c r="A460" s="576"/>
      <c r="B460" s="576"/>
      <c r="C460" s="576"/>
      <c r="D460" s="576"/>
      <c r="E460" s="576"/>
      <c r="F460" s="576"/>
      <c r="G460" s="576"/>
      <c r="H460" s="574"/>
      <c r="I460" s="574"/>
      <c r="J460" s="574"/>
      <c r="K460" s="574"/>
      <c r="L460" s="574"/>
      <c r="M460" s="574"/>
      <c r="N460" s="574"/>
      <c r="O460" s="574"/>
      <c r="P460" s="574"/>
      <c r="Q460" s="574"/>
      <c r="R460" s="574"/>
      <c r="S460" s="574"/>
      <c r="T460" s="574"/>
      <c r="U460" s="574"/>
      <c r="V460" s="574"/>
      <c r="W460" s="574"/>
      <c r="X460" s="574"/>
      <c r="Y460" s="574"/>
      <c r="Z460" s="574"/>
    </row>
    <row r="461">
      <c r="A461" s="576"/>
      <c r="B461" s="576"/>
      <c r="C461" s="576"/>
      <c r="D461" s="576"/>
      <c r="E461" s="576"/>
      <c r="F461" s="576"/>
      <c r="G461" s="576"/>
      <c r="H461" s="574"/>
      <c r="I461" s="574"/>
      <c r="J461" s="574"/>
      <c r="K461" s="574"/>
      <c r="L461" s="574"/>
      <c r="M461" s="574"/>
      <c r="N461" s="574"/>
      <c r="O461" s="574"/>
      <c r="P461" s="574"/>
      <c r="Q461" s="574"/>
      <c r="R461" s="574"/>
      <c r="S461" s="574"/>
      <c r="T461" s="574"/>
      <c r="U461" s="574"/>
      <c r="V461" s="574"/>
      <c r="W461" s="574"/>
      <c r="X461" s="574"/>
      <c r="Y461" s="574"/>
      <c r="Z461" s="574"/>
    </row>
    <row r="462">
      <c r="A462" s="576"/>
      <c r="B462" s="576"/>
      <c r="C462" s="576"/>
      <c r="D462" s="576"/>
      <c r="E462" s="576"/>
      <c r="F462" s="576"/>
      <c r="G462" s="576"/>
      <c r="H462" s="574"/>
      <c r="I462" s="574"/>
      <c r="J462" s="574"/>
      <c r="K462" s="574"/>
      <c r="L462" s="574"/>
      <c r="M462" s="574"/>
      <c r="N462" s="574"/>
      <c r="O462" s="574"/>
      <c r="P462" s="574"/>
      <c r="Q462" s="574"/>
      <c r="R462" s="574"/>
      <c r="S462" s="574"/>
      <c r="T462" s="574"/>
      <c r="U462" s="574"/>
      <c r="V462" s="574"/>
      <c r="W462" s="574"/>
      <c r="X462" s="574"/>
      <c r="Y462" s="574"/>
      <c r="Z462" s="574"/>
    </row>
    <row r="463">
      <c r="A463" s="576"/>
      <c r="B463" s="576"/>
      <c r="C463" s="576"/>
      <c r="D463" s="576"/>
      <c r="E463" s="576"/>
      <c r="F463" s="576"/>
      <c r="G463" s="576"/>
      <c r="H463" s="574"/>
      <c r="I463" s="574"/>
      <c r="J463" s="574"/>
      <c r="K463" s="574"/>
      <c r="L463" s="574"/>
      <c r="M463" s="574"/>
      <c r="N463" s="574"/>
      <c r="O463" s="574"/>
      <c r="P463" s="574"/>
      <c r="Q463" s="574"/>
      <c r="R463" s="574"/>
      <c r="S463" s="574"/>
      <c r="T463" s="574"/>
      <c r="U463" s="574"/>
      <c r="V463" s="574"/>
      <c r="W463" s="574"/>
      <c r="X463" s="574"/>
      <c r="Y463" s="574"/>
      <c r="Z463" s="574"/>
    </row>
    <row r="464">
      <c r="A464" s="576"/>
      <c r="B464" s="576"/>
      <c r="C464" s="576"/>
      <c r="D464" s="576"/>
      <c r="E464" s="576"/>
      <c r="F464" s="576"/>
      <c r="G464" s="576"/>
      <c r="H464" s="574"/>
      <c r="I464" s="574"/>
      <c r="J464" s="574"/>
      <c r="K464" s="574"/>
      <c r="L464" s="574"/>
      <c r="M464" s="574"/>
      <c r="N464" s="574"/>
      <c r="O464" s="574"/>
      <c r="P464" s="574"/>
      <c r="Q464" s="574"/>
      <c r="R464" s="574"/>
      <c r="S464" s="574"/>
      <c r="T464" s="574"/>
      <c r="U464" s="574"/>
      <c r="V464" s="574"/>
      <c r="W464" s="574"/>
      <c r="X464" s="574"/>
      <c r="Y464" s="574"/>
      <c r="Z464" s="574"/>
    </row>
    <row r="465">
      <c r="A465" s="576"/>
      <c r="B465" s="576"/>
      <c r="C465" s="576"/>
      <c r="D465" s="576"/>
      <c r="E465" s="576"/>
      <c r="F465" s="576"/>
      <c r="G465" s="576"/>
      <c r="H465" s="574"/>
      <c r="I465" s="574"/>
      <c r="J465" s="574"/>
      <c r="K465" s="574"/>
      <c r="L465" s="574"/>
      <c r="M465" s="574"/>
      <c r="N465" s="574"/>
      <c r="O465" s="574"/>
      <c r="P465" s="574"/>
      <c r="Q465" s="574"/>
      <c r="R465" s="574"/>
      <c r="S465" s="574"/>
      <c r="T465" s="574"/>
      <c r="U465" s="574"/>
      <c r="V465" s="574"/>
      <c r="W465" s="574"/>
      <c r="X465" s="574"/>
      <c r="Y465" s="574"/>
      <c r="Z465" s="574"/>
    </row>
    <row r="466">
      <c r="A466" s="576"/>
      <c r="B466" s="576"/>
      <c r="C466" s="576"/>
      <c r="D466" s="576"/>
      <c r="E466" s="576"/>
      <c r="F466" s="576"/>
      <c r="G466" s="576"/>
      <c r="H466" s="574"/>
      <c r="I466" s="574"/>
      <c r="J466" s="574"/>
      <c r="K466" s="574"/>
      <c r="L466" s="574"/>
      <c r="M466" s="574"/>
      <c r="N466" s="574"/>
      <c r="O466" s="574"/>
      <c r="P466" s="574"/>
      <c r="Q466" s="574"/>
      <c r="R466" s="574"/>
      <c r="S466" s="574"/>
      <c r="T466" s="574"/>
      <c r="U466" s="574"/>
      <c r="V466" s="574"/>
      <c r="W466" s="574"/>
      <c r="X466" s="574"/>
      <c r="Y466" s="574"/>
      <c r="Z466" s="574"/>
    </row>
    <row r="467">
      <c r="A467" s="576"/>
      <c r="B467" s="576"/>
      <c r="C467" s="576"/>
      <c r="D467" s="576"/>
      <c r="E467" s="576"/>
      <c r="F467" s="576"/>
      <c r="G467" s="576"/>
      <c r="H467" s="574"/>
      <c r="I467" s="574"/>
      <c r="J467" s="574"/>
      <c r="K467" s="574"/>
      <c r="L467" s="574"/>
      <c r="M467" s="574"/>
      <c r="N467" s="574"/>
      <c r="O467" s="574"/>
      <c r="P467" s="574"/>
      <c r="Q467" s="574"/>
      <c r="R467" s="574"/>
      <c r="S467" s="574"/>
      <c r="T467" s="574"/>
      <c r="U467" s="574"/>
      <c r="V467" s="574"/>
      <c r="W467" s="574"/>
      <c r="X467" s="574"/>
      <c r="Y467" s="574"/>
      <c r="Z467" s="574"/>
    </row>
    <row r="468">
      <c r="A468" s="576"/>
      <c r="B468" s="576"/>
      <c r="C468" s="576"/>
      <c r="D468" s="576"/>
      <c r="E468" s="576"/>
      <c r="F468" s="576"/>
      <c r="G468" s="576"/>
      <c r="H468" s="574"/>
      <c r="I468" s="574"/>
      <c r="J468" s="574"/>
      <c r="K468" s="574"/>
      <c r="L468" s="574"/>
      <c r="M468" s="574"/>
      <c r="N468" s="574"/>
      <c r="O468" s="574"/>
      <c r="P468" s="574"/>
      <c r="Q468" s="574"/>
      <c r="R468" s="574"/>
      <c r="S468" s="574"/>
      <c r="T468" s="574"/>
      <c r="U468" s="574"/>
      <c r="V468" s="574"/>
      <c r="W468" s="574"/>
      <c r="X468" s="574"/>
      <c r="Y468" s="574"/>
      <c r="Z468" s="574"/>
    </row>
    <row r="469">
      <c r="A469" s="576"/>
      <c r="B469" s="576"/>
      <c r="C469" s="576"/>
      <c r="D469" s="576"/>
      <c r="E469" s="576"/>
      <c r="F469" s="576"/>
      <c r="G469" s="576"/>
      <c r="H469" s="574"/>
      <c r="I469" s="574"/>
      <c r="J469" s="574"/>
      <c r="K469" s="574"/>
      <c r="L469" s="574"/>
      <c r="M469" s="574"/>
      <c r="N469" s="574"/>
      <c r="O469" s="574"/>
      <c r="P469" s="574"/>
      <c r="Q469" s="574"/>
      <c r="R469" s="574"/>
      <c r="S469" s="574"/>
      <c r="T469" s="574"/>
      <c r="U469" s="574"/>
      <c r="V469" s="574"/>
      <c r="W469" s="574"/>
      <c r="X469" s="574"/>
      <c r="Y469" s="574"/>
      <c r="Z469" s="574"/>
    </row>
    <row r="470">
      <c r="A470" s="576"/>
      <c r="B470" s="576"/>
      <c r="C470" s="576"/>
      <c r="D470" s="576"/>
      <c r="E470" s="576"/>
      <c r="F470" s="576"/>
      <c r="G470" s="576"/>
      <c r="H470" s="574"/>
      <c r="I470" s="574"/>
      <c r="J470" s="574"/>
      <c r="K470" s="574"/>
      <c r="L470" s="574"/>
      <c r="M470" s="574"/>
      <c r="N470" s="574"/>
      <c r="O470" s="574"/>
      <c r="P470" s="574"/>
      <c r="Q470" s="574"/>
      <c r="R470" s="574"/>
      <c r="S470" s="574"/>
      <c r="T470" s="574"/>
      <c r="U470" s="574"/>
      <c r="V470" s="574"/>
      <c r="W470" s="574"/>
      <c r="X470" s="574"/>
      <c r="Y470" s="574"/>
      <c r="Z470" s="574"/>
    </row>
    <row r="471">
      <c r="A471" s="576"/>
      <c r="B471" s="576"/>
      <c r="C471" s="576"/>
      <c r="D471" s="576"/>
      <c r="E471" s="576"/>
      <c r="F471" s="576"/>
      <c r="G471" s="576"/>
      <c r="H471" s="574"/>
      <c r="I471" s="574"/>
      <c r="J471" s="574"/>
      <c r="K471" s="574"/>
      <c r="L471" s="574"/>
      <c r="M471" s="574"/>
      <c r="N471" s="574"/>
      <c r="O471" s="574"/>
      <c r="P471" s="574"/>
      <c r="Q471" s="574"/>
      <c r="R471" s="574"/>
      <c r="S471" s="574"/>
      <c r="T471" s="574"/>
      <c r="U471" s="574"/>
      <c r="V471" s="574"/>
      <c r="W471" s="574"/>
      <c r="X471" s="574"/>
      <c r="Y471" s="574"/>
      <c r="Z471" s="574"/>
    </row>
    <row r="472">
      <c r="A472" s="576"/>
      <c r="B472" s="576"/>
      <c r="C472" s="576"/>
      <c r="D472" s="576"/>
      <c r="E472" s="576"/>
      <c r="F472" s="576"/>
      <c r="G472" s="576"/>
      <c r="H472" s="574"/>
      <c r="I472" s="574"/>
      <c r="J472" s="574"/>
      <c r="K472" s="574"/>
      <c r="L472" s="574"/>
      <c r="M472" s="574"/>
      <c r="N472" s="574"/>
      <c r="O472" s="574"/>
      <c r="P472" s="574"/>
      <c r="Q472" s="574"/>
      <c r="R472" s="574"/>
      <c r="S472" s="574"/>
      <c r="T472" s="574"/>
      <c r="U472" s="574"/>
      <c r="V472" s="574"/>
      <c r="W472" s="574"/>
      <c r="X472" s="574"/>
      <c r="Y472" s="574"/>
      <c r="Z472" s="574"/>
    </row>
    <row r="473">
      <c r="A473" s="576"/>
      <c r="B473" s="576"/>
      <c r="C473" s="576"/>
      <c r="D473" s="576"/>
      <c r="E473" s="576"/>
      <c r="F473" s="576"/>
      <c r="G473" s="576"/>
      <c r="H473" s="574"/>
      <c r="I473" s="574"/>
      <c r="J473" s="574"/>
      <c r="K473" s="574"/>
      <c r="L473" s="574"/>
      <c r="M473" s="574"/>
      <c r="N473" s="574"/>
      <c r="O473" s="574"/>
      <c r="P473" s="574"/>
      <c r="Q473" s="574"/>
      <c r="R473" s="574"/>
      <c r="S473" s="574"/>
      <c r="T473" s="574"/>
      <c r="U473" s="574"/>
      <c r="V473" s="574"/>
      <c r="W473" s="574"/>
      <c r="X473" s="574"/>
      <c r="Y473" s="574"/>
      <c r="Z473" s="574"/>
    </row>
    <row r="474">
      <c r="A474" s="576"/>
      <c r="B474" s="576"/>
      <c r="C474" s="576"/>
      <c r="D474" s="576"/>
      <c r="E474" s="576"/>
      <c r="F474" s="576"/>
      <c r="G474" s="576"/>
      <c r="H474" s="574"/>
      <c r="I474" s="574"/>
      <c r="J474" s="574"/>
      <c r="K474" s="574"/>
      <c r="L474" s="574"/>
      <c r="M474" s="574"/>
      <c r="N474" s="574"/>
      <c r="O474" s="574"/>
      <c r="P474" s="574"/>
      <c r="Q474" s="574"/>
      <c r="R474" s="574"/>
      <c r="S474" s="574"/>
      <c r="T474" s="574"/>
      <c r="U474" s="574"/>
      <c r="V474" s="574"/>
      <c r="W474" s="574"/>
      <c r="X474" s="574"/>
      <c r="Y474" s="574"/>
      <c r="Z474" s="574"/>
    </row>
    <row r="475">
      <c r="A475" s="576"/>
      <c r="B475" s="576"/>
      <c r="C475" s="576"/>
      <c r="D475" s="576"/>
      <c r="E475" s="576"/>
      <c r="F475" s="576"/>
      <c r="G475" s="576"/>
      <c r="H475" s="574"/>
      <c r="I475" s="574"/>
      <c r="J475" s="574"/>
      <c r="K475" s="574"/>
      <c r="L475" s="574"/>
      <c r="M475" s="574"/>
      <c r="N475" s="574"/>
      <c r="O475" s="574"/>
      <c r="P475" s="574"/>
      <c r="Q475" s="574"/>
      <c r="R475" s="574"/>
      <c r="S475" s="574"/>
      <c r="T475" s="574"/>
      <c r="U475" s="574"/>
      <c r="V475" s="574"/>
      <c r="W475" s="574"/>
      <c r="X475" s="574"/>
      <c r="Y475" s="574"/>
      <c r="Z475" s="574"/>
    </row>
    <row r="476">
      <c r="A476" s="576"/>
      <c r="B476" s="576"/>
      <c r="C476" s="576"/>
      <c r="D476" s="576"/>
      <c r="E476" s="576"/>
      <c r="F476" s="576"/>
      <c r="G476" s="576"/>
      <c r="H476" s="574"/>
      <c r="I476" s="574"/>
      <c r="J476" s="574"/>
      <c r="K476" s="574"/>
      <c r="L476" s="574"/>
      <c r="M476" s="574"/>
      <c r="N476" s="574"/>
      <c r="O476" s="574"/>
      <c r="P476" s="574"/>
      <c r="Q476" s="574"/>
      <c r="R476" s="574"/>
      <c r="S476" s="574"/>
      <c r="T476" s="574"/>
      <c r="U476" s="574"/>
      <c r="V476" s="574"/>
      <c r="W476" s="574"/>
      <c r="X476" s="574"/>
      <c r="Y476" s="574"/>
      <c r="Z476" s="574"/>
    </row>
    <row r="477">
      <c r="A477" s="576"/>
      <c r="B477" s="576"/>
      <c r="C477" s="576"/>
      <c r="D477" s="576"/>
      <c r="E477" s="576"/>
      <c r="F477" s="576"/>
      <c r="G477" s="576"/>
      <c r="H477" s="574"/>
      <c r="I477" s="574"/>
      <c r="J477" s="574"/>
      <c r="K477" s="574"/>
      <c r="L477" s="574"/>
      <c r="M477" s="574"/>
      <c r="N477" s="574"/>
      <c r="O477" s="574"/>
      <c r="P477" s="574"/>
      <c r="Q477" s="574"/>
      <c r="R477" s="574"/>
      <c r="S477" s="574"/>
      <c r="T477" s="574"/>
      <c r="U477" s="574"/>
      <c r="V477" s="574"/>
      <c r="W477" s="574"/>
      <c r="X477" s="574"/>
      <c r="Y477" s="574"/>
      <c r="Z477" s="574"/>
    </row>
    <row r="478">
      <c r="A478" s="576"/>
      <c r="B478" s="576"/>
      <c r="C478" s="576"/>
      <c r="D478" s="576"/>
      <c r="E478" s="576"/>
      <c r="F478" s="576"/>
      <c r="G478" s="576"/>
      <c r="H478" s="574"/>
      <c r="I478" s="574"/>
      <c r="J478" s="574"/>
      <c r="K478" s="574"/>
      <c r="L478" s="574"/>
      <c r="M478" s="574"/>
      <c r="N478" s="574"/>
      <c r="O478" s="574"/>
      <c r="P478" s="574"/>
      <c r="Q478" s="574"/>
      <c r="R478" s="574"/>
      <c r="S478" s="574"/>
      <c r="T478" s="574"/>
      <c r="U478" s="574"/>
      <c r="V478" s="574"/>
      <c r="W478" s="574"/>
      <c r="X478" s="574"/>
      <c r="Y478" s="574"/>
      <c r="Z478" s="574"/>
    </row>
    <row r="479">
      <c r="A479" s="576"/>
      <c r="B479" s="576"/>
      <c r="C479" s="576"/>
      <c r="D479" s="576"/>
      <c r="E479" s="576"/>
      <c r="F479" s="576"/>
      <c r="G479" s="576"/>
      <c r="H479" s="574"/>
      <c r="I479" s="574"/>
      <c r="J479" s="574"/>
      <c r="K479" s="574"/>
      <c r="L479" s="574"/>
      <c r="M479" s="574"/>
      <c r="N479" s="574"/>
      <c r="O479" s="574"/>
      <c r="P479" s="574"/>
      <c r="Q479" s="574"/>
      <c r="R479" s="574"/>
      <c r="S479" s="574"/>
      <c r="T479" s="574"/>
      <c r="U479" s="574"/>
      <c r="V479" s="574"/>
      <c r="W479" s="574"/>
      <c r="X479" s="574"/>
      <c r="Y479" s="574"/>
      <c r="Z479" s="574"/>
    </row>
    <row r="480">
      <c r="A480" s="576"/>
      <c r="B480" s="576"/>
      <c r="C480" s="576"/>
      <c r="D480" s="576"/>
      <c r="E480" s="576"/>
      <c r="F480" s="576"/>
      <c r="G480" s="576"/>
      <c r="H480" s="574"/>
      <c r="I480" s="574"/>
      <c r="J480" s="574"/>
      <c r="K480" s="574"/>
      <c r="L480" s="574"/>
      <c r="M480" s="574"/>
      <c r="N480" s="574"/>
      <c r="O480" s="574"/>
      <c r="P480" s="574"/>
      <c r="Q480" s="574"/>
      <c r="R480" s="574"/>
      <c r="S480" s="574"/>
      <c r="T480" s="574"/>
      <c r="U480" s="574"/>
      <c r="V480" s="574"/>
      <c r="W480" s="574"/>
      <c r="X480" s="574"/>
      <c r="Y480" s="574"/>
      <c r="Z480" s="574"/>
    </row>
    <row r="481">
      <c r="A481" s="576"/>
      <c r="B481" s="576"/>
      <c r="C481" s="576"/>
      <c r="D481" s="576"/>
      <c r="E481" s="576"/>
      <c r="F481" s="576"/>
      <c r="G481" s="576"/>
      <c r="H481" s="574"/>
      <c r="I481" s="574"/>
      <c r="J481" s="574"/>
      <c r="K481" s="574"/>
      <c r="L481" s="574"/>
      <c r="M481" s="574"/>
      <c r="N481" s="574"/>
      <c r="O481" s="574"/>
      <c r="P481" s="574"/>
      <c r="Q481" s="574"/>
      <c r="R481" s="574"/>
      <c r="S481" s="574"/>
      <c r="T481" s="574"/>
      <c r="U481" s="574"/>
      <c r="V481" s="574"/>
      <c r="W481" s="574"/>
      <c r="X481" s="574"/>
      <c r="Y481" s="574"/>
      <c r="Z481" s="574"/>
    </row>
    <row r="482">
      <c r="A482" s="576"/>
      <c r="B482" s="576"/>
      <c r="C482" s="576"/>
      <c r="D482" s="576"/>
      <c r="E482" s="576"/>
      <c r="F482" s="576"/>
      <c r="G482" s="576"/>
      <c r="H482" s="574"/>
      <c r="I482" s="574"/>
      <c r="J482" s="574"/>
      <c r="K482" s="574"/>
      <c r="L482" s="574"/>
      <c r="M482" s="574"/>
      <c r="N482" s="574"/>
      <c r="O482" s="574"/>
      <c r="P482" s="574"/>
      <c r="Q482" s="574"/>
      <c r="R482" s="574"/>
      <c r="S482" s="574"/>
      <c r="T482" s="574"/>
      <c r="U482" s="574"/>
      <c r="V482" s="574"/>
      <c r="W482" s="574"/>
      <c r="X482" s="574"/>
      <c r="Y482" s="574"/>
      <c r="Z482" s="574"/>
    </row>
    <row r="483">
      <c r="A483" s="576"/>
      <c r="B483" s="576"/>
      <c r="C483" s="576"/>
      <c r="D483" s="576"/>
      <c r="E483" s="576"/>
      <c r="F483" s="576"/>
      <c r="G483" s="576"/>
      <c r="H483" s="574"/>
      <c r="I483" s="574"/>
      <c r="J483" s="574"/>
      <c r="K483" s="574"/>
      <c r="L483" s="574"/>
      <c r="M483" s="574"/>
      <c r="N483" s="574"/>
      <c r="O483" s="574"/>
      <c r="P483" s="574"/>
      <c r="Q483" s="574"/>
      <c r="R483" s="574"/>
      <c r="S483" s="574"/>
      <c r="T483" s="574"/>
      <c r="U483" s="574"/>
      <c r="V483" s="574"/>
      <c r="W483" s="574"/>
      <c r="X483" s="574"/>
      <c r="Y483" s="574"/>
      <c r="Z483" s="574"/>
    </row>
    <row r="484">
      <c r="A484" s="576"/>
      <c r="B484" s="576"/>
      <c r="C484" s="576"/>
      <c r="D484" s="576"/>
      <c r="E484" s="576"/>
      <c r="F484" s="576"/>
      <c r="G484" s="576"/>
      <c r="H484" s="574"/>
      <c r="I484" s="574"/>
      <c r="J484" s="574"/>
      <c r="K484" s="574"/>
      <c r="L484" s="574"/>
      <c r="M484" s="574"/>
      <c r="N484" s="574"/>
      <c r="O484" s="574"/>
      <c r="P484" s="574"/>
      <c r="Q484" s="574"/>
      <c r="R484" s="574"/>
      <c r="S484" s="574"/>
      <c r="T484" s="574"/>
      <c r="U484" s="574"/>
      <c r="V484" s="574"/>
      <c r="W484" s="574"/>
      <c r="X484" s="574"/>
      <c r="Y484" s="574"/>
      <c r="Z484" s="574"/>
    </row>
    <row r="485">
      <c r="A485" s="576"/>
      <c r="B485" s="576"/>
      <c r="C485" s="576"/>
      <c r="D485" s="576"/>
      <c r="E485" s="576"/>
      <c r="F485" s="576"/>
      <c r="G485" s="576"/>
      <c r="H485" s="574"/>
      <c r="I485" s="574"/>
      <c r="J485" s="574"/>
      <c r="K485" s="574"/>
      <c r="L485" s="574"/>
      <c r="M485" s="574"/>
      <c r="N485" s="574"/>
      <c r="O485" s="574"/>
      <c r="P485" s="574"/>
      <c r="Q485" s="574"/>
      <c r="R485" s="574"/>
      <c r="S485" s="574"/>
      <c r="T485" s="574"/>
      <c r="U485" s="574"/>
      <c r="V485" s="574"/>
      <c r="W485" s="574"/>
      <c r="X485" s="574"/>
      <c r="Y485" s="574"/>
      <c r="Z485" s="574"/>
    </row>
    <row r="486">
      <c r="A486" s="576"/>
      <c r="B486" s="576"/>
      <c r="C486" s="576"/>
      <c r="D486" s="576"/>
      <c r="E486" s="576"/>
      <c r="F486" s="576"/>
      <c r="G486" s="576"/>
      <c r="H486" s="574"/>
      <c r="I486" s="574"/>
      <c r="J486" s="574"/>
      <c r="K486" s="574"/>
      <c r="L486" s="574"/>
      <c r="M486" s="574"/>
      <c r="N486" s="574"/>
      <c r="O486" s="574"/>
      <c r="P486" s="574"/>
      <c r="Q486" s="574"/>
      <c r="R486" s="574"/>
      <c r="S486" s="574"/>
      <c r="T486" s="574"/>
      <c r="U486" s="574"/>
      <c r="V486" s="574"/>
      <c r="W486" s="574"/>
      <c r="X486" s="574"/>
      <c r="Y486" s="574"/>
      <c r="Z486" s="574"/>
    </row>
    <row r="487">
      <c r="A487" s="576"/>
      <c r="B487" s="576"/>
      <c r="C487" s="576"/>
      <c r="D487" s="576"/>
      <c r="E487" s="576"/>
      <c r="F487" s="576"/>
      <c r="G487" s="576"/>
      <c r="H487" s="574"/>
      <c r="I487" s="574"/>
      <c r="J487" s="574"/>
      <c r="K487" s="574"/>
      <c r="L487" s="574"/>
      <c r="M487" s="574"/>
      <c r="N487" s="574"/>
      <c r="O487" s="574"/>
      <c r="P487" s="574"/>
      <c r="Q487" s="574"/>
      <c r="R487" s="574"/>
      <c r="S487" s="574"/>
      <c r="T487" s="574"/>
      <c r="U487" s="574"/>
      <c r="V487" s="574"/>
      <c r="W487" s="574"/>
      <c r="X487" s="574"/>
      <c r="Y487" s="574"/>
      <c r="Z487" s="574"/>
    </row>
    <row r="488">
      <c r="A488" s="576"/>
      <c r="B488" s="576"/>
      <c r="C488" s="576"/>
      <c r="D488" s="576"/>
      <c r="E488" s="576"/>
      <c r="F488" s="576"/>
      <c r="G488" s="576"/>
      <c r="H488" s="574"/>
      <c r="I488" s="574"/>
      <c r="J488" s="574"/>
      <c r="K488" s="574"/>
      <c r="L488" s="574"/>
      <c r="M488" s="574"/>
      <c r="N488" s="574"/>
      <c r="O488" s="574"/>
      <c r="P488" s="574"/>
      <c r="Q488" s="574"/>
      <c r="R488" s="574"/>
      <c r="S488" s="574"/>
      <c r="T488" s="574"/>
      <c r="U488" s="574"/>
      <c r="V488" s="574"/>
      <c r="W488" s="574"/>
      <c r="X488" s="574"/>
      <c r="Y488" s="574"/>
      <c r="Z488" s="574"/>
    </row>
    <row r="489">
      <c r="A489" s="576"/>
      <c r="B489" s="576"/>
      <c r="C489" s="576"/>
      <c r="D489" s="576"/>
      <c r="E489" s="576"/>
      <c r="F489" s="576"/>
      <c r="G489" s="576"/>
      <c r="H489" s="574"/>
      <c r="I489" s="574"/>
      <c r="J489" s="574"/>
      <c r="K489" s="574"/>
      <c r="L489" s="574"/>
      <c r="M489" s="574"/>
      <c r="N489" s="574"/>
      <c r="O489" s="574"/>
      <c r="P489" s="574"/>
      <c r="Q489" s="574"/>
      <c r="R489" s="574"/>
      <c r="S489" s="574"/>
      <c r="T489" s="574"/>
      <c r="U489" s="574"/>
      <c r="V489" s="574"/>
      <c r="W489" s="574"/>
      <c r="X489" s="574"/>
      <c r="Y489" s="574"/>
      <c r="Z489" s="574"/>
    </row>
    <row r="490">
      <c r="A490" s="576"/>
      <c r="B490" s="576"/>
      <c r="C490" s="576"/>
      <c r="D490" s="576"/>
      <c r="E490" s="576"/>
      <c r="F490" s="576"/>
      <c r="G490" s="576"/>
      <c r="H490" s="574"/>
      <c r="I490" s="574"/>
      <c r="J490" s="574"/>
      <c r="K490" s="574"/>
      <c r="L490" s="574"/>
      <c r="M490" s="574"/>
      <c r="N490" s="574"/>
      <c r="O490" s="574"/>
      <c r="P490" s="574"/>
      <c r="Q490" s="574"/>
      <c r="R490" s="574"/>
      <c r="S490" s="574"/>
      <c r="T490" s="574"/>
      <c r="U490" s="574"/>
      <c r="V490" s="574"/>
      <c r="W490" s="574"/>
      <c r="X490" s="574"/>
      <c r="Y490" s="574"/>
      <c r="Z490" s="574"/>
    </row>
    <row r="491">
      <c r="A491" s="576"/>
      <c r="B491" s="576"/>
      <c r="C491" s="576"/>
      <c r="D491" s="576"/>
      <c r="E491" s="576"/>
      <c r="F491" s="576"/>
      <c r="G491" s="576"/>
      <c r="H491" s="574"/>
      <c r="I491" s="574"/>
      <c r="J491" s="574"/>
      <c r="K491" s="574"/>
      <c r="L491" s="574"/>
      <c r="M491" s="574"/>
      <c r="N491" s="574"/>
      <c r="O491" s="574"/>
      <c r="P491" s="574"/>
      <c r="Q491" s="574"/>
      <c r="R491" s="574"/>
      <c r="S491" s="574"/>
      <c r="T491" s="574"/>
      <c r="U491" s="574"/>
      <c r="V491" s="574"/>
      <c r="W491" s="574"/>
      <c r="X491" s="574"/>
      <c r="Y491" s="574"/>
      <c r="Z491" s="574"/>
    </row>
    <row r="492">
      <c r="A492" s="576"/>
      <c r="B492" s="576"/>
      <c r="C492" s="576"/>
      <c r="D492" s="576"/>
      <c r="E492" s="576"/>
      <c r="F492" s="576"/>
      <c r="G492" s="576"/>
      <c r="H492" s="574"/>
      <c r="I492" s="574"/>
      <c r="J492" s="574"/>
      <c r="K492" s="574"/>
      <c r="L492" s="574"/>
      <c r="M492" s="574"/>
      <c r="N492" s="574"/>
      <c r="O492" s="574"/>
      <c r="P492" s="574"/>
      <c r="Q492" s="574"/>
      <c r="R492" s="574"/>
      <c r="S492" s="574"/>
      <c r="T492" s="574"/>
      <c r="U492" s="574"/>
      <c r="V492" s="574"/>
      <c r="W492" s="574"/>
      <c r="X492" s="574"/>
      <c r="Y492" s="574"/>
      <c r="Z492" s="574"/>
    </row>
    <row r="493">
      <c r="A493" s="576"/>
      <c r="B493" s="576"/>
      <c r="C493" s="576"/>
      <c r="D493" s="576"/>
      <c r="E493" s="576"/>
      <c r="F493" s="576"/>
      <c r="G493" s="576"/>
      <c r="H493" s="574"/>
      <c r="I493" s="574"/>
      <c r="J493" s="574"/>
      <c r="K493" s="574"/>
      <c r="L493" s="574"/>
      <c r="M493" s="574"/>
      <c r="N493" s="574"/>
      <c r="O493" s="574"/>
      <c r="P493" s="574"/>
      <c r="Q493" s="574"/>
      <c r="R493" s="574"/>
      <c r="S493" s="574"/>
      <c r="T493" s="574"/>
      <c r="U493" s="574"/>
      <c r="V493" s="574"/>
      <c r="W493" s="574"/>
      <c r="X493" s="574"/>
      <c r="Y493" s="574"/>
      <c r="Z493" s="574"/>
    </row>
    <row r="494">
      <c r="A494" s="576"/>
      <c r="B494" s="576"/>
      <c r="C494" s="576"/>
      <c r="D494" s="576"/>
      <c r="E494" s="576"/>
      <c r="F494" s="576"/>
      <c r="G494" s="576"/>
      <c r="H494" s="574"/>
      <c r="I494" s="574"/>
      <c r="J494" s="574"/>
      <c r="K494" s="574"/>
      <c r="L494" s="574"/>
      <c r="M494" s="574"/>
      <c r="N494" s="574"/>
      <c r="O494" s="574"/>
      <c r="P494" s="574"/>
      <c r="Q494" s="574"/>
      <c r="R494" s="574"/>
      <c r="S494" s="574"/>
      <c r="T494" s="574"/>
      <c r="U494" s="574"/>
      <c r="V494" s="574"/>
      <c r="W494" s="574"/>
      <c r="X494" s="574"/>
      <c r="Y494" s="574"/>
      <c r="Z494" s="574"/>
    </row>
    <row r="495">
      <c r="A495" s="576"/>
      <c r="B495" s="576"/>
      <c r="C495" s="576"/>
      <c r="D495" s="576"/>
      <c r="E495" s="576"/>
      <c r="F495" s="576"/>
      <c r="G495" s="576"/>
      <c r="H495" s="574"/>
      <c r="I495" s="574"/>
      <c r="J495" s="574"/>
      <c r="K495" s="574"/>
      <c r="L495" s="574"/>
      <c r="M495" s="574"/>
      <c r="N495" s="574"/>
      <c r="O495" s="574"/>
      <c r="P495" s="574"/>
      <c r="Q495" s="574"/>
      <c r="R495" s="574"/>
      <c r="S495" s="574"/>
      <c r="T495" s="574"/>
      <c r="U495" s="574"/>
      <c r="V495" s="574"/>
      <c r="W495" s="574"/>
      <c r="X495" s="574"/>
      <c r="Y495" s="574"/>
      <c r="Z495" s="574"/>
    </row>
    <row r="496">
      <c r="A496" s="576"/>
      <c r="B496" s="576"/>
      <c r="C496" s="576"/>
      <c r="D496" s="576"/>
      <c r="E496" s="576"/>
      <c r="F496" s="576"/>
      <c r="G496" s="576"/>
      <c r="H496" s="574"/>
      <c r="I496" s="574"/>
      <c r="J496" s="574"/>
      <c r="K496" s="574"/>
      <c r="L496" s="574"/>
      <c r="M496" s="574"/>
      <c r="N496" s="574"/>
      <c r="O496" s="574"/>
      <c r="P496" s="574"/>
      <c r="Q496" s="574"/>
      <c r="R496" s="574"/>
      <c r="S496" s="574"/>
      <c r="T496" s="574"/>
      <c r="U496" s="574"/>
      <c r="V496" s="574"/>
      <c r="W496" s="574"/>
      <c r="X496" s="574"/>
      <c r="Y496" s="574"/>
      <c r="Z496" s="574"/>
    </row>
    <row r="497">
      <c r="A497" s="576"/>
      <c r="B497" s="576"/>
      <c r="C497" s="576"/>
      <c r="D497" s="576"/>
      <c r="E497" s="576"/>
      <c r="F497" s="576"/>
      <c r="G497" s="576"/>
      <c r="H497" s="574"/>
      <c r="I497" s="574"/>
      <c r="J497" s="574"/>
      <c r="K497" s="574"/>
      <c r="L497" s="574"/>
      <c r="M497" s="574"/>
      <c r="N497" s="574"/>
      <c r="O497" s="574"/>
      <c r="P497" s="574"/>
      <c r="Q497" s="574"/>
      <c r="R497" s="574"/>
      <c r="S497" s="574"/>
      <c r="T497" s="574"/>
      <c r="U497" s="574"/>
      <c r="V497" s="574"/>
      <c r="W497" s="574"/>
      <c r="X497" s="574"/>
      <c r="Y497" s="574"/>
      <c r="Z497" s="574"/>
    </row>
    <row r="498">
      <c r="A498" s="576"/>
      <c r="B498" s="576"/>
      <c r="C498" s="576"/>
      <c r="D498" s="576"/>
      <c r="E498" s="576"/>
      <c r="F498" s="576"/>
      <c r="G498" s="576"/>
      <c r="H498" s="574"/>
      <c r="I498" s="574"/>
      <c r="J498" s="574"/>
      <c r="K498" s="574"/>
      <c r="L498" s="574"/>
      <c r="M498" s="574"/>
      <c r="N498" s="574"/>
      <c r="O498" s="574"/>
      <c r="P498" s="574"/>
      <c r="Q498" s="574"/>
      <c r="R498" s="574"/>
      <c r="S498" s="574"/>
      <c r="T498" s="574"/>
      <c r="U498" s="574"/>
      <c r="V498" s="574"/>
      <c r="W498" s="574"/>
      <c r="X498" s="574"/>
      <c r="Y498" s="574"/>
      <c r="Z498" s="574"/>
    </row>
    <row r="499">
      <c r="A499" s="576"/>
      <c r="B499" s="576"/>
      <c r="C499" s="576"/>
      <c r="D499" s="576"/>
      <c r="E499" s="576"/>
      <c r="F499" s="576"/>
      <c r="G499" s="576"/>
      <c r="H499" s="574"/>
      <c r="I499" s="574"/>
      <c r="J499" s="574"/>
      <c r="K499" s="574"/>
      <c r="L499" s="574"/>
      <c r="M499" s="574"/>
      <c r="N499" s="574"/>
      <c r="O499" s="574"/>
      <c r="P499" s="574"/>
      <c r="Q499" s="574"/>
      <c r="R499" s="574"/>
      <c r="S499" s="574"/>
      <c r="T499" s="574"/>
      <c r="U499" s="574"/>
      <c r="V499" s="574"/>
      <c r="W499" s="574"/>
      <c r="X499" s="574"/>
      <c r="Y499" s="574"/>
      <c r="Z499" s="574"/>
    </row>
    <row r="500">
      <c r="A500" s="576"/>
      <c r="B500" s="576"/>
      <c r="C500" s="576"/>
      <c r="D500" s="576"/>
      <c r="E500" s="576"/>
      <c r="F500" s="576"/>
      <c r="G500" s="576"/>
      <c r="H500" s="574"/>
      <c r="I500" s="574"/>
      <c r="J500" s="574"/>
      <c r="K500" s="574"/>
      <c r="L500" s="574"/>
      <c r="M500" s="574"/>
      <c r="N500" s="574"/>
      <c r="O500" s="574"/>
      <c r="P500" s="574"/>
      <c r="Q500" s="574"/>
      <c r="R500" s="574"/>
      <c r="S500" s="574"/>
      <c r="T500" s="574"/>
      <c r="U500" s="574"/>
      <c r="V500" s="574"/>
      <c r="W500" s="574"/>
      <c r="X500" s="574"/>
      <c r="Y500" s="574"/>
      <c r="Z500" s="574"/>
    </row>
    <row r="501">
      <c r="A501" s="576"/>
      <c r="B501" s="576"/>
      <c r="C501" s="576"/>
      <c r="D501" s="576"/>
      <c r="E501" s="576"/>
      <c r="F501" s="576"/>
      <c r="G501" s="576"/>
      <c r="H501" s="574"/>
      <c r="I501" s="574"/>
      <c r="J501" s="574"/>
      <c r="K501" s="574"/>
      <c r="L501" s="574"/>
      <c r="M501" s="574"/>
      <c r="N501" s="574"/>
      <c r="O501" s="574"/>
      <c r="P501" s="574"/>
      <c r="Q501" s="574"/>
      <c r="R501" s="574"/>
      <c r="S501" s="574"/>
      <c r="T501" s="574"/>
      <c r="U501" s="574"/>
      <c r="V501" s="574"/>
      <c r="W501" s="574"/>
      <c r="X501" s="574"/>
      <c r="Y501" s="574"/>
      <c r="Z501" s="574"/>
    </row>
    <row r="502">
      <c r="A502" s="576"/>
      <c r="B502" s="576"/>
      <c r="C502" s="576"/>
      <c r="D502" s="576"/>
      <c r="E502" s="576"/>
      <c r="F502" s="576"/>
      <c r="G502" s="576"/>
      <c r="H502" s="574"/>
      <c r="I502" s="574"/>
      <c r="J502" s="574"/>
      <c r="K502" s="574"/>
      <c r="L502" s="574"/>
      <c r="M502" s="574"/>
      <c r="N502" s="574"/>
      <c r="O502" s="574"/>
      <c r="P502" s="574"/>
      <c r="Q502" s="574"/>
      <c r="R502" s="574"/>
      <c r="S502" s="574"/>
      <c r="T502" s="574"/>
      <c r="U502" s="574"/>
      <c r="V502" s="574"/>
      <c r="W502" s="574"/>
      <c r="X502" s="574"/>
      <c r="Y502" s="574"/>
      <c r="Z502" s="574"/>
    </row>
    <row r="503">
      <c r="A503" s="576"/>
      <c r="B503" s="576"/>
      <c r="C503" s="576"/>
      <c r="D503" s="576"/>
      <c r="E503" s="576"/>
      <c r="F503" s="576"/>
      <c r="G503" s="576"/>
      <c r="H503" s="574"/>
      <c r="I503" s="574"/>
      <c r="J503" s="574"/>
      <c r="K503" s="574"/>
      <c r="L503" s="574"/>
      <c r="M503" s="574"/>
      <c r="N503" s="574"/>
      <c r="O503" s="574"/>
      <c r="P503" s="574"/>
      <c r="Q503" s="574"/>
      <c r="R503" s="574"/>
      <c r="S503" s="574"/>
      <c r="T503" s="574"/>
      <c r="U503" s="574"/>
      <c r="V503" s="574"/>
      <c r="W503" s="574"/>
      <c r="X503" s="574"/>
      <c r="Y503" s="574"/>
      <c r="Z503" s="574"/>
    </row>
    <row r="504">
      <c r="A504" s="576"/>
      <c r="B504" s="576"/>
      <c r="C504" s="576"/>
      <c r="D504" s="576"/>
      <c r="E504" s="576"/>
      <c r="F504" s="576"/>
      <c r="G504" s="576"/>
      <c r="H504" s="574"/>
      <c r="I504" s="574"/>
      <c r="J504" s="574"/>
      <c r="K504" s="574"/>
      <c r="L504" s="574"/>
      <c r="M504" s="574"/>
      <c r="N504" s="574"/>
      <c r="O504" s="574"/>
      <c r="P504" s="574"/>
      <c r="Q504" s="574"/>
      <c r="R504" s="574"/>
      <c r="S504" s="574"/>
      <c r="T504" s="574"/>
      <c r="U504" s="574"/>
      <c r="V504" s="574"/>
      <c r="W504" s="574"/>
      <c r="X504" s="574"/>
      <c r="Y504" s="574"/>
      <c r="Z504" s="574"/>
    </row>
    <row r="505">
      <c r="A505" s="576"/>
      <c r="B505" s="576"/>
      <c r="C505" s="576"/>
      <c r="D505" s="576"/>
      <c r="E505" s="576"/>
      <c r="F505" s="576"/>
      <c r="G505" s="576"/>
      <c r="H505" s="574"/>
      <c r="I505" s="574"/>
      <c r="J505" s="574"/>
      <c r="K505" s="574"/>
      <c r="L505" s="574"/>
      <c r="M505" s="574"/>
      <c r="N505" s="574"/>
      <c r="O505" s="574"/>
      <c r="P505" s="574"/>
      <c r="Q505" s="574"/>
      <c r="R505" s="574"/>
      <c r="S505" s="574"/>
      <c r="T505" s="574"/>
      <c r="U505" s="574"/>
      <c r="V505" s="574"/>
      <c r="W505" s="574"/>
      <c r="X505" s="574"/>
      <c r="Y505" s="574"/>
      <c r="Z505" s="574"/>
    </row>
    <row r="506">
      <c r="A506" s="576"/>
      <c r="B506" s="576"/>
      <c r="C506" s="576"/>
      <c r="D506" s="576"/>
      <c r="E506" s="576"/>
      <c r="F506" s="576"/>
      <c r="G506" s="576"/>
      <c r="H506" s="574"/>
      <c r="I506" s="574"/>
      <c r="J506" s="574"/>
      <c r="K506" s="574"/>
      <c r="L506" s="574"/>
      <c r="M506" s="574"/>
      <c r="N506" s="574"/>
      <c r="O506" s="574"/>
      <c r="P506" s="574"/>
      <c r="Q506" s="574"/>
      <c r="R506" s="574"/>
      <c r="S506" s="574"/>
      <c r="T506" s="574"/>
      <c r="U506" s="574"/>
      <c r="V506" s="574"/>
      <c r="W506" s="574"/>
      <c r="X506" s="574"/>
      <c r="Y506" s="574"/>
      <c r="Z506" s="574"/>
    </row>
    <row r="507">
      <c r="A507" s="576"/>
      <c r="B507" s="576"/>
      <c r="C507" s="576"/>
      <c r="D507" s="576"/>
      <c r="E507" s="576"/>
      <c r="F507" s="576"/>
      <c r="G507" s="576"/>
      <c r="H507" s="574"/>
      <c r="I507" s="574"/>
      <c r="J507" s="574"/>
      <c r="K507" s="574"/>
      <c r="L507" s="574"/>
      <c r="M507" s="574"/>
      <c r="N507" s="574"/>
      <c r="O507" s="574"/>
      <c r="P507" s="574"/>
      <c r="Q507" s="574"/>
      <c r="R507" s="574"/>
      <c r="S507" s="574"/>
      <c r="T507" s="574"/>
      <c r="U507" s="574"/>
      <c r="V507" s="574"/>
      <c r="W507" s="574"/>
      <c r="X507" s="574"/>
      <c r="Y507" s="574"/>
      <c r="Z507" s="574"/>
    </row>
    <row r="508">
      <c r="A508" s="576"/>
      <c r="B508" s="576"/>
      <c r="C508" s="576"/>
      <c r="D508" s="576"/>
      <c r="E508" s="576"/>
      <c r="F508" s="576"/>
      <c r="G508" s="576"/>
      <c r="H508" s="574"/>
      <c r="I508" s="574"/>
      <c r="J508" s="574"/>
      <c r="K508" s="574"/>
      <c r="L508" s="574"/>
      <c r="M508" s="574"/>
      <c r="N508" s="574"/>
      <c r="O508" s="574"/>
      <c r="P508" s="574"/>
      <c r="Q508" s="574"/>
      <c r="R508" s="574"/>
      <c r="S508" s="574"/>
      <c r="T508" s="574"/>
      <c r="U508" s="574"/>
      <c r="V508" s="574"/>
      <c r="W508" s="574"/>
      <c r="X508" s="574"/>
      <c r="Y508" s="574"/>
      <c r="Z508" s="574"/>
    </row>
    <row r="509">
      <c r="A509" s="576"/>
      <c r="B509" s="576"/>
      <c r="C509" s="576"/>
      <c r="D509" s="576"/>
      <c r="E509" s="576"/>
      <c r="F509" s="576"/>
      <c r="G509" s="576"/>
      <c r="H509" s="574"/>
      <c r="I509" s="574"/>
      <c r="J509" s="574"/>
      <c r="K509" s="574"/>
      <c r="L509" s="574"/>
      <c r="M509" s="574"/>
      <c r="N509" s="574"/>
      <c r="O509" s="574"/>
      <c r="P509" s="574"/>
      <c r="Q509" s="574"/>
      <c r="R509" s="574"/>
      <c r="S509" s="574"/>
      <c r="T509" s="574"/>
      <c r="U509" s="574"/>
      <c r="V509" s="574"/>
      <c r="W509" s="574"/>
      <c r="X509" s="574"/>
      <c r="Y509" s="574"/>
      <c r="Z509" s="574"/>
    </row>
    <row r="510">
      <c r="A510" s="576"/>
      <c r="B510" s="576"/>
      <c r="C510" s="576"/>
      <c r="D510" s="576"/>
      <c r="E510" s="576"/>
      <c r="F510" s="576"/>
      <c r="G510" s="576"/>
      <c r="H510" s="574"/>
      <c r="I510" s="574"/>
      <c r="J510" s="574"/>
      <c r="K510" s="574"/>
      <c r="L510" s="574"/>
      <c r="M510" s="574"/>
      <c r="N510" s="574"/>
      <c r="O510" s="574"/>
      <c r="P510" s="574"/>
      <c r="Q510" s="574"/>
      <c r="R510" s="574"/>
      <c r="S510" s="574"/>
      <c r="T510" s="574"/>
      <c r="U510" s="574"/>
      <c r="V510" s="574"/>
      <c r="W510" s="574"/>
      <c r="X510" s="574"/>
      <c r="Y510" s="574"/>
      <c r="Z510" s="574"/>
    </row>
    <row r="511">
      <c r="A511" s="576"/>
      <c r="B511" s="576"/>
      <c r="C511" s="576"/>
      <c r="D511" s="576"/>
      <c r="E511" s="576"/>
      <c r="F511" s="576"/>
      <c r="G511" s="576"/>
      <c r="H511" s="574"/>
      <c r="I511" s="574"/>
      <c r="J511" s="574"/>
      <c r="K511" s="574"/>
      <c r="L511" s="574"/>
      <c r="M511" s="574"/>
      <c r="N511" s="574"/>
      <c r="O511" s="574"/>
      <c r="P511" s="574"/>
      <c r="Q511" s="574"/>
      <c r="R511" s="574"/>
      <c r="S511" s="574"/>
      <c r="T511" s="574"/>
      <c r="U511" s="574"/>
      <c r="V511" s="574"/>
      <c r="W511" s="574"/>
      <c r="X511" s="574"/>
      <c r="Y511" s="574"/>
      <c r="Z511" s="574"/>
    </row>
    <row r="512">
      <c r="A512" s="576"/>
      <c r="B512" s="576"/>
      <c r="C512" s="576"/>
      <c r="D512" s="576"/>
      <c r="E512" s="576"/>
      <c r="F512" s="576"/>
      <c r="G512" s="576"/>
      <c r="H512" s="574"/>
      <c r="I512" s="574"/>
      <c r="J512" s="574"/>
      <c r="K512" s="574"/>
      <c r="L512" s="574"/>
      <c r="M512" s="574"/>
      <c r="N512" s="574"/>
      <c r="O512" s="574"/>
      <c r="P512" s="574"/>
      <c r="Q512" s="574"/>
      <c r="R512" s="574"/>
      <c r="S512" s="574"/>
      <c r="T512" s="574"/>
      <c r="U512" s="574"/>
      <c r="V512" s="574"/>
      <c r="W512" s="574"/>
      <c r="X512" s="574"/>
      <c r="Y512" s="574"/>
      <c r="Z512" s="574"/>
    </row>
    <row r="513">
      <c r="A513" s="576"/>
      <c r="B513" s="576"/>
      <c r="C513" s="576"/>
      <c r="D513" s="576"/>
      <c r="E513" s="576"/>
      <c r="F513" s="576"/>
      <c r="G513" s="576"/>
      <c r="H513" s="574"/>
      <c r="I513" s="574"/>
      <c r="J513" s="574"/>
      <c r="K513" s="574"/>
      <c r="L513" s="574"/>
      <c r="M513" s="574"/>
      <c r="N513" s="574"/>
      <c r="O513" s="574"/>
      <c r="P513" s="574"/>
      <c r="Q513" s="574"/>
      <c r="R513" s="574"/>
      <c r="S513" s="574"/>
      <c r="T513" s="574"/>
      <c r="U513" s="574"/>
      <c r="V513" s="574"/>
      <c r="W513" s="574"/>
      <c r="X513" s="574"/>
      <c r="Y513" s="574"/>
      <c r="Z513" s="574"/>
    </row>
    <row r="514">
      <c r="A514" s="576"/>
      <c r="B514" s="576"/>
      <c r="C514" s="576"/>
      <c r="D514" s="576"/>
      <c r="E514" s="576"/>
      <c r="F514" s="576"/>
      <c r="G514" s="576"/>
      <c r="H514" s="574"/>
      <c r="I514" s="574"/>
      <c r="J514" s="574"/>
      <c r="K514" s="574"/>
      <c r="L514" s="574"/>
      <c r="M514" s="574"/>
      <c r="N514" s="574"/>
      <c r="O514" s="574"/>
      <c r="P514" s="574"/>
      <c r="Q514" s="574"/>
      <c r="R514" s="574"/>
      <c r="S514" s="574"/>
      <c r="T514" s="574"/>
      <c r="U514" s="574"/>
      <c r="V514" s="574"/>
      <c r="W514" s="574"/>
      <c r="X514" s="574"/>
      <c r="Y514" s="574"/>
      <c r="Z514" s="574"/>
    </row>
    <row r="515">
      <c r="A515" s="576"/>
      <c r="B515" s="576"/>
      <c r="C515" s="576"/>
      <c r="D515" s="576"/>
      <c r="E515" s="576"/>
      <c r="F515" s="576"/>
      <c r="G515" s="576"/>
      <c r="H515" s="574"/>
      <c r="I515" s="574"/>
      <c r="J515" s="574"/>
      <c r="K515" s="574"/>
      <c r="L515" s="574"/>
      <c r="M515" s="574"/>
      <c r="N515" s="574"/>
      <c r="O515" s="574"/>
      <c r="P515" s="574"/>
      <c r="Q515" s="574"/>
      <c r="R515" s="574"/>
      <c r="S515" s="574"/>
      <c r="T515" s="574"/>
      <c r="U515" s="574"/>
      <c r="V515" s="574"/>
      <c r="W515" s="574"/>
      <c r="X515" s="574"/>
      <c r="Y515" s="574"/>
      <c r="Z515" s="574"/>
    </row>
    <row r="516">
      <c r="A516" s="576"/>
      <c r="B516" s="576"/>
      <c r="C516" s="576"/>
      <c r="D516" s="576"/>
      <c r="E516" s="576"/>
      <c r="F516" s="576"/>
      <c r="G516" s="576"/>
      <c r="H516" s="574"/>
      <c r="I516" s="574"/>
      <c r="J516" s="574"/>
      <c r="K516" s="574"/>
      <c r="L516" s="574"/>
      <c r="M516" s="574"/>
      <c r="N516" s="574"/>
      <c r="O516" s="574"/>
      <c r="P516" s="574"/>
      <c r="Q516" s="574"/>
      <c r="R516" s="574"/>
      <c r="S516" s="574"/>
      <c r="T516" s="574"/>
      <c r="U516" s="574"/>
      <c r="V516" s="574"/>
      <c r="W516" s="574"/>
      <c r="X516" s="574"/>
      <c r="Y516" s="574"/>
      <c r="Z516" s="574"/>
    </row>
    <row r="517">
      <c r="A517" s="576"/>
      <c r="B517" s="576"/>
      <c r="C517" s="576"/>
      <c r="D517" s="576"/>
      <c r="E517" s="576"/>
      <c r="F517" s="576"/>
      <c r="G517" s="576"/>
      <c r="H517" s="574"/>
      <c r="I517" s="574"/>
      <c r="J517" s="574"/>
      <c r="K517" s="574"/>
      <c r="L517" s="574"/>
      <c r="M517" s="574"/>
      <c r="N517" s="574"/>
      <c r="O517" s="574"/>
      <c r="P517" s="574"/>
      <c r="Q517" s="574"/>
      <c r="R517" s="574"/>
      <c r="S517" s="574"/>
      <c r="T517" s="574"/>
      <c r="U517" s="574"/>
      <c r="V517" s="574"/>
      <c r="W517" s="574"/>
      <c r="X517" s="574"/>
      <c r="Y517" s="574"/>
      <c r="Z517" s="574"/>
    </row>
    <row r="518">
      <c r="A518" s="576"/>
      <c r="B518" s="576"/>
      <c r="C518" s="576"/>
      <c r="D518" s="576"/>
      <c r="E518" s="576"/>
      <c r="F518" s="576"/>
      <c r="G518" s="576"/>
      <c r="H518" s="574"/>
      <c r="I518" s="574"/>
      <c r="J518" s="574"/>
      <c r="K518" s="574"/>
      <c r="L518" s="574"/>
      <c r="M518" s="574"/>
      <c r="N518" s="574"/>
      <c r="O518" s="574"/>
      <c r="P518" s="574"/>
      <c r="Q518" s="574"/>
      <c r="R518" s="574"/>
      <c r="S518" s="574"/>
      <c r="T518" s="574"/>
      <c r="U518" s="574"/>
      <c r="V518" s="574"/>
      <c r="W518" s="574"/>
      <c r="X518" s="574"/>
      <c r="Y518" s="574"/>
      <c r="Z518" s="574"/>
    </row>
    <row r="519">
      <c r="A519" s="576"/>
      <c r="B519" s="576"/>
      <c r="C519" s="576"/>
      <c r="D519" s="576"/>
      <c r="E519" s="576"/>
      <c r="F519" s="576"/>
      <c r="G519" s="576"/>
      <c r="H519" s="574"/>
      <c r="I519" s="574"/>
      <c r="J519" s="574"/>
      <c r="K519" s="574"/>
      <c r="L519" s="574"/>
      <c r="M519" s="574"/>
      <c r="N519" s="574"/>
      <c r="O519" s="574"/>
      <c r="P519" s="574"/>
      <c r="Q519" s="574"/>
      <c r="R519" s="574"/>
      <c r="S519" s="574"/>
      <c r="T519" s="574"/>
      <c r="U519" s="574"/>
      <c r="V519" s="574"/>
      <c r="W519" s="574"/>
      <c r="X519" s="574"/>
      <c r="Y519" s="574"/>
      <c r="Z519" s="574"/>
    </row>
    <row r="520">
      <c r="A520" s="576"/>
      <c r="B520" s="576"/>
      <c r="C520" s="576"/>
      <c r="D520" s="576"/>
      <c r="E520" s="576"/>
      <c r="F520" s="576"/>
      <c r="G520" s="576"/>
      <c r="H520" s="574"/>
      <c r="I520" s="574"/>
      <c r="J520" s="574"/>
      <c r="K520" s="574"/>
      <c r="L520" s="574"/>
      <c r="M520" s="574"/>
      <c r="N520" s="574"/>
      <c r="O520" s="574"/>
      <c r="P520" s="574"/>
      <c r="Q520" s="574"/>
      <c r="R520" s="574"/>
      <c r="S520" s="574"/>
      <c r="T520" s="574"/>
      <c r="U520" s="574"/>
      <c r="V520" s="574"/>
      <c r="W520" s="574"/>
      <c r="X520" s="574"/>
      <c r="Y520" s="574"/>
      <c r="Z520" s="574"/>
    </row>
    <row r="521">
      <c r="A521" s="576"/>
      <c r="B521" s="576"/>
      <c r="C521" s="576"/>
      <c r="D521" s="576"/>
      <c r="E521" s="576"/>
      <c r="F521" s="576"/>
      <c r="G521" s="576"/>
      <c r="H521" s="574"/>
      <c r="I521" s="574"/>
      <c r="J521" s="574"/>
      <c r="K521" s="574"/>
      <c r="L521" s="574"/>
      <c r="M521" s="574"/>
      <c r="N521" s="574"/>
      <c r="O521" s="574"/>
      <c r="P521" s="574"/>
      <c r="Q521" s="574"/>
      <c r="R521" s="574"/>
      <c r="S521" s="574"/>
      <c r="T521" s="574"/>
      <c r="U521" s="574"/>
      <c r="V521" s="574"/>
      <c r="W521" s="574"/>
      <c r="X521" s="574"/>
      <c r="Y521" s="574"/>
      <c r="Z521" s="574"/>
    </row>
    <row r="522">
      <c r="A522" s="576"/>
      <c r="B522" s="576"/>
      <c r="C522" s="576"/>
      <c r="D522" s="576"/>
      <c r="E522" s="576"/>
      <c r="F522" s="576"/>
      <c r="G522" s="576"/>
      <c r="H522" s="574"/>
      <c r="I522" s="574"/>
      <c r="J522" s="574"/>
      <c r="K522" s="574"/>
      <c r="L522" s="574"/>
      <c r="M522" s="574"/>
      <c r="N522" s="574"/>
      <c r="O522" s="574"/>
      <c r="P522" s="574"/>
      <c r="Q522" s="574"/>
      <c r="R522" s="574"/>
      <c r="S522" s="574"/>
      <c r="T522" s="574"/>
      <c r="U522" s="574"/>
      <c r="V522" s="574"/>
      <c r="W522" s="574"/>
      <c r="X522" s="574"/>
      <c r="Y522" s="574"/>
      <c r="Z522" s="574"/>
    </row>
    <row r="523">
      <c r="A523" s="576"/>
      <c r="B523" s="576"/>
      <c r="C523" s="576"/>
      <c r="D523" s="576"/>
      <c r="E523" s="576"/>
      <c r="F523" s="576"/>
      <c r="G523" s="576"/>
      <c r="H523" s="574"/>
      <c r="I523" s="574"/>
      <c r="J523" s="574"/>
      <c r="K523" s="574"/>
      <c r="L523" s="574"/>
      <c r="M523" s="574"/>
      <c r="N523" s="574"/>
      <c r="O523" s="574"/>
      <c r="P523" s="574"/>
      <c r="Q523" s="574"/>
      <c r="R523" s="574"/>
      <c r="S523" s="574"/>
      <c r="T523" s="574"/>
      <c r="U523" s="574"/>
      <c r="V523" s="574"/>
      <c r="W523" s="574"/>
      <c r="X523" s="574"/>
      <c r="Y523" s="574"/>
      <c r="Z523" s="574"/>
    </row>
    <row r="524">
      <c r="A524" s="576"/>
      <c r="B524" s="576"/>
      <c r="C524" s="576"/>
      <c r="D524" s="576"/>
      <c r="E524" s="576"/>
      <c r="F524" s="576"/>
      <c r="G524" s="576"/>
      <c r="H524" s="574"/>
      <c r="I524" s="574"/>
      <c r="J524" s="574"/>
      <c r="K524" s="574"/>
      <c r="L524" s="574"/>
      <c r="M524" s="574"/>
      <c r="N524" s="574"/>
      <c r="O524" s="574"/>
      <c r="P524" s="574"/>
      <c r="Q524" s="574"/>
      <c r="R524" s="574"/>
      <c r="S524" s="574"/>
      <c r="T524" s="574"/>
      <c r="U524" s="574"/>
      <c r="V524" s="574"/>
      <c r="W524" s="574"/>
      <c r="X524" s="574"/>
      <c r="Y524" s="574"/>
      <c r="Z524" s="574"/>
    </row>
    <row r="525">
      <c r="A525" s="576"/>
      <c r="B525" s="576"/>
      <c r="C525" s="576"/>
      <c r="D525" s="576"/>
      <c r="E525" s="576"/>
      <c r="F525" s="576"/>
      <c r="G525" s="576"/>
      <c r="H525" s="574"/>
      <c r="I525" s="574"/>
      <c r="J525" s="574"/>
      <c r="K525" s="574"/>
      <c r="L525" s="574"/>
      <c r="M525" s="574"/>
      <c r="N525" s="574"/>
      <c r="O525" s="574"/>
      <c r="P525" s="574"/>
      <c r="Q525" s="574"/>
      <c r="R525" s="574"/>
      <c r="S525" s="574"/>
      <c r="T525" s="574"/>
      <c r="U525" s="574"/>
      <c r="V525" s="574"/>
      <c r="W525" s="574"/>
      <c r="X525" s="574"/>
      <c r="Y525" s="574"/>
      <c r="Z525" s="574"/>
    </row>
    <row r="526">
      <c r="A526" s="576"/>
      <c r="B526" s="576"/>
      <c r="C526" s="576"/>
      <c r="D526" s="576"/>
      <c r="E526" s="576"/>
      <c r="F526" s="576"/>
      <c r="G526" s="576"/>
      <c r="H526" s="574"/>
      <c r="I526" s="574"/>
      <c r="J526" s="574"/>
      <c r="K526" s="574"/>
      <c r="L526" s="574"/>
      <c r="M526" s="574"/>
      <c r="N526" s="574"/>
      <c r="O526" s="574"/>
      <c r="P526" s="574"/>
      <c r="Q526" s="574"/>
      <c r="R526" s="574"/>
      <c r="S526" s="574"/>
      <c r="T526" s="574"/>
      <c r="U526" s="574"/>
      <c r="V526" s="574"/>
      <c r="W526" s="574"/>
      <c r="X526" s="574"/>
      <c r="Y526" s="574"/>
      <c r="Z526" s="574"/>
    </row>
    <row r="527">
      <c r="A527" s="576"/>
      <c r="B527" s="576"/>
      <c r="C527" s="576"/>
      <c r="D527" s="576"/>
      <c r="E527" s="576"/>
      <c r="F527" s="576"/>
      <c r="G527" s="576"/>
      <c r="H527" s="574"/>
      <c r="I527" s="574"/>
      <c r="J527" s="574"/>
      <c r="K527" s="574"/>
      <c r="L527" s="574"/>
      <c r="M527" s="574"/>
      <c r="N527" s="574"/>
      <c r="O527" s="574"/>
      <c r="P527" s="574"/>
      <c r="Q527" s="574"/>
      <c r="R527" s="574"/>
      <c r="S527" s="574"/>
      <c r="T527" s="574"/>
      <c r="U527" s="574"/>
      <c r="V527" s="574"/>
      <c r="W527" s="574"/>
      <c r="X527" s="574"/>
      <c r="Y527" s="574"/>
      <c r="Z527" s="574"/>
    </row>
    <row r="528">
      <c r="A528" s="576"/>
      <c r="B528" s="576"/>
      <c r="C528" s="576"/>
      <c r="D528" s="576"/>
      <c r="E528" s="576"/>
      <c r="F528" s="576"/>
      <c r="G528" s="576"/>
      <c r="H528" s="574"/>
      <c r="I528" s="574"/>
      <c r="J528" s="574"/>
      <c r="K528" s="574"/>
      <c r="L528" s="574"/>
      <c r="M528" s="574"/>
      <c r="N528" s="574"/>
      <c r="O528" s="574"/>
      <c r="P528" s="574"/>
      <c r="Q528" s="574"/>
      <c r="R528" s="574"/>
      <c r="S528" s="574"/>
      <c r="T528" s="574"/>
      <c r="U528" s="574"/>
      <c r="V528" s="574"/>
      <c r="W528" s="574"/>
      <c r="X528" s="574"/>
      <c r="Y528" s="574"/>
      <c r="Z528" s="574"/>
    </row>
    <row r="529">
      <c r="A529" s="576"/>
      <c r="B529" s="576"/>
      <c r="C529" s="576"/>
      <c r="D529" s="576"/>
      <c r="E529" s="576"/>
      <c r="F529" s="576"/>
      <c r="G529" s="576"/>
      <c r="H529" s="574"/>
      <c r="I529" s="574"/>
      <c r="J529" s="574"/>
      <c r="K529" s="574"/>
      <c r="L529" s="574"/>
      <c r="M529" s="574"/>
      <c r="N529" s="574"/>
      <c r="O529" s="574"/>
      <c r="P529" s="574"/>
      <c r="Q529" s="574"/>
      <c r="R529" s="574"/>
      <c r="S529" s="574"/>
      <c r="T529" s="574"/>
      <c r="U529" s="574"/>
      <c r="V529" s="574"/>
      <c r="W529" s="574"/>
      <c r="X529" s="574"/>
      <c r="Y529" s="574"/>
      <c r="Z529" s="574"/>
    </row>
    <row r="530">
      <c r="A530" s="576"/>
      <c r="B530" s="576"/>
      <c r="C530" s="576"/>
      <c r="D530" s="576"/>
      <c r="E530" s="576"/>
      <c r="F530" s="576"/>
      <c r="G530" s="576"/>
      <c r="H530" s="574"/>
      <c r="I530" s="574"/>
      <c r="J530" s="574"/>
      <c r="K530" s="574"/>
      <c r="L530" s="574"/>
      <c r="M530" s="574"/>
      <c r="N530" s="574"/>
      <c r="O530" s="574"/>
      <c r="P530" s="574"/>
      <c r="Q530" s="574"/>
      <c r="R530" s="574"/>
      <c r="S530" s="574"/>
      <c r="T530" s="574"/>
      <c r="U530" s="574"/>
      <c r="V530" s="574"/>
      <c r="W530" s="574"/>
      <c r="X530" s="574"/>
      <c r="Y530" s="574"/>
      <c r="Z530" s="574"/>
    </row>
    <row r="531">
      <c r="A531" s="576"/>
      <c r="B531" s="576"/>
      <c r="C531" s="576"/>
      <c r="D531" s="576"/>
      <c r="E531" s="576"/>
      <c r="F531" s="576"/>
      <c r="G531" s="576"/>
      <c r="H531" s="574"/>
      <c r="I531" s="574"/>
      <c r="J531" s="574"/>
      <c r="K531" s="574"/>
      <c r="L531" s="574"/>
      <c r="M531" s="574"/>
      <c r="N531" s="574"/>
      <c r="O531" s="574"/>
      <c r="P531" s="574"/>
      <c r="Q531" s="574"/>
      <c r="R531" s="574"/>
      <c r="S531" s="574"/>
      <c r="T531" s="574"/>
      <c r="U531" s="574"/>
      <c r="V531" s="574"/>
      <c r="W531" s="574"/>
      <c r="X531" s="574"/>
      <c r="Y531" s="574"/>
      <c r="Z531" s="574"/>
    </row>
    <row r="532">
      <c r="A532" s="576"/>
      <c r="B532" s="576"/>
      <c r="C532" s="576"/>
      <c r="D532" s="576"/>
      <c r="E532" s="576"/>
      <c r="F532" s="576"/>
      <c r="G532" s="576"/>
      <c r="H532" s="574"/>
      <c r="I532" s="574"/>
      <c r="J532" s="574"/>
      <c r="K532" s="574"/>
      <c r="L532" s="574"/>
      <c r="M532" s="574"/>
      <c r="N532" s="574"/>
      <c r="O532" s="574"/>
      <c r="P532" s="574"/>
      <c r="Q532" s="574"/>
      <c r="R532" s="574"/>
      <c r="S532" s="574"/>
      <c r="T532" s="574"/>
      <c r="U532" s="574"/>
      <c r="V532" s="574"/>
      <c r="W532" s="574"/>
      <c r="X532" s="574"/>
      <c r="Y532" s="574"/>
      <c r="Z532" s="574"/>
    </row>
    <row r="533">
      <c r="A533" s="576"/>
      <c r="B533" s="576"/>
      <c r="C533" s="576"/>
      <c r="D533" s="576"/>
      <c r="E533" s="576"/>
      <c r="F533" s="576"/>
      <c r="G533" s="576"/>
      <c r="H533" s="574"/>
      <c r="I533" s="574"/>
      <c r="J533" s="574"/>
      <c r="K533" s="574"/>
      <c r="L533" s="574"/>
      <c r="M533" s="574"/>
      <c r="N533" s="574"/>
      <c r="O533" s="574"/>
      <c r="P533" s="574"/>
      <c r="Q533" s="574"/>
      <c r="R533" s="574"/>
      <c r="S533" s="574"/>
      <c r="T533" s="574"/>
      <c r="U533" s="574"/>
      <c r="V533" s="574"/>
      <c r="W533" s="574"/>
      <c r="X533" s="574"/>
      <c r="Y533" s="574"/>
      <c r="Z533" s="574"/>
    </row>
    <row r="534">
      <c r="A534" s="576"/>
      <c r="B534" s="576"/>
      <c r="C534" s="576"/>
      <c r="D534" s="576"/>
      <c r="E534" s="576"/>
      <c r="F534" s="576"/>
      <c r="G534" s="576"/>
      <c r="H534" s="574"/>
      <c r="I534" s="574"/>
      <c r="J534" s="574"/>
      <c r="K534" s="574"/>
      <c r="L534" s="574"/>
      <c r="M534" s="574"/>
      <c r="N534" s="574"/>
      <c r="O534" s="574"/>
      <c r="P534" s="574"/>
      <c r="Q534" s="574"/>
      <c r="R534" s="574"/>
      <c r="S534" s="574"/>
      <c r="T534" s="574"/>
      <c r="U534" s="574"/>
      <c r="V534" s="574"/>
      <c r="W534" s="574"/>
      <c r="X534" s="574"/>
      <c r="Y534" s="574"/>
      <c r="Z534" s="574"/>
    </row>
    <row r="535">
      <c r="A535" s="576"/>
      <c r="B535" s="576"/>
      <c r="C535" s="576"/>
      <c r="D535" s="576"/>
      <c r="E535" s="576"/>
      <c r="F535" s="576"/>
      <c r="G535" s="576"/>
      <c r="H535" s="574"/>
      <c r="I535" s="574"/>
      <c r="J535" s="574"/>
      <c r="K535" s="574"/>
      <c r="L535" s="574"/>
      <c r="M535" s="574"/>
      <c r="N535" s="574"/>
      <c r="O535" s="574"/>
      <c r="P535" s="574"/>
      <c r="Q535" s="574"/>
      <c r="R535" s="574"/>
      <c r="S535" s="574"/>
      <c r="T535" s="574"/>
      <c r="U535" s="574"/>
      <c r="V535" s="574"/>
      <c r="W535" s="574"/>
      <c r="X535" s="574"/>
      <c r="Y535" s="574"/>
      <c r="Z535" s="574"/>
    </row>
    <row r="536">
      <c r="A536" s="576"/>
      <c r="B536" s="576"/>
      <c r="C536" s="576"/>
      <c r="D536" s="576"/>
      <c r="E536" s="576"/>
      <c r="F536" s="576"/>
      <c r="G536" s="576"/>
      <c r="H536" s="574"/>
      <c r="I536" s="574"/>
      <c r="J536" s="574"/>
      <c r="K536" s="574"/>
      <c r="L536" s="574"/>
      <c r="M536" s="574"/>
      <c r="N536" s="574"/>
      <c r="O536" s="574"/>
      <c r="P536" s="574"/>
      <c r="Q536" s="574"/>
      <c r="R536" s="574"/>
      <c r="S536" s="574"/>
      <c r="T536" s="574"/>
      <c r="U536" s="574"/>
      <c r="V536" s="574"/>
      <c r="W536" s="574"/>
      <c r="X536" s="574"/>
      <c r="Y536" s="574"/>
      <c r="Z536" s="574"/>
    </row>
    <row r="537">
      <c r="A537" s="576"/>
      <c r="B537" s="576"/>
      <c r="C537" s="576"/>
      <c r="D537" s="576"/>
      <c r="E537" s="576"/>
      <c r="F537" s="576"/>
      <c r="G537" s="576"/>
      <c r="H537" s="574"/>
      <c r="I537" s="574"/>
      <c r="J537" s="574"/>
      <c r="K537" s="574"/>
      <c r="L537" s="574"/>
      <c r="M537" s="574"/>
      <c r="N537" s="574"/>
      <c r="O537" s="574"/>
      <c r="P537" s="574"/>
      <c r="Q537" s="574"/>
      <c r="R537" s="574"/>
      <c r="S537" s="574"/>
      <c r="T537" s="574"/>
      <c r="U537" s="574"/>
      <c r="V537" s="574"/>
      <c r="W537" s="574"/>
      <c r="X537" s="574"/>
      <c r="Y537" s="574"/>
      <c r="Z537" s="574"/>
    </row>
    <row r="538">
      <c r="A538" s="576"/>
      <c r="B538" s="576"/>
      <c r="C538" s="576"/>
      <c r="D538" s="576"/>
      <c r="E538" s="576"/>
      <c r="F538" s="576"/>
      <c r="G538" s="576"/>
      <c r="H538" s="574"/>
      <c r="I538" s="574"/>
      <c r="J538" s="574"/>
      <c r="K538" s="574"/>
      <c r="L538" s="574"/>
      <c r="M538" s="574"/>
      <c r="N538" s="574"/>
      <c r="O538" s="574"/>
      <c r="P538" s="574"/>
      <c r="Q538" s="574"/>
      <c r="R538" s="574"/>
      <c r="S538" s="574"/>
      <c r="T538" s="574"/>
      <c r="U538" s="574"/>
      <c r="V538" s="574"/>
      <c r="W538" s="574"/>
      <c r="X538" s="574"/>
      <c r="Y538" s="574"/>
      <c r="Z538" s="574"/>
    </row>
    <row r="539">
      <c r="A539" s="576"/>
      <c r="B539" s="576"/>
      <c r="C539" s="576"/>
      <c r="D539" s="576"/>
      <c r="E539" s="576"/>
      <c r="F539" s="576"/>
      <c r="G539" s="576"/>
      <c r="H539" s="574"/>
      <c r="I539" s="574"/>
      <c r="J539" s="574"/>
      <c r="K539" s="574"/>
      <c r="L539" s="574"/>
      <c r="M539" s="574"/>
      <c r="N539" s="574"/>
      <c r="O539" s="574"/>
      <c r="P539" s="574"/>
      <c r="Q539" s="574"/>
      <c r="R539" s="574"/>
      <c r="S539" s="574"/>
      <c r="T539" s="574"/>
      <c r="U539" s="574"/>
      <c r="V539" s="574"/>
      <c r="W539" s="574"/>
      <c r="X539" s="574"/>
      <c r="Y539" s="574"/>
      <c r="Z539" s="574"/>
    </row>
    <row r="540">
      <c r="A540" s="576"/>
      <c r="B540" s="576"/>
      <c r="C540" s="576"/>
      <c r="D540" s="576"/>
      <c r="E540" s="576"/>
      <c r="F540" s="576"/>
      <c r="G540" s="576"/>
      <c r="H540" s="574"/>
      <c r="I540" s="574"/>
      <c r="J540" s="574"/>
      <c r="K540" s="574"/>
      <c r="L540" s="574"/>
      <c r="M540" s="574"/>
      <c r="N540" s="574"/>
      <c r="O540" s="574"/>
      <c r="P540" s="574"/>
      <c r="Q540" s="574"/>
      <c r="R540" s="574"/>
      <c r="S540" s="574"/>
      <c r="T540" s="574"/>
      <c r="U540" s="574"/>
      <c r="V540" s="574"/>
      <c r="W540" s="574"/>
      <c r="X540" s="574"/>
      <c r="Y540" s="574"/>
      <c r="Z540" s="574"/>
    </row>
    <row r="541">
      <c r="A541" s="576"/>
      <c r="B541" s="576"/>
      <c r="C541" s="576"/>
      <c r="D541" s="576"/>
      <c r="E541" s="576"/>
      <c r="F541" s="576"/>
      <c r="G541" s="576"/>
      <c r="H541" s="574"/>
      <c r="I541" s="574"/>
      <c r="J541" s="574"/>
      <c r="K541" s="574"/>
      <c r="L541" s="574"/>
      <c r="M541" s="574"/>
      <c r="N541" s="574"/>
      <c r="O541" s="574"/>
      <c r="P541" s="574"/>
      <c r="Q541" s="574"/>
      <c r="R541" s="574"/>
      <c r="S541" s="574"/>
      <c r="T541" s="574"/>
      <c r="U541" s="574"/>
      <c r="V541" s="574"/>
      <c r="W541" s="574"/>
      <c r="X541" s="574"/>
      <c r="Y541" s="574"/>
      <c r="Z541" s="574"/>
    </row>
    <row r="542">
      <c r="A542" s="576"/>
      <c r="B542" s="576"/>
      <c r="C542" s="576"/>
      <c r="D542" s="576"/>
      <c r="E542" s="576"/>
      <c r="F542" s="576"/>
      <c r="G542" s="576"/>
      <c r="H542" s="574"/>
      <c r="I542" s="574"/>
      <c r="J542" s="574"/>
      <c r="K542" s="574"/>
      <c r="L542" s="574"/>
      <c r="M542" s="574"/>
      <c r="N542" s="574"/>
      <c r="O542" s="574"/>
      <c r="P542" s="574"/>
      <c r="Q542" s="574"/>
      <c r="R542" s="574"/>
      <c r="S542" s="574"/>
      <c r="T542" s="574"/>
      <c r="U542" s="574"/>
      <c r="V542" s="574"/>
      <c r="W542" s="574"/>
      <c r="X542" s="574"/>
      <c r="Y542" s="574"/>
      <c r="Z542" s="574"/>
    </row>
    <row r="543">
      <c r="A543" s="576"/>
      <c r="B543" s="576"/>
      <c r="C543" s="576"/>
      <c r="D543" s="576"/>
      <c r="E543" s="576"/>
      <c r="F543" s="576"/>
      <c r="G543" s="576"/>
      <c r="H543" s="574"/>
      <c r="I543" s="574"/>
      <c r="J543" s="574"/>
      <c r="K543" s="574"/>
      <c r="L543" s="574"/>
      <c r="M543" s="574"/>
      <c r="N543" s="574"/>
      <c r="O543" s="574"/>
      <c r="P543" s="574"/>
      <c r="Q543" s="574"/>
      <c r="R543" s="574"/>
      <c r="S543" s="574"/>
      <c r="T543" s="574"/>
      <c r="U543" s="574"/>
      <c r="V543" s="574"/>
      <c r="W543" s="574"/>
      <c r="X543" s="574"/>
      <c r="Y543" s="574"/>
      <c r="Z543" s="574"/>
    </row>
    <row r="544">
      <c r="A544" s="576"/>
      <c r="B544" s="576"/>
      <c r="C544" s="576"/>
      <c r="D544" s="576"/>
      <c r="E544" s="576"/>
      <c r="F544" s="576"/>
      <c r="G544" s="576"/>
      <c r="H544" s="574"/>
      <c r="I544" s="574"/>
      <c r="J544" s="574"/>
      <c r="K544" s="574"/>
      <c r="L544" s="574"/>
      <c r="M544" s="574"/>
      <c r="N544" s="574"/>
      <c r="O544" s="574"/>
      <c r="P544" s="574"/>
      <c r="Q544" s="574"/>
      <c r="R544" s="574"/>
      <c r="S544" s="574"/>
      <c r="T544" s="574"/>
      <c r="U544" s="574"/>
      <c r="V544" s="574"/>
      <c r="W544" s="574"/>
      <c r="X544" s="574"/>
      <c r="Y544" s="574"/>
      <c r="Z544" s="574"/>
    </row>
    <row r="545">
      <c r="A545" s="576"/>
      <c r="B545" s="576"/>
      <c r="C545" s="576"/>
      <c r="D545" s="576"/>
      <c r="E545" s="576"/>
      <c r="F545" s="576"/>
      <c r="G545" s="576"/>
      <c r="H545" s="574"/>
      <c r="I545" s="574"/>
      <c r="J545" s="574"/>
      <c r="K545" s="574"/>
      <c r="L545" s="574"/>
      <c r="M545" s="574"/>
      <c r="N545" s="574"/>
      <c r="O545" s="574"/>
      <c r="P545" s="574"/>
      <c r="Q545" s="574"/>
      <c r="R545" s="574"/>
      <c r="S545" s="574"/>
      <c r="T545" s="574"/>
      <c r="U545" s="574"/>
      <c r="V545" s="574"/>
      <c r="W545" s="574"/>
      <c r="X545" s="574"/>
      <c r="Y545" s="574"/>
      <c r="Z545" s="574"/>
    </row>
    <row r="546">
      <c r="A546" s="576"/>
      <c r="B546" s="576"/>
      <c r="C546" s="576"/>
      <c r="D546" s="576"/>
      <c r="E546" s="576"/>
      <c r="F546" s="576"/>
      <c r="G546" s="576"/>
      <c r="H546" s="574"/>
      <c r="I546" s="574"/>
      <c r="J546" s="574"/>
      <c r="K546" s="574"/>
      <c r="L546" s="574"/>
      <c r="M546" s="574"/>
      <c r="N546" s="574"/>
      <c r="O546" s="574"/>
      <c r="P546" s="574"/>
      <c r="Q546" s="574"/>
      <c r="R546" s="574"/>
      <c r="S546" s="574"/>
      <c r="T546" s="574"/>
      <c r="U546" s="574"/>
      <c r="V546" s="574"/>
      <c r="W546" s="574"/>
      <c r="X546" s="574"/>
      <c r="Y546" s="574"/>
      <c r="Z546" s="574"/>
    </row>
    <row r="547">
      <c r="A547" s="576"/>
      <c r="B547" s="576"/>
      <c r="C547" s="576"/>
      <c r="D547" s="576"/>
      <c r="E547" s="576"/>
      <c r="F547" s="576"/>
      <c r="G547" s="576"/>
      <c r="H547" s="574"/>
      <c r="I547" s="574"/>
      <c r="J547" s="574"/>
      <c r="K547" s="574"/>
      <c r="L547" s="574"/>
      <c r="M547" s="574"/>
      <c r="N547" s="574"/>
      <c r="O547" s="574"/>
      <c r="P547" s="574"/>
      <c r="Q547" s="574"/>
      <c r="R547" s="574"/>
      <c r="S547" s="574"/>
      <c r="T547" s="574"/>
      <c r="U547" s="574"/>
      <c r="V547" s="574"/>
      <c r="W547" s="574"/>
      <c r="X547" s="574"/>
      <c r="Y547" s="574"/>
      <c r="Z547" s="574"/>
    </row>
    <row r="548">
      <c r="A548" s="576"/>
      <c r="B548" s="576"/>
      <c r="C548" s="576"/>
      <c r="D548" s="576"/>
      <c r="E548" s="576"/>
      <c r="F548" s="576"/>
      <c r="G548" s="576"/>
      <c r="H548" s="574"/>
      <c r="I548" s="574"/>
      <c r="J548" s="574"/>
      <c r="K548" s="574"/>
      <c r="L548" s="574"/>
      <c r="M548" s="574"/>
      <c r="N548" s="574"/>
      <c r="O548" s="574"/>
      <c r="P548" s="574"/>
      <c r="Q548" s="574"/>
      <c r="R548" s="574"/>
      <c r="S548" s="574"/>
      <c r="T548" s="574"/>
      <c r="U548" s="574"/>
      <c r="V548" s="574"/>
      <c r="W548" s="574"/>
      <c r="X548" s="574"/>
      <c r="Y548" s="574"/>
      <c r="Z548" s="574"/>
    </row>
    <row r="549">
      <c r="A549" s="576"/>
      <c r="B549" s="576"/>
      <c r="C549" s="576"/>
      <c r="D549" s="576"/>
      <c r="E549" s="576"/>
      <c r="F549" s="576"/>
      <c r="G549" s="576"/>
      <c r="H549" s="574"/>
      <c r="I549" s="574"/>
      <c r="J549" s="574"/>
      <c r="K549" s="574"/>
      <c r="L549" s="574"/>
      <c r="M549" s="574"/>
      <c r="N549" s="574"/>
      <c r="O549" s="574"/>
      <c r="P549" s="574"/>
      <c r="Q549" s="574"/>
      <c r="R549" s="574"/>
      <c r="S549" s="574"/>
      <c r="T549" s="574"/>
      <c r="U549" s="574"/>
      <c r="V549" s="574"/>
      <c r="W549" s="574"/>
      <c r="X549" s="574"/>
      <c r="Y549" s="574"/>
      <c r="Z549" s="574"/>
    </row>
    <row r="550">
      <c r="A550" s="576"/>
      <c r="B550" s="576"/>
      <c r="C550" s="576"/>
      <c r="D550" s="576"/>
      <c r="E550" s="576"/>
      <c r="F550" s="576"/>
      <c r="G550" s="576"/>
      <c r="H550" s="574"/>
      <c r="I550" s="574"/>
      <c r="J550" s="574"/>
      <c r="K550" s="574"/>
      <c r="L550" s="574"/>
      <c r="M550" s="574"/>
      <c r="N550" s="574"/>
      <c r="O550" s="574"/>
      <c r="P550" s="574"/>
      <c r="Q550" s="574"/>
      <c r="R550" s="574"/>
      <c r="S550" s="574"/>
      <c r="T550" s="574"/>
      <c r="U550" s="574"/>
      <c r="V550" s="574"/>
      <c r="W550" s="574"/>
      <c r="X550" s="574"/>
      <c r="Y550" s="574"/>
      <c r="Z550" s="574"/>
    </row>
    <row r="551">
      <c r="A551" s="576"/>
      <c r="B551" s="576"/>
      <c r="C551" s="576"/>
      <c r="D551" s="576"/>
      <c r="E551" s="576"/>
      <c r="F551" s="576"/>
      <c r="G551" s="576"/>
      <c r="H551" s="574"/>
      <c r="I551" s="574"/>
      <c r="J551" s="574"/>
      <c r="K551" s="574"/>
      <c r="L551" s="574"/>
      <c r="M551" s="574"/>
      <c r="N551" s="574"/>
      <c r="O551" s="574"/>
      <c r="P551" s="574"/>
      <c r="Q551" s="574"/>
      <c r="R551" s="574"/>
      <c r="S551" s="574"/>
      <c r="T551" s="574"/>
      <c r="U551" s="574"/>
      <c r="V551" s="574"/>
      <c r="W551" s="574"/>
      <c r="X551" s="574"/>
      <c r="Y551" s="574"/>
      <c r="Z551" s="574"/>
    </row>
    <row r="552">
      <c r="A552" s="576"/>
      <c r="B552" s="576"/>
      <c r="C552" s="576"/>
      <c r="D552" s="576"/>
      <c r="E552" s="576"/>
      <c r="F552" s="576"/>
      <c r="G552" s="576"/>
      <c r="H552" s="574"/>
      <c r="I552" s="574"/>
      <c r="J552" s="574"/>
      <c r="K552" s="574"/>
      <c r="L552" s="574"/>
      <c r="M552" s="574"/>
      <c r="N552" s="574"/>
      <c r="O552" s="574"/>
      <c r="P552" s="574"/>
      <c r="Q552" s="574"/>
      <c r="R552" s="574"/>
      <c r="S552" s="574"/>
      <c r="T552" s="574"/>
      <c r="U552" s="574"/>
      <c r="V552" s="574"/>
      <c r="W552" s="574"/>
      <c r="X552" s="574"/>
      <c r="Y552" s="574"/>
      <c r="Z552" s="574"/>
    </row>
    <row r="553">
      <c r="A553" s="576"/>
      <c r="B553" s="576"/>
      <c r="C553" s="576"/>
      <c r="D553" s="576"/>
      <c r="E553" s="576"/>
      <c r="F553" s="576"/>
      <c r="G553" s="576"/>
      <c r="H553" s="574"/>
      <c r="I553" s="574"/>
      <c r="J553" s="574"/>
      <c r="K553" s="574"/>
      <c r="L553" s="574"/>
      <c r="M553" s="574"/>
      <c r="N553" s="574"/>
      <c r="O553" s="574"/>
      <c r="P553" s="574"/>
      <c r="Q553" s="574"/>
      <c r="R553" s="574"/>
      <c r="S553" s="574"/>
      <c r="T553" s="574"/>
      <c r="U553" s="574"/>
      <c r="V553" s="574"/>
      <c r="W553" s="574"/>
      <c r="X553" s="574"/>
      <c r="Y553" s="574"/>
      <c r="Z553" s="574"/>
    </row>
    <row r="554">
      <c r="A554" s="576"/>
      <c r="B554" s="576"/>
      <c r="C554" s="576"/>
      <c r="D554" s="576"/>
      <c r="E554" s="576"/>
      <c r="F554" s="576"/>
      <c r="G554" s="576"/>
      <c r="H554" s="574"/>
      <c r="I554" s="574"/>
      <c r="J554" s="574"/>
      <c r="K554" s="574"/>
      <c r="L554" s="574"/>
      <c r="M554" s="574"/>
      <c r="N554" s="574"/>
      <c r="O554" s="574"/>
      <c r="P554" s="574"/>
      <c r="Q554" s="574"/>
      <c r="R554" s="574"/>
      <c r="S554" s="574"/>
      <c r="T554" s="574"/>
      <c r="U554" s="574"/>
      <c r="V554" s="574"/>
      <c r="W554" s="574"/>
      <c r="X554" s="574"/>
      <c r="Y554" s="574"/>
      <c r="Z554" s="574"/>
    </row>
    <row r="555">
      <c r="A555" s="576"/>
      <c r="B555" s="576"/>
      <c r="C555" s="576"/>
      <c r="D555" s="576"/>
      <c r="E555" s="576"/>
      <c r="F555" s="576"/>
      <c r="G555" s="576"/>
      <c r="H555" s="574"/>
      <c r="I555" s="574"/>
      <c r="J555" s="574"/>
      <c r="K555" s="574"/>
      <c r="L555" s="574"/>
      <c r="M555" s="574"/>
      <c r="N555" s="574"/>
      <c r="O555" s="574"/>
      <c r="P555" s="574"/>
      <c r="Q555" s="574"/>
      <c r="R555" s="574"/>
      <c r="S555" s="574"/>
      <c r="T555" s="574"/>
      <c r="U555" s="574"/>
      <c r="V555" s="574"/>
      <c r="W555" s="574"/>
      <c r="X555" s="574"/>
      <c r="Y555" s="574"/>
      <c r="Z555" s="574"/>
    </row>
    <row r="556">
      <c r="A556" s="576"/>
      <c r="B556" s="576"/>
      <c r="C556" s="576"/>
      <c r="D556" s="576"/>
      <c r="E556" s="576"/>
      <c r="F556" s="576"/>
      <c r="G556" s="576"/>
      <c r="H556" s="574"/>
      <c r="I556" s="574"/>
      <c r="J556" s="574"/>
      <c r="K556" s="574"/>
      <c r="L556" s="574"/>
      <c r="M556" s="574"/>
      <c r="N556" s="574"/>
      <c r="O556" s="574"/>
      <c r="P556" s="574"/>
      <c r="Q556" s="574"/>
      <c r="R556" s="574"/>
      <c r="S556" s="574"/>
      <c r="T556" s="574"/>
      <c r="U556" s="574"/>
      <c r="V556" s="574"/>
      <c r="W556" s="574"/>
      <c r="X556" s="574"/>
      <c r="Y556" s="574"/>
      <c r="Z556" s="574"/>
    </row>
    <row r="557">
      <c r="A557" s="576"/>
      <c r="B557" s="576"/>
      <c r="C557" s="576"/>
      <c r="D557" s="576"/>
      <c r="E557" s="576"/>
      <c r="F557" s="576"/>
      <c r="G557" s="576"/>
      <c r="H557" s="574"/>
      <c r="I557" s="574"/>
      <c r="J557" s="574"/>
      <c r="K557" s="574"/>
      <c r="L557" s="574"/>
      <c r="M557" s="574"/>
      <c r="N557" s="574"/>
      <c r="O557" s="574"/>
      <c r="P557" s="574"/>
      <c r="Q557" s="574"/>
      <c r="R557" s="574"/>
      <c r="S557" s="574"/>
      <c r="T557" s="574"/>
      <c r="U557" s="574"/>
      <c r="V557" s="574"/>
      <c r="W557" s="574"/>
      <c r="X557" s="574"/>
      <c r="Y557" s="574"/>
      <c r="Z557" s="574"/>
    </row>
    <row r="558">
      <c r="A558" s="576"/>
      <c r="B558" s="576"/>
      <c r="C558" s="576"/>
      <c r="D558" s="576"/>
      <c r="E558" s="576"/>
      <c r="F558" s="576"/>
      <c r="G558" s="576"/>
      <c r="H558" s="574"/>
      <c r="I558" s="574"/>
      <c r="J558" s="574"/>
      <c r="K558" s="574"/>
      <c r="L558" s="574"/>
      <c r="M558" s="574"/>
      <c r="N558" s="574"/>
      <c r="O558" s="574"/>
      <c r="P558" s="574"/>
      <c r="Q558" s="574"/>
      <c r="R558" s="574"/>
      <c r="S558" s="574"/>
      <c r="T558" s="574"/>
      <c r="U558" s="574"/>
      <c r="V558" s="574"/>
      <c r="W558" s="574"/>
      <c r="X558" s="574"/>
      <c r="Y558" s="574"/>
      <c r="Z558" s="574"/>
    </row>
    <row r="559">
      <c r="A559" s="576"/>
      <c r="B559" s="576"/>
      <c r="C559" s="576"/>
      <c r="D559" s="576"/>
      <c r="E559" s="576"/>
      <c r="F559" s="576"/>
      <c r="G559" s="576"/>
      <c r="H559" s="574"/>
      <c r="I559" s="574"/>
      <c r="J559" s="574"/>
      <c r="K559" s="574"/>
      <c r="L559" s="574"/>
      <c r="M559" s="574"/>
      <c r="N559" s="574"/>
      <c r="O559" s="574"/>
      <c r="P559" s="574"/>
      <c r="Q559" s="574"/>
      <c r="R559" s="574"/>
      <c r="S559" s="574"/>
      <c r="T559" s="574"/>
      <c r="U559" s="574"/>
      <c r="V559" s="574"/>
      <c r="W559" s="574"/>
      <c r="X559" s="574"/>
      <c r="Y559" s="574"/>
      <c r="Z559" s="574"/>
    </row>
    <row r="560">
      <c r="A560" s="576"/>
      <c r="B560" s="576"/>
      <c r="C560" s="576"/>
      <c r="D560" s="576"/>
      <c r="E560" s="576"/>
      <c r="F560" s="576"/>
      <c r="G560" s="576"/>
      <c r="H560" s="574"/>
      <c r="I560" s="574"/>
      <c r="J560" s="574"/>
      <c r="K560" s="574"/>
      <c r="L560" s="574"/>
      <c r="M560" s="574"/>
      <c r="N560" s="574"/>
      <c r="O560" s="574"/>
      <c r="P560" s="574"/>
      <c r="Q560" s="574"/>
      <c r="R560" s="574"/>
      <c r="S560" s="574"/>
      <c r="T560" s="574"/>
      <c r="U560" s="574"/>
      <c r="V560" s="574"/>
      <c r="W560" s="574"/>
      <c r="X560" s="574"/>
      <c r="Y560" s="574"/>
      <c r="Z560" s="574"/>
    </row>
    <row r="561">
      <c r="A561" s="576"/>
      <c r="B561" s="576"/>
      <c r="C561" s="576"/>
      <c r="D561" s="576"/>
      <c r="E561" s="576"/>
      <c r="F561" s="576"/>
      <c r="G561" s="576"/>
      <c r="H561" s="574"/>
      <c r="I561" s="574"/>
      <c r="J561" s="574"/>
      <c r="K561" s="574"/>
      <c r="L561" s="574"/>
      <c r="M561" s="574"/>
      <c r="N561" s="574"/>
      <c r="O561" s="574"/>
      <c r="P561" s="574"/>
      <c r="Q561" s="574"/>
      <c r="R561" s="574"/>
      <c r="S561" s="574"/>
      <c r="T561" s="574"/>
      <c r="U561" s="574"/>
      <c r="V561" s="574"/>
      <c r="W561" s="574"/>
      <c r="X561" s="574"/>
      <c r="Y561" s="574"/>
      <c r="Z561" s="574"/>
    </row>
    <row r="562">
      <c r="A562" s="576"/>
      <c r="B562" s="576"/>
      <c r="C562" s="576"/>
      <c r="D562" s="576"/>
      <c r="E562" s="576"/>
      <c r="F562" s="576"/>
      <c r="G562" s="576"/>
      <c r="H562" s="574"/>
      <c r="I562" s="574"/>
      <c r="J562" s="574"/>
      <c r="K562" s="574"/>
      <c r="L562" s="574"/>
      <c r="M562" s="574"/>
      <c r="N562" s="574"/>
      <c r="O562" s="574"/>
      <c r="P562" s="574"/>
      <c r="Q562" s="574"/>
      <c r="R562" s="574"/>
      <c r="S562" s="574"/>
      <c r="T562" s="574"/>
      <c r="U562" s="574"/>
      <c r="V562" s="574"/>
      <c r="W562" s="574"/>
      <c r="X562" s="574"/>
      <c r="Y562" s="574"/>
      <c r="Z562" s="574"/>
    </row>
    <row r="563">
      <c r="A563" s="576"/>
      <c r="B563" s="576"/>
      <c r="C563" s="576"/>
      <c r="D563" s="576"/>
      <c r="E563" s="576"/>
      <c r="F563" s="576"/>
      <c r="G563" s="576"/>
      <c r="H563" s="574"/>
      <c r="I563" s="574"/>
      <c r="J563" s="574"/>
      <c r="K563" s="574"/>
      <c r="L563" s="574"/>
      <c r="M563" s="574"/>
      <c r="N563" s="574"/>
      <c r="O563" s="574"/>
      <c r="P563" s="574"/>
      <c r="Q563" s="574"/>
      <c r="R563" s="574"/>
      <c r="S563" s="574"/>
      <c r="T563" s="574"/>
      <c r="U563" s="574"/>
      <c r="V563" s="574"/>
      <c r="W563" s="574"/>
      <c r="X563" s="574"/>
      <c r="Y563" s="574"/>
      <c r="Z563" s="574"/>
    </row>
    <row r="564">
      <c r="A564" s="576"/>
      <c r="B564" s="576"/>
      <c r="C564" s="576"/>
      <c r="D564" s="576"/>
      <c r="E564" s="576"/>
      <c r="F564" s="576"/>
      <c r="G564" s="576"/>
      <c r="H564" s="574"/>
      <c r="I564" s="574"/>
      <c r="J564" s="574"/>
      <c r="K564" s="574"/>
      <c r="L564" s="574"/>
      <c r="M564" s="574"/>
      <c r="N564" s="574"/>
      <c r="O564" s="574"/>
      <c r="P564" s="574"/>
      <c r="Q564" s="574"/>
      <c r="R564" s="574"/>
      <c r="S564" s="574"/>
      <c r="T564" s="574"/>
      <c r="U564" s="574"/>
      <c r="V564" s="574"/>
      <c r="W564" s="574"/>
      <c r="X564" s="574"/>
      <c r="Y564" s="574"/>
      <c r="Z564" s="574"/>
    </row>
    <row r="565">
      <c r="A565" s="576"/>
      <c r="B565" s="576"/>
      <c r="C565" s="576"/>
      <c r="D565" s="576"/>
      <c r="E565" s="576"/>
      <c r="F565" s="576"/>
      <c r="G565" s="576"/>
      <c r="H565" s="574"/>
      <c r="I565" s="574"/>
      <c r="J565" s="574"/>
      <c r="K565" s="574"/>
      <c r="L565" s="574"/>
      <c r="M565" s="574"/>
      <c r="N565" s="574"/>
      <c r="O565" s="574"/>
      <c r="P565" s="574"/>
      <c r="Q565" s="574"/>
      <c r="R565" s="574"/>
      <c r="S565" s="574"/>
      <c r="T565" s="574"/>
      <c r="U565" s="574"/>
      <c r="V565" s="574"/>
      <c r="W565" s="574"/>
      <c r="X565" s="574"/>
      <c r="Y565" s="574"/>
      <c r="Z565" s="574"/>
    </row>
    <row r="566">
      <c r="A566" s="576"/>
      <c r="B566" s="576"/>
      <c r="C566" s="576"/>
      <c r="D566" s="576"/>
      <c r="E566" s="576"/>
      <c r="F566" s="576"/>
      <c r="G566" s="576"/>
      <c r="H566" s="574"/>
      <c r="I566" s="574"/>
      <c r="J566" s="574"/>
      <c r="K566" s="574"/>
      <c r="L566" s="574"/>
      <c r="M566" s="574"/>
      <c r="N566" s="574"/>
      <c r="O566" s="574"/>
      <c r="P566" s="574"/>
      <c r="Q566" s="574"/>
      <c r="R566" s="574"/>
      <c r="S566" s="574"/>
      <c r="T566" s="574"/>
      <c r="U566" s="574"/>
      <c r="V566" s="574"/>
      <c r="W566" s="574"/>
      <c r="X566" s="574"/>
      <c r="Y566" s="574"/>
      <c r="Z566" s="574"/>
    </row>
    <row r="567">
      <c r="A567" s="576"/>
      <c r="B567" s="576"/>
      <c r="C567" s="576"/>
      <c r="D567" s="576"/>
      <c r="E567" s="576"/>
      <c r="F567" s="576"/>
      <c r="G567" s="576"/>
      <c r="H567" s="574"/>
      <c r="I567" s="574"/>
      <c r="J567" s="574"/>
      <c r="K567" s="574"/>
      <c r="L567" s="574"/>
      <c r="M567" s="574"/>
      <c r="N567" s="574"/>
      <c r="O567" s="574"/>
      <c r="P567" s="574"/>
      <c r="Q567" s="574"/>
      <c r="R567" s="574"/>
      <c r="S567" s="574"/>
      <c r="T567" s="574"/>
      <c r="U567" s="574"/>
      <c r="V567" s="574"/>
      <c r="W567" s="574"/>
      <c r="X567" s="574"/>
      <c r="Y567" s="574"/>
      <c r="Z567" s="574"/>
    </row>
    <row r="568">
      <c r="A568" s="576"/>
      <c r="B568" s="576"/>
      <c r="C568" s="576"/>
      <c r="D568" s="576"/>
      <c r="E568" s="576"/>
      <c r="F568" s="576"/>
      <c r="G568" s="576"/>
      <c r="H568" s="574"/>
      <c r="I568" s="574"/>
      <c r="J568" s="574"/>
      <c r="K568" s="574"/>
      <c r="L568" s="574"/>
      <c r="M568" s="574"/>
      <c r="N568" s="574"/>
      <c r="O568" s="574"/>
      <c r="P568" s="574"/>
      <c r="Q568" s="574"/>
      <c r="R568" s="574"/>
      <c r="S568" s="574"/>
      <c r="T568" s="574"/>
      <c r="U568" s="574"/>
      <c r="V568" s="574"/>
      <c r="W568" s="574"/>
      <c r="X568" s="574"/>
      <c r="Y568" s="574"/>
      <c r="Z568" s="574"/>
    </row>
    <row r="569">
      <c r="A569" s="576"/>
      <c r="B569" s="576"/>
      <c r="C569" s="576"/>
      <c r="D569" s="576"/>
      <c r="E569" s="576"/>
      <c r="F569" s="576"/>
      <c r="G569" s="576"/>
      <c r="H569" s="574"/>
      <c r="I569" s="574"/>
      <c r="J569" s="574"/>
      <c r="K569" s="574"/>
      <c r="L569" s="574"/>
      <c r="M569" s="574"/>
      <c r="N569" s="574"/>
      <c r="O569" s="574"/>
      <c r="P569" s="574"/>
      <c r="Q569" s="574"/>
      <c r="R569" s="574"/>
      <c r="S569" s="574"/>
      <c r="T569" s="574"/>
      <c r="U569" s="574"/>
      <c r="V569" s="574"/>
      <c r="W569" s="574"/>
      <c r="X569" s="574"/>
      <c r="Y569" s="574"/>
      <c r="Z569" s="574"/>
    </row>
    <row r="570">
      <c r="A570" s="576"/>
      <c r="B570" s="576"/>
      <c r="C570" s="576"/>
      <c r="D570" s="576"/>
      <c r="E570" s="576"/>
      <c r="F570" s="576"/>
      <c r="G570" s="576"/>
      <c r="H570" s="574"/>
      <c r="I570" s="574"/>
      <c r="J570" s="574"/>
      <c r="K570" s="574"/>
      <c r="L570" s="574"/>
      <c r="M570" s="574"/>
      <c r="N570" s="574"/>
      <c r="O570" s="574"/>
      <c r="P570" s="574"/>
      <c r="Q570" s="574"/>
      <c r="R570" s="574"/>
      <c r="S570" s="574"/>
      <c r="T570" s="574"/>
      <c r="U570" s="574"/>
      <c r="V570" s="574"/>
      <c r="W570" s="574"/>
      <c r="X570" s="574"/>
      <c r="Y570" s="574"/>
      <c r="Z570" s="574"/>
    </row>
    <row r="571">
      <c r="A571" s="576"/>
      <c r="B571" s="576"/>
      <c r="C571" s="576"/>
      <c r="D571" s="576"/>
      <c r="E571" s="576"/>
      <c r="F571" s="576"/>
      <c r="G571" s="576"/>
      <c r="H571" s="574"/>
      <c r="I571" s="574"/>
      <c r="J571" s="574"/>
      <c r="K571" s="574"/>
      <c r="L571" s="574"/>
      <c r="M571" s="574"/>
      <c r="N571" s="574"/>
      <c r="O571" s="574"/>
      <c r="P571" s="574"/>
      <c r="Q571" s="574"/>
      <c r="R571" s="574"/>
      <c r="S571" s="574"/>
      <c r="T571" s="574"/>
      <c r="U571" s="574"/>
      <c r="V571" s="574"/>
      <c r="W571" s="574"/>
      <c r="X571" s="574"/>
      <c r="Y571" s="574"/>
      <c r="Z571" s="574"/>
    </row>
    <row r="572">
      <c r="A572" s="576"/>
      <c r="B572" s="576"/>
      <c r="C572" s="576"/>
      <c r="D572" s="576"/>
      <c r="E572" s="576"/>
      <c r="F572" s="576"/>
      <c r="G572" s="576"/>
      <c r="H572" s="574"/>
      <c r="I572" s="574"/>
      <c r="J572" s="574"/>
      <c r="K572" s="574"/>
      <c r="L572" s="574"/>
      <c r="M572" s="574"/>
      <c r="N572" s="574"/>
      <c r="O572" s="574"/>
      <c r="P572" s="574"/>
      <c r="Q572" s="574"/>
      <c r="R572" s="574"/>
      <c r="S572" s="574"/>
      <c r="T572" s="574"/>
      <c r="U572" s="574"/>
      <c r="V572" s="574"/>
      <c r="W572" s="574"/>
      <c r="X572" s="574"/>
      <c r="Y572" s="574"/>
      <c r="Z572" s="574"/>
    </row>
    <row r="573">
      <c r="A573" s="576"/>
      <c r="B573" s="576"/>
      <c r="C573" s="576"/>
      <c r="D573" s="576"/>
      <c r="E573" s="576"/>
      <c r="F573" s="576"/>
      <c r="G573" s="576"/>
      <c r="H573" s="574"/>
      <c r="I573" s="574"/>
      <c r="J573" s="574"/>
      <c r="K573" s="574"/>
      <c r="L573" s="574"/>
      <c r="M573" s="574"/>
      <c r="N573" s="574"/>
      <c r="O573" s="574"/>
      <c r="P573" s="574"/>
      <c r="Q573" s="574"/>
      <c r="R573" s="574"/>
      <c r="S573" s="574"/>
      <c r="T573" s="574"/>
      <c r="U573" s="574"/>
      <c r="V573" s="574"/>
      <c r="W573" s="574"/>
      <c r="X573" s="574"/>
      <c r="Y573" s="574"/>
      <c r="Z573" s="574"/>
    </row>
    <row r="574">
      <c r="A574" s="576"/>
      <c r="B574" s="576"/>
      <c r="C574" s="576"/>
      <c r="D574" s="576"/>
      <c r="E574" s="576"/>
      <c r="F574" s="576"/>
      <c r="G574" s="576"/>
      <c r="H574" s="574"/>
      <c r="I574" s="574"/>
      <c r="J574" s="574"/>
      <c r="K574" s="574"/>
      <c r="L574" s="574"/>
      <c r="M574" s="574"/>
      <c r="N574" s="574"/>
      <c r="O574" s="574"/>
      <c r="P574" s="574"/>
      <c r="Q574" s="574"/>
      <c r="R574" s="574"/>
      <c r="S574" s="574"/>
      <c r="T574" s="574"/>
      <c r="U574" s="574"/>
      <c r="V574" s="574"/>
      <c r="W574" s="574"/>
      <c r="X574" s="574"/>
      <c r="Y574" s="574"/>
      <c r="Z574" s="574"/>
    </row>
    <row r="575">
      <c r="A575" s="576"/>
      <c r="B575" s="576"/>
      <c r="C575" s="576"/>
      <c r="D575" s="576"/>
      <c r="E575" s="576"/>
      <c r="F575" s="576"/>
      <c r="G575" s="576"/>
      <c r="H575" s="574"/>
      <c r="I575" s="574"/>
      <c r="J575" s="574"/>
      <c r="K575" s="574"/>
      <c r="L575" s="574"/>
      <c r="M575" s="574"/>
      <c r="N575" s="574"/>
      <c r="O575" s="574"/>
      <c r="P575" s="574"/>
      <c r="Q575" s="574"/>
      <c r="R575" s="574"/>
      <c r="S575" s="574"/>
      <c r="T575" s="574"/>
      <c r="U575" s="574"/>
      <c r="V575" s="574"/>
      <c r="W575" s="574"/>
      <c r="X575" s="574"/>
      <c r="Y575" s="574"/>
      <c r="Z575" s="574"/>
    </row>
    <row r="576">
      <c r="A576" s="576"/>
      <c r="B576" s="576"/>
      <c r="C576" s="576"/>
      <c r="D576" s="576"/>
      <c r="E576" s="576"/>
      <c r="F576" s="576"/>
      <c r="G576" s="576"/>
      <c r="H576" s="574"/>
      <c r="I576" s="574"/>
      <c r="J576" s="574"/>
      <c r="K576" s="574"/>
      <c r="L576" s="574"/>
      <c r="M576" s="574"/>
      <c r="N576" s="574"/>
      <c r="O576" s="574"/>
      <c r="P576" s="574"/>
      <c r="Q576" s="574"/>
      <c r="R576" s="574"/>
      <c r="S576" s="574"/>
      <c r="T576" s="574"/>
      <c r="U576" s="574"/>
      <c r="V576" s="574"/>
      <c r="W576" s="574"/>
      <c r="X576" s="574"/>
      <c r="Y576" s="574"/>
      <c r="Z576" s="574"/>
    </row>
    <row r="577">
      <c r="A577" s="576"/>
      <c r="B577" s="576"/>
      <c r="C577" s="576"/>
      <c r="D577" s="576"/>
      <c r="E577" s="576"/>
      <c r="F577" s="576"/>
      <c r="G577" s="576"/>
      <c r="H577" s="574"/>
      <c r="I577" s="574"/>
      <c r="J577" s="574"/>
      <c r="K577" s="574"/>
      <c r="L577" s="574"/>
      <c r="M577" s="574"/>
      <c r="N577" s="574"/>
      <c r="O577" s="574"/>
      <c r="P577" s="574"/>
      <c r="Q577" s="574"/>
      <c r="R577" s="574"/>
      <c r="S577" s="574"/>
      <c r="T577" s="574"/>
      <c r="U577" s="574"/>
      <c r="V577" s="574"/>
      <c r="W577" s="574"/>
      <c r="X577" s="574"/>
      <c r="Y577" s="574"/>
      <c r="Z577" s="574"/>
    </row>
    <row r="578">
      <c r="A578" s="576"/>
      <c r="B578" s="576"/>
      <c r="C578" s="576"/>
      <c r="D578" s="576"/>
      <c r="E578" s="576"/>
      <c r="F578" s="576"/>
      <c r="G578" s="576"/>
      <c r="H578" s="574"/>
      <c r="I578" s="574"/>
      <c r="J578" s="574"/>
      <c r="K578" s="574"/>
      <c r="L578" s="574"/>
      <c r="M578" s="574"/>
      <c r="N578" s="574"/>
      <c r="O578" s="574"/>
      <c r="P578" s="574"/>
      <c r="Q578" s="574"/>
      <c r="R578" s="574"/>
      <c r="S578" s="574"/>
      <c r="T578" s="574"/>
      <c r="U578" s="574"/>
      <c r="V578" s="574"/>
      <c r="W578" s="574"/>
      <c r="X578" s="574"/>
      <c r="Y578" s="574"/>
      <c r="Z578" s="574"/>
    </row>
    <row r="579">
      <c r="A579" s="576"/>
      <c r="B579" s="576"/>
      <c r="C579" s="576"/>
      <c r="D579" s="576"/>
      <c r="E579" s="576"/>
      <c r="F579" s="576"/>
      <c r="G579" s="576"/>
      <c r="H579" s="574"/>
      <c r="I579" s="574"/>
      <c r="J579" s="574"/>
      <c r="K579" s="574"/>
      <c r="L579" s="574"/>
      <c r="M579" s="574"/>
      <c r="N579" s="574"/>
      <c r="O579" s="574"/>
      <c r="P579" s="574"/>
      <c r="Q579" s="574"/>
      <c r="R579" s="574"/>
      <c r="S579" s="574"/>
      <c r="T579" s="574"/>
      <c r="U579" s="574"/>
      <c r="V579" s="574"/>
      <c r="W579" s="574"/>
      <c r="X579" s="574"/>
      <c r="Y579" s="574"/>
      <c r="Z579" s="574"/>
    </row>
    <row r="580">
      <c r="A580" s="576"/>
      <c r="B580" s="576"/>
      <c r="C580" s="576"/>
      <c r="D580" s="576"/>
      <c r="E580" s="576"/>
      <c r="F580" s="576"/>
      <c r="G580" s="576"/>
      <c r="H580" s="574"/>
      <c r="I580" s="574"/>
      <c r="J580" s="574"/>
      <c r="K580" s="574"/>
      <c r="L580" s="574"/>
      <c r="M580" s="574"/>
      <c r="N580" s="574"/>
      <c r="O580" s="574"/>
      <c r="P580" s="574"/>
      <c r="Q580" s="574"/>
      <c r="R580" s="574"/>
      <c r="S580" s="574"/>
      <c r="T580" s="574"/>
      <c r="U580" s="574"/>
      <c r="V580" s="574"/>
      <c r="W580" s="574"/>
      <c r="X580" s="574"/>
      <c r="Y580" s="574"/>
      <c r="Z580" s="574"/>
    </row>
    <row r="581">
      <c r="A581" s="576"/>
      <c r="B581" s="576"/>
      <c r="C581" s="576"/>
      <c r="D581" s="576"/>
      <c r="E581" s="576"/>
      <c r="F581" s="576"/>
      <c r="G581" s="576"/>
      <c r="H581" s="574"/>
      <c r="I581" s="574"/>
      <c r="J581" s="574"/>
      <c r="K581" s="574"/>
      <c r="L581" s="574"/>
      <c r="M581" s="574"/>
      <c r="N581" s="574"/>
      <c r="O581" s="574"/>
      <c r="P581" s="574"/>
      <c r="Q581" s="574"/>
      <c r="R581" s="574"/>
      <c r="S581" s="574"/>
      <c r="T581" s="574"/>
      <c r="U581" s="574"/>
      <c r="V581" s="574"/>
      <c r="W581" s="574"/>
      <c r="X581" s="574"/>
      <c r="Y581" s="574"/>
      <c r="Z581" s="574"/>
    </row>
    <row r="582">
      <c r="A582" s="576"/>
      <c r="B582" s="576"/>
      <c r="C582" s="576"/>
      <c r="D582" s="576"/>
      <c r="E582" s="576"/>
      <c r="F582" s="576"/>
      <c r="G582" s="576"/>
      <c r="H582" s="574"/>
      <c r="I582" s="574"/>
      <c r="J582" s="574"/>
      <c r="K582" s="574"/>
      <c r="L582" s="574"/>
      <c r="M582" s="574"/>
      <c r="N582" s="574"/>
      <c r="O582" s="574"/>
      <c r="P582" s="574"/>
      <c r="Q582" s="574"/>
      <c r="R582" s="574"/>
      <c r="S582" s="574"/>
      <c r="T582" s="574"/>
      <c r="U582" s="574"/>
      <c r="V582" s="574"/>
      <c r="W582" s="574"/>
      <c r="X582" s="574"/>
      <c r="Y582" s="574"/>
      <c r="Z582" s="574"/>
    </row>
    <row r="583">
      <c r="A583" s="576"/>
      <c r="B583" s="576"/>
      <c r="C583" s="576"/>
      <c r="D583" s="576"/>
      <c r="E583" s="576"/>
      <c r="F583" s="576"/>
      <c r="G583" s="576"/>
      <c r="H583" s="574"/>
      <c r="I583" s="574"/>
      <c r="J583" s="574"/>
      <c r="K583" s="574"/>
      <c r="L583" s="574"/>
      <c r="M583" s="574"/>
      <c r="N583" s="574"/>
      <c r="O583" s="574"/>
      <c r="P583" s="574"/>
      <c r="Q583" s="574"/>
      <c r="R583" s="574"/>
      <c r="S583" s="574"/>
      <c r="T583" s="574"/>
      <c r="U583" s="574"/>
      <c r="V583" s="574"/>
      <c r="W583" s="574"/>
      <c r="X583" s="574"/>
      <c r="Y583" s="574"/>
      <c r="Z583" s="574"/>
    </row>
    <row r="584">
      <c r="A584" s="576"/>
      <c r="B584" s="576"/>
      <c r="C584" s="576"/>
      <c r="D584" s="576"/>
      <c r="E584" s="576"/>
      <c r="F584" s="576"/>
      <c r="G584" s="576"/>
      <c r="H584" s="574"/>
      <c r="I584" s="574"/>
      <c r="J584" s="574"/>
      <c r="K584" s="574"/>
      <c r="L584" s="574"/>
      <c r="M584" s="574"/>
      <c r="N584" s="574"/>
      <c r="O584" s="574"/>
      <c r="P584" s="574"/>
      <c r="Q584" s="574"/>
      <c r="R584" s="574"/>
      <c r="S584" s="574"/>
      <c r="T584" s="574"/>
      <c r="U584" s="574"/>
      <c r="V584" s="574"/>
      <c r="W584" s="574"/>
      <c r="X584" s="574"/>
      <c r="Y584" s="574"/>
      <c r="Z584" s="574"/>
    </row>
    <row r="585">
      <c r="A585" s="576"/>
      <c r="B585" s="576"/>
      <c r="C585" s="576"/>
      <c r="D585" s="576"/>
      <c r="E585" s="576"/>
      <c r="F585" s="576"/>
      <c r="G585" s="576"/>
      <c r="H585" s="574"/>
      <c r="I585" s="574"/>
      <c r="J585" s="574"/>
      <c r="K585" s="574"/>
      <c r="L585" s="574"/>
      <c r="M585" s="574"/>
      <c r="N585" s="574"/>
      <c r="O585" s="574"/>
      <c r="P585" s="574"/>
      <c r="Q585" s="574"/>
      <c r="R585" s="574"/>
      <c r="S585" s="574"/>
      <c r="T585" s="574"/>
      <c r="U585" s="574"/>
      <c r="V585" s="574"/>
      <c r="W585" s="574"/>
      <c r="X585" s="574"/>
      <c r="Y585" s="574"/>
      <c r="Z585" s="574"/>
    </row>
    <row r="586">
      <c r="A586" s="576"/>
      <c r="B586" s="576"/>
      <c r="C586" s="576"/>
      <c r="D586" s="576"/>
      <c r="E586" s="576"/>
      <c r="F586" s="576"/>
      <c r="G586" s="576"/>
      <c r="H586" s="574"/>
      <c r="I586" s="574"/>
      <c r="J586" s="574"/>
      <c r="K586" s="574"/>
      <c r="L586" s="574"/>
      <c r="M586" s="574"/>
      <c r="N586" s="574"/>
      <c r="O586" s="574"/>
      <c r="P586" s="574"/>
      <c r="Q586" s="574"/>
      <c r="R586" s="574"/>
      <c r="S586" s="574"/>
      <c r="T586" s="574"/>
      <c r="U586" s="574"/>
      <c r="V586" s="574"/>
      <c r="W586" s="574"/>
      <c r="X586" s="574"/>
      <c r="Y586" s="574"/>
      <c r="Z586" s="574"/>
    </row>
    <row r="587">
      <c r="A587" s="576"/>
      <c r="B587" s="576"/>
      <c r="C587" s="576"/>
      <c r="D587" s="576"/>
      <c r="E587" s="576"/>
      <c r="F587" s="576"/>
      <c r="G587" s="576"/>
      <c r="H587" s="574"/>
      <c r="I587" s="574"/>
      <c r="J587" s="574"/>
      <c r="K587" s="574"/>
      <c r="L587" s="574"/>
      <c r="M587" s="574"/>
      <c r="N587" s="574"/>
      <c r="O587" s="574"/>
      <c r="P587" s="574"/>
      <c r="Q587" s="574"/>
      <c r="R587" s="574"/>
      <c r="S587" s="574"/>
      <c r="T587" s="574"/>
      <c r="U587" s="574"/>
      <c r="V587" s="574"/>
      <c r="W587" s="574"/>
      <c r="X587" s="574"/>
      <c r="Y587" s="574"/>
      <c r="Z587" s="574"/>
    </row>
    <row r="588">
      <c r="A588" s="576"/>
      <c r="B588" s="576"/>
      <c r="C588" s="576"/>
      <c r="D588" s="576"/>
      <c r="E588" s="576"/>
      <c r="F588" s="576"/>
      <c r="G588" s="576"/>
      <c r="H588" s="574"/>
      <c r="I588" s="574"/>
      <c r="J588" s="574"/>
      <c r="K588" s="574"/>
      <c r="L588" s="574"/>
      <c r="M588" s="574"/>
      <c r="N588" s="574"/>
      <c r="O588" s="574"/>
      <c r="P588" s="574"/>
      <c r="Q588" s="574"/>
      <c r="R588" s="574"/>
      <c r="S588" s="574"/>
      <c r="T588" s="574"/>
      <c r="U588" s="574"/>
      <c r="V588" s="574"/>
      <c r="W588" s="574"/>
      <c r="X588" s="574"/>
      <c r="Y588" s="574"/>
      <c r="Z588" s="574"/>
    </row>
    <row r="589">
      <c r="A589" s="576"/>
      <c r="B589" s="576"/>
      <c r="C589" s="576"/>
      <c r="D589" s="576"/>
      <c r="E589" s="576"/>
      <c r="F589" s="576"/>
      <c r="G589" s="576"/>
      <c r="H589" s="574"/>
      <c r="I589" s="574"/>
      <c r="J589" s="574"/>
      <c r="K589" s="574"/>
      <c r="L589" s="574"/>
      <c r="M589" s="574"/>
      <c r="N589" s="574"/>
      <c r="O589" s="574"/>
      <c r="P589" s="574"/>
      <c r="Q589" s="574"/>
      <c r="R589" s="574"/>
      <c r="S589" s="574"/>
      <c r="T589" s="574"/>
      <c r="U589" s="574"/>
      <c r="V589" s="574"/>
      <c r="W589" s="574"/>
      <c r="X589" s="574"/>
      <c r="Y589" s="574"/>
      <c r="Z589" s="574"/>
    </row>
    <row r="590">
      <c r="A590" s="576"/>
      <c r="B590" s="576"/>
      <c r="C590" s="576"/>
      <c r="D590" s="576"/>
      <c r="E590" s="576"/>
      <c r="F590" s="576"/>
      <c r="G590" s="576"/>
      <c r="H590" s="574"/>
      <c r="I590" s="574"/>
      <c r="J590" s="574"/>
      <c r="K590" s="574"/>
      <c r="L590" s="574"/>
      <c r="M590" s="574"/>
      <c r="N590" s="574"/>
      <c r="O590" s="574"/>
      <c r="P590" s="574"/>
      <c r="Q590" s="574"/>
      <c r="R590" s="574"/>
      <c r="S590" s="574"/>
      <c r="T590" s="574"/>
      <c r="U590" s="574"/>
      <c r="V590" s="574"/>
      <c r="W590" s="574"/>
      <c r="X590" s="574"/>
      <c r="Y590" s="574"/>
      <c r="Z590" s="574"/>
    </row>
    <row r="591">
      <c r="A591" s="576"/>
      <c r="B591" s="576"/>
      <c r="C591" s="576"/>
      <c r="D591" s="576"/>
      <c r="E591" s="576"/>
      <c r="F591" s="576"/>
      <c r="G591" s="576"/>
      <c r="H591" s="574"/>
      <c r="I591" s="574"/>
      <c r="J591" s="574"/>
      <c r="K591" s="574"/>
      <c r="L591" s="574"/>
      <c r="M591" s="574"/>
      <c r="N591" s="574"/>
      <c r="O591" s="574"/>
      <c r="P591" s="574"/>
      <c r="Q591" s="574"/>
      <c r="R591" s="574"/>
      <c r="S591" s="574"/>
      <c r="T591" s="574"/>
      <c r="U591" s="574"/>
      <c r="V591" s="574"/>
      <c r="W591" s="574"/>
      <c r="X591" s="574"/>
      <c r="Y591" s="574"/>
      <c r="Z591" s="574"/>
    </row>
    <row r="592">
      <c r="A592" s="576"/>
      <c r="B592" s="576"/>
      <c r="C592" s="576"/>
      <c r="D592" s="576"/>
      <c r="E592" s="576"/>
      <c r="F592" s="576"/>
      <c r="G592" s="576"/>
      <c r="H592" s="574"/>
      <c r="I592" s="574"/>
      <c r="J592" s="574"/>
      <c r="K592" s="574"/>
      <c r="L592" s="574"/>
      <c r="M592" s="574"/>
      <c r="N592" s="574"/>
      <c r="O592" s="574"/>
      <c r="P592" s="574"/>
      <c r="Q592" s="574"/>
      <c r="R592" s="574"/>
      <c r="S592" s="574"/>
      <c r="T592" s="574"/>
      <c r="U592" s="574"/>
      <c r="V592" s="574"/>
      <c r="W592" s="574"/>
      <c r="X592" s="574"/>
      <c r="Y592" s="574"/>
      <c r="Z592" s="574"/>
    </row>
    <row r="593">
      <c r="A593" s="576"/>
      <c r="B593" s="576"/>
      <c r="C593" s="576"/>
      <c r="D593" s="576"/>
      <c r="E593" s="576"/>
      <c r="F593" s="576"/>
      <c r="G593" s="576"/>
      <c r="H593" s="574"/>
      <c r="I593" s="574"/>
      <c r="J593" s="574"/>
      <c r="K593" s="574"/>
      <c r="L593" s="574"/>
      <c r="M593" s="574"/>
      <c r="N593" s="574"/>
      <c r="O593" s="574"/>
      <c r="P593" s="574"/>
      <c r="Q593" s="574"/>
      <c r="R593" s="574"/>
      <c r="S593" s="574"/>
      <c r="T593" s="574"/>
      <c r="U593" s="574"/>
      <c r="V593" s="574"/>
      <c r="W593" s="574"/>
      <c r="X593" s="574"/>
      <c r="Y593" s="574"/>
      <c r="Z593" s="574"/>
    </row>
    <row r="594">
      <c r="A594" s="576"/>
      <c r="B594" s="576"/>
      <c r="C594" s="576"/>
      <c r="D594" s="576"/>
      <c r="E594" s="576"/>
      <c r="F594" s="576"/>
      <c r="G594" s="576"/>
      <c r="H594" s="574"/>
      <c r="I594" s="574"/>
      <c r="J594" s="574"/>
      <c r="K594" s="574"/>
      <c r="L594" s="574"/>
      <c r="M594" s="574"/>
      <c r="N594" s="574"/>
      <c r="O594" s="574"/>
      <c r="P594" s="574"/>
      <c r="Q594" s="574"/>
      <c r="R594" s="574"/>
      <c r="S594" s="574"/>
      <c r="T594" s="574"/>
      <c r="U594" s="574"/>
      <c r="V594" s="574"/>
      <c r="W594" s="574"/>
      <c r="X594" s="574"/>
      <c r="Y594" s="574"/>
      <c r="Z594" s="574"/>
    </row>
    <row r="595">
      <c r="A595" s="576"/>
      <c r="B595" s="576"/>
      <c r="C595" s="576"/>
      <c r="D595" s="576"/>
      <c r="E595" s="576"/>
      <c r="F595" s="576"/>
      <c r="G595" s="576"/>
      <c r="H595" s="574"/>
      <c r="I595" s="574"/>
      <c r="J595" s="574"/>
      <c r="K595" s="574"/>
      <c r="L595" s="574"/>
      <c r="M595" s="574"/>
      <c r="N595" s="574"/>
      <c r="O595" s="574"/>
      <c r="P595" s="574"/>
      <c r="Q595" s="574"/>
      <c r="R595" s="574"/>
      <c r="S595" s="574"/>
      <c r="T595" s="574"/>
      <c r="U595" s="574"/>
      <c r="V595" s="574"/>
      <c r="W595" s="574"/>
      <c r="X595" s="574"/>
      <c r="Y595" s="574"/>
      <c r="Z595" s="574"/>
    </row>
    <row r="596">
      <c r="A596" s="576"/>
      <c r="B596" s="576"/>
      <c r="C596" s="576"/>
      <c r="D596" s="576"/>
      <c r="E596" s="576"/>
      <c r="F596" s="576"/>
      <c r="G596" s="576"/>
      <c r="H596" s="574"/>
      <c r="I596" s="574"/>
      <c r="J596" s="574"/>
      <c r="K596" s="574"/>
      <c r="L596" s="574"/>
      <c r="M596" s="574"/>
      <c r="N596" s="574"/>
      <c r="O596" s="574"/>
      <c r="P596" s="574"/>
      <c r="Q596" s="574"/>
      <c r="R596" s="574"/>
      <c r="S596" s="574"/>
      <c r="T596" s="574"/>
      <c r="U596" s="574"/>
      <c r="V596" s="574"/>
      <c r="W596" s="574"/>
      <c r="X596" s="574"/>
      <c r="Y596" s="574"/>
      <c r="Z596" s="574"/>
    </row>
    <row r="597">
      <c r="A597" s="576"/>
      <c r="B597" s="576"/>
      <c r="C597" s="576"/>
      <c r="D597" s="576"/>
      <c r="E597" s="576"/>
      <c r="F597" s="576"/>
      <c r="G597" s="576"/>
      <c r="H597" s="574"/>
      <c r="I597" s="574"/>
      <c r="J597" s="574"/>
      <c r="K597" s="574"/>
      <c r="L597" s="574"/>
      <c r="M597" s="574"/>
      <c r="N597" s="574"/>
      <c r="O597" s="574"/>
      <c r="P597" s="574"/>
      <c r="Q597" s="574"/>
      <c r="R597" s="574"/>
      <c r="S597" s="574"/>
      <c r="T597" s="574"/>
      <c r="U597" s="574"/>
      <c r="V597" s="574"/>
      <c r="W597" s="574"/>
      <c r="X597" s="574"/>
      <c r="Y597" s="574"/>
      <c r="Z597" s="574"/>
    </row>
    <row r="598">
      <c r="A598" s="576"/>
      <c r="B598" s="576"/>
      <c r="C598" s="576"/>
      <c r="D598" s="576"/>
      <c r="E598" s="576"/>
      <c r="F598" s="576"/>
      <c r="G598" s="576"/>
      <c r="H598" s="574"/>
      <c r="I598" s="574"/>
      <c r="J598" s="574"/>
      <c r="K598" s="574"/>
      <c r="L598" s="574"/>
      <c r="M598" s="574"/>
      <c r="N598" s="574"/>
      <c r="O598" s="574"/>
      <c r="P598" s="574"/>
      <c r="Q598" s="574"/>
      <c r="R598" s="574"/>
      <c r="S598" s="574"/>
      <c r="T598" s="574"/>
      <c r="U598" s="574"/>
      <c r="V598" s="574"/>
      <c r="W598" s="574"/>
      <c r="X598" s="574"/>
      <c r="Y598" s="574"/>
      <c r="Z598" s="574"/>
    </row>
    <row r="599">
      <c r="A599" s="576"/>
      <c r="B599" s="576"/>
      <c r="C599" s="576"/>
      <c r="D599" s="576"/>
      <c r="E599" s="576"/>
      <c r="F599" s="576"/>
      <c r="G599" s="576"/>
      <c r="H599" s="574"/>
      <c r="I599" s="574"/>
      <c r="J599" s="574"/>
      <c r="K599" s="574"/>
      <c r="L599" s="574"/>
      <c r="M599" s="574"/>
      <c r="N599" s="574"/>
      <c r="O599" s="574"/>
      <c r="P599" s="574"/>
      <c r="Q599" s="574"/>
      <c r="R599" s="574"/>
      <c r="S599" s="574"/>
      <c r="T599" s="574"/>
      <c r="U599" s="574"/>
      <c r="V599" s="574"/>
      <c r="W599" s="574"/>
      <c r="X599" s="574"/>
      <c r="Y599" s="574"/>
      <c r="Z599" s="574"/>
    </row>
    <row r="600">
      <c r="A600" s="576"/>
      <c r="B600" s="576"/>
      <c r="C600" s="576"/>
      <c r="D600" s="576"/>
      <c r="E600" s="576"/>
      <c r="F600" s="576"/>
      <c r="G600" s="576"/>
      <c r="H600" s="574"/>
      <c r="I600" s="574"/>
      <c r="J600" s="574"/>
      <c r="K600" s="574"/>
      <c r="L600" s="574"/>
      <c r="M600" s="574"/>
      <c r="N600" s="574"/>
      <c r="O600" s="574"/>
      <c r="P600" s="574"/>
      <c r="Q600" s="574"/>
      <c r="R600" s="574"/>
      <c r="S600" s="574"/>
      <c r="T600" s="574"/>
      <c r="U600" s="574"/>
      <c r="V600" s="574"/>
      <c r="W600" s="574"/>
      <c r="X600" s="574"/>
      <c r="Y600" s="574"/>
      <c r="Z600" s="574"/>
    </row>
    <row r="601">
      <c r="A601" s="576"/>
      <c r="B601" s="576"/>
      <c r="C601" s="576"/>
      <c r="D601" s="576"/>
      <c r="E601" s="576"/>
      <c r="F601" s="576"/>
      <c r="G601" s="576"/>
      <c r="H601" s="574"/>
      <c r="I601" s="574"/>
      <c r="J601" s="574"/>
      <c r="K601" s="574"/>
      <c r="L601" s="574"/>
      <c r="M601" s="574"/>
      <c r="N601" s="574"/>
      <c r="O601" s="574"/>
      <c r="P601" s="574"/>
      <c r="Q601" s="574"/>
      <c r="R601" s="574"/>
      <c r="S601" s="574"/>
      <c r="T601" s="574"/>
      <c r="U601" s="574"/>
      <c r="V601" s="574"/>
      <c r="W601" s="574"/>
      <c r="X601" s="574"/>
      <c r="Y601" s="574"/>
      <c r="Z601" s="574"/>
    </row>
    <row r="602">
      <c r="A602" s="576"/>
      <c r="B602" s="576"/>
      <c r="C602" s="576"/>
      <c r="D602" s="576"/>
      <c r="E602" s="576"/>
      <c r="F602" s="576"/>
      <c r="G602" s="576"/>
      <c r="H602" s="574"/>
      <c r="I602" s="574"/>
      <c r="J602" s="574"/>
      <c r="K602" s="574"/>
      <c r="L602" s="574"/>
      <c r="M602" s="574"/>
      <c r="N602" s="574"/>
      <c r="O602" s="574"/>
      <c r="P602" s="574"/>
      <c r="Q602" s="574"/>
      <c r="R602" s="574"/>
      <c r="S602" s="574"/>
      <c r="T602" s="574"/>
      <c r="U602" s="574"/>
      <c r="V602" s="574"/>
      <c r="W602" s="574"/>
      <c r="X602" s="574"/>
      <c r="Y602" s="574"/>
      <c r="Z602" s="574"/>
    </row>
    <row r="603">
      <c r="A603" s="576"/>
      <c r="B603" s="576"/>
      <c r="C603" s="576"/>
      <c r="D603" s="576"/>
      <c r="E603" s="576"/>
      <c r="F603" s="576"/>
      <c r="G603" s="576"/>
      <c r="H603" s="574"/>
      <c r="I603" s="574"/>
      <c r="J603" s="574"/>
      <c r="K603" s="574"/>
      <c r="L603" s="574"/>
      <c r="M603" s="574"/>
      <c r="N603" s="574"/>
      <c r="O603" s="574"/>
      <c r="P603" s="574"/>
      <c r="Q603" s="574"/>
      <c r="R603" s="574"/>
      <c r="S603" s="574"/>
      <c r="T603" s="574"/>
      <c r="U603" s="574"/>
      <c r="V603" s="574"/>
      <c r="W603" s="574"/>
      <c r="X603" s="574"/>
      <c r="Y603" s="574"/>
      <c r="Z603" s="574"/>
    </row>
    <row r="604">
      <c r="A604" s="576"/>
      <c r="B604" s="576"/>
      <c r="C604" s="576"/>
      <c r="D604" s="576"/>
      <c r="E604" s="576"/>
      <c r="F604" s="576"/>
      <c r="G604" s="576"/>
      <c r="H604" s="574"/>
      <c r="I604" s="574"/>
      <c r="J604" s="574"/>
      <c r="K604" s="574"/>
      <c r="L604" s="574"/>
      <c r="M604" s="574"/>
      <c r="N604" s="574"/>
      <c r="O604" s="574"/>
      <c r="P604" s="574"/>
      <c r="Q604" s="574"/>
      <c r="R604" s="574"/>
      <c r="S604" s="574"/>
      <c r="T604" s="574"/>
      <c r="U604" s="574"/>
      <c r="V604" s="574"/>
      <c r="W604" s="574"/>
      <c r="X604" s="574"/>
      <c r="Y604" s="574"/>
      <c r="Z604" s="574"/>
    </row>
    <row r="605">
      <c r="A605" s="576"/>
      <c r="B605" s="576"/>
      <c r="C605" s="576"/>
      <c r="D605" s="576"/>
      <c r="E605" s="576"/>
      <c r="F605" s="576"/>
      <c r="G605" s="576"/>
      <c r="H605" s="574"/>
      <c r="I605" s="574"/>
      <c r="J605" s="574"/>
      <c r="K605" s="574"/>
      <c r="L605" s="574"/>
      <c r="M605" s="574"/>
      <c r="N605" s="574"/>
      <c r="O605" s="574"/>
      <c r="P605" s="574"/>
      <c r="Q605" s="574"/>
      <c r="R605" s="574"/>
      <c r="S605" s="574"/>
      <c r="T605" s="574"/>
      <c r="U605" s="574"/>
      <c r="V605" s="574"/>
      <c r="W605" s="574"/>
      <c r="X605" s="574"/>
      <c r="Y605" s="574"/>
      <c r="Z605" s="574"/>
    </row>
    <row r="606">
      <c r="A606" s="576"/>
      <c r="B606" s="576"/>
      <c r="C606" s="576"/>
      <c r="D606" s="576"/>
      <c r="E606" s="576"/>
      <c r="F606" s="576"/>
      <c r="G606" s="576"/>
      <c r="H606" s="574"/>
      <c r="I606" s="574"/>
      <c r="J606" s="574"/>
      <c r="K606" s="574"/>
      <c r="L606" s="574"/>
      <c r="M606" s="574"/>
      <c r="N606" s="574"/>
      <c r="O606" s="574"/>
      <c r="P606" s="574"/>
      <c r="Q606" s="574"/>
      <c r="R606" s="574"/>
      <c r="S606" s="574"/>
      <c r="T606" s="574"/>
      <c r="U606" s="574"/>
      <c r="V606" s="574"/>
      <c r="W606" s="574"/>
      <c r="X606" s="574"/>
      <c r="Y606" s="574"/>
      <c r="Z606" s="574"/>
    </row>
    <row r="607">
      <c r="A607" s="576"/>
      <c r="B607" s="576"/>
      <c r="C607" s="576"/>
      <c r="D607" s="576"/>
      <c r="E607" s="576"/>
      <c r="F607" s="576"/>
      <c r="G607" s="576"/>
      <c r="H607" s="574"/>
      <c r="I607" s="574"/>
      <c r="J607" s="574"/>
      <c r="K607" s="574"/>
      <c r="L607" s="574"/>
      <c r="M607" s="574"/>
      <c r="N607" s="574"/>
      <c r="O607" s="574"/>
      <c r="P607" s="574"/>
      <c r="Q607" s="574"/>
      <c r="R607" s="574"/>
      <c r="S607" s="574"/>
      <c r="T607" s="574"/>
      <c r="U607" s="574"/>
      <c r="V607" s="574"/>
      <c r="W607" s="574"/>
      <c r="X607" s="574"/>
      <c r="Y607" s="574"/>
      <c r="Z607" s="574"/>
    </row>
    <row r="608">
      <c r="A608" s="576"/>
      <c r="B608" s="576"/>
      <c r="C608" s="576"/>
      <c r="D608" s="576"/>
      <c r="E608" s="576"/>
      <c r="F608" s="576"/>
      <c r="G608" s="576"/>
      <c r="H608" s="574"/>
      <c r="I608" s="574"/>
      <c r="J608" s="574"/>
      <c r="K608" s="574"/>
      <c r="L608" s="574"/>
      <c r="M608" s="574"/>
      <c r="N608" s="574"/>
      <c r="O608" s="574"/>
      <c r="P608" s="574"/>
      <c r="Q608" s="574"/>
      <c r="R608" s="574"/>
      <c r="S608" s="574"/>
      <c r="T608" s="574"/>
      <c r="U608" s="574"/>
      <c r="V608" s="574"/>
      <c r="W608" s="574"/>
      <c r="X608" s="574"/>
      <c r="Y608" s="574"/>
      <c r="Z608" s="574"/>
    </row>
    <row r="609">
      <c r="A609" s="576"/>
      <c r="B609" s="576"/>
      <c r="C609" s="576"/>
      <c r="D609" s="576"/>
      <c r="E609" s="576"/>
      <c r="F609" s="576"/>
      <c r="G609" s="576"/>
      <c r="H609" s="574"/>
      <c r="I609" s="574"/>
      <c r="J609" s="574"/>
      <c r="K609" s="574"/>
      <c r="L609" s="574"/>
      <c r="M609" s="574"/>
      <c r="N609" s="574"/>
      <c r="O609" s="574"/>
      <c r="P609" s="574"/>
      <c r="Q609" s="574"/>
      <c r="R609" s="574"/>
      <c r="S609" s="574"/>
      <c r="T609" s="574"/>
      <c r="U609" s="574"/>
      <c r="V609" s="574"/>
      <c r="W609" s="574"/>
      <c r="X609" s="574"/>
      <c r="Y609" s="574"/>
      <c r="Z609" s="574"/>
    </row>
    <row r="610">
      <c r="A610" s="576"/>
      <c r="B610" s="576"/>
      <c r="C610" s="576"/>
      <c r="D610" s="576"/>
      <c r="E610" s="576"/>
      <c r="F610" s="576"/>
      <c r="G610" s="576"/>
      <c r="H610" s="574"/>
      <c r="I610" s="574"/>
      <c r="J610" s="574"/>
      <c r="K610" s="574"/>
      <c r="L610" s="574"/>
      <c r="M610" s="574"/>
      <c r="N610" s="574"/>
      <c r="O610" s="574"/>
      <c r="P610" s="574"/>
      <c r="Q610" s="574"/>
      <c r="R610" s="574"/>
      <c r="S610" s="574"/>
      <c r="T610" s="574"/>
      <c r="U610" s="574"/>
      <c r="V610" s="574"/>
      <c r="W610" s="574"/>
      <c r="X610" s="574"/>
      <c r="Y610" s="574"/>
      <c r="Z610" s="574"/>
    </row>
    <row r="611">
      <c r="A611" s="576"/>
      <c r="B611" s="576"/>
      <c r="C611" s="576"/>
      <c r="D611" s="576"/>
      <c r="E611" s="576"/>
      <c r="F611" s="576"/>
      <c r="G611" s="576"/>
      <c r="H611" s="574"/>
      <c r="I611" s="574"/>
      <c r="J611" s="574"/>
      <c r="K611" s="574"/>
      <c r="L611" s="574"/>
      <c r="M611" s="574"/>
      <c r="N611" s="574"/>
      <c r="O611" s="574"/>
      <c r="P611" s="574"/>
      <c r="Q611" s="574"/>
      <c r="R611" s="574"/>
      <c r="S611" s="574"/>
      <c r="T611" s="574"/>
      <c r="U611" s="574"/>
      <c r="V611" s="574"/>
      <c r="W611" s="574"/>
      <c r="X611" s="574"/>
      <c r="Y611" s="574"/>
      <c r="Z611" s="574"/>
    </row>
    <row r="612">
      <c r="A612" s="576"/>
      <c r="B612" s="576"/>
      <c r="C612" s="576"/>
      <c r="D612" s="576"/>
      <c r="E612" s="576"/>
      <c r="F612" s="576"/>
      <c r="G612" s="576"/>
      <c r="H612" s="574"/>
      <c r="I612" s="574"/>
      <c r="J612" s="574"/>
      <c r="K612" s="574"/>
      <c r="L612" s="574"/>
      <c r="M612" s="574"/>
      <c r="N612" s="574"/>
      <c r="O612" s="574"/>
      <c r="P612" s="574"/>
      <c r="Q612" s="574"/>
      <c r="R612" s="574"/>
      <c r="S612" s="574"/>
      <c r="T612" s="574"/>
      <c r="U612" s="574"/>
      <c r="V612" s="574"/>
      <c r="W612" s="574"/>
      <c r="X612" s="574"/>
      <c r="Y612" s="574"/>
      <c r="Z612" s="574"/>
    </row>
    <row r="613">
      <c r="A613" s="576"/>
      <c r="B613" s="576"/>
      <c r="C613" s="576"/>
      <c r="D613" s="576"/>
      <c r="E613" s="576"/>
      <c r="F613" s="576"/>
      <c r="G613" s="576"/>
      <c r="H613" s="574"/>
      <c r="I613" s="574"/>
      <c r="J613" s="574"/>
      <c r="K613" s="574"/>
      <c r="L613" s="574"/>
      <c r="M613" s="574"/>
      <c r="N613" s="574"/>
      <c r="O613" s="574"/>
      <c r="P613" s="574"/>
      <c r="Q613" s="574"/>
      <c r="R613" s="574"/>
      <c r="S613" s="574"/>
      <c r="T613" s="574"/>
      <c r="U613" s="574"/>
      <c r="V613" s="574"/>
      <c r="W613" s="574"/>
      <c r="X613" s="574"/>
      <c r="Y613" s="574"/>
      <c r="Z613" s="574"/>
    </row>
    <row r="614">
      <c r="A614" s="576"/>
      <c r="B614" s="576"/>
      <c r="C614" s="576"/>
      <c r="D614" s="576"/>
      <c r="E614" s="576"/>
      <c r="F614" s="576"/>
      <c r="G614" s="576"/>
      <c r="H614" s="574"/>
      <c r="I614" s="574"/>
      <c r="J614" s="574"/>
      <c r="K614" s="574"/>
      <c r="L614" s="574"/>
      <c r="M614" s="574"/>
      <c r="N614" s="574"/>
      <c r="O614" s="574"/>
      <c r="P614" s="574"/>
      <c r="Q614" s="574"/>
      <c r="R614" s="574"/>
      <c r="S614" s="574"/>
      <c r="T614" s="574"/>
      <c r="U614" s="574"/>
      <c r="V614" s="574"/>
      <c r="W614" s="574"/>
      <c r="X614" s="574"/>
      <c r="Y614" s="574"/>
      <c r="Z614" s="574"/>
    </row>
    <row r="615">
      <c r="A615" s="576"/>
      <c r="B615" s="576"/>
      <c r="C615" s="576"/>
      <c r="D615" s="576"/>
      <c r="E615" s="576"/>
      <c r="F615" s="576"/>
      <c r="G615" s="576"/>
      <c r="H615" s="574"/>
      <c r="I615" s="574"/>
      <c r="J615" s="574"/>
      <c r="K615" s="574"/>
      <c r="L615" s="574"/>
      <c r="M615" s="574"/>
      <c r="N615" s="574"/>
      <c r="O615" s="574"/>
      <c r="P615" s="574"/>
      <c r="Q615" s="574"/>
      <c r="R615" s="574"/>
      <c r="S615" s="574"/>
      <c r="T615" s="574"/>
      <c r="U615" s="574"/>
      <c r="V615" s="574"/>
      <c r="W615" s="574"/>
      <c r="X615" s="574"/>
      <c r="Y615" s="574"/>
      <c r="Z615" s="574"/>
    </row>
    <row r="616">
      <c r="A616" s="576"/>
      <c r="B616" s="576"/>
      <c r="C616" s="576"/>
      <c r="D616" s="576"/>
      <c r="E616" s="576"/>
      <c r="F616" s="576"/>
      <c r="G616" s="576"/>
      <c r="H616" s="574"/>
      <c r="I616" s="574"/>
      <c r="J616" s="574"/>
      <c r="K616" s="574"/>
      <c r="L616" s="574"/>
      <c r="M616" s="574"/>
      <c r="N616" s="574"/>
      <c r="O616" s="574"/>
      <c r="P616" s="574"/>
      <c r="Q616" s="574"/>
      <c r="R616" s="574"/>
      <c r="S616" s="574"/>
      <c r="T616" s="574"/>
      <c r="U616" s="574"/>
      <c r="V616" s="574"/>
      <c r="W616" s="574"/>
      <c r="X616" s="574"/>
      <c r="Y616" s="574"/>
      <c r="Z616" s="574"/>
    </row>
    <row r="617">
      <c r="A617" s="576"/>
      <c r="B617" s="576"/>
      <c r="C617" s="576"/>
      <c r="D617" s="576"/>
      <c r="E617" s="576"/>
      <c r="F617" s="576"/>
      <c r="G617" s="576"/>
      <c r="H617" s="574"/>
      <c r="I617" s="574"/>
      <c r="J617" s="574"/>
      <c r="K617" s="574"/>
      <c r="L617" s="574"/>
      <c r="M617" s="574"/>
      <c r="N617" s="574"/>
      <c r="O617" s="574"/>
      <c r="P617" s="574"/>
      <c r="Q617" s="574"/>
      <c r="R617" s="574"/>
      <c r="S617" s="574"/>
      <c r="T617" s="574"/>
      <c r="U617" s="574"/>
      <c r="V617" s="574"/>
      <c r="W617" s="574"/>
      <c r="X617" s="574"/>
      <c r="Y617" s="574"/>
      <c r="Z617" s="574"/>
    </row>
    <row r="618">
      <c r="A618" s="576"/>
      <c r="B618" s="576"/>
      <c r="C618" s="576"/>
      <c r="D618" s="576"/>
      <c r="E618" s="576"/>
      <c r="F618" s="576"/>
      <c r="G618" s="576"/>
      <c r="H618" s="574"/>
      <c r="I618" s="574"/>
      <c r="J618" s="574"/>
      <c r="K618" s="574"/>
      <c r="L618" s="574"/>
      <c r="M618" s="574"/>
      <c r="N618" s="574"/>
      <c r="O618" s="574"/>
      <c r="P618" s="574"/>
      <c r="Q618" s="574"/>
      <c r="R618" s="574"/>
      <c r="S618" s="574"/>
      <c r="T618" s="574"/>
      <c r="U618" s="574"/>
      <c r="V618" s="574"/>
      <c r="W618" s="574"/>
      <c r="X618" s="574"/>
      <c r="Y618" s="574"/>
      <c r="Z618" s="574"/>
    </row>
    <row r="619">
      <c r="A619" s="576"/>
      <c r="B619" s="576"/>
      <c r="C619" s="576"/>
      <c r="D619" s="576"/>
      <c r="E619" s="576"/>
      <c r="F619" s="576"/>
      <c r="G619" s="576"/>
      <c r="H619" s="574"/>
      <c r="I619" s="574"/>
      <c r="J619" s="574"/>
      <c r="K619" s="574"/>
      <c r="L619" s="574"/>
      <c r="M619" s="574"/>
      <c r="N619" s="574"/>
      <c r="O619" s="574"/>
      <c r="P619" s="574"/>
      <c r="Q619" s="574"/>
      <c r="R619" s="574"/>
      <c r="S619" s="574"/>
      <c r="T619" s="574"/>
      <c r="U619" s="574"/>
      <c r="V619" s="574"/>
      <c r="W619" s="574"/>
      <c r="X619" s="574"/>
      <c r="Y619" s="574"/>
      <c r="Z619" s="574"/>
    </row>
    <row r="620">
      <c r="A620" s="576"/>
      <c r="B620" s="576"/>
      <c r="C620" s="576"/>
      <c r="D620" s="576"/>
      <c r="E620" s="576"/>
      <c r="F620" s="576"/>
      <c r="G620" s="576"/>
      <c r="H620" s="574"/>
      <c r="I620" s="574"/>
      <c r="J620" s="574"/>
      <c r="K620" s="574"/>
      <c r="L620" s="574"/>
      <c r="M620" s="574"/>
      <c r="N620" s="574"/>
      <c r="O620" s="574"/>
      <c r="P620" s="574"/>
      <c r="Q620" s="574"/>
      <c r="R620" s="574"/>
      <c r="S620" s="574"/>
      <c r="T620" s="574"/>
      <c r="U620" s="574"/>
      <c r="V620" s="574"/>
      <c r="W620" s="574"/>
      <c r="X620" s="574"/>
      <c r="Y620" s="574"/>
      <c r="Z620" s="574"/>
    </row>
    <row r="621">
      <c r="A621" s="576"/>
      <c r="B621" s="576"/>
      <c r="C621" s="576"/>
      <c r="D621" s="576"/>
      <c r="E621" s="576"/>
      <c r="F621" s="576"/>
      <c r="G621" s="576"/>
      <c r="H621" s="574"/>
      <c r="I621" s="574"/>
      <c r="J621" s="574"/>
      <c r="K621" s="574"/>
      <c r="L621" s="574"/>
      <c r="M621" s="574"/>
      <c r="N621" s="574"/>
      <c r="O621" s="574"/>
      <c r="P621" s="574"/>
      <c r="Q621" s="574"/>
      <c r="R621" s="574"/>
      <c r="S621" s="574"/>
      <c r="T621" s="574"/>
      <c r="U621" s="574"/>
      <c r="V621" s="574"/>
      <c r="W621" s="574"/>
      <c r="X621" s="574"/>
      <c r="Y621" s="574"/>
      <c r="Z621" s="574"/>
    </row>
    <row r="622">
      <c r="A622" s="576"/>
      <c r="B622" s="576"/>
      <c r="C622" s="576"/>
      <c r="D622" s="576"/>
      <c r="E622" s="576"/>
      <c r="F622" s="576"/>
      <c r="G622" s="576"/>
      <c r="H622" s="574"/>
      <c r="I622" s="574"/>
      <c r="J622" s="574"/>
      <c r="K622" s="574"/>
      <c r="L622" s="574"/>
      <c r="M622" s="574"/>
      <c r="N622" s="574"/>
      <c r="O622" s="574"/>
      <c r="P622" s="574"/>
      <c r="Q622" s="574"/>
      <c r="R622" s="574"/>
      <c r="S622" s="574"/>
      <c r="T622" s="574"/>
      <c r="U622" s="574"/>
      <c r="V622" s="574"/>
      <c r="W622" s="574"/>
      <c r="X622" s="574"/>
      <c r="Y622" s="574"/>
      <c r="Z622" s="574"/>
    </row>
    <row r="623">
      <c r="A623" s="576"/>
      <c r="B623" s="576"/>
      <c r="C623" s="576"/>
      <c r="D623" s="576"/>
      <c r="E623" s="576"/>
      <c r="F623" s="576"/>
      <c r="G623" s="576"/>
      <c r="H623" s="574"/>
      <c r="I623" s="574"/>
      <c r="J623" s="574"/>
      <c r="K623" s="574"/>
      <c r="L623" s="574"/>
      <c r="M623" s="574"/>
      <c r="N623" s="574"/>
      <c r="O623" s="574"/>
      <c r="P623" s="574"/>
      <c r="Q623" s="574"/>
      <c r="R623" s="574"/>
      <c r="S623" s="574"/>
      <c r="T623" s="574"/>
      <c r="U623" s="574"/>
      <c r="V623" s="574"/>
      <c r="W623" s="574"/>
      <c r="X623" s="574"/>
      <c r="Y623" s="574"/>
      <c r="Z623" s="574"/>
    </row>
    <row r="624">
      <c r="A624" s="576"/>
      <c r="B624" s="576"/>
      <c r="C624" s="576"/>
      <c r="D624" s="576"/>
      <c r="E624" s="576"/>
      <c r="F624" s="576"/>
      <c r="G624" s="576"/>
      <c r="H624" s="574"/>
      <c r="I624" s="574"/>
      <c r="J624" s="574"/>
      <c r="K624" s="574"/>
      <c r="L624" s="574"/>
      <c r="M624" s="574"/>
      <c r="N624" s="574"/>
      <c r="O624" s="574"/>
      <c r="P624" s="574"/>
      <c r="Q624" s="574"/>
      <c r="R624" s="574"/>
      <c r="S624" s="574"/>
      <c r="T624" s="574"/>
      <c r="U624" s="574"/>
      <c r="V624" s="574"/>
      <c r="W624" s="574"/>
      <c r="X624" s="574"/>
      <c r="Y624" s="574"/>
      <c r="Z624" s="574"/>
    </row>
    <row r="625">
      <c r="A625" s="576"/>
      <c r="B625" s="576"/>
      <c r="C625" s="576"/>
      <c r="D625" s="576"/>
      <c r="E625" s="576"/>
      <c r="F625" s="576"/>
      <c r="G625" s="576"/>
      <c r="H625" s="574"/>
      <c r="I625" s="574"/>
      <c r="J625" s="574"/>
      <c r="K625" s="574"/>
      <c r="L625" s="574"/>
      <c r="M625" s="574"/>
      <c r="N625" s="574"/>
      <c r="O625" s="574"/>
      <c r="P625" s="574"/>
      <c r="Q625" s="574"/>
      <c r="R625" s="574"/>
      <c r="S625" s="574"/>
      <c r="T625" s="574"/>
      <c r="U625" s="574"/>
      <c r="V625" s="574"/>
      <c r="W625" s="574"/>
      <c r="X625" s="574"/>
      <c r="Y625" s="574"/>
      <c r="Z625" s="574"/>
    </row>
    <row r="626">
      <c r="A626" s="576"/>
      <c r="B626" s="576"/>
      <c r="C626" s="576"/>
      <c r="D626" s="576"/>
      <c r="E626" s="576"/>
      <c r="F626" s="576"/>
      <c r="G626" s="576"/>
      <c r="H626" s="574"/>
      <c r="I626" s="574"/>
      <c r="J626" s="574"/>
      <c r="K626" s="574"/>
      <c r="L626" s="574"/>
      <c r="M626" s="574"/>
      <c r="N626" s="574"/>
      <c r="O626" s="574"/>
      <c r="P626" s="574"/>
      <c r="Q626" s="574"/>
      <c r="R626" s="574"/>
      <c r="S626" s="574"/>
      <c r="T626" s="574"/>
      <c r="U626" s="574"/>
      <c r="V626" s="574"/>
      <c r="W626" s="574"/>
      <c r="X626" s="574"/>
      <c r="Y626" s="574"/>
      <c r="Z626" s="574"/>
    </row>
    <row r="627">
      <c r="A627" s="576"/>
      <c r="B627" s="576"/>
      <c r="C627" s="576"/>
      <c r="D627" s="576"/>
      <c r="E627" s="576"/>
      <c r="F627" s="576"/>
      <c r="G627" s="576"/>
      <c r="H627" s="574"/>
      <c r="I627" s="574"/>
      <c r="J627" s="574"/>
      <c r="K627" s="574"/>
      <c r="L627" s="574"/>
      <c r="M627" s="574"/>
      <c r="N627" s="574"/>
      <c r="O627" s="574"/>
      <c r="P627" s="574"/>
      <c r="Q627" s="574"/>
      <c r="R627" s="574"/>
      <c r="S627" s="574"/>
      <c r="T627" s="574"/>
      <c r="U627" s="574"/>
      <c r="V627" s="574"/>
      <c r="W627" s="574"/>
      <c r="X627" s="574"/>
      <c r="Y627" s="574"/>
      <c r="Z627" s="574"/>
    </row>
    <row r="628">
      <c r="A628" s="576"/>
      <c r="B628" s="576"/>
      <c r="C628" s="576"/>
      <c r="D628" s="576"/>
      <c r="E628" s="576"/>
      <c r="F628" s="576"/>
      <c r="G628" s="576"/>
      <c r="H628" s="574"/>
      <c r="I628" s="574"/>
      <c r="J628" s="574"/>
      <c r="K628" s="574"/>
      <c r="L628" s="574"/>
      <c r="M628" s="574"/>
      <c r="N628" s="574"/>
      <c r="O628" s="574"/>
      <c r="P628" s="574"/>
      <c r="Q628" s="574"/>
      <c r="R628" s="574"/>
      <c r="S628" s="574"/>
      <c r="T628" s="574"/>
      <c r="U628" s="574"/>
      <c r="V628" s="574"/>
      <c r="W628" s="574"/>
      <c r="X628" s="574"/>
      <c r="Y628" s="574"/>
      <c r="Z628" s="574"/>
    </row>
    <row r="629">
      <c r="A629" s="576"/>
      <c r="B629" s="576"/>
      <c r="C629" s="576"/>
      <c r="D629" s="576"/>
      <c r="E629" s="576"/>
      <c r="F629" s="576"/>
      <c r="G629" s="576"/>
      <c r="H629" s="574"/>
      <c r="I629" s="574"/>
      <c r="J629" s="574"/>
      <c r="K629" s="574"/>
      <c r="L629" s="574"/>
      <c r="M629" s="574"/>
      <c r="N629" s="574"/>
      <c r="O629" s="574"/>
      <c r="P629" s="574"/>
      <c r="Q629" s="574"/>
      <c r="R629" s="574"/>
      <c r="S629" s="574"/>
      <c r="T629" s="574"/>
      <c r="U629" s="574"/>
      <c r="V629" s="574"/>
      <c r="W629" s="574"/>
      <c r="X629" s="574"/>
      <c r="Y629" s="574"/>
      <c r="Z629" s="574"/>
    </row>
    <row r="630">
      <c r="A630" s="576"/>
      <c r="B630" s="576"/>
      <c r="C630" s="576"/>
      <c r="D630" s="576"/>
      <c r="E630" s="576"/>
      <c r="F630" s="576"/>
      <c r="G630" s="576"/>
      <c r="H630" s="574"/>
      <c r="I630" s="574"/>
      <c r="J630" s="574"/>
      <c r="K630" s="574"/>
      <c r="L630" s="574"/>
      <c r="M630" s="574"/>
      <c r="N630" s="574"/>
      <c r="O630" s="574"/>
      <c r="P630" s="574"/>
      <c r="Q630" s="574"/>
      <c r="R630" s="574"/>
      <c r="S630" s="574"/>
      <c r="T630" s="574"/>
      <c r="U630" s="574"/>
      <c r="V630" s="574"/>
      <c r="W630" s="574"/>
      <c r="X630" s="574"/>
      <c r="Y630" s="574"/>
      <c r="Z630" s="574"/>
    </row>
    <row r="631">
      <c r="A631" s="576"/>
      <c r="B631" s="576"/>
      <c r="C631" s="576"/>
      <c r="D631" s="576"/>
      <c r="E631" s="576"/>
      <c r="F631" s="576"/>
      <c r="G631" s="576"/>
      <c r="H631" s="574"/>
      <c r="I631" s="574"/>
      <c r="J631" s="574"/>
      <c r="K631" s="574"/>
      <c r="L631" s="574"/>
      <c r="M631" s="574"/>
      <c r="N631" s="574"/>
      <c r="O631" s="574"/>
      <c r="P631" s="574"/>
      <c r="Q631" s="574"/>
      <c r="R631" s="574"/>
      <c r="S631" s="574"/>
      <c r="T631" s="574"/>
      <c r="U631" s="574"/>
      <c r="V631" s="574"/>
      <c r="W631" s="574"/>
      <c r="X631" s="574"/>
      <c r="Y631" s="574"/>
      <c r="Z631" s="574"/>
    </row>
    <row r="632">
      <c r="A632" s="576"/>
      <c r="B632" s="576"/>
      <c r="C632" s="576"/>
      <c r="D632" s="576"/>
      <c r="E632" s="576"/>
      <c r="F632" s="576"/>
      <c r="G632" s="576"/>
      <c r="H632" s="574"/>
      <c r="I632" s="574"/>
      <c r="J632" s="574"/>
      <c r="K632" s="574"/>
      <c r="L632" s="574"/>
      <c r="M632" s="574"/>
      <c r="N632" s="574"/>
      <c r="O632" s="574"/>
      <c r="P632" s="574"/>
      <c r="Q632" s="574"/>
      <c r="R632" s="574"/>
      <c r="S632" s="574"/>
      <c r="T632" s="574"/>
      <c r="U632" s="574"/>
      <c r="V632" s="574"/>
      <c r="W632" s="574"/>
      <c r="X632" s="574"/>
      <c r="Y632" s="574"/>
      <c r="Z632" s="574"/>
    </row>
    <row r="633">
      <c r="A633" s="576"/>
      <c r="B633" s="576"/>
      <c r="C633" s="576"/>
      <c r="D633" s="576"/>
      <c r="E633" s="576"/>
      <c r="F633" s="576"/>
      <c r="G633" s="576"/>
      <c r="H633" s="574"/>
      <c r="I633" s="574"/>
      <c r="J633" s="574"/>
      <c r="K633" s="574"/>
      <c r="L633" s="574"/>
      <c r="M633" s="574"/>
      <c r="N633" s="574"/>
      <c r="O633" s="574"/>
      <c r="P633" s="574"/>
      <c r="Q633" s="574"/>
      <c r="R633" s="574"/>
      <c r="S633" s="574"/>
      <c r="T633" s="574"/>
      <c r="U633" s="574"/>
      <c r="V633" s="574"/>
      <c r="W633" s="574"/>
      <c r="X633" s="574"/>
      <c r="Y633" s="574"/>
      <c r="Z633" s="574"/>
    </row>
    <row r="634">
      <c r="A634" s="576"/>
      <c r="B634" s="576"/>
      <c r="C634" s="576"/>
      <c r="D634" s="576"/>
      <c r="E634" s="576"/>
      <c r="F634" s="576"/>
      <c r="G634" s="576"/>
      <c r="H634" s="574"/>
      <c r="I634" s="574"/>
      <c r="J634" s="574"/>
      <c r="K634" s="574"/>
      <c r="L634" s="574"/>
      <c r="M634" s="574"/>
      <c r="N634" s="574"/>
      <c r="O634" s="574"/>
      <c r="P634" s="574"/>
      <c r="Q634" s="574"/>
      <c r="R634" s="574"/>
      <c r="S634" s="574"/>
      <c r="T634" s="574"/>
      <c r="U634" s="574"/>
      <c r="V634" s="574"/>
      <c r="W634" s="574"/>
      <c r="X634" s="574"/>
      <c r="Y634" s="574"/>
      <c r="Z634" s="574"/>
    </row>
    <row r="635">
      <c r="A635" s="576"/>
      <c r="B635" s="576"/>
      <c r="C635" s="576"/>
      <c r="D635" s="576"/>
      <c r="E635" s="576"/>
      <c r="F635" s="576"/>
      <c r="G635" s="576"/>
      <c r="H635" s="574"/>
      <c r="I635" s="574"/>
      <c r="J635" s="574"/>
      <c r="K635" s="574"/>
      <c r="L635" s="574"/>
      <c r="M635" s="574"/>
      <c r="N635" s="574"/>
      <c r="O635" s="574"/>
      <c r="P635" s="574"/>
      <c r="Q635" s="574"/>
      <c r="R635" s="574"/>
      <c r="S635" s="574"/>
      <c r="T635" s="574"/>
      <c r="U635" s="574"/>
      <c r="V635" s="574"/>
      <c r="W635" s="574"/>
      <c r="X635" s="574"/>
      <c r="Y635" s="574"/>
      <c r="Z635" s="574"/>
    </row>
    <row r="636">
      <c r="A636" s="576"/>
      <c r="B636" s="576"/>
      <c r="C636" s="576"/>
      <c r="D636" s="576"/>
      <c r="E636" s="576"/>
      <c r="F636" s="576"/>
      <c r="G636" s="576"/>
      <c r="H636" s="574"/>
      <c r="I636" s="574"/>
      <c r="J636" s="574"/>
      <c r="K636" s="574"/>
      <c r="L636" s="574"/>
      <c r="M636" s="574"/>
      <c r="N636" s="574"/>
      <c r="O636" s="574"/>
      <c r="P636" s="574"/>
      <c r="Q636" s="574"/>
      <c r="R636" s="574"/>
      <c r="S636" s="574"/>
      <c r="T636" s="574"/>
      <c r="U636" s="574"/>
      <c r="V636" s="574"/>
      <c r="W636" s="574"/>
      <c r="X636" s="574"/>
      <c r="Y636" s="574"/>
      <c r="Z636" s="574"/>
    </row>
    <row r="637">
      <c r="A637" s="576"/>
      <c r="B637" s="576"/>
      <c r="C637" s="576"/>
      <c r="D637" s="576"/>
      <c r="E637" s="576"/>
      <c r="F637" s="576"/>
      <c r="G637" s="576"/>
      <c r="H637" s="574"/>
      <c r="I637" s="574"/>
      <c r="J637" s="574"/>
      <c r="K637" s="574"/>
      <c r="L637" s="574"/>
      <c r="M637" s="574"/>
      <c r="N637" s="574"/>
      <c r="O637" s="574"/>
      <c r="P637" s="574"/>
      <c r="Q637" s="574"/>
      <c r="R637" s="574"/>
      <c r="S637" s="574"/>
      <c r="T637" s="574"/>
      <c r="U637" s="574"/>
      <c r="V637" s="574"/>
      <c r="W637" s="574"/>
      <c r="X637" s="574"/>
      <c r="Y637" s="574"/>
      <c r="Z637" s="574"/>
    </row>
    <row r="638">
      <c r="A638" s="576"/>
      <c r="B638" s="576"/>
      <c r="C638" s="576"/>
      <c r="D638" s="576"/>
      <c r="E638" s="576"/>
      <c r="F638" s="576"/>
      <c r="G638" s="576"/>
      <c r="H638" s="574"/>
      <c r="I638" s="574"/>
      <c r="J638" s="574"/>
      <c r="K638" s="574"/>
      <c r="L638" s="574"/>
      <c r="M638" s="574"/>
      <c r="N638" s="574"/>
      <c r="O638" s="574"/>
      <c r="P638" s="574"/>
      <c r="Q638" s="574"/>
      <c r="R638" s="574"/>
      <c r="S638" s="574"/>
      <c r="T638" s="574"/>
      <c r="U638" s="574"/>
      <c r="V638" s="574"/>
      <c r="W638" s="574"/>
      <c r="X638" s="574"/>
      <c r="Y638" s="574"/>
      <c r="Z638" s="574"/>
    </row>
    <row r="639">
      <c r="A639" s="576"/>
      <c r="B639" s="576"/>
      <c r="C639" s="576"/>
      <c r="D639" s="576"/>
      <c r="E639" s="576"/>
      <c r="F639" s="576"/>
      <c r="G639" s="576"/>
      <c r="H639" s="574"/>
      <c r="I639" s="574"/>
      <c r="J639" s="574"/>
      <c r="K639" s="574"/>
      <c r="L639" s="574"/>
      <c r="M639" s="574"/>
      <c r="N639" s="574"/>
      <c r="O639" s="574"/>
      <c r="P639" s="574"/>
      <c r="Q639" s="574"/>
      <c r="R639" s="574"/>
      <c r="S639" s="574"/>
      <c r="T639" s="574"/>
      <c r="U639" s="574"/>
      <c r="V639" s="574"/>
      <c r="W639" s="574"/>
      <c r="X639" s="574"/>
      <c r="Y639" s="574"/>
      <c r="Z639" s="574"/>
    </row>
    <row r="640">
      <c r="A640" s="576"/>
      <c r="B640" s="576"/>
      <c r="C640" s="576"/>
      <c r="D640" s="576"/>
      <c r="E640" s="576"/>
      <c r="F640" s="576"/>
      <c r="G640" s="576"/>
      <c r="H640" s="574"/>
      <c r="I640" s="574"/>
      <c r="J640" s="574"/>
      <c r="K640" s="574"/>
      <c r="L640" s="574"/>
      <c r="M640" s="574"/>
      <c r="N640" s="574"/>
      <c r="O640" s="574"/>
      <c r="P640" s="574"/>
      <c r="Q640" s="574"/>
      <c r="R640" s="574"/>
      <c r="S640" s="574"/>
      <c r="T640" s="574"/>
      <c r="U640" s="574"/>
      <c r="V640" s="574"/>
      <c r="W640" s="574"/>
      <c r="X640" s="574"/>
      <c r="Y640" s="574"/>
      <c r="Z640" s="574"/>
    </row>
    <row r="641">
      <c r="A641" s="576"/>
      <c r="B641" s="576"/>
      <c r="C641" s="576"/>
      <c r="D641" s="576"/>
      <c r="E641" s="576"/>
      <c r="F641" s="576"/>
      <c r="G641" s="576"/>
      <c r="H641" s="574"/>
      <c r="I641" s="574"/>
      <c r="J641" s="574"/>
      <c r="K641" s="574"/>
      <c r="L641" s="574"/>
      <c r="M641" s="574"/>
      <c r="N641" s="574"/>
      <c r="O641" s="574"/>
      <c r="P641" s="574"/>
      <c r="Q641" s="574"/>
      <c r="R641" s="574"/>
      <c r="S641" s="574"/>
      <c r="T641" s="574"/>
      <c r="U641" s="574"/>
      <c r="V641" s="574"/>
      <c r="W641" s="574"/>
      <c r="X641" s="574"/>
      <c r="Y641" s="574"/>
      <c r="Z641" s="574"/>
    </row>
    <row r="642">
      <c r="A642" s="576"/>
      <c r="B642" s="576"/>
      <c r="C642" s="576"/>
      <c r="D642" s="576"/>
      <c r="E642" s="576"/>
      <c r="F642" s="576"/>
      <c r="G642" s="576"/>
      <c r="H642" s="574"/>
      <c r="I642" s="574"/>
      <c r="J642" s="574"/>
      <c r="K642" s="574"/>
      <c r="L642" s="574"/>
      <c r="M642" s="574"/>
      <c r="N642" s="574"/>
      <c r="O642" s="574"/>
      <c r="P642" s="574"/>
      <c r="Q642" s="574"/>
      <c r="R642" s="574"/>
      <c r="S642" s="574"/>
      <c r="T642" s="574"/>
      <c r="U642" s="574"/>
      <c r="V642" s="574"/>
      <c r="W642" s="574"/>
      <c r="X642" s="574"/>
      <c r="Y642" s="574"/>
      <c r="Z642" s="574"/>
    </row>
    <row r="643">
      <c r="A643" s="576"/>
      <c r="B643" s="576"/>
      <c r="C643" s="576"/>
      <c r="D643" s="576"/>
      <c r="E643" s="576"/>
      <c r="F643" s="576"/>
      <c r="G643" s="576"/>
      <c r="H643" s="574"/>
      <c r="I643" s="574"/>
      <c r="J643" s="574"/>
      <c r="K643" s="574"/>
      <c r="L643" s="574"/>
      <c r="M643" s="574"/>
      <c r="N643" s="574"/>
      <c r="O643" s="574"/>
      <c r="P643" s="574"/>
      <c r="Q643" s="574"/>
      <c r="R643" s="574"/>
      <c r="S643" s="574"/>
      <c r="T643" s="574"/>
      <c r="U643" s="574"/>
      <c r="V643" s="574"/>
      <c r="W643" s="574"/>
      <c r="X643" s="574"/>
      <c r="Y643" s="574"/>
      <c r="Z643" s="574"/>
    </row>
    <row r="644">
      <c r="A644" s="576"/>
      <c r="B644" s="576"/>
      <c r="C644" s="576"/>
      <c r="D644" s="576"/>
      <c r="E644" s="576"/>
      <c r="F644" s="576"/>
      <c r="G644" s="576"/>
      <c r="H644" s="574"/>
      <c r="I644" s="574"/>
      <c r="J644" s="574"/>
      <c r="K644" s="574"/>
      <c r="L644" s="574"/>
      <c r="M644" s="574"/>
      <c r="N644" s="574"/>
      <c r="O644" s="574"/>
      <c r="P644" s="574"/>
      <c r="Q644" s="574"/>
      <c r="R644" s="574"/>
      <c r="S644" s="574"/>
      <c r="T644" s="574"/>
      <c r="U644" s="574"/>
      <c r="V644" s="574"/>
      <c r="W644" s="574"/>
      <c r="X644" s="574"/>
      <c r="Y644" s="574"/>
      <c r="Z644" s="574"/>
    </row>
    <row r="645">
      <c r="A645" s="576"/>
      <c r="B645" s="576"/>
      <c r="C645" s="576"/>
      <c r="D645" s="576"/>
      <c r="E645" s="576"/>
      <c r="F645" s="576"/>
      <c r="G645" s="576"/>
      <c r="H645" s="574"/>
      <c r="I645" s="574"/>
      <c r="J645" s="574"/>
      <c r="K645" s="574"/>
      <c r="L645" s="574"/>
      <c r="M645" s="574"/>
      <c r="N645" s="574"/>
      <c r="O645" s="574"/>
      <c r="P645" s="574"/>
      <c r="Q645" s="574"/>
      <c r="R645" s="574"/>
      <c r="S645" s="574"/>
      <c r="T645" s="574"/>
      <c r="U645" s="574"/>
      <c r="V645" s="574"/>
      <c r="W645" s="574"/>
      <c r="X645" s="574"/>
      <c r="Y645" s="574"/>
      <c r="Z645" s="574"/>
    </row>
    <row r="646">
      <c r="A646" s="576"/>
      <c r="B646" s="576"/>
      <c r="C646" s="576"/>
      <c r="D646" s="576"/>
      <c r="E646" s="576"/>
      <c r="F646" s="576"/>
      <c r="G646" s="576"/>
      <c r="H646" s="574"/>
      <c r="I646" s="574"/>
      <c r="J646" s="574"/>
      <c r="K646" s="574"/>
      <c r="L646" s="574"/>
      <c r="M646" s="574"/>
      <c r="N646" s="574"/>
      <c r="O646" s="574"/>
      <c r="P646" s="574"/>
      <c r="Q646" s="574"/>
      <c r="R646" s="574"/>
      <c r="S646" s="574"/>
      <c r="T646" s="574"/>
      <c r="U646" s="574"/>
      <c r="V646" s="574"/>
      <c r="W646" s="574"/>
      <c r="X646" s="574"/>
      <c r="Y646" s="574"/>
      <c r="Z646" s="574"/>
    </row>
    <row r="647">
      <c r="A647" s="576"/>
      <c r="B647" s="576"/>
      <c r="C647" s="576"/>
      <c r="D647" s="576"/>
      <c r="E647" s="576"/>
      <c r="F647" s="576"/>
      <c r="G647" s="576"/>
      <c r="H647" s="574"/>
      <c r="I647" s="574"/>
      <c r="J647" s="574"/>
      <c r="K647" s="574"/>
      <c r="L647" s="574"/>
      <c r="M647" s="574"/>
      <c r="N647" s="574"/>
      <c r="O647" s="574"/>
      <c r="P647" s="574"/>
      <c r="Q647" s="574"/>
      <c r="R647" s="574"/>
      <c r="S647" s="574"/>
      <c r="T647" s="574"/>
      <c r="U647" s="574"/>
      <c r="V647" s="574"/>
      <c r="W647" s="574"/>
      <c r="X647" s="574"/>
      <c r="Y647" s="574"/>
      <c r="Z647" s="574"/>
    </row>
    <row r="648">
      <c r="A648" s="576"/>
      <c r="B648" s="576"/>
      <c r="C648" s="576"/>
      <c r="D648" s="576"/>
      <c r="E648" s="576"/>
      <c r="F648" s="576"/>
      <c r="G648" s="576"/>
      <c r="H648" s="574"/>
      <c r="I648" s="574"/>
      <c r="J648" s="574"/>
      <c r="K648" s="574"/>
      <c r="L648" s="574"/>
      <c r="M648" s="574"/>
      <c r="N648" s="574"/>
      <c r="O648" s="574"/>
      <c r="P648" s="574"/>
      <c r="Q648" s="574"/>
      <c r="R648" s="574"/>
      <c r="S648" s="574"/>
      <c r="T648" s="574"/>
      <c r="U648" s="574"/>
      <c r="V648" s="574"/>
      <c r="W648" s="574"/>
      <c r="X648" s="574"/>
      <c r="Y648" s="574"/>
      <c r="Z648" s="574"/>
    </row>
    <row r="649">
      <c r="A649" s="576"/>
      <c r="B649" s="576"/>
      <c r="C649" s="576"/>
      <c r="D649" s="576"/>
      <c r="E649" s="576"/>
      <c r="F649" s="576"/>
      <c r="G649" s="576"/>
      <c r="H649" s="574"/>
      <c r="I649" s="574"/>
      <c r="J649" s="574"/>
      <c r="K649" s="574"/>
      <c r="L649" s="574"/>
      <c r="M649" s="574"/>
      <c r="N649" s="574"/>
      <c r="O649" s="574"/>
      <c r="P649" s="574"/>
      <c r="Q649" s="574"/>
      <c r="R649" s="574"/>
      <c r="S649" s="574"/>
      <c r="T649" s="574"/>
      <c r="U649" s="574"/>
      <c r="V649" s="574"/>
      <c r="W649" s="574"/>
      <c r="X649" s="574"/>
      <c r="Y649" s="574"/>
      <c r="Z649" s="574"/>
    </row>
    <row r="650">
      <c r="A650" s="576"/>
      <c r="B650" s="576"/>
      <c r="C650" s="576"/>
      <c r="D650" s="576"/>
      <c r="E650" s="576"/>
      <c r="F650" s="576"/>
      <c r="G650" s="576"/>
      <c r="H650" s="574"/>
      <c r="I650" s="574"/>
      <c r="J650" s="574"/>
      <c r="K650" s="574"/>
      <c r="L650" s="574"/>
      <c r="M650" s="574"/>
      <c r="N650" s="574"/>
      <c r="O650" s="574"/>
      <c r="P650" s="574"/>
      <c r="Q650" s="574"/>
      <c r="R650" s="574"/>
      <c r="S650" s="574"/>
      <c r="T650" s="574"/>
      <c r="U650" s="574"/>
      <c r="V650" s="574"/>
      <c r="W650" s="574"/>
      <c r="X650" s="574"/>
      <c r="Y650" s="574"/>
      <c r="Z650" s="574"/>
    </row>
    <row r="651">
      <c r="A651" s="576"/>
      <c r="B651" s="576"/>
      <c r="C651" s="576"/>
      <c r="D651" s="576"/>
      <c r="E651" s="576"/>
      <c r="F651" s="576"/>
      <c r="G651" s="576"/>
      <c r="H651" s="574"/>
      <c r="I651" s="574"/>
      <c r="J651" s="574"/>
      <c r="K651" s="574"/>
      <c r="L651" s="574"/>
      <c r="M651" s="574"/>
      <c r="N651" s="574"/>
      <c r="O651" s="574"/>
      <c r="P651" s="574"/>
      <c r="Q651" s="574"/>
      <c r="R651" s="574"/>
      <c r="S651" s="574"/>
      <c r="T651" s="574"/>
      <c r="U651" s="574"/>
      <c r="V651" s="574"/>
      <c r="W651" s="574"/>
      <c r="X651" s="574"/>
      <c r="Y651" s="574"/>
      <c r="Z651" s="574"/>
    </row>
    <row r="652">
      <c r="A652" s="576"/>
      <c r="B652" s="576"/>
      <c r="C652" s="576"/>
      <c r="D652" s="576"/>
      <c r="E652" s="576"/>
      <c r="F652" s="576"/>
      <c r="G652" s="576"/>
      <c r="H652" s="574"/>
      <c r="I652" s="574"/>
      <c r="J652" s="574"/>
      <c r="K652" s="574"/>
      <c r="L652" s="574"/>
      <c r="M652" s="574"/>
      <c r="N652" s="574"/>
      <c r="O652" s="574"/>
      <c r="P652" s="574"/>
      <c r="Q652" s="574"/>
      <c r="R652" s="574"/>
      <c r="S652" s="574"/>
      <c r="T652" s="574"/>
      <c r="U652" s="574"/>
      <c r="V652" s="574"/>
      <c r="W652" s="574"/>
      <c r="X652" s="574"/>
      <c r="Y652" s="574"/>
      <c r="Z652" s="574"/>
    </row>
    <row r="653">
      <c r="A653" s="576"/>
      <c r="B653" s="576"/>
      <c r="C653" s="576"/>
      <c r="D653" s="576"/>
      <c r="E653" s="576"/>
      <c r="F653" s="576"/>
      <c r="G653" s="576"/>
      <c r="H653" s="574"/>
      <c r="I653" s="574"/>
      <c r="J653" s="574"/>
      <c r="K653" s="574"/>
      <c r="L653" s="574"/>
      <c r="M653" s="574"/>
      <c r="N653" s="574"/>
      <c r="O653" s="574"/>
      <c r="P653" s="574"/>
      <c r="Q653" s="574"/>
      <c r="R653" s="574"/>
      <c r="S653" s="574"/>
      <c r="T653" s="574"/>
      <c r="U653" s="574"/>
      <c r="V653" s="574"/>
      <c r="W653" s="574"/>
      <c r="X653" s="574"/>
      <c r="Y653" s="574"/>
      <c r="Z653" s="574"/>
    </row>
    <row r="654">
      <c r="A654" s="576"/>
      <c r="B654" s="576"/>
      <c r="C654" s="576"/>
      <c r="D654" s="576"/>
      <c r="E654" s="576"/>
      <c r="F654" s="576"/>
      <c r="G654" s="576"/>
      <c r="H654" s="574"/>
      <c r="I654" s="574"/>
      <c r="J654" s="574"/>
      <c r="K654" s="574"/>
      <c r="L654" s="574"/>
      <c r="M654" s="574"/>
      <c r="N654" s="574"/>
      <c r="O654" s="574"/>
      <c r="P654" s="574"/>
      <c r="Q654" s="574"/>
      <c r="R654" s="574"/>
      <c r="S654" s="574"/>
      <c r="T654" s="574"/>
      <c r="U654" s="574"/>
      <c r="V654" s="574"/>
      <c r="W654" s="574"/>
      <c r="X654" s="574"/>
      <c r="Y654" s="574"/>
      <c r="Z654" s="574"/>
    </row>
    <row r="655">
      <c r="A655" s="576"/>
      <c r="B655" s="576"/>
      <c r="C655" s="576"/>
      <c r="D655" s="576"/>
      <c r="E655" s="576"/>
      <c r="F655" s="576"/>
      <c r="G655" s="576"/>
      <c r="H655" s="574"/>
      <c r="I655" s="574"/>
      <c r="J655" s="574"/>
      <c r="K655" s="574"/>
      <c r="L655" s="574"/>
      <c r="M655" s="574"/>
      <c r="N655" s="574"/>
      <c r="O655" s="574"/>
      <c r="P655" s="574"/>
      <c r="Q655" s="574"/>
      <c r="R655" s="574"/>
      <c r="S655" s="574"/>
      <c r="T655" s="574"/>
      <c r="U655" s="574"/>
      <c r="V655" s="574"/>
      <c r="W655" s="574"/>
      <c r="X655" s="574"/>
      <c r="Y655" s="574"/>
      <c r="Z655" s="574"/>
    </row>
    <row r="656">
      <c r="A656" s="576"/>
      <c r="B656" s="576"/>
      <c r="C656" s="576"/>
      <c r="D656" s="576"/>
      <c r="E656" s="576"/>
      <c r="F656" s="576"/>
      <c r="G656" s="576"/>
      <c r="H656" s="574"/>
      <c r="I656" s="574"/>
      <c r="J656" s="574"/>
      <c r="K656" s="574"/>
      <c r="L656" s="574"/>
      <c r="M656" s="574"/>
      <c r="N656" s="574"/>
      <c r="O656" s="574"/>
      <c r="P656" s="574"/>
      <c r="Q656" s="574"/>
      <c r="R656" s="574"/>
      <c r="S656" s="574"/>
      <c r="T656" s="574"/>
      <c r="U656" s="574"/>
      <c r="V656" s="574"/>
      <c r="W656" s="574"/>
      <c r="X656" s="574"/>
      <c r="Y656" s="574"/>
      <c r="Z656" s="574"/>
    </row>
    <row r="657">
      <c r="A657" s="576"/>
      <c r="B657" s="576"/>
      <c r="C657" s="576"/>
      <c r="D657" s="576"/>
      <c r="E657" s="576"/>
      <c r="F657" s="576"/>
      <c r="G657" s="576"/>
      <c r="H657" s="574"/>
      <c r="I657" s="574"/>
      <c r="J657" s="574"/>
      <c r="K657" s="574"/>
      <c r="L657" s="574"/>
      <c r="M657" s="574"/>
      <c r="N657" s="574"/>
      <c r="O657" s="574"/>
      <c r="P657" s="574"/>
      <c r="Q657" s="574"/>
      <c r="R657" s="574"/>
      <c r="S657" s="574"/>
      <c r="T657" s="574"/>
      <c r="U657" s="574"/>
      <c r="V657" s="574"/>
      <c r="W657" s="574"/>
      <c r="X657" s="574"/>
      <c r="Y657" s="574"/>
      <c r="Z657" s="574"/>
    </row>
    <row r="658">
      <c r="A658" s="576"/>
      <c r="B658" s="576"/>
      <c r="C658" s="576"/>
      <c r="D658" s="576"/>
      <c r="E658" s="576"/>
      <c r="F658" s="576"/>
      <c r="G658" s="576"/>
      <c r="H658" s="574"/>
      <c r="I658" s="574"/>
      <c r="J658" s="574"/>
      <c r="K658" s="574"/>
      <c r="L658" s="574"/>
      <c r="M658" s="574"/>
      <c r="N658" s="574"/>
      <c r="O658" s="574"/>
      <c r="P658" s="574"/>
      <c r="Q658" s="574"/>
      <c r="R658" s="574"/>
      <c r="S658" s="574"/>
      <c r="T658" s="574"/>
      <c r="U658" s="574"/>
      <c r="V658" s="574"/>
      <c r="W658" s="574"/>
      <c r="X658" s="574"/>
      <c r="Y658" s="574"/>
      <c r="Z658" s="574"/>
    </row>
    <row r="659">
      <c r="A659" s="576"/>
      <c r="B659" s="576"/>
      <c r="C659" s="576"/>
      <c r="D659" s="576"/>
      <c r="E659" s="576"/>
      <c r="F659" s="576"/>
      <c r="G659" s="576"/>
      <c r="H659" s="574"/>
      <c r="I659" s="574"/>
      <c r="J659" s="574"/>
      <c r="K659" s="574"/>
      <c r="L659" s="574"/>
      <c r="M659" s="574"/>
      <c r="N659" s="574"/>
      <c r="O659" s="574"/>
      <c r="P659" s="574"/>
      <c r="Q659" s="574"/>
      <c r="R659" s="574"/>
      <c r="S659" s="574"/>
      <c r="T659" s="574"/>
      <c r="U659" s="574"/>
      <c r="V659" s="574"/>
      <c r="W659" s="574"/>
      <c r="X659" s="574"/>
      <c r="Y659" s="574"/>
      <c r="Z659" s="574"/>
    </row>
    <row r="660">
      <c r="A660" s="576"/>
      <c r="B660" s="576"/>
      <c r="C660" s="576"/>
      <c r="D660" s="576"/>
      <c r="E660" s="576"/>
      <c r="F660" s="576"/>
      <c r="G660" s="576"/>
      <c r="H660" s="574"/>
      <c r="I660" s="574"/>
      <c r="J660" s="574"/>
      <c r="K660" s="574"/>
      <c r="L660" s="574"/>
      <c r="M660" s="574"/>
      <c r="N660" s="574"/>
      <c r="O660" s="574"/>
      <c r="P660" s="574"/>
      <c r="Q660" s="574"/>
      <c r="R660" s="574"/>
      <c r="S660" s="574"/>
      <c r="T660" s="574"/>
      <c r="U660" s="574"/>
      <c r="V660" s="574"/>
      <c r="W660" s="574"/>
      <c r="X660" s="574"/>
      <c r="Y660" s="574"/>
      <c r="Z660" s="574"/>
    </row>
    <row r="661">
      <c r="A661" s="576"/>
      <c r="B661" s="576"/>
      <c r="C661" s="576"/>
      <c r="D661" s="576"/>
      <c r="E661" s="576"/>
      <c r="F661" s="576"/>
      <c r="G661" s="576"/>
      <c r="H661" s="574"/>
      <c r="I661" s="574"/>
      <c r="J661" s="574"/>
      <c r="K661" s="574"/>
      <c r="L661" s="574"/>
      <c r="M661" s="574"/>
      <c r="N661" s="574"/>
      <c r="O661" s="574"/>
      <c r="P661" s="574"/>
      <c r="Q661" s="574"/>
      <c r="R661" s="574"/>
      <c r="S661" s="574"/>
      <c r="T661" s="574"/>
      <c r="U661" s="574"/>
      <c r="V661" s="574"/>
      <c r="W661" s="574"/>
      <c r="X661" s="574"/>
      <c r="Y661" s="574"/>
      <c r="Z661" s="574"/>
    </row>
    <row r="662">
      <c r="A662" s="576"/>
      <c r="B662" s="576"/>
      <c r="C662" s="576"/>
      <c r="D662" s="576"/>
      <c r="E662" s="576"/>
      <c r="F662" s="576"/>
      <c r="G662" s="576"/>
      <c r="H662" s="574"/>
      <c r="I662" s="574"/>
      <c r="J662" s="574"/>
      <c r="K662" s="574"/>
      <c r="L662" s="574"/>
      <c r="M662" s="574"/>
      <c r="N662" s="574"/>
      <c r="O662" s="574"/>
      <c r="P662" s="574"/>
      <c r="Q662" s="574"/>
      <c r="R662" s="574"/>
      <c r="S662" s="574"/>
      <c r="T662" s="574"/>
      <c r="U662" s="574"/>
      <c r="V662" s="574"/>
      <c r="W662" s="574"/>
      <c r="X662" s="574"/>
      <c r="Y662" s="574"/>
      <c r="Z662" s="574"/>
    </row>
    <row r="663">
      <c r="A663" s="576"/>
      <c r="B663" s="576"/>
      <c r="C663" s="576"/>
      <c r="D663" s="576"/>
      <c r="E663" s="576"/>
      <c r="F663" s="576"/>
      <c r="G663" s="576"/>
      <c r="H663" s="574"/>
      <c r="I663" s="574"/>
      <c r="J663" s="574"/>
      <c r="K663" s="574"/>
      <c r="L663" s="574"/>
      <c r="M663" s="574"/>
      <c r="N663" s="574"/>
      <c r="O663" s="574"/>
      <c r="P663" s="574"/>
      <c r="Q663" s="574"/>
      <c r="R663" s="574"/>
      <c r="S663" s="574"/>
      <c r="T663" s="574"/>
      <c r="U663" s="574"/>
      <c r="V663" s="574"/>
      <c r="W663" s="574"/>
      <c r="X663" s="574"/>
      <c r="Y663" s="574"/>
      <c r="Z663" s="574"/>
    </row>
    <row r="664">
      <c r="A664" s="576"/>
      <c r="B664" s="576"/>
      <c r="C664" s="576"/>
      <c r="D664" s="576"/>
      <c r="E664" s="576"/>
      <c r="F664" s="576"/>
      <c r="G664" s="576"/>
      <c r="H664" s="574"/>
      <c r="I664" s="574"/>
      <c r="J664" s="574"/>
      <c r="K664" s="574"/>
      <c r="L664" s="574"/>
      <c r="M664" s="574"/>
      <c r="N664" s="574"/>
      <c r="O664" s="574"/>
      <c r="P664" s="574"/>
      <c r="Q664" s="574"/>
      <c r="R664" s="574"/>
      <c r="S664" s="574"/>
      <c r="T664" s="574"/>
      <c r="U664" s="574"/>
      <c r="V664" s="574"/>
      <c r="W664" s="574"/>
      <c r="X664" s="574"/>
      <c r="Y664" s="574"/>
      <c r="Z664" s="574"/>
    </row>
    <row r="665">
      <c r="A665" s="576"/>
      <c r="B665" s="576"/>
      <c r="C665" s="576"/>
      <c r="D665" s="576"/>
      <c r="E665" s="576"/>
      <c r="F665" s="576"/>
      <c r="G665" s="576"/>
      <c r="H665" s="574"/>
      <c r="I665" s="574"/>
      <c r="J665" s="574"/>
      <c r="K665" s="574"/>
      <c r="L665" s="574"/>
      <c r="M665" s="574"/>
      <c r="N665" s="574"/>
      <c r="O665" s="574"/>
      <c r="P665" s="574"/>
      <c r="Q665" s="574"/>
      <c r="R665" s="574"/>
      <c r="S665" s="574"/>
      <c r="T665" s="574"/>
      <c r="U665" s="574"/>
      <c r="V665" s="574"/>
      <c r="W665" s="574"/>
      <c r="X665" s="574"/>
      <c r="Y665" s="574"/>
      <c r="Z665" s="574"/>
    </row>
    <row r="666">
      <c r="A666" s="576"/>
      <c r="B666" s="576"/>
      <c r="C666" s="576"/>
      <c r="D666" s="576"/>
      <c r="E666" s="576"/>
      <c r="F666" s="576"/>
      <c r="G666" s="576"/>
      <c r="H666" s="574"/>
      <c r="I666" s="574"/>
      <c r="J666" s="574"/>
      <c r="K666" s="574"/>
      <c r="L666" s="574"/>
      <c r="M666" s="574"/>
      <c r="N666" s="574"/>
      <c r="O666" s="574"/>
      <c r="P666" s="574"/>
      <c r="Q666" s="574"/>
      <c r="R666" s="574"/>
      <c r="S666" s="574"/>
      <c r="T666" s="574"/>
      <c r="U666" s="574"/>
      <c r="V666" s="574"/>
      <c r="W666" s="574"/>
      <c r="X666" s="574"/>
      <c r="Y666" s="574"/>
      <c r="Z666" s="574"/>
    </row>
    <row r="667">
      <c r="A667" s="576"/>
      <c r="B667" s="576"/>
      <c r="C667" s="576"/>
      <c r="D667" s="576"/>
      <c r="E667" s="576"/>
      <c r="F667" s="576"/>
      <c r="G667" s="576"/>
      <c r="H667" s="574"/>
      <c r="I667" s="574"/>
      <c r="J667" s="574"/>
      <c r="K667" s="574"/>
      <c r="L667" s="574"/>
      <c r="M667" s="574"/>
      <c r="N667" s="574"/>
      <c r="O667" s="574"/>
      <c r="P667" s="574"/>
      <c r="Q667" s="574"/>
      <c r="R667" s="574"/>
      <c r="S667" s="574"/>
      <c r="T667" s="574"/>
      <c r="U667" s="574"/>
      <c r="V667" s="574"/>
      <c r="W667" s="574"/>
      <c r="X667" s="574"/>
      <c r="Y667" s="574"/>
      <c r="Z667" s="574"/>
    </row>
    <row r="668">
      <c r="A668" s="576"/>
      <c r="B668" s="576"/>
      <c r="C668" s="576"/>
      <c r="D668" s="576"/>
      <c r="E668" s="576"/>
      <c r="F668" s="576"/>
      <c r="G668" s="576"/>
      <c r="H668" s="574"/>
      <c r="I668" s="574"/>
      <c r="J668" s="574"/>
      <c r="K668" s="574"/>
      <c r="L668" s="574"/>
      <c r="M668" s="574"/>
      <c r="N668" s="574"/>
      <c r="O668" s="574"/>
      <c r="P668" s="574"/>
      <c r="Q668" s="574"/>
      <c r="R668" s="574"/>
      <c r="S668" s="574"/>
      <c r="T668" s="574"/>
      <c r="U668" s="574"/>
      <c r="V668" s="574"/>
      <c r="W668" s="574"/>
      <c r="X668" s="574"/>
      <c r="Y668" s="574"/>
      <c r="Z668" s="574"/>
    </row>
    <row r="669">
      <c r="A669" s="576"/>
      <c r="B669" s="576"/>
      <c r="C669" s="576"/>
      <c r="D669" s="576"/>
      <c r="E669" s="576"/>
      <c r="F669" s="576"/>
      <c r="G669" s="576"/>
      <c r="H669" s="574"/>
      <c r="I669" s="574"/>
      <c r="J669" s="574"/>
      <c r="K669" s="574"/>
      <c r="L669" s="574"/>
      <c r="M669" s="574"/>
      <c r="N669" s="574"/>
      <c r="O669" s="574"/>
      <c r="P669" s="574"/>
      <c r="Q669" s="574"/>
      <c r="R669" s="574"/>
      <c r="S669" s="574"/>
      <c r="T669" s="574"/>
      <c r="U669" s="574"/>
      <c r="V669" s="574"/>
      <c r="W669" s="574"/>
      <c r="X669" s="574"/>
      <c r="Y669" s="574"/>
      <c r="Z669" s="574"/>
    </row>
    <row r="670">
      <c r="A670" s="576"/>
      <c r="B670" s="576"/>
      <c r="C670" s="576"/>
      <c r="D670" s="576"/>
      <c r="E670" s="576"/>
      <c r="F670" s="576"/>
      <c r="G670" s="576"/>
      <c r="H670" s="574"/>
      <c r="I670" s="574"/>
      <c r="J670" s="574"/>
      <c r="K670" s="574"/>
      <c r="L670" s="574"/>
      <c r="M670" s="574"/>
      <c r="N670" s="574"/>
      <c r="O670" s="574"/>
      <c r="P670" s="574"/>
      <c r="Q670" s="574"/>
      <c r="R670" s="574"/>
      <c r="S670" s="574"/>
      <c r="T670" s="574"/>
      <c r="U670" s="574"/>
      <c r="V670" s="574"/>
      <c r="W670" s="574"/>
      <c r="X670" s="574"/>
      <c r="Y670" s="574"/>
      <c r="Z670" s="574"/>
    </row>
    <row r="671">
      <c r="A671" s="576"/>
      <c r="B671" s="576"/>
      <c r="C671" s="576"/>
      <c r="D671" s="576"/>
      <c r="E671" s="576"/>
      <c r="F671" s="576"/>
      <c r="G671" s="576"/>
      <c r="H671" s="574"/>
      <c r="I671" s="574"/>
      <c r="J671" s="574"/>
      <c r="K671" s="574"/>
      <c r="L671" s="574"/>
      <c r="M671" s="574"/>
      <c r="N671" s="574"/>
      <c r="O671" s="574"/>
      <c r="P671" s="574"/>
      <c r="Q671" s="574"/>
      <c r="R671" s="574"/>
      <c r="S671" s="574"/>
      <c r="T671" s="574"/>
      <c r="U671" s="574"/>
      <c r="V671" s="574"/>
      <c r="W671" s="574"/>
      <c r="X671" s="574"/>
      <c r="Y671" s="574"/>
      <c r="Z671" s="574"/>
    </row>
    <row r="672">
      <c r="A672" s="576"/>
      <c r="B672" s="576"/>
      <c r="C672" s="576"/>
      <c r="D672" s="576"/>
      <c r="E672" s="576"/>
      <c r="F672" s="576"/>
      <c r="G672" s="576"/>
      <c r="H672" s="574"/>
      <c r="I672" s="574"/>
      <c r="J672" s="574"/>
      <c r="K672" s="574"/>
      <c r="L672" s="574"/>
      <c r="M672" s="574"/>
      <c r="N672" s="574"/>
      <c r="O672" s="574"/>
      <c r="P672" s="574"/>
      <c r="Q672" s="574"/>
      <c r="R672" s="574"/>
      <c r="S672" s="574"/>
      <c r="T672" s="574"/>
      <c r="U672" s="574"/>
      <c r="V672" s="574"/>
      <c r="W672" s="574"/>
      <c r="X672" s="574"/>
      <c r="Y672" s="574"/>
      <c r="Z672" s="574"/>
    </row>
    <row r="673">
      <c r="A673" s="576"/>
      <c r="B673" s="576"/>
      <c r="C673" s="576"/>
      <c r="D673" s="576"/>
      <c r="E673" s="576"/>
      <c r="F673" s="576"/>
      <c r="G673" s="576"/>
      <c r="H673" s="574"/>
      <c r="I673" s="574"/>
      <c r="J673" s="574"/>
      <c r="K673" s="574"/>
      <c r="L673" s="574"/>
      <c r="M673" s="574"/>
      <c r="N673" s="574"/>
      <c r="O673" s="574"/>
      <c r="P673" s="574"/>
      <c r="Q673" s="574"/>
      <c r="R673" s="574"/>
      <c r="S673" s="574"/>
      <c r="T673" s="574"/>
      <c r="U673" s="574"/>
      <c r="V673" s="574"/>
      <c r="W673" s="574"/>
      <c r="X673" s="574"/>
      <c r="Y673" s="574"/>
      <c r="Z673" s="574"/>
    </row>
    <row r="674">
      <c r="A674" s="576"/>
      <c r="B674" s="576"/>
      <c r="C674" s="576"/>
      <c r="D674" s="576"/>
      <c r="E674" s="576"/>
      <c r="F674" s="576"/>
      <c r="G674" s="576"/>
      <c r="H674" s="574"/>
      <c r="I674" s="574"/>
      <c r="J674" s="574"/>
      <c r="K674" s="574"/>
      <c r="L674" s="574"/>
      <c r="M674" s="574"/>
      <c r="N674" s="574"/>
      <c r="O674" s="574"/>
      <c r="P674" s="574"/>
      <c r="Q674" s="574"/>
      <c r="R674" s="574"/>
      <c r="S674" s="574"/>
      <c r="T674" s="574"/>
      <c r="U674" s="574"/>
      <c r="V674" s="574"/>
      <c r="W674" s="574"/>
      <c r="X674" s="574"/>
      <c r="Y674" s="574"/>
      <c r="Z674" s="574"/>
    </row>
    <row r="675">
      <c r="A675" s="576"/>
      <c r="B675" s="576"/>
      <c r="C675" s="576"/>
      <c r="D675" s="576"/>
      <c r="E675" s="576"/>
      <c r="F675" s="576"/>
      <c r="G675" s="576"/>
      <c r="H675" s="574"/>
      <c r="I675" s="574"/>
      <c r="J675" s="574"/>
      <c r="K675" s="574"/>
      <c r="L675" s="574"/>
      <c r="M675" s="574"/>
      <c r="N675" s="574"/>
      <c r="O675" s="574"/>
      <c r="P675" s="574"/>
      <c r="Q675" s="574"/>
      <c r="R675" s="574"/>
      <c r="S675" s="574"/>
      <c r="T675" s="574"/>
      <c r="U675" s="574"/>
      <c r="V675" s="574"/>
      <c r="W675" s="574"/>
      <c r="X675" s="574"/>
      <c r="Y675" s="574"/>
      <c r="Z675" s="574"/>
    </row>
    <row r="676">
      <c r="A676" s="576"/>
      <c r="B676" s="576"/>
      <c r="C676" s="576"/>
      <c r="D676" s="576"/>
      <c r="E676" s="576"/>
      <c r="F676" s="576"/>
      <c r="G676" s="576"/>
      <c r="H676" s="574"/>
      <c r="I676" s="574"/>
      <c r="J676" s="574"/>
      <c r="K676" s="574"/>
      <c r="L676" s="574"/>
      <c r="M676" s="574"/>
      <c r="N676" s="574"/>
      <c r="O676" s="574"/>
      <c r="P676" s="574"/>
      <c r="Q676" s="574"/>
      <c r="R676" s="574"/>
      <c r="S676" s="574"/>
      <c r="T676" s="574"/>
      <c r="U676" s="574"/>
      <c r="V676" s="574"/>
      <c r="W676" s="574"/>
      <c r="X676" s="574"/>
      <c r="Y676" s="574"/>
      <c r="Z676" s="574"/>
    </row>
    <row r="677">
      <c r="A677" s="576"/>
      <c r="B677" s="576"/>
      <c r="C677" s="576"/>
      <c r="D677" s="576"/>
      <c r="E677" s="576"/>
      <c r="F677" s="576"/>
      <c r="G677" s="576"/>
      <c r="H677" s="574"/>
      <c r="I677" s="574"/>
      <c r="J677" s="574"/>
      <c r="K677" s="574"/>
      <c r="L677" s="574"/>
      <c r="M677" s="574"/>
      <c r="N677" s="574"/>
      <c r="O677" s="574"/>
      <c r="P677" s="574"/>
      <c r="Q677" s="574"/>
      <c r="R677" s="574"/>
      <c r="S677" s="574"/>
      <c r="T677" s="574"/>
      <c r="U677" s="574"/>
      <c r="V677" s="574"/>
      <c r="W677" s="574"/>
      <c r="X677" s="574"/>
      <c r="Y677" s="574"/>
      <c r="Z677" s="574"/>
    </row>
    <row r="678">
      <c r="A678" s="576"/>
      <c r="B678" s="576"/>
      <c r="C678" s="576"/>
      <c r="D678" s="576"/>
      <c r="E678" s="576"/>
      <c r="F678" s="576"/>
      <c r="G678" s="576"/>
      <c r="H678" s="574"/>
      <c r="I678" s="574"/>
      <c r="J678" s="574"/>
      <c r="K678" s="574"/>
      <c r="L678" s="574"/>
      <c r="M678" s="574"/>
      <c r="N678" s="574"/>
      <c r="O678" s="574"/>
      <c r="P678" s="574"/>
      <c r="Q678" s="574"/>
      <c r="R678" s="574"/>
      <c r="S678" s="574"/>
      <c r="T678" s="574"/>
      <c r="U678" s="574"/>
      <c r="V678" s="574"/>
      <c r="W678" s="574"/>
      <c r="X678" s="574"/>
      <c r="Y678" s="574"/>
      <c r="Z678" s="574"/>
    </row>
    <row r="679">
      <c r="A679" s="576"/>
      <c r="B679" s="576"/>
      <c r="C679" s="576"/>
      <c r="D679" s="576"/>
      <c r="E679" s="576"/>
      <c r="F679" s="576"/>
      <c r="G679" s="576"/>
      <c r="H679" s="574"/>
      <c r="I679" s="574"/>
      <c r="J679" s="574"/>
      <c r="K679" s="574"/>
      <c r="L679" s="574"/>
      <c r="M679" s="574"/>
      <c r="N679" s="574"/>
      <c r="O679" s="574"/>
      <c r="P679" s="574"/>
      <c r="Q679" s="574"/>
      <c r="R679" s="574"/>
      <c r="S679" s="574"/>
      <c r="T679" s="574"/>
      <c r="U679" s="574"/>
      <c r="V679" s="574"/>
      <c r="W679" s="574"/>
      <c r="X679" s="574"/>
      <c r="Y679" s="574"/>
      <c r="Z679" s="574"/>
    </row>
    <row r="680">
      <c r="A680" s="576"/>
      <c r="B680" s="576"/>
      <c r="C680" s="576"/>
      <c r="D680" s="576"/>
      <c r="E680" s="576"/>
      <c r="F680" s="576"/>
      <c r="G680" s="576"/>
      <c r="H680" s="574"/>
      <c r="I680" s="574"/>
      <c r="J680" s="574"/>
      <c r="K680" s="574"/>
      <c r="L680" s="574"/>
      <c r="M680" s="574"/>
      <c r="N680" s="574"/>
      <c r="O680" s="574"/>
      <c r="P680" s="574"/>
      <c r="Q680" s="574"/>
      <c r="R680" s="574"/>
      <c r="S680" s="574"/>
      <c r="T680" s="574"/>
      <c r="U680" s="574"/>
      <c r="V680" s="574"/>
      <c r="W680" s="574"/>
      <c r="X680" s="574"/>
      <c r="Y680" s="574"/>
      <c r="Z680" s="574"/>
    </row>
    <row r="681">
      <c r="A681" s="576"/>
      <c r="B681" s="576"/>
      <c r="C681" s="576"/>
      <c r="D681" s="576"/>
      <c r="E681" s="576"/>
      <c r="F681" s="576"/>
      <c r="G681" s="576"/>
      <c r="H681" s="574"/>
      <c r="I681" s="574"/>
      <c r="J681" s="574"/>
      <c r="K681" s="574"/>
      <c r="L681" s="574"/>
      <c r="M681" s="574"/>
      <c r="N681" s="574"/>
      <c r="O681" s="574"/>
      <c r="P681" s="574"/>
      <c r="Q681" s="574"/>
      <c r="R681" s="574"/>
      <c r="S681" s="574"/>
      <c r="T681" s="574"/>
      <c r="U681" s="574"/>
      <c r="V681" s="574"/>
      <c r="W681" s="574"/>
      <c r="X681" s="574"/>
      <c r="Y681" s="574"/>
      <c r="Z681" s="574"/>
    </row>
    <row r="682">
      <c r="A682" s="576"/>
      <c r="B682" s="576"/>
      <c r="C682" s="576"/>
      <c r="D682" s="576"/>
      <c r="E682" s="576"/>
      <c r="F682" s="576"/>
      <c r="G682" s="576"/>
      <c r="H682" s="574"/>
      <c r="I682" s="574"/>
      <c r="J682" s="574"/>
      <c r="K682" s="574"/>
      <c r="L682" s="574"/>
      <c r="M682" s="574"/>
      <c r="N682" s="574"/>
      <c r="O682" s="574"/>
      <c r="P682" s="574"/>
      <c r="Q682" s="574"/>
      <c r="R682" s="574"/>
      <c r="S682" s="574"/>
      <c r="T682" s="574"/>
      <c r="U682" s="574"/>
      <c r="V682" s="574"/>
      <c r="W682" s="574"/>
      <c r="X682" s="574"/>
      <c r="Y682" s="574"/>
      <c r="Z682" s="574"/>
    </row>
    <row r="683">
      <c r="A683" s="576"/>
      <c r="B683" s="576"/>
      <c r="C683" s="576"/>
      <c r="D683" s="576"/>
      <c r="E683" s="576"/>
      <c r="F683" s="576"/>
      <c r="G683" s="576"/>
      <c r="H683" s="574"/>
      <c r="I683" s="574"/>
      <c r="J683" s="574"/>
      <c r="K683" s="574"/>
      <c r="L683" s="574"/>
      <c r="M683" s="574"/>
      <c r="N683" s="574"/>
      <c r="O683" s="574"/>
      <c r="P683" s="574"/>
      <c r="Q683" s="574"/>
      <c r="R683" s="574"/>
      <c r="S683" s="574"/>
      <c r="T683" s="574"/>
      <c r="U683" s="574"/>
      <c r="V683" s="574"/>
      <c r="W683" s="574"/>
      <c r="X683" s="574"/>
      <c r="Y683" s="574"/>
      <c r="Z683" s="574"/>
    </row>
    <row r="684">
      <c r="A684" s="576"/>
      <c r="B684" s="576"/>
      <c r="C684" s="576"/>
      <c r="D684" s="576"/>
      <c r="E684" s="576"/>
      <c r="F684" s="576"/>
      <c r="G684" s="576"/>
      <c r="H684" s="574"/>
      <c r="I684" s="574"/>
      <c r="J684" s="574"/>
      <c r="K684" s="574"/>
      <c r="L684" s="574"/>
      <c r="M684" s="574"/>
      <c r="N684" s="574"/>
      <c r="O684" s="574"/>
      <c r="P684" s="574"/>
      <c r="Q684" s="574"/>
      <c r="R684" s="574"/>
      <c r="S684" s="574"/>
      <c r="T684" s="574"/>
      <c r="U684" s="574"/>
      <c r="V684" s="574"/>
      <c r="W684" s="574"/>
      <c r="X684" s="574"/>
      <c r="Y684" s="574"/>
      <c r="Z684" s="574"/>
    </row>
    <row r="685">
      <c r="A685" s="576"/>
      <c r="B685" s="576"/>
      <c r="C685" s="576"/>
      <c r="D685" s="576"/>
      <c r="E685" s="576"/>
      <c r="F685" s="576"/>
      <c r="G685" s="576"/>
      <c r="H685" s="574"/>
      <c r="I685" s="574"/>
      <c r="J685" s="574"/>
      <c r="K685" s="574"/>
      <c r="L685" s="574"/>
      <c r="M685" s="574"/>
      <c r="N685" s="574"/>
      <c r="O685" s="574"/>
      <c r="P685" s="574"/>
      <c r="Q685" s="574"/>
      <c r="R685" s="574"/>
      <c r="S685" s="574"/>
      <c r="T685" s="574"/>
      <c r="U685" s="574"/>
      <c r="V685" s="574"/>
      <c r="W685" s="574"/>
      <c r="X685" s="574"/>
      <c r="Y685" s="574"/>
      <c r="Z685" s="574"/>
    </row>
    <row r="686">
      <c r="A686" s="576"/>
      <c r="B686" s="576"/>
      <c r="C686" s="576"/>
      <c r="D686" s="576"/>
      <c r="E686" s="576"/>
      <c r="F686" s="576"/>
      <c r="G686" s="576"/>
      <c r="H686" s="574"/>
      <c r="I686" s="574"/>
      <c r="J686" s="574"/>
      <c r="K686" s="574"/>
      <c r="L686" s="574"/>
      <c r="M686" s="574"/>
      <c r="N686" s="574"/>
      <c r="O686" s="574"/>
      <c r="P686" s="574"/>
      <c r="Q686" s="574"/>
      <c r="R686" s="574"/>
      <c r="S686" s="574"/>
      <c r="T686" s="574"/>
      <c r="U686" s="574"/>
      <c r="V686" s="574"/>
      <c r="W686" s="574"/>
      <c r="X686" s="574"/>
      <c r="Y686" s="574"/>
      <c r="Z686" s="574"/>
    </row>
    <row r="687">
      <c r="A687" s="576"/>
      <c r="B687" s="576"/>
      <c r="C687" s="576"/>
      <c r="D687" s="576"/>
      <c r="E687" s="576"/>
      <c r="F687" s="576"/>
      <c r="G687" s="576"/>
      <c r="H687" s="574"/>
      <c r="I687" s="574"/>
      <c r="J687" s="574"/>
      <c r="K687" s="574"/>
      <c r="L687" s="574"/>
      <c r="M687" s="574"/>
      <c r="N687" s="574"/>
      <c r="O687" s="574"/>
      <c r="P687" s="574"/>
      <c r="Q687" s="574"/>
      <c r="R687" s="574"/>
      <c r="S687" s="574"/>
      <c r="T687" s="574"/>
      <c r="U687" s="574"/>
      <c r="V687" s="574"/>
      <c r="W687" s="574"/>
      <c r="X687" s="574"/>
      <c r="Y687" s="574"/>
      <c r="Z687" s="574"/>
    </row>
    <row r="688">
      <c r="A688" s="576"/>
      <c r="B688" s="576"/>
      <c r="C688" s="576"/>
      <c r="D688" s="576"/>
      <c r="E688" s="576"/>
      <c r="F688" s="576"/>
      <c r="G688" s="576"/>
      <c r="H688" s="574"/>
      <c r="I688" s="574"/>
      <c r="J688" s="574"/>
      <c r="K688" s="574"/>
      <c r="L688" s="574"/>
      <c r="M688" s="574"/>
      <c r="N688" s="574"/>
      <c r="O688" s="574"/>
      <c r="P688" s="574"/>
      <c r="Q688" s="574"/>
      <c r="R688" s="574"/>
      <c r="S688" s="574"/>
      <c r="T688" s="574"/>
      <c r="U688" s="574"/>
      <c r="V688" s="574"/>
      <c r="W688" s="574"/>
      <c r="X688" s="574"/>
      <c r="Y688" s="574"/>
      <c r="Z688" s="574"/>
    </row>
    <row r="689">
      <c r="A689" s="576"/>
      <c r="B689" s="576"/>
      <c r="C689" s="576"/>
      <c r="D689" s="576"/>
      <c r="E689" s="576"/>
      <c r="F689" s="576"/>
      <c r="G689" s="576"/>
      <c r="H689" s="574"/>
      <c r="I689" s="574"/>
      <c r="J689" s="574"/>
      <c r="K689" s="574"/>
      <c r="L689" s="574"/>
      <c r="M689" s="574"/>
      <c r="N689" s="574"/>
      <c r="O689" s="574"/>
      <c r="P689" s="574"/>
      <c r="Q689" s="574"/>
      <c r="R689" s="574"/>
      <c r="S689" s="574"/>
      <c r="T689" s="574"/>
      <c r="U689" s="574"/>
      <c r="V689" s="574"/>
      <c r="W689" s="574"/>
      <c r="X689" s="574"/>
      <c r="Y689" s="574"/>
      <c r="Z689" s="574"/>
    </row>
    <row r="690">
      <c r="A690" s="576"/>
      <c r="B690" s="576"/>
      <c r="C690" s="576"/>
      <c r="D690" s="576"/>
      <c r="E690" s="576"/>
      <c r="F690" s="576"/>
      <c r="G690" s="576"/>
      <c r="H690" s="574"/>
      <c r="I690" s="574"/>
      <c r="J690" s="574"/>
      <c r="K690" s="574"/>
      <c r="L690" s="574"/>
      <c r="M690" s="574"/>
      <c r="N690" s="574"/>
      <c r="O690" s="574"/>
      <c r="P690" s="574"/>
      <c r="Q690" s="574"/>
      <c r="R690" s="574"/>
      <c r="S690" s="574"/>
      <c r="T690" s="574"/>
      <c r="U690" s="574"/>
      <c r="V690" s="574"/>
      <c r="W690" s="574"/>
      <c r="X690" s="574"/>
      <c r="Y690" s="574"/>
      <c r="Z690" s="574"/>
    </row>
    <row r="691">
      <c r="A691" s="576"/>
      <c r="B691" s="576"/>
      <c r="C691" s="576"/>
      <c r="D691" s="576"/>
      <c r="E691" s="576"/>
      <c r="F691" s="576"/>
      <c r="G691" s="576"/>
      <c r="H691" s="574"/>
      <c r="I691" s="574"/>
      <c r="J691" s="574"/>
      <c r="K691" s="574"/>
      <c r="L691" s="574"/>
      <c r="M691" s="574"/>
      <c r="N691" s="574"/>
      <c r="O691" s="574"/>
      <c r="P691" s="574"/>
      <c r="Q691" s="574"/>
      <c r="R691" s="574"/>
      <c r="S691" s="574"/>
      <c r="T691" s="574"/>
      <c r="U691" s="574"/>
      <c r="V691" s="574"/>
      <c r="W691" s="574"/>
      <c r="X691" s="574"/>
      <c r="Y691" s="574"/>
      <c r="Z691" s="574"/>
    </row>
    <row r="692">
      <c r="A692" s="576"/>
      <c r="B692" s="576"/>
      <c r="C692" s="576"/>
      <c r="D692" s="576"/>
      <c r="E692" s="576"/>
      <c r="F692" s="576"/>
      <c r="G692" s="576"/>
      <c r="H692" s="574"/>
      <c r="I692" s="574"/>
      <c r="J692" s="574"/>
      <c r="K692" s="574"/>
      <c r="L692" s="574"/>
      <c r="M692" s="574"/>
      <c r="N692" s="574"/>
      <c r="O692" s="574"/>
      <c r="P692" s="574"/>
      <c r="Q692" s="574"/>
      <c r="R692" s="574"/>
      <c r="S692" s="574"/>
      <c r="T692" s="574"/>
      <c r="U692" s="574"/>
      <c r="V692" s="574"/>
      <c r="W692" s="574"/>
      <c r="X692" s="574"/>
      <c r="Y692" s="574"/>
      <c r="Z692" s="574"/>
    </row>
    <row r="693">
      <c r="A693" s="576"/>
      <c r="B693" s="576"/>
      <c r="C693" s="576"/>
      <c r="D693" s="576"/>
      <c r="E693" s="576"/>
      <c r="F693" s="576"/>
      <c r="G693" s="576"/>
      <c r="H693" s="574"/>
      <c r="I693" s="574"/>
      <c r="J693" s="574"/>
      <c r="K693" s="574"/>
      <c r="L693" s="574"/>
      <c r="M693" s="574"/>
      <c r="N693" s="574"/>
      <c r="O693" s="574"/>
      <c r="P693" s="574"/>
      <c r="Q693" s="574"/>
      <c r="R693" s="574"/>
      <c r="S693" s="574"/>
      <c r="T693" s="574"/>
      <c r="U693" s="574"/>
      <c r="V693" s="574"/>
      <c r="W693" s="574"/>
      <c r="X693" s="574"/>
      <c r="Y693" s="574"/>
      <c r="Z693" s="574"/>
    </row>
    <row r="694">
      <c r="A694" s="576"/>
      <c r="B694" s="576"/>
      <c r="C694" s="576"/>
      <c r="D694" s="576"/>
      <c r="E694" s="576"/>
      <c r="F694" s="576"/>
      <c r="G694" s="576"/>
      <c r="H694" s="574"/>
      <c r="I694" s="574"/>
      <c r="J694" s="574"/>
      <c r="K694" s="574"/>
      <c r="L694" s="574"/>
      <c r="M694" s="574"/>
      <c r="N694" s="574"/>
      <c r="O694" s="574"/>
      <c r="P694" s="574"/>
      <c r="Q694" s="574"/>
      <c r="R694" s="574"/>
      <c r="S694" s="574"/>
      <c r="T694" s="574"/>
      <c r="U694" s="574"/>
      <c r="V694" s="574"/>
      <c r="W694" s="574"/>
      <c r="X694" s="574"/>
      <c r="Y694" s="574"/>
      <c r="Z694" s="574"/>
    </row>
    <row r="695">
      <c r="A695" s="576"/>
      <c r="B695" s="576"/>
      <c r="C695" s="576"/>
      <c r="D695" s="576"/>
      <c r="E695" s="576"/>
      <c r="F695" s="576"/>
      <c r="G695" s="576"/>
      <c r="H695" s="574"/>
      <c r="I695" s="574"/>
      <c r="J695" s="574"/>
      <c r="K695" s="574"/>
      <c r="L695" s="574"/>
      <c r="M695" s="574"/>
      <c r="N695" s="574"/>
      <c r="O695" s="574"/>
      <c r="P695" s="574"/>
      <c r="Q695" s="574"/>
      <c r="R695" s="574"/>
      <c r="S695" s="574"/>
      <c r="T695" s="574"/>
      <c r="U695" s="574"/>
      <c r="V695" s="574"/>
      <c r="W695" s="574"/>
      <c r="X695" s="574"/>
      <c r="Y695" s="574"/>
      <c r="Z695" s="574"/>
    </row>
    <row r="696">
      <c r="A696" s="576"/>
      <c r="B696" s="576"/>
      <c r="C696" s="576"/>
      <c r="D696" s="576"/>
      <c r="E696" s="576"/>
      <c r="F696" s="576"/>
      <c r="G696" s="576"/>
      <c r="H696" s="574"/>
      <c r="I696" s="574"/>
      <c r="J696" s="574"/>
      <c r="K696" s="574"/>
      <c r="L696" s="574"/>
      <c r="M696" s="574"/>
      <c r="N696" s="574"/>
      <c r="O696" s="574"/>
      <c r="P696" s="574"/>
      <c r="Q696" s="574"/>
      <c r="R696" s="574"/>
      <c r="S696" s="574"/>
      <c r="T696" s="574"/>
      <c r="U696" s="574"/>
      <c r="V696" s="574"/>
      <c r="W696" s="574"/>
      <c r="X696" s="574"/>
      <c r="Y696" s="574"/>
      <c r="Z696" s="574"/>
    </row>
    <row r="697">
      <c r="A697" s="576"/>
      <c r="B697" s="576"/>
      <c r="C697" s="576"/>
      <c r="D697" s="576"/>
      <c r="E697" s="576"/>
      <c r="F697" s="576"/>
      <c r="G697" s="576"/>
      <c r="H697" s="574"/>
      <c r="I697" s="574"/>
      <c r="J697" s="574"/>
      <c r="K697" s="574"/>
      <c r="L697" s="574"/>
      <c r="M697" s="574"/>
      <c r="N697" s="574"/>
      <c r="O697" s="574"/>
      <c r="P697" s="574"/>
      <c r="Q697" s="574"/>
      <c r="R697" s="574"/>
      <c r="S697" s="574"/>
      <c r="T697" s="574"/>
      <c r="U697" s="574"/>
      <c r="V697" s="574"/>
      <c r="W697" s="574"/>
      <c r="X697" s="574"/>
      <c r="Y697" s="574"/>
      <c r="Z697" s="574"/>
    </row>
    <row r="698">
      <c r="A698" s="576"/>
      <c r="B698" s="576"/>
      <c r="C698" s="576"/>
      <c r="D698" s="576"/>
      <c r="E698" s="576"/>
      <c r="F698" s="576"/>
      <c r="G698" s="576"/>
      <c r="H698" s="574"/>
      <c r="I698" s="574"/>
      <c r="J698" s="574"/>
      <c r="K698" s="574"/>
      <c r="L698" s="574"/>
      <c r="M698" s="574"/>
      <c r="N698" s="574"/>
      <c r="O698" s="574"/>
      <c r="P698" s="574"/>
      <c r="Q698" s="574"/>
      <c r="R698" s="574"/>
      <c r="S698" s="574"/>
      <c r="T698" s="574"/>
      <c r="U698" s="574"/>
      <c r="V698" s="574"/>
      <c r="W698" s="574"/>
      <c r="X698" s="574"/>
      <c r="Y698" s="574"/>
      <c r="Z698" s="574"/>
    </row>
    <row r="699">
      <c r="A699" s="576"/>
      <c r="B699" s="576"/>
      <c r="C699" s="576"/>
      <c r="D699" s="576"/>
      <c r="E699" s="576"/>
      <c r="F699" s="576"/>
      <c r="G699" s="576"/>
      <c r="H699" s="574"/>
      <c r="I699" s="574"/>
      <c r="J699" s="574"/>
      <c r="K699" s="574"/>
      <c r="L699" s="574"/>
      <c r="M699" s="574"/>
      <c r="N699" s="574"/>
      <c r="O699" s="574"/>
      <c r="P699" s="574"/>
      <c r="Q699" s="574"/>
      <c r="R699" s="574"/>
      <c r="S699" s="574"/>
      <c r="T699" s="574"/>
      <c r="U699" s="574"/>
      <c r="V699" s="574"/>
      <c r="W699" s="574"/>
      <c r="X699" s="574"/>
      <c r="Y699" s="574"/>
      <c r="Z699" s="574"/>
    </row>
    <row r="700">
      <c r="A700" s="576"/>
      <c r="B700" s="576"/>
      <c r="C700" s="576"/>
      <c r="D700" s="576"/>
      <c r="E700" s="576"/>
      <c r="F700" s="576"/>
      <c r="G700" s="576"/>
      <c r="H700" s="574"/>
      <c r="I700" s="574"/>
      <c r="J700" s="574"/>
      <c r="K700" s="574"/>
      <c r="L700" s="574"/>
      <c r="M700" s="574"/>
      <c r="N700" s="574"/>
      <c r="O700" s="574"/>
      <c r="P700" s="574"/>
      <c r="Q700" s="574"/>
      <c r="R700" s="574"/>
      <c r="S700" s="574"/>
      <c r="T700" s="574"/>
      <c r="U700" s="574"/>
      <c r="V700" s="574"/>
      <c r="W700" s="574"/>
      <c r="X700" s="574"/>
      <c r="Y700" s="574"/>
      <c r="Z700" s="574"/>
    </row>
    <row r="701">
      <c r="A701" s="576"/>
      <c r="B701" s="576"/>
      <c r="C701" s="576"/>
      <c r="D701" s="576"/>
      <c r="E701" s="576"/>
      <c r="F701" s="576"/>
      <c r="G701" s="576"/>
      <c r="H701" s="574"/>
      <c r="I701" s="574"/>
      <c r="J701" s="574"/>
      <c r="K701" s="574"/>
      <c r="L701" s="574"/>
      <c r="M701" s="574"/>
      <c r="N701" s="574"/>
      <c r="O701" s="574"/>
      <c r="P701" s="574"/>
      <c r="Q701" s="574"/>
      <c r="R701" s="574"/>
      <c r="S701" s="574"/>
      <c r="T701" s="574"/>
      <c r="U701" s="574"/>
      <c r="V701" s="574"/>
      <c r="W701" s="574"/>
      <c r="X701" s="574"/>
      <c r="Y701" s="574"/>
      <c r="Z701" s="574"/>
    </row>
    <row r="702">
      <c r="A702" s="576"/>
      <c r="B702" s="576"/>
      <c r="C702" s="576"/>
      <c r="D702" s="576"/>
      <c r="E702" s="576"/>
      <c r="F702" s="576"/>
      <c r="G702" s="576"/>
      <c r="H702" s="574"/>
      <c r="I702" s="574"/>
      <c r="J702" s="574"/>
      <c r="K702" s="574"/>
      <c r="L702" s="574"/>
      <c r="M702" s="574"/>
      <c r="N702" s="574"/>
      <c r="O702" s="574"/>
      <c r="P702" s="574"/>
      <c r="Q702" s="574"/>
      <c r="R702" s="574"/>
      <c r="S702" s="574"/>
      <c r="T702" s="574"/>
      <c r="U702" s="574"/>
      <c r="V702" s="574"/>
      <c r="W702" s="574"/>
      <c r="X702" s="574"/>
      <c r="Y702" s="574"/>
      <c r="Z702" s="574"/>
    </row>
    <row r="703">
      <c r="A703" s="576"/>
      <c r="B703" s="576"/>
      <c r="C703" s="576"/>
      <c r="D703" s="576"/>
      <c r="E703" s="576"/>
      <c r="F703" s="576"/>
      <c r="G703" s="576"/>
      <c r="H703" s="574"/>
      <c r="I703" s="574"/>
      <c r="J703" s="574"/>
      <c r="K703" s="574"/>
      <c r="L703" s="574"/>
      <c r="M703" s="574"/>
      <c r="N703" s="574"/>
      <c r="O703" s="574"/>
      <c r="P703" s="574"/>
      <c r="Q703" s="574"/>
      <c r="R703" s="574"/>
      <c r="S703" s="574"/>
      <c r="T703" s="574"/>
      <c r="U703" s="574"/>
      <c r="V703" s="574"/>
      <c r="W703" s="574"/>
      <c r="X703" s="574"/>
      <c r="Y703" s="574"/>
      <c r="Z703" s="574"/>
    </row>
    <row r="704">
      <c r="A704" s="576"/>
      <c r="B704" s="576"/>
      <c r="C704" s="576"/>
      <c r="D704" s="576"/>
      <c r="E704" s="576"/>
      <c r="F704" s="576"/>
      <c r="G704" s="576"/>
      <c r="H704" s="574"/>
      <c r="I704" s="574"/>
      <c r="J704" s="574"/>
      <c r="K704" s="574"/>
      <c r="L704" s="574"/>
      <c r="M704" s="574"/>
      <c r="N704" s="574"/>
      <c r="O704" s="574"/>
      <c r="P704" s="574"/>
      <c r="Q704" s="574"/>
      <c r="R704" s="574"/>
      <c r="S704" s="574"/>
      <c r="T704" s="574"/>
      <c r="U704" s="574"/>
      <c r="V704" s="574"/>
      <c r="W704" s="574"/>
      <c r="X704" s="574"/>
      <c r="Y704" s="574"/>
      <c r="Z704" s="574"/>
    </row>
    <row r="705">
      <c r="A705" s="576"/>
      <c r="B705" s="576"/>
      <c r="C705" s="576"/>
      <c r="D705" s="576"/>
      <c r="E705" s="576"/>
      <c r="F705" s="576"/>
      <c r="G705" s="576"/>
      <c r="H705" s="574"/>
      <c r="I705" s="574"/>
      <c r="J705" s="574"/>
      <c r="K705" s="574"/>
      <c r="L705" s="574"/>
      <c r="M705" s="574"/>
      <c r="N705" s="574"/>
      <c r="O705" s="574"/>
      <c r="P705" s="574"/>
      <c r="Q705" s="574"/>
      <c r="R705" s="574"/>
      <c r="S705" s="574"/>
      <c r="T705" s="574"/>
      <c r="U705" s="574"/>
      <c r="V705" s="574"/>
      <c r="W705" s="574"/>
      <c r="X705" s="574"/>
      <c r="Y705" s="574"/>
      <c r="Z705" s="574"/>
    </row>
    <row r="706">
      <c r="A706" s="576"/>
      <c r="B706" s="576"/>
      <c r="C706" s="576"/>
      <c r="D706" s="576"/>
      <c r="E706" s="576"/>
      <c r="F706" s="576"/>
      <c r="G706" s="576"/>
      <c r="H706" s="574"/>
      <c r="I706" s="574"/>
      <c r="J706" s="574"/>
      <c r="K706" s="574"/>
      <c r="L706" s="574"/>
      <c r="M706" s="574"/>
      <c r="N706" s="574"/>
      <c r="O706" s="574"/>
      <c r="P706" s="574"/>
      <c r="Q706" s="574"/>
      <c r="R706" s="574"/>
      <c r="S706" s="574"/>
      <c r="T706" s="574"/>
      <c r="U706" s="574"/>
      <c r="V706" s="574"/>
      <c r="W706" s="574"/>
      <c r="X706" s="574"/>
      <c r="Y706" s="574"/>
      <c r="Z706" s="574"/>
    </row>
    <row r="707">
      <c r="A707" s="576"/>
      <c r="B707" s="576"/>
      <c r="C707" s="576"/>
      <c r="D707" s="576"/>
      <c r="E707" s="576"/>
      <c r="F707" s="576"/>
      <c r="G707" s="576"/>
      <c r="H707" s="574"/>
      <c r="I707" s="574"/>
      <c r="J707" s="574"/>
      <c r="K707" s="574"/>
      <c r="L707" s="574"/>
      <c r="M707" s="574"/>
      <c r="N707" s="574"/>
      <c r="O707" s="574"/>
      <c r="P707" s="574"/>
      <c r="Q707" s="574"/>
      <c r="R707" s="574"/>
      <c r="S707" s="574"/>
      <c r="T707" s="574"/>
      <c r="U707" s="574"/>
      <c r="V707" s="574"/>
      <c r="W707" s="574"/>
      <c r="X707" s="574"/>
      <c r="Y707" s="574"/>
      <c r="Z707" s="574"/>
    </row>
    <row r="708">
      <c r="A708" s="576"/>
      <c r="B708" s="576"/>
      <c r="C708" s="576"/>
      <c r="D708" s="576"/>
      <c r="E708" s="576"/>
      <c r="F708" s="576"/>
      <c r="G708" s="576"/>
      <c r="H708" s="574"/>
      <c r="I708" s="574"/>
      <c r="J708" s="574"/>
      <c r="K708" s="574"/>
      <c r="L708" s="574"/>
      <c r="M708" s="574"/>
      <c r="N708" s="574"/>
      <c r="O708" s="574"/>
      <c r="P708" s="574"/>
      <c r="Q708" s="574"/>
      <c r="R708" s="574"/>
      <c r="S708" s="574"/>
      <c r="T708" s="574"/>
      <c r="U708" s="574"/>
      <c r="V708" s="574"/>
      <c r="W708" s="574"/>
      <c r="X708" s="574"/>
      <c r="Y708" s="574"/>
      <c r="Z708" s="574"/>
    </row>
    <row r="709">
      <c r="A709" s="576"/>
      <c r="B709" s="576"/>
      <c r="C709" s="576"/>
      <c r="D709" s="576"/>
      <c r="E709" s="576"/>
      <c r="F709" s="576"/>
      <c r="G709" s="576"/>
      <c r="H709" s="574"/>
      <c r="I709" s="574"/>
      <c r="J709" s="574"/>
      <c r="K709" s="574"/>
      <c r="L709" s="574"/>
      <c r="M709" s="574"/>
      <c r="N709" s="574"/>
      <c r="O709" s="574"/>
      <c r="P709" s="574"/>
      <c r="Q709" s="574"/>
      <c r="R709" s="574"/>
      <c r="S709" s="574"/>
      <c r="T709" s="574"/>
      <c r="U709" s="574"/>
      <c r="V709" s="574"/>
      <c r="W709" s="574"/>
      <c r="X709" s="574"/>
      <c r="Y709" s="574"/>
      <c r="Z709" s="574"/>
    </row>
    <row r="710">
      <c r="A710" s="576"/>
      <c r="B710" s="576"/>
      <c r="C710" s="576"/>
      <c r="D710" s="576"/>
      <c r="E710" s="576"/>
      <c r="F710" s="576"/>
      <c r="G710" s="576"/>
      <c r="H710" s="574"/>
      <c r="I710" s="574"/>
      <c r="J710" s="574"/>
      <c r="K710" s="574"/>
      <c r="L710" s="574"/>
      <c r="M710" s="574"/>
      <c r="N710" s="574"/>
      <c r="O710" s="574"/>
      <c r="P710" s="574"/>
      <c r="Q710" s="574"/>
      <c r="R710" s="574"/>
      <c r="S710" s="574"/>
      <c r="T710" s="574"/>
      <c r="U710" s="574"/>
      <c r="V710" s="574"/>
      <c r="W710" s="574"/>
      <c r="X710" s="574"/>
      <c r="Y710" s="574"/>
      <c r="Z710" s="574"/>
    </row>
    <row r="711">
      <c r="A711" s="576"/>
      <c r="B711" s="576"/>
      <c r="C711" s="576"/>
      <c r="D711" s="576"/>
      <c r="E711" s="576"/>
      <c r="F711" s="576"/>
      <c r="G711" s="576"/>
      <c r="H711" s="574"/>
      <c r="I711" s="574"/>
      <c r="J711" s="574"/>
      <c r="K711" s="574"/>
      <c r="L711" s="574"/>
      <c r="M711" s="574"/>
      <c r="N711" s="574"/>
      <c r="O711" s="574"/>
      <c r="P711" s="574"/>
      <c r="Q711" s="574"/>
      <c r="R711" s="574"/>
      <c r="S711" s="574"/>
      <c r="T711" s="574"/>
      <c r="U711" s="574"/>
      <c r="V711" s="574"/>
      <c r="W711" s="574"/>
      <c r="X711" s="574"/>
      <c r="Y711" s="574"/>
      <c r="Z711" s="574"/>
    </row>
    <row r="712">
      <c r="A712" s="576"/>
      <c r="B712" s="576"/>
      <c r="C712" s="576"/>
      <c r="D712" s="576"/>
      <c r="E712" s="576"/>
      <c r="F712" s="576"/>
      <c r="G712" s="576"/>
      <c r="H712" s="574"/>
      <c r="I712" s="574"/>
      <c r="J712" s="574"/>
      <c r="K712" s="574"/>
      <c r="L712" s="574"/>
      <c r="M712" s="574"/>
      <c r="N712" s="574"/>
      <c r="O712" s="574"/>
      <c r="P712" s="574"/>
      <c r="Q712" s="574"/>
      <c r="R712" s="574"/>
      <c r="S712" s="574"/>
      <c r="T712" s="574"/>
      <c r="U712" s="574"/>
      <c r="V712" s="574"/>
      <c r="W712" s="574"/>
      <c r="X712" s="574"/>
      <c r="Y712" s="574"/>
      <c r="Z712" s="574"/>
    </row>
    <row r="713">
      <c r="A713" s="576"/>
      <c r="B713" s="576"/>
      <c r="C713" s="576"/>
      <c r="D713" s="576"/>
      <c r="E713" s="576"/>
      <c r="F713" s="576"/>
      <c r="G713" s="576"/>
      <c r="H713" s="574"/>
      <c r="I713" s="574"/>
      <c r="J713" s="574"/>
      <c r="K713" s="574"/>
      <c r="L713" s="574"/>
      <c r="M713" s="574"/>
      <c r="N713" s="574"/>
      <c r="O713" s="574"/>
      <c r="P713" s="574"/>
      <c r="Q713" s="574"/>
      <c r="R713" s="574"/>
      <c r="S713" s="574"/>
      <c r="T713" s="574"/>
      <c r="U713" s="574"/>
      <c r="V713" s="574"/>
      <c r="W713" s="574"/>
      <c r="X713" s="574"/>
      <c r="Y713" s="574"/>
      <c r="Z713" s="574"/>
    </row>
    <row r="714">
      <c r="A714" s="576"/>
      <c r="B714" s="576"/>
      <c r="C714" s="576"/>
      <c r="D714" s="576"/>
      <c r="E714" s="576"/>
      <c r="F714" s="576"/>
      <c r="G714" s="576"/>
      <c r="H714" s="574"/>
      <c r="I714" s="574"/>
      <c r="J714" s="574"/>
      <c r="K714" s="574"/>
      <c r="L714" s="574"/>
      <c r="M714" s="574"/>
      <c r="N714" s="574"/>
      <c r="O714" s="574"/>
      <c r="P714" s="574"/>
      <c r="Q714" s="574"/>
      <c r="R714" s="574"/>
      <c r="S714" s="574"/>
      <c r="T714" s="574"/>
      <c r="U714" s="574"/>
      <c r="V714" s="574"/>
      <c r="W714" s="574"/>
      <c r="X714" s="574"/>
      <c r="Y714" s="574"/>
      <c r="Z714" s="574"/>
    </row>
    <row r="715">
      <c r="A715" s="576"/>
      <c r="B715" s="576"/>
      <c r="C715" s="576"/>
      <c r="D715" s="576"/>
      <c r="E715" s="576"/>
      <c r="F715" s="576"/>
      <c r="G715" s="576"/>
      <c r="H715" s="574"/>
      <c r="I715" s="574"/>
      <c r="J715" s="574"/>
      <c r="K715" s="574"/>
      <c r="L715" s="574"/>
      <c r="M715" s="574"/>
      <c r="N715" s="574"/>
      <c r="O715" s="574"/>
      <c r="P715" s="574"/>
      <c r="Q715" s="574"/>
      <c r="R715" s="574"/>
      <c r="S715" s="574"/>
      <c r="T715" s="574"/>
      <c r="U715" s="574"/>
      <c r="V715" s="574"/>
      <c r="W715" s="574"/>
      <c r="X715" s="574"/>
      <c r="Y715" s="574"/>
      <c r="Z715" s="574"/>
    </row>
    <row r="716">
      <c r="A716" s="576"/>
      <c r="B716" s="576"/>
      <c r="C716" s="576"/>
      <c r="D716" s="576"/>
      <c r="E716" s="576"/>
      <c r="F716" s="576"/>
      <c r="G716" s="576"/>
      <c r="H716" s="574"/>
      <c r="I716" s="574"/>
      <c r="J716" s="574"/>
      <c r="K716" s="574"/>
      <c r="L716" s="574"/>
      <c r="M716" s="574"/>
      <c r="N716" s="574"/>
      <c r="O716" s="574"/>
      <c r="P716" s="574"/>
      <c r="Q716" s="574"/>
      <c r="R716" s="574"/>
      <c r="S716" s="574"/>
      <c r="T716" s="574"/>
      <c r="U716" s="574"/>
      <c r="V716" s="574"/>
      <c r="W716" s="574"/>
      <c r="X716" s="574"/>
      <c r="Y716" s="574"/>
      <c r="Z716" s="574"/>
    </row>
    <row r="717">
      <c r="A717" s="576"/>
      <c r="B717" s="576"/>
      <c r="C717" s="576"/>
      <c r="D717" s="576"/>
      <c r="E717" s="576"/>
      <c r="F717" s="576"/>
      <c r="G717" s="576"/>
      <c r="H717" s="574"/>
      <c r="I717" s="574"/>
      <c r="J717" s="574"/>
      <c r="K717" s="574"/>
      <c r="L717" s="574"/>
      <c r="M717" s="574"/>
      <c r="N717" s="574"/>
      <c r="O717" s="574"/>
      <c r="P717" s="574"/>
      <c r="Q717" s="574"/>
      <c r="R717" s="574"/>
      <c r="S717" s="574"/>
      <c r="T717" s="574"/>
      <c r="U717" s="574"/>
      <c r="V717" s="574"/>
      <c r="W717" s="574"/>
      <c r="X717" s="574"/>
      <c r="Y717" s="574"/>
      <c r="Z717" s="574"/>
    </row>
    <row r="718">
      <c r="A718" s="576"/>
      <c r="B718" s="576"/>
      <c r="C718" s="576"/>
      <c r="D718" s="576"/>
      <c r="E718" s="576"/>
      <c r="F718" s="576"/>
      <c r="G718" s="576"/>
      <c r="H718" s="574"/>
      <c r="I718" s="574"/>
      <c r="J718" s="574"/>
      <c r="K718" s="574"/>
      <c r="L718" s="574"/>
      <c r="M718" s="574"/>
      <c r="N718" s="574"/>
      <c r="O718" s="574"/>
      <c r="P718" s="574"/>
      <c r="Q718" s="574"/>
      <c r="R718" s="574"/>
      <c r="S718" s="574"/>
      <c r="T718" s="574"/>
      <c r="U718" s="574"/>
      <c r="V718" s="574"/>
      <c r="W718" s="574"/>
      <c r="X718" s="574"/>
      <c r="Y718" s="574"/>
      <c r="Z718" s="574"/>
    </row>
    <row r="719">
      <c r="A719" s="576"/>
      <c r="B719" s="576"/>
      <c r="C719" s="576"/>
      <c r="D719" s="576"/>
      <c r="E719" s="576"/>
      <c r="F719" s="576"/>
      <c r="G719" s="576"/>
      <c r="H719" s="574"/>
      <c r="I719" s="574"/>
      <c r="J719" s="574"/>
      <c r="K719" s="574"/>
      <c r="L719" s="574"/>
      <c r="M719" s="574"/>
      <c r="N719" s="574"/>
      <c r="O719" s="574"/>
      <c r="P719" s="574"/>
      <c r="Q719" s="574"/>
      <c r="R719" s="574"/>
      <c r="S719" s="574"/>
      <c r="T719" s="574"/>
      <c r="U719" s="574"/>
      <c r="V719" s="574"/>
      <c r="W719" s="574"/>
      <c r="X719" s="574"/>
      <c r="Y719" s="574"/>
      <c r="Z719" s="574"/>
    </row>
    <row r="720">
      <c r="A720" s="576"/>
      <c r="B720" s="576"/>
      <c r="C720" s="576"/>
      <c r="D720" s="576"/>
      <c r="E720" s="576"/>
      <c r="F720" s="576"/>
      <c r="G720" s="576"/>
      <c r="H720" s="574"/>
      <c r="I720" s="574"/>
      <c r="J720" s="574"/>
      <c r="K720" s="574"/>
      <c r="L720" s="574"/>
      <c r="M720" s="574"/>
      <c r="N720" s="574"/>
      <c r="O720" s="574"/>
      <c r="P720" s="574"/>
      <c r="Q720" s="574"/>
      <c r="R720" s="574"/>
      <c r="S720" s="574"/>
      <c r="T720" s="574"/>
      <c r="U720" s="574"/>
      <c r="V720" s="574"/>
      <c r="W720" s="574"/>
      <c r="X720" s="574"/>
      <c r="Y720" s="574"/>
      <c r="Z720" s="574"/>
    </row>
    <row r="721">
      <c r="A721" s="576"/>
      <c r="B721" s="576"/>
      <c r="C721" s="576"/>
      <c r="D721" s="576"/>
      <c r="E721" s="576"/>
      <c r="F721" s="576"/>
      <c r="G721" s="576"/>
      <c r="H721" s="574"/>
      <c r="I721" s="574"/>
      <c r="J721" s="574"/>
      <c r="K721" s="574"/>
      <c r="L721" s="574"/>
      <c r="M721" s="574"/>
      <c r="N721" s="574"/>
      <c r="O721" s="574"/>
      <c r="P721" s="574"/>
      <c r="Q721" s="574"/>
      <c r="R721" s="574"/>
      <c r="S721" s="574"/>
      <c r="T721" s="574"/>
      <c r="U721" s="574"/>
      <c r="V721" s="574"/>
      <c r="W721" s="574"/>
      <c r="X721" s="574"/>
      <c r="Y721" s="574"/>
      <c r="Z721" s="574"/>
    </row>
    <row r="722">
      <c r="A722" s="576"/>
      <c r="B722" s="576"/>
      <c r="C722" s="576"/>
      <c r="D722" s="576"/>
      <c r="E722" s="576"/>
      <c r="F722" s="576"/>
      <c r="G722" s="576"/>
      <c r="H722" s="574"/>
      <c r="I722" s="574"/>
      <c r="J722" s="574"/>
      <c r="K722" s="574"/>
      <c r="L722" s="574"/>
      <c r="M722" s="574"/>
      <c r="N722" s="574"/>
      <c r="O722" s="574"/>
      <c r="P722" s="574"/>
      <c r="Q722" s="574"/>
      <c r="R722" s="574"/>
      <c r="S722" s="574"/>
      <c r="T722" s="574"/>
      <c r="U722" s="574"/>
      <c r="V722" s="574"/>
      <c r="W722" s="574"/>
      <c r="X722" s="574"/>
      <c r="Y722" s="574"/>
      <c r="Z722" s="574"/>
    </row>
    <row r="723">
      <c r="A723" s="576"/>
      <c r="B723" s="576"/>
      <c r="C723" s="576"/>
      <c r="D723" s="576"/>
      <c r="E723" s="576"/>
      <c r="F723" s="576"/>
      <c r="G723" s="576"/>
      <c r="H723" s="574"/>
      <c r="I723" s="574"/>
      <c r="J723" s="574"/>
      <c r="K723" s="574"/>
      <c r="L723" s="574"/>
      <c r="M723" s="574"/>
      <c r="N723" s="574"/>
      <c r="O723" s="574"/>
      <c r="P723" s="574"/>
      <c r="Q723" s="574"/>
      <c r="R723" s="574"/>
      <c r="S723" s="574"/>
      <c r="T723" s="574"/>
      <c r="U723" s="574"/>
      <c r="V723" s="574"/>
      <c r="W723" s="574"/>
      <c r="X723" s="574"/>
      <c r="Y723" s="574"/>
      <c r="Z723" s="574"/>
    </row>
    <row r="724">
      <c r="A724" s="576"/>
      <c r="B724" s="576"/>
      <c r="C724" s="576"/>
      <c r="D724" s="576"/>
      <c r="E724" s="576"/>
      <c r="F724" s="576"/>
      <c r="G724" s="576"/>
      <c r="H724" s="574"/>
      <c r="I724" s="574"/>
      <c r="J724" s="574"/>
      <c r="K724" s="574"/>
      <c r="L724" s="574"/>
      <c r="M724" s="574"/>
      <c r="N724" s="574"/>
      <c r="O724" s="574"/>
      <c r="P724" s="574"/>
      <c r="Q724" s="574"/>
      <c r="R724" s="574"/>
      <c r="S724" s="574"/>
      <c r="T724" s="574"/>
      <c r="U724" s="574"/>
      <c r="V724" s="574"/>
      <c r="W724" s="574"/>
      <c r="X724" s="574"/>
      <c r="Y724" s="574"/>
      <c r="Z724" s="574"/>
    </row>
    <row r="725">
      <c r="A725" s="576"/>
      <c r="B725" s="576"/>
      <c r="C725" s="576"/>
      <c r="D725" s="576"/>
      <c r="E725" s="576"/>
      <c r="F725" s="576"/>
      <c r="G725" s="576"/>
      <c r="H725" s="574"/>
      <c r="I725" s="574"/>
      <c r="J725" s="574"/>
      <c r="K725" s="574"/>
      <c r="L725" s="574"/>
      <c r="M725" s="574"/>
      <c r="N725" s="574"/>
      <c r="O725" s="574"/>
      <c r="P725" s="574"/>
      <c r="Q725" s="574"/>
      <c r="R725" s="574"/>
      <c r="S725" s="574"/>
      <c r="T725" s="574"/>
      <c r="U725" s="574"/>
      <c r="V725" s="574"/>
      <c r="W725" s="574"/>
      <c r="X725" s="574"/>
      <c r="Y725" s="574"/>
      <c r="Z725" s="574"/>
    </row>
    <row r="726">
      <c r="A726" s="576"/>
      <c r="B726" s="576"/>
      <c r="C726" s="576"/>
      <c r="D726" s="576"/>
      <c r="E726" s="576"/>
      <c r="F726" s="576"/>
      <c r="G726" s="576"/>
      <c r="H726" s="574"/>
      <c r="I726" s="574"/>
      <c r="J726" s="574"/>
      <c r="K726" s="574"/>
      <c r="L726" s="574"/>
      <c r="M726" s="574"/>
      <c r="N726" s="574"/>
      <c r="O726" s="574"/>
      <c r="P726" s="574"/>
      <c r="Q726" s="574"/>
      <c r="R726" s="574"/>
      <c r="S726" s="574"/>
      <c r="T726" s="574"/>
      <c r="U726" s="574"/>
      <c r="V726" s="574"/>
      <c r="W726" s="574"/>
      <c r="X726" s="574"/>
      <c r="Y726" s="574"/>
      <c r="Z726" s="574"/>
    </row>
    <row r="727">
      <c r="A727" s="576"/>
      <c r="B727" s="576"/>
      <c r="C727" s="576"/>
      <c r="D727" s="576"/>
      <c r="E727" s="576"/>
      <c r="F727" s="576"/>
      <c r="G727" s="576"/>
      <c r="H727" s="574"/>
      <c r="I727" s="574"/>
      <c r="J727" s="574"/>
      <c r="K727" s="574"/>
      <c r="L727" s="574"/>
      <c r="M727" s="574"/>
      <c r="N727" s="574"/>
      <c r="O727" s="574"/>
      <c r="P727" s="574"/>
      <c r="Q727" s="574"/>
      <c r="R727" s="574"/>
      <c r="S727" s="574"/>
      <c r="T727" s="574"/>
      <c r="U727" s="574"/>
      <c r="V727" s="574"/>
      <c r="W727" s="574"/>
      <c r="X727" s="574"/>
      <c r="Y727" s="574"/>
      <c r="Z727" s="574"/>
    </row>
    <row r="728">
      <c r="A728" s="576"/>
      <c r="B728" s="576"/>
      <c r="C728" s="576"/>
      <c r="D728" s="576"/>
      <c r="E728" s="576"/>
      <c r="F728" s="576"/>
      <c r="G728" s="576"/>
      <c r="H728" s="574"/>
      <c r="I728" s="574"/>
      <c r="J728" s="574"/>
      <c r="K728" s="574"/>
      <c r="L728" s="574"/>
      <c r="M728" s="574"/>
      <c r="N728" s="574"/>
      <c r="O728" s="574"/>
      <c r="P728" s="574"/>
      <c r="Q728" s="574"/>
      <c r="R728" s="574"/>
      <c r="S728" s="574"/>
      <c r="T728" s="574"/>
      <c r="U728" s="574"/>
      <c r="V728" s="574"/>
      <c r="W728" s="574"/>
      <c r="X728" s="574"/>
      <c r="Y728" s="574"/>
      <c r="Z728" s="574"/>
    </row>
    <row r="729">
      <c r="A729" s="576"/>
      <c r="B729" s="576"/>
      <c r="C729" s="576"/>
      <c r="D729" s="576"/>
      <c r="E729" s="576"/>
      <c r="F729" s="576"/>
      <c r="G729" s="576"/>
      <c r="H729" s="574"/>
      <c r="I729" s="574"/>
      <c r="J729" s="574"/>
      <c r="K729" s="574"/>
      <c r="L729" s="574"/>
      <c r="M729" s="574"/>
      <c r="N729" s="574"/>
      <c r="O729" s="574"/>
      <c r="P729" s="574"/>
      <c r="Q729" s="574"/>
      <c r="R729" s="574"/>
      <c r="S729" s="574"/>
      <c r="T729" s="574"/>
      <c r="U729" s="574"/>
      <c r="V729" s="574"/>
      <c r="W729" s="574"/>
      <c r="X729" s="574"/>
      <c r="Y729" s="574"/>
      <c r="Z729" s="574"/>
    </row>
    <row r="730">
      <c r="A730" s="576"/>
      <c r="B730" s="576"/>
      <c r="C730" s="576"/>
      <c r="D730" s="576"/>
      <c r="E730" s="576"/>
      <c r="F730" s="576"/>
      <c r="G730" s="576"/>
      <c r="H730" s="574"/>
      <c r="I730" s="574"/>
      <c r="J730" s="574"/>
      <c r="K730" s="574"/>
      <c r="L730" s="574"/>
      <c r="M730" s="574"/>
      <c r="N730" s="574"/>
      <c r="O730" s="574"/>
      <c r="P730" s="574"/>
      <c r="Q730" s="574"/>
      <c r="R730" s="574"/>
      <c r="S730" s="574"/>
      <c r="T730" s="574"/>
      <c r="U730" s="574"/>
      <c r="V730" s="574"/>
      <c r="W730" s="574"/>
      <c r="X730" s="574"/>
      <c r="Y730" s="574"/>
      <c r="Z730" s="574"/>
    </row>
    <row r="731">
      <c r="A731" s="576"/>
      <c r="B731" s="576"/>
      <c r="C731" s="576"/>
      <c r="D731" s="576"/>
      <c r="E731" s="576"/>
      <c r="F731" s="576"/>
      <c r="G731" s="576"/>
      <c r="H731" s="574"/>
      <c r="I731" s="574"/>
      <c r="J731" s="574"/>
      <c r="K731" s="574"/>
      <c r="L731" s="574"/>
      <c r="M731" s="574"/>
      <c r="N731" s="574"/>
      <c r="O731" s="574"/>
      <c r="P731" s="574"/>
      <c r="Q731" s="574"/>
      <c r="R731" s="574"/>
      <c r="S731" s="574"/>
      <c r="T731" s="574"/>
      <c r="U731" s="574"/>
      <c r="V731" s="574"/>
      <c r="W731" s="574"/>
      <c r="X731" s="574"/>
      <c r="Y731" s="574"/>
      <c r="Z731" s="574"/>
    </row>
    <row r="732">
      <c r="A732" s="576"/>
      <c r="B732" s="576"/>
      <c r="C732" s="576"/>
      <c r="D732" s="576"/>
      <c r="E732" s="576"/>
      <c r="F732" s="576"/>
      <c r="G732" s="576"/>
      <c r="H732" s="574"/>
      <c r="I732" s="574"/>
      <c r="J732" s="574"/>
      <c r="K732" s="574"/>
      <c r="L732" s="574"/>
      <c r="M732" s="574"/>
      <c r="N732" s="574"/>
      <c r="O732" s="574"/>
      <c r="P732" s="574"/>
      <c r="Q732" s="574"/>
      <c r="R732" s="574"/>
      <c r="S732" s="574"/>
      <c r="T732" s="574"/>
      <c r="U732" s="574"/>
      <c r="V732" s="574"/>
      <c r="W732" s="574"/>
      <c r="X732" s="574"/>
      <c r="Y732" s="574"/>
      <c r="Z732" s="574"/>
    </row>
    <row r="733">
      <c r="A733" s="576"/>
      <c r="B733" s="576"/>
      <c r="C733" s="576"/>
      <c r="D733" s="576"/>
      <c r="E733" s="576"/>
      <c r="F733" s="576"/>
      <c r="G733" s="576"/>
      <c r="H733" s="574"/>
      <c r="I733" s="574"/>
      <c r="J733" s="574"/>
      <c r="K733" s="574"/>
      <c r="L733" s="574"/>
      <c r="M733" s="574"/>
      <c r="N733" s="574"/>
      <c r="O733" s="574"/>
      <c r="P733" s="574"/>
      <c r="Q733" s="574"/>
      <c r="R733" s="574"/>
      <c r="S733" s="574"/>
      <c r="T733" s="574"/>
      <c r="U733" s="574"/>
      <c r="V733" s="574"/>
      <c r="W733" s="574"/>
      <c r="X733" s="574"/>
      <c r="Y733" s="574"/>
      <c r="Z733" s="574"/>
    </row>
    <row r="734">
      <c r="A734" s="576"/>
      <c r="B734" s="576"/>
      <c r="C734" s="576"/>
      <c r="D734" s="576"/>
      <c r="E734" s="576"/>
      <c r="F734" s="576"/>
      <c r="G734" s="576"/>
      <c r="H734" s="574"/>
      <c r="I734" s="574"/>
      <c r="J734" s="574"/>
      <c r="K734" s="574"/>
      <c r="L734" s="574"/>
      <c r="M734" s="574"/>
      <c r="N734" s="574"/>
      <c r="O734" s="574"/>
      <c r="P734" s="574"/>
      <c r="Q734" s="574"/>
      <c r="R734" s="574"/>
      <c r="S734" s="574"/>
      <c r="T734" s="574"/>
      <c r="U734" s="574"/>
      <c r="V734" s="574"/>
      <c r="W734" s="574"/>
      <c r="X734" s="574"/>
      <c r="Y734" s="574"/>
      <c r="Z734" s="574"/>
    </row>
    <row r="735">
      <c r="A735" s="576"/>
      <c r="B735" s="576"/>
      <c r="C735" s="576"/>
      <c r="D735" s="576"/>
      <c r="E735" s="576"/>
      <c r="F735" s="576"/>
      <c r="G735" s="576"/>
      <c r="H735" s="574"/>
      <c r="I735" s="574"/>
      <c r="J735" s="574"/>
      <c r="K735" s="574"/>
      <c r="L735" s="574"/>
      <c r="M735" s="574"/>
      <c r="N735" s="574"/>
      <c r="O735" s="574"/>
      <c r="P735" s="574"/>
      <c r="Q735" s="574"/>
      <c r="R735" s="574"/>
      <c r="S735" s="574"/>
      <c r="T735" s="574"/>
      <c r="U735" s="574"/>
      <c r="V735" s="574"/>
      <c r="W735" s="574"/>
      <c r="X735" s="574"/>
      <c r="Y735" s="574"/>
      <c r="Z735" s="574"/>
    </row>
    <row r="736">
      <c r="A736" s="576"/>
      <c r="B736" s="576"/>
      <c r="C736" s="576"/>
      <c r="D736" s="576"/>
      <c r="E736" s="576"/>
      <c r="F736" s="576"/>
      <c r="G736" s="576"/>
      <c r="H736" s="574"/>
      <c r="I736" s="574"/>
      <c r="J736" s="574"/>
      <c r="K736" s="574"/>
      <c r="L736" s="574"/>
      <c r="M736" s="574"/>
      <c r="N736" s="574"/>
      <c r="O736" s="574"/>
      <c r="P736" s="574"/>
      <c r="Q736" s="574"/>
      <c r="R736" s="574"/>
      <c r="S736" s="574"/>
      <c r="T736" s="574"/>
      <c r="U736" s="574"/>
      <c r="V736" s="574"/>
      <c r="W736" s="574"/>
      <c r="X736" s="574"/>
      <c r="Y736" s="574"/>
      <c r="Z736" s="574"/>
    </row>
    <row r="737">
      <c r="A737" s="576"/>
      <c r="B737" s="576"/>
      <c r="C737" s="576"/>
      <c r="D737" s="576"/>
      <c r="E737" s="576"/>
      <c r="F737" s="576"/>
      <c r="G737" s="576"/>
      <c r="H737" s="574"/>
      <c r="I737" s="574"/>
      <c r="J737" s="574"/>
      <c r="K737" s="574"/>
      <c r="L737" s="574"/>
      <c r="M737" s="574"/>
      <c r="N737" s="574"/>
      <c r="O737" s="574"/>
      <c r="P737" s="574"/>
      <c r="Q737" s="574"/>
      <c r="R737" s="574"/>
      <c r="S737" s="574"/>
      <c r="T737" s="574"/>
      <c r="U737" s="574"/>
      <c r="V737" s="574"/>
      <c r="W737" s="574"/>
      <c r="X737" s="574"/>
      <c r="Y737" s="574"/>
      <c r="Z737" s="574"/>
    </row>
    <row r="738">
      <c r="A738" s="576"/>
      <c r="B738" s="576"/>
      <c r="C738" s="576"/>
      <c r="D738" s="576"/>
      <c r="E738" s="576"/>
      <c r="F738" s="576"/>
      <c r="G738" s="576"/>
      <c r="H738" s="574"/>
      <c r="I738" s="574"/>
      <c r="J738" s="574"/>
      <c r="K738" s="574"/>
      <c r="L738" s="574"/>
      <c r="M738" s="574"/>
      <c r="N738" s="574"/>
      <c r="O738" s="574"/>
      <c r="P738" s="574"/>
      <c r="Q738" s="574"/>
      <c r="R738" s="574"/>
      <c r="S738" s="574"/>
      <c r="T738" s="574"/>
      <c r="U738" s="574"/>
      <c r="V738" s="574"/>
      <c r="W738" s="574"/>
      <c r="X738" s="574"/>
      <c r="Y738" s="574"/>
      <c r="Z738" s="574"/>
    </row>
    <row r="739">
      <c r="A739" s="576"/>
      <c r="B739" s="576"/>
      <c r="C739" s="576"/>
      <c r="D739" s="576"/>
      <c r="E739" s="576"/>
      <c r="F739" s="576"/>
      <c r="G739" s="576"/>
      <c r="H739" s="574"/>
      <c r="I739" s="574"/>
      <c r="J739" s="574"/>
      <c r="K739" s="574"/>
      <c r="L739" s="574"/>
      <c r="M739" s="574"/>
      <c r="N739" s="574"/>
      <c r="O739" s="574"/>
      <c r="P739" s="574"/>
      <c r="Q739" s="574"/>
      <c r="R739" s="574"/>
      <c r="S739" s="574"/>
      <c r="T739" s="574"/>
      <c r="U739" s="574"/>
      <c r="V739" s="574"/>
      <c r="W739" s="574"/>
      <c r="X739" s="574"/>
      <c r="Y739" s="574"/>
      <c r="Z739" s="574"/>
    </row>
    <row r="740">
      <c r="A740" s="576"/>
      <c r="B740" s="576"/>
      <c r="C740" s="576"/>
      <c r="D740" s="576"/>
      <c r="E740" s="576"/>
      <c r="F740" s="576"/>
      <c r="G740" s="576"/>
      <c r="H740" s="574"/>
      <c r="I740" s="574"/>
      <c r="J740" s="574"/>
      <c r="K740" s="574"/>
      <c r="L740" s="574"/>
      <c r="M740" s="574"/>
      <c r="N740" s="574"/>
      <c r="O740" s="574"/>
      <c r="P740" s="574"/>
      <c r="Q740" s="574"/>
      <c r="R740" s="574"/>
      <c r="S740" s="574"/>
      <c r="T740" s="574"/>
      <c r="U740" s="574"/>
      <c r="V740" s="574"/>
      <c r="W740" s="574"/>
      <c r="X740" s="574"/>
      <c r="Y740" s="574"/>
      <c r="Z740" s="574"/>
    </row>
    <row r="741">
      <c r="A741" s="576"/>
      <c r="B741" s="576"/>
      <c r="C741" s="576"/>
      <c r="D741" s="576"/>
      <c r="E741" s="576"/>
      <c r="F741" s="576"/>
      <c r="G741" s="576"/>
      <c r="H741" s="574"/>
      <c r="I741" s="574"/>
      <c r="J741" s="574"/>
      <c r="K741" s="574"/>
      <c r="L741" s="574"/>
      <c r="M741" s="574"/>
      <c r="N741" s="574"/>
      <c r="O741" s="574"/>
      <c r="P741" s="574"/>
      <c r="Q741" s="574"/>
      <c r="R741" s="574"/>
      <c r="S741" s="574"/>
      <c r="T741" s="574"/>
      <c r="U741" s="574"/>
      <c r="V741" s="574"/>
      <c r="W741" s="574"/>
      <c r="X741" s="574"/>
      <c r="Y741" s="574"/>
      <c r="Z741" s="574"/>
    </row>
    <row r="742">
      <c r="A742" s="576"/>
      <c r="B742" s="576"/>
      <c r="C742" s="576"/>
      <c r="D742" s="576"/>
      <c r="E742" s="576"/>
      <c r="F742" s="576"/>
      <c r="G742" s="576"/>
      <c r="H742" s="574"/>
      <c r="I742" s="574"/>
      <c r="J742" s="574"/>
      <c r="K742" s="574"/>
      <c r="L742" s="574"/>
      <c r="M742" s="574"/>
      <c r="N742" s="574"/>
      <c r="O742" s="574"/>
      <c r="P742" s="574"/>
      <c r="Q742" s="574"/>
      <c r="R742" s="574"/>
      <c r="S742" s="574"/>
      <c r="T742" s="574"/>
      <c r="U742" s="574"/>
      <c r="V742" s="574"/>
      <c r="W742" s="574"/>
      <c r="X742" s="574"/>
      <c r="Y742" s="574"/>
      <c r="Z742" s="574"/>
    </row>
    <row r="743">
      <c r="A743" s="576"/>
      <c r="B743" s="576"/>
      <c r="C743" s="576"/>
      <c r="D743" s="576"/>
      <c r="E743" s="576"/>
      <c r="F743" s="576"/>
      <c r="G743" s="576"/>
      <c r="H743" s="574"/>
      <c r="I743" s="574"/>
      <c r="J743" s="574"/>
      <c r="K743" s="574"/>
      <c r="L743" s="574"/>
      <c r="M743" s="574"/>
      <c r="N743" s="574"/>
      <c r="O743" s="574"/>
      <c r="P743" s="574"/>
      <c r="Q743" s="574"/>
      <c r="R743" s="574"/>
      <c r="S743" s="574"/>
      <c r="T743" s="574"/>
      <c r="U743" s="574"/>
      <c r="V743" s="574"/>
      <c r="W743" s="574"/>
      <c r="X743" s="574"/>
      <c r="Y743" s="574"/>
      <c r="Z743" s="574"/>
    </row>
    <row r="744">
      <c r="A744" s="576"/>
      <c r="B744" s="576"/>
      <c r="C744" s="576"/>
      <c r="D744" s="576"/>
      <c r="E744" s="576"/>
      <c r="F744" s="576"/>
      <c r="G744" s="576"/>
      <c r="H744" s="574"/>
      <c r="I744" s="574"/>
      <c r="J744" s="574"/>
      <c r="K744" s="574"/>
      <c r="L744" s="574"/>
      <c r="M744" s="574"/>
      <c r="N744" s="574"/>
      <c r="O744" s="574"/>
      <c r="P744" s="574"/>
      <c r="Q744" s="574"/>
      <c r="R744" s="574"/>
      <c r="S744" s="574"/>
      <c r="T744" s="574"/>
      <c r="U744" s="574"/>
      <c r="V744" s="574"/>
      <c r="W744" s="574"/>
      <c r="X744" s="574"/>
      <c r="Y744" s="574"/>
      <c r="Z744" s="574"/>
    </row>
    <row r="745">
      <c r="A745" s="576"/>
      <c r="B745" s="576"/>
      <c r="C745" s="576"/>
      <c r="D745" s="576"/>
      <c r="E745" s="576"/>
      <c r="F745" s="576"/>
      <c r="G745" s="576"/>
      <c r="H745" s="574"/>
      <c r="I745" s="574"/>
      <c r="J745" s="574"/>
      <c r="K745" s="574"/>
      <c r="L745" s="574"/>
      <c r="M745" s="574"/>
      <c r="N745" s="574"/>
      <c r="O745" s="574"/>
      <c r="P745" s="574"/>
      <c r="Q745" s="574"/>
      <c r="R745" s="574"/>
      <c r="S745" s="574"/>
      <c r="T745" s="574"/>
      <c r="U745" s="574"/>
      <c r="V745" s="574"/>
      <c r="W745" s="574"/>
      <c r="X745" s="574"/>
      <c r="Y745" s="574"/>
      <c r="Z745" s="574"/>
    </row>
    <row r="746">
      <c r="A746" s="576"/>
      <c r="B746" s="576"/>
      <c r="C746" s="576"/>
      <c r="D746" s="576"/>
      <c r="E746" s="576"/>
      <c r="F746" s="576"/>
      <c r="G746" s="576"/>
      <c r="H746" s="574"/>
      <c r="I746" s="574"/>
      <c r="J746" s="574"/>
      <c r="K746" s="574"/>
      <c r="L746" s="574"/>
      <c r="M746" s="574"/>
      <c r="N746" s="574"/>
      <c r="O746" s="574"/>
      <c r="P746" s="574"/>
      <c r="Q746" s="574"/>
      <c r="R746" s="574"/>
      <c r="S746" s="574"/>
      <c r="T746" s="574"/>
      <c r="U746" s="574"/>
      <c r="V746" s="574"/>
      <c r="W746" s="574"/>
      <c r="X746" s="574"/>
      <c r="Y746" s="574"/>
      <c r="Z746" s="574"/>
    </row>
    <row r="747">
      <c r="A747" s="576"/>
      <c r="B747" s="576"/>
      <c r="C747" s="576"/>
      <c r="D747" s="576"/>
      <c r="E747" s="576"/>
      <c r="F747" s="576"/>
      <c r="G747" s="576"/>
      <c r="H747" s="574"/>
      <c r="I747" s="574"/>
      <c r="J747" s="574"/>
      <c r="K747" s="574"/>
      <c r="L747" s="574"/>
      <c r="M747" s="574"/>
      <c r="N747" s="574"/>
      <c r="O747" s="574"/>
      <c r="P747" s="574"/>
      <c r="Q747" s="574"/>
      <c r="R747" s="574"/>
      <c r="S747" s="574"/>
      <c r="T747" s="574"/>
      <c r="U747" s="574"/>
      <c r="V747" s="574"/>
      <c r="W747" s="574"/>
      <c r="X747" s="574"/>
      <c r="Y747" s="574"/>
      <c r="Z747" s="574"/>
    </row>
    <row r="748">
      <c r="A748" s="576"/>
      <c r="B748" s="576"/>
      <c r="C748" s="576"/>
      <c r="D748" s="576"/>
      <c r="E748" s="576"/>
      <c r="F748" s="576"/>
      <c r="G748" s="576"/>
      <c r="H748" s="574"/>
      <c r="I748" s="574"/>
      <c r="J748" s="574"/>
      <c r="K748" s="574"/>
      <c r="L748" s="574"/>
      <c r="M748" s="574"/>
      <c r="N748" s="574"/>
      <c r="O748" s="574"/>
      <c r="P748" s="574"/>
      <c r="Q748" s="574"/>
      <c r="R748" s="574"/>
      <c r="S748" s="574"/>
      <c r="T748" s="574"/>
      <c r="U748" s="574"/>
      <c r="V748" s="574"/>
      <c r="W748" s="574"/>
      <c r="X748" s="574"/>
      <c r="Y748" s="574"/>
      <c r="Z748" s="574"/>
    </row>
    <row r="749">
      <c r="A749" s="576"/>
      <c r="B749" s="576"/>
      <c r="C749" s="576"/>
      <c r="D749" s="576"/>
      <c r="E749" s="576"/>
      <c r="F749" s="576"/>
      <c r="G749" s="576"/>
      <c r="H749" s="574"/>
      <c r="I749" s="574"/>
      <c r="J749" s="574"/>
      <c r="K749" s="574"/>
      <c r="L749" s="574"/>
      <c r="M749" s="574"/>
      <c r="N749" s="574"/>
      <c r="O749" s="574"/>
      <c r="P749" s="574"/>
      <c r="Q749" s="574"/>
      <c r="R749" s="574"/>
      <c r="S749" s="574"/>
      <c r="T749" s="574"/>
      <c r="U749" s="574"/>
      <c r="V749" s="574"/>
      <c r="W749" s="574"/>
      <c r="X749" s="574"/>
      <c r="Y749" s="574"/>
      <c r="Z749" s="574"/>
    </row>
    <row r="750">
      <c r="A750" s="576"/>
      <c r="B750" s="576"/>
      <c r="C750" s="576"/>
      <c r="D750" s="576"/>
      <c r="E750" s="576"/>
      <c r="F750" s="576"/>
      <c r="G750" s="576"/>
      <c r="H750" s="574"/>
      <c r="I750" s="574"/>
      <c r="J750" s="574"/>
      <c r="K750" s="574"/>
      <c r="L750" s="574"/>
      <c r="M750" s="574"/>
      <c r="N750" s="574"/>
      <c r="O750" s="574"/>
      <c r="P750" s="574"/>
      <c r="Q750" s="574"/>
      <c r="R750" s="574"/>
      <c r="S750" s="574"/>
      <c r="T750" s="574"/>
      <c r="U750" s="574"/>
      <c r="V750" s="574"/>
      <c r="W750" s="574"/>
      <c r="X750" s="574"/>
      <c r="Y750" s="574"/>
      <c r="Z750" s="574"/>
    </row>
    <row r="751">
      <c r="A751" s="576"/>
      <c r="B751" s="576"/>
      <c r="C751" s="576"/>
      <c r="D751" s="576"/>
      <c r="E751" s="576"/>
      <c r="F751" s="576"/>
      <c r="G751" s="576"/>
      <c r="H751" s="574"/>
      <c r="I751" s="574"/>
      <c r="J751" s="574"/>
      <c r="K751" s="574"/>
      <c r="L751" s="574"/>
      <c r="M751" s="574"/>
      <c r="N751" s="574"/>
      <c r="O751" s="574"/>
      <c r="P751" s="574"/>
      <c r="Q751" s="574"/>
      <c r="R751" s="574"/>
      <c r="S751" s="574"/>
      <c r="T751" s="574"/>
      <c r="U751" s="574"/>
      <c r="V751" s="574"/>
      <c r="W751" s="574"/>
      <c r="X751" s="574"/>
      <c r="Y751" s="574"/>
      <c r="Z751" s="574"/>
    </row>
    <row r="752">
      <c r="A752" s="576"/>
      <c r="B752" s="576"/>
      <c r="C752" s="576"/>
      <c r="D752" s="576"/>
      <c r="E752" s="576"/>
      <c r="F752" s="576"/>
      <c r="G752" s="576"/>
      <c r="H752" s="574"/>
      <c r="I752" s="574"/>
      <c r="J752" s="574"/>
      <c r="K752" s="574"/>
      <c r="L752" s="574"/>
      <c r="M752" s="574"/>
      <c r="N752" s="574"/>
      <c r="O752" s="574"/>
      <c r="P752" s="574"/>
      <c r="Q752" s="574"/>
      <c r="R752" s="574"/>
      <c r="S752" s="574"/>
      <c r="T752" s="574"/>
      <c r="U752" s="574"/>
      <c r="V752" s="574"/>
      <c r="W752" s="574"/>
      <c r="X752" s="574"/>
      <c r="Y752" s="574"/>
      <c r="Z752" s="574"/>
    </row>
    <row r="753">
      <c r="A753" s="576"/>
      <c r="B753" s="576"/>
      <c r="C753" s="576"/>
      <c r="D753" s="576"/>
      <c r="E753" s="576"/>
      <c r="F753" s="576"/>
      <c r="G753" s="576"/>
      <c r="H753" s="574"/>
      <c r="I753" s="574"/>
      <c r="J753" s="574"/>
      <c r="K753" s="574"/>
      <c r="L753" s="574"/>
      <c r="M753" s="574"/>
      <c r="N753" s="574"/>
      <c r="O753" s="574"/>
      <c r="P753" s="574"/>
      <c r="Q753" s="574"/>
      <c r="R753" s="574"/>
      <c r="S753" s="574"/>
      <c r="T753" s="574"/>
      <c r="U753" s="574"/>
      <c r="V753" s="574"/>
      <c r="W753" s="574"/>
      <c r="X753" s="574"/>
      <c r="Y753" s="574"/>
      <c r="Z753" s="574"/>
    </row>
    <row r="754">
      <c r="A754" s="576"/>
      <c r="B754" s="576"/>
      <c r="C754" s="576"/>
      <c r="D754" s="576"/>
      <c r="E754" s="576"/>
      <c r="F754" s="576"/>
      <c r="G754" s="576"/>
      <c r="H754" s="574"/>
      <c r="I754" s="574"/>
      <c r="J754" s="574"/>
      <c r="K754" s="574"/>
      <c r="L754" s="574"/>
      <c r="M754" s="574"/>
      <c r="N754" s="574"/>
      <c r="O754" s="574"/>
      <c r="P754" s="574"/>
      <c r="Q754" s="574"/>
      <c r="R754" s="574"/>
      <c r="S754" s="574"/>
      <c r="T754" s="574"/>
      <c r="U754" s="574"/>
      <c r="V754" s="574"/>
      <c r="W754" s="574"/>
      <c r="X754" s="574"/>
      <c r="Y754" s="574"/>
      <c r="Z754" s="574"/>
    </row>
    <row r="755">
      <c r="A755" s="576"/>
      <c r="B755" s="576"/>
      <c r="C755" s="576"/>
      <c r="D755" s="576"/>
      <c r="E755" s="576"/>
      <c r="F755" s="576"/>
      <c r="G755" s="576"/>
      <c r="H755" s="574"/>
      <c r="I755" s="574"/>
      <c r="J755" s="574"/>
      <c r="K755" s="574"/>
      <c r="L755" s="574"/>
      <c r="M755" s="574"/>
      <c r="N755" s="574"/>
      <c r="O755" s="574"/>
      <c r="P755" s="574"/>
      <c r="Q755" s="574"/>
      <c r="R755" s="574"/>
      <c r="S755" s="574"/>
      <c r="T755" s="574"/>
      <c r="U755" s="574"/>
      <c r="V755" s="574"/>
      <c r="W755" s="574"/>
      <c r="X755" s="574"/>
      <c r="Y755" s="574"/>
      <c r="Z755" s="574"/>
    </row>
    <row r="756">
      <c r="A756" s="576"/>
      <c r="B756" s="576"/>
      <c r="C756" s="576"/>
      <c r="D756" s="576"/>
      <c r="E756" s="576"/>
      <c r="F756" s="576"/>
      <c r="G756" s="576"/>
      <c r="H756" s="574"/>
      <c r="I756" s="574"/>
      <c r="J756" s="574"/>
      <c r="K756" s="574"/>
      <c r="L756" s="574"/>
      <c r="M756" s="574"/>
      <c r="N756" s="574"/>
      <c r="O756" s="574"/>
      <c r="P756" s="574"/>
      <c r="Q756" s="574"/>
      <c r="R756" s="574"/>
      <c r="S756" s="574"/>
      <c r="T756" s="574"/>
      <c r="U756" s="574"/>
      <c r="V756" s="574"/>
      <c r="W756" s="574"/>
      <c r="X756" s="574"/>
      <c r="Y756" s="574"/>
      <c r="Z756" s="574"/>
    </row>
    <row r="757">
      <c r="A757" s="576"/>
      <c r="B757" s="576"/>
      <c r="C757" s="576"/>
      <c r="D757" s="576"/>
      <c r="E757" s="576"/>
      <c r="F757" s="576"/>
      <c r="G757" s="576"/>
      <c r="H757" s="574"/>
      <c r="I757" s="574"/>
      <c r="J757" s="574"/>
      <c r="K757" s="574"/>
      <c r="L757" s="574"/>
      <c r="M757" s="574"/>
      <c r="N757" s="574"/>
      <c r="O757" s="574"/>
      <c r="P757" s="574"/>
      <c r="Q757" s="574"/>
      <c r="R757" s="574"/>
      <c r="S757" s="574"/>
      <c r="T757" s="574"/>
      <c r="U757" s="574"/>
      <c r="V757" s="574"/>
      <c r="W757" s="574"/>
      <c r="X757" s="574"/>
      <c r="Y757" s="574"/>
      <c r="Z757" s="574"/>
    </row>
    <row r="758">
      <c r="A758" s="576"/>
      <c r="B758" s="576"/>
      <c r="C758" s="576"/>
      <c r="D758" s="576"/>
      <c r="E758" s="576"/>
      <c r="F758" s="576"/>
      <c r="G758" s="576"/>
      <c r="H758" s="574"/>
      <c r="I758" s="574"/>
      <c r="J758" s="574"/>
      <c r="K758" s="574"/>
      <c r="L758" s="574"/>
      <c r="M758" s="574"/>
      <c r="N758" s="574"/>
      <c r="O758" s="574"/>
      <c r="P758" s="574"/>
      <c r="Q758" s="574"/>
      <c r="R758" s="574"/>
      <c r="S758" s="574"/>
      <c r="T758" s="574"/>
      <c r="U758" s="574"/>
      <c r="V758" s="574"/>
      <c r="W758" s="574"/>
      <c r="X758" s="574"/>
      <c r="Y758" s="574"/>
      <c r="Z758" s="574"/>
    </row>
    <row r="759">
      <c r="A759" s="576"/>
      <c r="B759" s="576"/>
      <c r="C759" s="576"/>
      <c r="D759" s="576"/>
      <c r="E759" s="576"/>
      <c r="F759" s="576"/>
      <c r="G759" s="576"/>
      <c r="H759" s="574"/>
      <c r="I759" s="574"/>
      <c r="J759" s="574"/>
      <c r="K759" s="574"/>
      <c r="L759" s="574"/>
      <c r="M759" s="574"/>
      <c r="N759" s="574"/>
      <c r="O759" s="574"/>
      <c r="P759" s="574"/>
      <c r="Q759" s="574"/>
      <c r="R759" s="574"/>
      <c r="S759" s="574"/>
      <c r="T759" s="574"/>
      <c r="U759" s="574"/>
      <c r="V759" s="574"/>
      <c r="W759" s="574"/>
      <c r="X759" s="574"/>
      <c r="Y759" s="574"/>
      <c r="Z759" s="574"/>
    </row>
    <row r="760">
      <c r="A760" s="576"/>
      <c r="B760" s="576"/>
      <c r="C760" s="576"/>
      <c r="D760" s="576"/>
      <c r="E760" s="576"/>
      <c r="F760" s="576"/>
      <c r="G760" s="576"/>
      <c r="H760" s="574"/>
      <c r="I760" s="574"/>
      <c r="J760" s="574"/>
      <c r="K760" s="574"/>
      <c r="L760" s="574"/>
      <c r="M760" s="574"/>
      <c r="N760" s="574"/>
      <c r="O760" s="574"/>
      <c r="P760" s="574"/>
      <c r="Q760" s="574"/>
      <c r="R760" s="574"/>
      <c r="S760" s="574"/>
      <c r="T760" s="574"/>
      <c r="U760" s="574"/>
      <c r="V760" s="574"/>
      <c r="W760" s="574"/>
      <c r="X760" s="574"/>
      <c r="Y760" s="574"/>
      <c r="Z760" s="574"/>
    </row>
    <row r="761">
      <c r="A761" s="576"/>
      <c r="B761" s="576"/>
      <c r="C761" s="576"/>
      <c r="D761" s="576"/>
      <c r="E761" s="576"/>
      <c r="F761" s="576"/>
      <c r="G761" s="576"/>
      <c r="H761" s="574"/>
      <c r="I761" s="574"/>
      <c r="J761" s="574"/>
      <c r="K761" s="574"/>
      <c r="L761" s="574"/>
      <c r="M761" s="574"/>
      <c r="N761" s="574"/>
      <c r="O761" s="574"/>
      <c r="P761" s="574"/>
      <c r="Q761" s="574"/>
      <c r="R761" s="574"/>
      <c r="S761" s="574"/>
      <c r="T761" s="574"/>
      <c r="U761" s="574"/>
      <c r="V761" s="574"/>
      <c r="W761" s="574"/>
      <c r="X761" s="574"/>
      <c r="Y761" s="574"/>
      <c r="Z761" s="574"/>
    </row>
    <row r="762">
      <c r="A762" s="576"/>
      <c r="B762" s="576"/>
      <c r="C762" s="576"/>
      <c r="D762" s="576"/>
      <c r="E762" s="576"/>
      <c r="F762" s="576"/>
      <c r="G762" s="576"/>
      <c r="H762" s="574"/>
      <c r="I762" s="574"/>
      <c r="J762" s="574"/>
      <c r="K762" s="574"/>
      <c r="L762" s="574"/>
      <c r="M762" s="574"/>
      <c r="N762" s="574"/>
      <c r="O762" s="574"/>
      <c r="P762" s="574"/>
      <c r="Q762" s="574"/>
      <c r="R762" s="574"/>
      <c r="S762" s="574"/>
      <c r="T762" s="574"/>
      <c r="U762" s="574"/>
      <c r="V762" s="574"/>
      <c r="W762" s="574"/>
      <c r="X762" s="574"/>
      <c r="Y762" s="574"/>
      <c r="Z762" s="574"/>
    </row>
    <row r="763">
      <c r="A763" s="576"/>
      <c r="B763" s="576"/>
      <c r="C763" s="576"/>
      <c r="D763" s="576"/>
      <c r="E763" s="576"/>
      <c r="F763" s="576"/>
      <c r="G763" s="576"/>
      <c r="H763" s="574"/>
      <c r="I763" s="574"/>
      <c r="J763" s="574"/>
      <c r="K763" s="574"/>
      <c r="L763" s="574"/>
      <c r="M763" s="574"/>
      <c r="N763" s="574"/>
      <c r="O763" s="574"/>
      <c r="P763" s="574"/>
      <c r="Q763" s="574"/>
      <c r="R763" s="574"/>
      <c r="S763" s="574"/>
      <c r="T763" s="574"/>
      <c r="U763" s="574"/>
      <c r="V763" s="574"/>
      <c r="W763" s="574"/>
      <c r="X763" s="574"/>
      <c r="Y763" s="574"/>
      <c r="Z763" s="574"/>
    </row>
    <row r="764">
      <c r="A764" s="576"/>
      <c r="B764" s="576"/>
      <c r="C764" s="576"/>
      <c r="D764" s="576"/>
      <c r="E764" s="576"/>
      <c r="F764" s="576"/>
      <c r="G764" s="576"/>
      <c r="H764" s="574"/>
      <c r="I764" s="574"/>
      <c r="J764" s="574"/>
      <c r="K764" s="574"/>
      <c r="L764" s="574"/>
      <c r="M764" s="574"/>
      <c r="N764" s="574"/>
      <c r="O764" s="574"/>
      <c r="P764" s="574"/>
      <c r="Q764" s="574"/>
      <c r="R764" s="574"/>
      <c r="S764" s="574"/>
      <c r="T764" s="574"/>
      <c r="U764" s="574"/>
      <c r="V764" s="574"/>
      <c r="W764" s="574"/>
      <c r="X764" s="574"/>
      <c r="Y764" s="574"/>
      <c r="Z764" s="574"/>
    </row>
    <row r="765">
      <c r="A765" s="576"/>
      <c r="B765" s="576"/>
      <c r="C765" s="576"/>
      <c r="D765" s="576"/>
      <c r="E765" s="576"/>
      <c r="F765" s="576"/>
      <c r="G765" s="576"/>
      <c r="H765" s="574"/>
      <c r="I765" s="574"/>
      <c r="J765" s="574"/>
      <c r="K765" s="574"/>
      <c r="L765" s="574"/>
      <c r="M765" s="574"/>
      <c r="N765" s="574"/>
      <c r="O765" s="574"/>
      <c r="P765" s="574"/>
      <c r="Q765" s="574"/>
      <c r="R765" s="574"/>
      <c r="S765" s="574"/>
      <c r="T765" s="574"/>
      <c r="U765" s="574"/>
      <c r="V765" s="574"/>
      <c r="W765" s="574"/>
      <c r="X765" s="574"/>
      <c r="Y765" s="574"/>
      <c r="Z765" s="574"/>
    </row>
    <row r="766">
      <c r="A766" s="576"/>
      <c r="B766" s="576"/>
      <c r="C766" s="576"/>
      <c r="D766" s="576"/>
      <c r="E766" s="576"/>
      <c r="F766" s="576"/>
      <c r="G766" s="576"/>
      <c r="H766" s="574"/>
      <c r="I766" s="574"/>
      <c r="J766" s="574"/>
      <c r="K766" s="574"/>
      <c r="L766" s="574"/>
      <c r="M766" s="574"/>
      <c r="N766" s="574"/>
      <c r="O766" s="574"/>
      <c r="P766" s="574"/>
      <c r="Q766" s="574"/>
      <c r="R766" s="574"/>
      <c r="S766" s="574"/>
      <c r="T766" s="574"/>
      <c r="U766" s="574"/>
      <c r="V766" s="574"/>
      <c r="W766" s="574"/>
      <c r="X766" s="574"/>
      <c r="Y766" s="574"/>
      <c r="Z766" s="574"/>
    </row>
    <row r="767">
      <c r="A767" s="576"/>
      <c r="B767" s="576"/>
      <c r="C767" s="576"/>
      <c r="D767" s="576"/>
      <c r="E767" s="576"/>
      <c r="F767" s="576"/>
      <c r="G767" s="576"/>
      <c r="H767" s="574"/>
      <c r="I767" s="574"/>
      <c r="J767" s="574"/>
      <c r="K767" s="574"/>
      <c r="L767" s="574"/>
      <c r="M767" s="574"/>
      <c r="N767" s="574"/>
      <c r="O767" s="574"/>
      <c r="P767" s="574"/>
      <c r="Q767" s="574"/>
      <c r="R767" s="574"/>
      <c r="S767" s="574"/>
      <c r="T767" s="574"/>
      <c r="U767" s="574"/>
      <c r="V767" s="574"/>
      <c r="W767" s="574"/>
      <c r="X767" s="574"/>
      <c r="Y767" s="574"/>
      <c r="Z767" s="574"/>
    </row>
    <row r="768">
      <c r="A768" s="576"/>
      <c r="B768" s="576"/>
      <c r="C768" s="576"/>
      <c r="D768" s="576"/>
      <c r="E768" s="576"/>
      <c r="F768" s="576"/>
      <c r="G768" s="576"/>
      <c r="H768" s="574"/>
      <c r="I768" s="574"/>
      <c r="J768" s="574"/>
      <c r="K768" s="574"/>
      <c r="L768" s="574"/>
      <c r="M768" s="574"/>
      <c r="N768" s="574"/>
      <c r="O768" s="574"/>
      <c r="P768" s="574"/>
      <c r="Q768" s="574"/>
      <c r="R768" s="574"/>
      <c r="S768" s="574"/>
      <c r="T768" s="574"/>
      <c r="U768" s="574"/>
      <c r="V768" s="574"/>
      <c r="W768" s="574"/>
      <c r="X768" s="574"/>
      <c r="Y768" s="574"/>
      <c r="Z768" s="574"/>
    </row>
    <row r="769">
      <c r="A769" s="576"/>
      <c r="B769" s="576"/>
      <c r="C769" s="576"/>
      <c r="D769" s="576"/>
      <c r="E769" s="576"/>
      <c r="F769" s="576"/>
      <c r="G769" s="576"/>
      <c r="H769" s="574"/>
      <c r="I769" s="574"/>
      <c r="J769" s="574"/>
      <c r="K769" s="574"/>
      <c r="L769" s="574"/>
      <c r="M769" s="574"/>
      <c r="N769" s="574"/>
      <c r="O769" s="574"/>
      <c r="P769" s="574"/>
      <c r="Q769" s="574"/>
      <c r="R769" s="574"/>
      <c r="S769" s="574"/>
      <c r="T769" s="574"/>
      <c r="U769" s="574"/>
      <c r="V769" s="574"/>
      <c r="W769" s="574"/>
      <c r="X769" s="574"/>
      <c r="Y769" s="574"/>
      <c r="Z769" s="574"/>
    </row>
    <row r="770">
      <c r="A770" s="576"/>
      <c r="B770" s="576"/>
      <c r="C770" s="576"/>
      <c r="D770" s="576"/>
      <c r="E770" s="576"/>
      <c r="F770" s="576"/>
      <c r="G770" s="576"/>
      <c r="H770" s="574"/>
      <c r="I770" s="574"/>
      <c r="J770" s="574"/>
      <c r="K770" s="574"/>
      <c r="L770" s="574"/>
      <c r="M770" s="574"/>
      <c r="N770" s="574"/>
      <c r="O770" s="574"/>
      <c r="P770" s="574"/>
      <c r="Q770" s="574"/>
      <c r="R770" s="574"/>
      <c r="S770" s="574"/>
      <c r="T770" s="574"/>
      <c r="U770" s="574"/>
      <c r="V770" s="574"/>
      <c r="W770" s="574"/>
      <c r="X770" s="574"/>
      <c r="Y770" s="574"/>
      <c r="Z770" s="574"/>
    </row>
    <row r="771">
      <c r="A771" s="576"/>
      <c r="B771" s="576"/>
      <c r="C771" s="576"/>
      <c r="D771" s="576"/>
      <c r="E771" s="576"/>
      <c r="F771" s="576"/>
      <c r="G771" s="576"/>
      <c r="H771" s="574"/>
      <c r="I771" s="574"/>
      <c r="J771" s="574"/>
      <c r="K771" s="574"/>
      <c r="L771" s="574"/>
      <c r="M771" s="574"/>
      <c r="N771" s="574"/>
      <c r="O771" s="574"/>
      <c r="P771" s="574"/>
      <c r="Q771" s="574"/>
      <c r="R771" s="574"/>
      <c r="S771" s="574"/>
      <c r="T771" s="574"/>
      <c r="U771" s="574"/>
      <c r="V771" s="574"/>
      <c r="W771" s="574"/>
      <c r="X771" s="574"/>
      <c r="Y771" s="574"/>
      <c r="Z771" s="574"/>
    </row>
    <row r="772">
      <c r="A772" s="576"/>
      <c r="B772" s="576"/>
      <c r="C772" s="576"/>
      <c r="D772" s="576"/>
      <c r="E772" s="576"/>
      <c r="F772" s="576"/>
      <c r="G772" s="576"/>
      <c r="H772" s="574"/>
      <c r="I772" s="574"/>
      <c r="J772" s="574"/>
      <c r="K772" s="574"/>
      <c r="L772" s="574"/>
      <c r="M772" s="574"/>
      <c r="N772" s="574"/>
      <c r="O772" s="574"/>
      <c r="P772" s="574"/>
      <c r="Q772" s="574"/>
      <c r="R772" s="574"/>
      <c r="S772" s="574"/>
      <c r="T772" s="574"/>
      <c r="U772" s="574"/>
      <c r="V772" s="574"/>
      <c r="W772" s="574"/>
      <c r="X772" s="574"/>
      <c r="Y772" s="574"/>
      <c r="Z772" s="574"/>
    </row>
    <row r="773">
      <c r="A773" s="576"/>
      <c r="B773" s="576"/>
      <c r="C773" s="576"/>
      <c r="D773" s="576"/>
      <c r="E773" s="576"/>
      <c r="F773" s="576"/>
      <c r="G773" s="576"/>
      <c r="H773" s="574"/>
      <c r="I773" s="574"/>
      <c r="J773" s="574"/>
      <c r="K773" s="574"/>
      <c r="L773" s="574"/>
      <c r="M773" s="574"/>
      <c r="N773" s="574"/>
      <c r="O773" s="574"/>
      <c r="P773" s="574"/>
      <c r="Q773" s="574"/>
      <c r="R773" s="574"/>
      <c r="S773" s="574"/>
      <c r="T773" s="574"/>
      <c r="U773" s="574"/>
      <c r="V773" s="574"/>
      <c r="W773" s="574"/>
      <c r="X773" s="574"/>
      <c r="Y773" s="574"/>
      <c r="Z773" s="574"/>
    </row>
    <row r="774">
      <c r="A774" s="576"/>
      <c r="B774" s="576"/>
      <c r="C774" s="576"/>
      <c r="D774" s="576"/>
      <c r="E774" s="576"/>
      <c r="F774" s="576"/>
      <c r="G774" s="576"/>
      <c r="H774" s="574"/>
      <c r="I774" s="574"/>
      <c r="J774" s="574"/>
      <c r="K774" s="574"/>
      <c r="L774" s="574"/>
      <c r="M774" s="574"/>
      <c r="N774" s="574"/>
      <c r="O774" s="574"/>
      <c r="P774" s="574"/>
      <c r="Q774" s="574"/>
      <c r="R774" s="574"/>
      <c r="S774" s="574"/>
      <c r="T774" s="574"/>
      <c r="U774" s="574"/>
      <c r="V774" s="574"/>
      <c r="W774" s="574"/>
      <c r="X774" s="574"/>
      <c r="Y774" s="574"/>
      <c r="Z774" s="574"/>
    </row>
    <row r="775">
      <c r="A775" s="576"/>
      <c r="B775" s="576"/>
      <c r="C775" s="576"/>
      <c r="D775" s="576"/>
      <c r="E775" s="576"/>
      <c r="F775" s="576"/>
      <c r="G775" s="576"/>
      <c r="H775" s="574"/>
      <c r="I775" s="574"/>
      <c r="J775" s="574"/>
      <c r="K775" s="574"/>
      <c r="L775" s="574"/>
      <c r="M775" s="574"/>
      <c r="N775" s="574"/>
      <c r="O775" s="574"/>
      <c r="P775" s="574"/>
      <c r="Q775" s="574"/>
      <c r="R775" s="574"/>
      <c r="S775" s="574"/>
      <c r="T775" s="574"/>
      <c r="U775" s="574"/>
      <c r="V775" s="574"/>
      <c r="W775" s="574"/>
      <c r="X775" s="574"/>
      <c r="Y775" s="574"/>
      <c r="Z775" s="574"/>
    </row>
    <row r="776">
      <c r="A776" s="576"/>
      <c r="B776" s="576"/>
      <c r="C776" s="576"/>
      <c r="D776" s="576"/>
      <c r="E776" s="576"/>
      <c r="F776" s="576"/>
      <c r="G776" s="576"/>
      <c r="H776" s="574"/>
      <c r="I776" s="574"/>
      <c r="J776" s="574"/>
      <c r="K776" s="574"/>
      <c r="L776" s="574"/>
      <c r="M776" s="574"/>
      <c r="N776" s="574"/>
      <c r="O776" s="574"/>
      <c r="P776" s="574"/>
      <c r="Q776" s="574"/>
      <c r="R776" s="574"/>
      <c r="S776" s="574"/>
      <c r="T776" s="574"/>
      <c r="U776" s="574"/>
      <c r="V776" s="574"/>
      <c r="W776" s="574"/>
      <c r="X776" s="574"/>
      <c r="Y776" s="574"/>
      <c r="Z776" s="574"/>
    </row>
    <row r="777">
      <c r="A777" s="576"/>
      <c r="B777" s="576"/>
      <c r="C777" s="576"/>
      <c r="D777" s="576"/>
      <c r="E777" s="576"/>
      <c r="F777" s="576"/>
      <c r="G777" s="576"/>
      <c r="H777" s="574"/>
      <c r="I777" s="574"/>
      <c r="J777" s="574"/>
      <c r="K777" s="574"/>
      <c r="L777" s="574"/>
      <c r="M777" s="574"/>
      <c r="N777" s="574"/>
      <c r="O777" s="574"/>
      <c r="P777" s="574"/>
      <c r="Q777" s="574"/>
      <c r="R777" s="574"/>
      <c r="S777" s="574"/>
      <c r="T777" s="574"/>
      <c r="U777" s="574"/>
      <c r="V777" s="574"/>
      <c r="W777" s="574"/>
      <c r="X777" s="574"/>
      <c r="Y777" s="574"/>
      <c r="Z777" s="574"/>
    </row>
    <row r="778">
      <c r="A778" s="576"/>
      <c r="B778" s="576"/>
      <c r="C778" s="576"/>
      <c r="D778" s="576"/>
      <c r="E778" s="576"/>
      <c r="F778" s="576"/>
      <c r="G778" s="576"/>
      <c r="H778" s="574"/>
      <c r="I778" s="574"/>
      <c r="J778" s="574"/>
      <c r="K778" s="574"/>
      <c r="L778" s="574"/>
      <c r="M778" s="574"/>
      <c r="N778" s="574"/>
      <c r="O778" s="574"/>
      <c r="P778" s="574"/>
      <c r="Q778" s="574"/>
      <c r="R778" s="574"/>
      <c r="S778" s="574"/>
      <c r="T778" s="574"/>
      <c r="U778" s="574"/>
      <c r="V778" s="574"/>
      <c r="W778" s="574"/>
      <c r="X778" s="574"/>
      <c r="Y778" s="574"/>
      <c r="Z778" s="574"/>
    </row>
    <row r="779">
      <c r="A779" s="576"/>
      <c r="B779" s="576"/>
      <c r="C779" s="576"/>
      <c r="D779" s="576"/>
      <c r="E779" s="576"/>
      <c r="F779" s="576"/>
      <c r="G779" s="576"/>
      <c r="H779" s="574"/>
      <c r="I779" s="574"/>
      <c r="J779" s="574"/>
      <c r="K779" s="574"/>
      <c r="L779" s="574"/>
      <c r="M779" s="574"/>
      <c r="N779" s="574"/>
      <c r="O779" s="574"/>
      <c r="P779" s="574"/>
      <c r="Q779" s="574"/>
      <c r="R779" s="574"/>
      <c r="S779" s="574"/>
      <c r="T779" s="574"/>
      <c r="U779" s="574"/>
      <c r="V779" s="574"/>
      <c r="W779" s="574"/>
      <c r="X779" s="574"/>
      <c r="Y779" s="574"/>
      <c r="Z779" s="574"/>
    </row>
    <row r="780">
      <c r="A780" s="576"/>
      <c r="B780" s="576"/>
      <c r="C780" s="576"/>
      <c r="D780" s="576"/>
      <c r="E780" s="576"/>
      <c r="F780" s="576"/>
      <c r="G780" s="576"/>
      <c r="H780" s="574"/>
      <c r="I780" s="574"/>
      <c r="J780" s="574"/>
      <c r="K780" s="574"/>
      <c r="L780" s="574"/>
      <c r="M780" s="574"/>
      <c r="N780" s="574"/>
      <c r="O780" s="574"/>
      <c r="P780" s="574"/>
      <c r="Q780" s="574"/>
      <c r="R780" s="574"/>
      <c r="S780" s="574"/>
      <c r="T780" s="574"/>
      <c r="U780" s="574"/>
      <c r="V780" s="574"/>
      <c r="W780" s="574"/>
      <c r="X780" s="574"/>
      <c r="Y780" s="574"/>
      <c r="Z780" s="574"/>
    </row>
    <row r="781">
      <c r="A781" s="576"/>
      <c r="B781" s="576"/>
      <c r="C781" s="576"/>
      <c r="D781" s="576"/>
      <c r="E781" s="576"/>
      <c r="F781" s="576"/>
      <c r="G781" s="576"/>
      <c r="H781" s="574"/>
      <c r="I781" s="574"/>
      <c r="J781" s="574"/>
      <c r="K781" s="574"/>
      <c r="L781" s="574"/>
      <c r="M781" s="574"/>
      <c r="N781" s="574"/>
      <c r="O781" s="574"/>
      <c r="P781" s="574"/>
      <c r="Q781" s="574"/>
      <c r="R781" s="574"/>
      <c r="S781" s="574"/>
      <c r="T781" s="574"/>
      <c r="U781" s="574"/>
      <c r="V781" s="574"/>
      <c r="W781" s="574"/>
      <c r="X781" s="574"/>
      <c r="Y781" s="574"/>
      <c r="Z781" s="574"/>
    </row>
    <row r="782">
      <c r="A782" s="576"/>
      <c r="B782" s="576"/>
      <c r="C782" s="576"/>
      <c r="D782" s="576"/>
      <c r="E782" s="576"/>
      <c r="F782" s="576"/>
      <c r="G782" s="576"/>
      <c r="H782" s="574"/>
      <c r="I782" s="574"/>
      <c r="J782" s="574"/>
      <c r="K782" s="574"/>
      <c r="L782" s="574"/>
      <c r="M782" s="574"/>
      <c r="N782" s="574"/>
      <c r="O782" s="574"/>
      <c r="P782" s="574"/>
      <c r="Q782" s="574"/>
      <c r="R782" s="574"/>
      <c r="S782" s="574"/>
      <c r="T782" s="574"/>
      <c r="U782" s="574"/>
      <c r="V782" s="574"/>
      <c r="W782" s="574"/>
      <c r="X782" s="574"/>
      <c r="Y782" s="574"/>
      <c r="Z782" s="574"/>
    </row>
    <row r="783">
      <c r="A783" s="576"/>
      <c r="B783" s="576"/>
      <c r="C783" s="576"/>
      <c r="D783" s="576"/>
      <c r="E783" s="576"/>
      <c r="F783" s="576"/>
      <c r="G783" s="576"/>
      <c r="H783" s="574"/>
      <c r="I783" s="574"/>
      <c r="J783" s="574"/>
      <c r="K783" s="574"/>
      <c r="L783" s="574"/>
      <c r="M783" s="574"/>
      <c r="N783" s="574"/>
      <c r="O783" s="574"/>
      <c r="P783" s="574"/>
      <c r="Q783" s="574"/>
      <c r="R783" s="574"/>
      <c r="S783" s="574"/>
      <c r="T783" s="574"/>
      <c r="U783" s="574"/>
      <c r="V783" s="574"/>
      <c r="W783" s="574"/>
      <c r="X783" s="574"/>
      <c r="Y783" s="574"/>
      <c r="Z783" s="574"/>
    </row>
    <row r="784">
      <c r="A784" s="576"/>
      <c r="B784" s="576"/>
      <c r="C784" s="576"/>
      <c r="D784" s="576"/>
      <c r="E784" s="576"/>
      <c r="F784" s="576"/>
      <c r="G784" s="576"/>
      <c r="H784" s="574"/>
      <c r="I784" s="574"/>
      <c r="J784" s="574"/>
      <c r="K784" s="574"/>
      <c r="L784" s="574"/>
      <c r="M784" s="574"/>
      <c r="N784" s="574"/>
      <c r="O784" s="574"/>
      <c r="P784" s="574"/>
      <c r="Q784" s="574"/>
      <c r="R784" s="574"/>
      <c r="S784" s="574"/>
      <c r="T784" s="574"/>
      <c r="U784" s="574"/>
      <c r="V784" s="574"/>
      <c r="W784" s="574"/>
      <c r="X784" s="574"/>
      <c r="Y784" s="574"/>
      <c r="Z784" s="574"/>
    </row>
    <row r="785">
      <c r="A785" s="576"/>
      <c r="B785" s="576"/>
      <c r="C785" s="576"/>
      <c r="D785" s="576"/>
      <c r="E785" s="576"/>
      <c r="F785" s="576"/>
      <c r="G785" s="576"/>
      <c r="H785" s="574"/>
      <c r="I785" s="574"/>
      <c r="J785" s="574"/>
      <c r="K785" s="574"/>
      <c r="L785" s="574"/>
      <c r="M785" s="574"/>
      <c r="N785" s="574"/>
      <c r="O785" s="574"/>
      <c r="P785" s="574"/>
      <c r="Q785" s="574"/>
      <c r="R785" s="574"/>
      <c r="S785" s="574"/>
      <c r="T785" s="574"/>
      <c r="U785" s="574"/>
      <c r="V785" s="574"/>
      <c r="W785" s="574"/>
      <c r="X785" s="574"/>
      <c r="Y785" s="574"/>
      <c r="Z785" s="574"/>
    </row>
    <row r="786">
      <c r="A786" s="576"/>
      <c r="B786" s="576"/>
      <c r="C786" s="576"/>
      <c r="D786" s="576"/>
      <c r="E786" s="576"/>
      <c r="F786" s="576"/>
      <c r="G786" s="576"/>
      <c r="H786" s="574"/>
      <c r="I786" s="574"/>
      <c r="J786" s="574"/>
      <c r="K786" s="574"/>
      <c r="L786" s="574"/>
      <c r="M786" s="574"/>
      <c r="N786" s="574"/>
      <c r="O786" s="574"/>
      <c r="P786" s="574"/>
      <c r="Q786" s="574"/>
      <c r="R786" s="574"/>
      <c r="S786" s="574"/>
      <c r="T786" s="574"/>
      <c r="U786" s="574"/>
      <c r="V786" s="574"/>
      <c r="W786" s="574"/>
      <c r="X786" s="574"/>
      <c r="Y786" s="574"/>
      <c r="Z786" s="574"/>
    </row>
    <row r="787">
      <c r="A787" s="576"/>
      <c r="B787" s="576"/>
      <c r="C787" s="576"/>
      <c r="D787" s="576"/>
      <c r="E787" s="576"/>
      <c r="F787" s="576"/>
      <c r="G787" s="576"/>
      <c r="H787" s="574"/>
      <c r="I787" s="574"/>
      <c r="J787" s="574"/>
      <c r="K787" s="574"/>
      <c r="L787" s="574"/>
      <c r="M787" s="574"/>
      <c r="N787" s="574"/>
      <c r="O787" s="574"/>
      <c r="P787" s="574"/>
      <c r="Q787" s="574"/>
      <c r="R787" s="574"/>
      <c r="S787" s="574"/>
      <c r="T787" s="574"/>
      <c r="U787" s="574"/>
      <c r="V787" s="574"/>
      <c r="W787" s="574"/>
      <c r="X787" s="574"/>
      <c r="Y787" s="574"/>
      <c r="Z787" s="574"/>
    </row>
    <row r="788">
      <c r="A788" s="576"/>
      <c r="B788" s="576"/>
      <c r="C788" s="576"/>
      <c r="D788" s="576"/>
      <c r="E788" s="576"/>
      <c r="F788" s="576"/>
      <c r="G788" s="576"/>
      <c r="H788" s="574"/>
      <c r="I788" s="574"/>
      <c r="J788" s="574"/>
      <c r="K788" s="574"/>
      <c r="L788" s="574"/>
      <c r="M788" s="574"/>
      <c r="N788" s="574"/>
      <c r="O788" s="574"/>
      <c r="P788" s="574"/>
      <c r="Q788" s="574"/>
      <c r="R788" s="574"/>
      <c r="S788" s="574"/>
      <c r="T788" s="574"/>
      <c r="U788" s="574"/>
      <c r="V788" s="574"/>
      <c r="W788" s="574"/>
      <c r="X788" s="574"/>
      <c r="Y788" s="574"/>
      <c r="Z788" s="574"/>
    </row>
    <row r="789">
      <c r="A789" s="576"/>
      <c r="B789" s="576"/>
      <c r="C789" s="576"/>
      <c r="D789" s="576"/>
      <c r="E789" s="576"/>
      <c r="F789" s="576"/>
      <c r="G789" s="576"/>
      <c r="H789" s="574"/>
      <c r="I789" s="574"/>
      <c r="J789" s="574"/>
      <c r="K789" s="574"/>
      <c r="L789" s="574"/>
      <c r="M789" s="574"/>
      <c r="N789" s="574"/>
      <c r="O789" s="574"/>
      <c r="P789" s="574"/>
      <c r="Q789" s="574"/>
      <c r="R789" s="574"/>
      <c r="S789" s="574"/>
      <c r="T789" s="574"/>
      <c r="U789" s="574"/>
      <c r="V789" s="574"/>
      <c r="W789" s="574"/>
      <c r="X789" s="574"/>
      <c r="Y789" s="574"/>
      <c r="Z789" s="574"/>
    </row>
    <row r="790">
      <c r="A790" s="576"/>
      <c r="B790" s="576"/>
      <c r="C790" s="576"/>
      <c r="D790" s="576"/>
      <c r="E790" s="576"/>
      <c r="F790" s="576"/>
      <c r="G790" s="576"/>
      <c r="H790" s="574"/>
      <c r="I790" s="574"/>
      <c r="J790" s="574"/>
      <c r="K790" s="574"/>
      <c r="L790" s="574"/>
      <c r="M790" s="574"/>
      <c r="N790" s="574"/>
      <c r="O790" s="574"/>
      <c r="P790" s="574"/>
      <c r="Q790" s="574"/>
      <c r="R790" s="574"/>
      <c r="S790" s="574"/>
      <c r="T790" s="574"/>
      <c r="U790" s="574"/>
      <c r="V790" s="574"/>
      <c r="W790" s="574"/>
      <c r="X790" s="574"/>
      <c r="Y790" s="574"/>
      <c r="Z790" s="574"/>
    </row>
    <row r="791">
      <c r="A791" s="576"/>
      <c r="B791" s="576"/>
      <c r="C791" s="576"/>
      <c r="D791" s="576"/>
      <c r="E791" s="576"/>
      <c r="F791" s="576"/>
      <c r="G791" s="576"/>
      <c r="H791" s="574"/>
      <c r="I791" s="574"/>
      <c r="J791" s="574"/>
      <c r="K791" s="574"/>
      <c r="L791" s="574"/>
      <c r="M791" s="574"/>
      <c r="N791" s="574"/>
      <c r="O791" s="574"/>
      <c r="P791" s="574"/>
      <c r="Q791" s="574"/>
      <c r="R791" s="574"/>
      <c r="S791" s="574"/>
      <c r="T791" s="574"/>
      <c r="U791" s="574"/>
      <c r="V791" s="574"/>
      <c r="W791" s="574"/>
      <c r="X791" s="574"/>
      <c r="Y791" s="574"/>
      <c r="Z791" s="574"/>
    </row>
    <row r="792">
      <c r="A792" s="576"/>
      <c r="B792" s="576"/>
      <c r="C792" s="576"/>
      <c r="D792" s="576"/>
      <c r="E792" s="576"/>
      <c r="F792" s="576"/>
      <c r="G792" s="576"/>
      <c r="H792" s="574"/>
      <c r="I792" s="574"/>
      <c r="J792" s="574"/>
      <c r="K792" s="574"/>
      <c r="L792" s="574"/>
      <c r="M792" s="574"/>
      <c r="N792" s="574"/>
      <c r="O792" s="574"/>
      <c r="P792" s="574"/>
      <c r="Q792" s="574"/>
      <c r="R792" s="574"/>
      <c r="S792" s="574"/>
      <c r="T792" s="574"/>
      <c r="U792" s="574"/>
      <c r="V792" s="574"/>
      <c r="W792" s="574"/>
      <c r="X792" s="574"/>
      <c r="Y792" s="574"/>
      <c r="Z792" s="574"/>
    </row>
    <row r="793">
      <c r="A793" s="576"/>
      <c r="B793" s="576"/>
      <c r="C793" s="576"/>
      <c r="D793" s="576"/>
      <c r="E793" s="576"/>
      <c r="F793" s="576"/>
      <c r="G793" s="576"/>
      <c r="H793" s="574"/>
      <c r="I793" s="574"/>
      <c r="J793" s="574"/>
      <c r="K793" s="574"/>
      <c r="L793" s="574"/>
      <c r="M793" s="574"/>
      <c r="N793" s="574"/>
      <c r="O793" s="574"/>
      <c r="P793" s="574"/>
      <c r="Q793" s="574"/>
      <c r="R793" s="574"/>
      <c r="S793" s="574"/>
      <c r="T793" s="574"/>
      <c r="U793" s="574"/>
      <c r="V793" s="574"/>
      <c r="W793" s="574"/>
      <c r="X793" s="574"/>
      <c r="Y793" s="574"/>
      <c r="Z793" s="574"/>
    </row>
    <row r="794">
      <c r="A794" s="576"/>
      <c r="B794" s="576"/>
      <c r="C794" s="576"/>
      <c r="D794" s="576"/>
      <c r="E794" s="576"/>
      <c r="F794" s="576"/>
      <c r="G794" s="576"/>
      <c r="H794" s="574"/>
      <c r="I794" s="574"/>
      <c r="J794" s="574"/>
      <c r="K794" s="574"/>
      <c r="L794" s="574"/>
      <c r="M794" s="574"/>
      <c r="N794" s="574"/>
      <c r="O794" s="574"/>
      <c r="P794" s="574"/>
      <c r="Q794" s="574"/>
      <c r="R794" s="574"/>
      <c r="S794" s="574"/>
      <c r="T794" s="574"/>
      <c r="U794" s="574"/>
      <c r="V794" s="574"/>
      <c r="W794" s="574"/>
      <c r="X794" s="574"/>
      <c r="Y794" s="574"/>
      <c r="Z794" s="574"/>
    </row>
    <row r="795">
      <c r="A795" s="576"/>
      <c r="B795" s="576"/>
      <c r="C795" s="576"/>
      <c r="D795" s="576"/>
      <c r="E795" s="576"/>
      <c r="F795" s="576"/>
      <c r="G795" s="576"/>
      <c r="H795" s="574"/>
      <c r="I795" s="574"/>
      <c r="J795" s="574"/>
      <c r="K795" s="574"/>
      <c r="L795" s="574"/>
      <c r="M795" s="574"/>
      <c r="N795" s="574"/>
      <c r="O795" s="574"/>
      <c r="P795" s="574"/>
      <c r="Q795" s="574"/>
      <c r="R795" s="574"/>
      <c r="S795" s="574"/>
      <c r="T795" s="574"/>
      <c r="U795" s="574"/>
      <c r="V795" s="574"/>
      <c r="W795" s="574"/>
      <c r="X795" s="574"/>
      <c r="Y795" s="574"/>
      <c r="Z795" s="574"/>
    </row>
    <row r="796">
      <c r="A796" s="576"/>
      <c r="B796" s="576"/>
      <c r="C796" s="576"/>
      <c r="D796" s="576"/>
      <c r="E796" s="576"/>
      <c r="F796" s="576"/>
      <c r="G796" s="576"/>
      <c r="H796" s="574"/>
      <c r="I796" s="574"/>
      <c r="J796" s="574"/>
      <c r="K796" s="574"/>
      <c r="L796" s="574"/>
      <c r="M796" s="574"/>
      <c r="N796" s="574"/>
      <c r="O796" s="574"/>
      <c r="P796" s="574"/>
      <c r="Q796" s="574"/>
      <c r="R796" s="574"/>
      <c r="S796" s="574"/>
      <c r="T796" s="574"/>
      <c r="U796" s="574"/>
      <c r="V796" s="574"/>
      <c r="W796" s="574"/>
      <c r="X796" s="574"/>
      <c r="Y796" s="574"/>
      <c r="Z796" s="574"/>
    </row>
    <row r="797">
      <c r="A797" s="576"/>
      <c r="B797" s="576"/>
      <c r="C797" s="576"/>
      <c r="D797" s="576"/>
      <c r="E797" s="576"/>
      <c r="F797" s="576"/>
      <c r="G797" s="576"/>
      <c r="H797" s="574"/>
      <c r="I797" s="574"/>
      <c r="J797" s="574"/>
      <c r="K797" s="574"/>
      <c r="L797" s="574"/>
      <c r="M797" s="574"/>
      <c r="N797" s="574"/>
      <c r="O797" s="574"/>
      <c r="P797" s="574"/>
      <c r="Q797" s="574"/>
      <c r="R797" s="574"/>
      <c r="S797" s="574"/>
      <c r="T797" s="574"/>
      <c r="U797" s="574"/>
      <c r="V797" s="574"/>
      <c r="W797" s="574"/>
      <c r="X797" s="574"/>
      <c r="Y797" s="574"/>
      <c r="Z797" s="574"/>
    </row>
    <row r="798">
      <c r="A798" s="576"/>
      <c r="B798" s="576"/>
      <c r="C798" s="576"/>
      <c r="D798" s="576"/>
      <c r="E798" s="576"/>
      <c r="F798" s="576"/>
      <c r="G798" s="576"/>
      <c r="H798" s="574"/>
      <c r="I798" s="574"/>
      <c r="J798" s="574"/>
      <c r="K798" s="574"/>
      <c r="L798" s="574"/>
      <c r="M798" s="574"/>
      <c r="N798" s="574"/>
      <c r="O798" s="574"/>
      <c r="P798" s="574"/>
      <c r="Q798" s="574"/>
      <c r="R798" s="574"/>
      <c r="S798" s="574"/>
      <c r="T798" s="574"/>
      <c r="U798" s="574"/>
      <c r="V798" s="574"/>
      <c r="W798" s="574"/>
      <c r="X798" s="574"/>
      <c r="Y798" s="574"/>
      <c r="Z798" s="574"/>
    </row>
    <row r="799">
      <c r="A799" s="576"/>
      <c r="B799" s="576"/>
      <c r="C799" s="576"/>
      <c r="D799" s="576"/>
      <c r="E799" s="576"/>
      <c r="F799" s="576"/>
      <c r="G799" s="576"/>
      <c r="H799" s="574"/>
      <c r="I799" s="574"/>
      <c r="J799" s="574"/>
      <c r="K799" s="574"/>
      <c r="L799" s="574"/>
      <c r="M799" s="574"/>
      <c r="N799" s="574"/>
      <c r="O799" s="574"/>
      <c r="P799" s="574"/>
      <c r="Q799" s="574"/>
      <c r="R799" s="574"/>
      <c r="S799" s="574"/>
      <c r="T799" s="574"/>
      <c r="U799" s="574"/>
      <c r="V799" s="574"/>
      <c r="W799" s="574"/>
      <c r="X799" s="574"/>
      <c r="Y799" s="574"/>
      <c r="Z799" s="574"/>
    </row>
    <row r="800">
      <c r="A800" s="576"/>
      <c r="B800" s="576"/>
      <c r="C800" s="576"/>
      <c r="D800" s="576"/>
      <c r="E800" s="576"/>
      <c r="F800" s="576"/>
      <c r="G800" s="576"/>
      <c r="H800" s="574"/>
      <c r="I800" s="574"/>
      <c r="J800" s="574"/>
      <c r="K800" s="574"/>
      <c r="L800" s="574"/>
      <c r="M800" s="574"/>
      <c r="N800" s="574"/>
      <c r="O800" s="574"/>
      <c r="P800" s="574"/>
      <c r="Q800" s="574"/>
      <c r="R800" s="574"/>
      <c r="S800" s="574"/>
      <c r="T800" s="574"/>
      <c r="U800" s="574"/>
      <c r="V800" s="574"/>
      <c r="W800" s="574"/>
      <c r="X800" s="574"/>
      <c r="Y800" s="574"/>
      <c r="Z800" s="574"/>
    </row>
    <row r="801">
      <c r="A801" s="576"/>
      <c r="B801" s="576"/>
      <c r="C801" s="576"/>
      <c r="D801" s="576"/>
      <c r="E801" s="576"/>
      <c r="F801" s="576"/>
      <c r="G801" s="576"/>
      <c r="H801" s="574"/>
      <c r="I801" s="574"/>
      <c r="J801" s="574"/>
      <c r="K801" s="574"/>
      <c r="L801" s="574"/>
      <c r="M801" s="574"/>
      <c r="N801" s="574"/>
      <c r="O801" s="574"/>
      <c r="P801" s="574"/>
      <c r="Q801" s="574"/>
      <c r="R801" s="574"/>
      <c r="S801" s="574"/>
      <c r="T801" s="574"/>
      <c r="U801" s="574"/>
      <c r="V801" s="574"/>
      <c r="W801" s="574"/>
      <c r="X801" s="574"/>
      <c r="Y801" s="574"/>
      <c r="Z801" s="574"/>
    </row>
    <row r="802">
      <c r="A802" s="576"/>
      <c r="B802" s="576"/>
      <c r="C802" s="576"/>
      <c r="D802" s="576"/>
      <c r="E802" s="576"/>
      <c r="F802" s="576"/>
      <c r="G802" s="576"/>
      <c r="H802" s="574"/>
      <c r="I802" s="574"/>
      <c r="J802" s="574"/>
      <c r="K802" s="574"/>
      <c r="L802" s="574"/>
      <c r="M802" s="574"/>
      <c r="N802" s="574"/>
      <c r="O802" s="574"/>
      <c r="P802" s="574"/>
      <c r="Q802" s="574"/>
      <c r="R802" s="574"/>
      <c r="S802" s="574"/>
      <c r="T802" s="574"/>
      <c r="U802" s="574"/>
      <c r="V802" s="574"/>
      <c r="W802" s="574"/>
      <c r="X802" s="574"/>
      <c r="Y802" s="574"/>
      <c r="Z802" s="574"/>
    </row>
    <row r="803">
      <c r="A803" s="576"/>
      <c r="B803" s="576"/>
      <c r="C803" s="576"/>
      <c r="D803" s="576"/>
      <c r="E803" s="576"/>
      <c r="F803" s="576"/>
      <c r="G803" s="576"/>
      <c r="H803" s="574"/>
      <c r="I803" s="574"/>
      <c r="J803" s="574"/>
      <c r="K803" s="574"/>
      <c r="L803" s="574"/>
      <c r="M803" s="574"/>
      <c r="N803" s="574"/>
      <c r="O803" s="574"/>
      <c r="P803" s="574"/>
      <c r="Q803" s="574"/>
      <c r="R803" s="574"/>
      <c r="S803" s="574"/>
      <c r="T803" s="574"/>
      <c r="U803" s="574"/>
      <c r="V803" s="574"/>
      <c r="W803" s="574"/>
      <c r="X803" s="574"/>
      <c r="Y803" s="574"/>
      <c r="Z803" s="574"/>
    </row>
    <row r="804">
      <c r="A804" s="576"/>
      <c r="B804" s="576"/>
      <c r="C804" s="576"/>
      <c r="D804" s="576"/>
      <c r="E804" s="576"/>
      <c r="F804" s="576"/>
      <c r="G804" s="576"/>
      <c r="H804" s="574"/>
      <c r="I804" s="574"/>
      <c r="J804" s="574"/>
      <c r="K804" s="574"/>
      <c r="L804" s="574"/>
      <c r="M804" s="574"/>
      <c r="N804" s="574"/>
      <c r="O804" s="574"/>
      <c r="P804" s="574"/>
      <c r="Q804" s="574"/>
      <c r="R804" s="574"/>
      <c r="S804" s="574"/>
      <c r="T804" s="574"/>
      <c r="U804" s="574"/>
      <c r="V804" s="574"/>
      <c r="W804" s="574"/>
      <c r="X804" s="574"/>
      <c r="Y804" s="574"/>
      <c r="Z804" s="574"/>
    </row>
    <row r="805">
      <c r="A805" s="576"/>
      <c r="B805" s="576"/>
      <c r="C805" s="576"/>
      <c r="D805" s="576"/>
      <c r="E805" s="576"/>
      <c r="F805" s="576"/>
      <c r="G805" s="576"/>
      <c r="H805" s="574"/>
      <c r="I805" s="574"/>
      <c r="J805" s="574"/>
      <c r="K805" s="574"/>
      <c r="L805" s="574"/>
      <c r="M805" s="574"/>
      <c r="N805" s="574"/>
      <c r="O805" s="574"/>
      <c r="P805" s="574"/>
      <c r="Q805" s="574"/>
      <c r="R805" s="574"/>
      <c r="S805" s="574"/>
      <c r="T805" s="574"/>
      <c r="U805" s="574"/>
      <c r="V805" s="574"/>
      <c r="W805" s="574"/>
      <c r="X805" s="574"/>
      <c r="Y805" s="574"/>
      <c r="Z805" s="574"/>
    </row>
    <row r="806">
      <c r="A806" s="576"/>
      <c r="B806" s="576"/>
      <c r="C806" s="576"/>
      <c r="D806" s="576"/>
      <c r="E806" s="576"/>
      <c r="F806" s="576"/>
      <c r="G806" s="576"/>
      <c r="H806" s="574"/>
      <c r="I806" s="574"/>
      <c r="J806" s="574"/>
      <c r="K806" s="574"/>
      <c r="L806" s="574"/>
      <c r="M806" s="574"/>
      <c r="N806" s="574"/>
      <c r="O806" s="574"/>
      <c r="P806" s="574"/>
      <c r="Q806" s="574"/>
      <c r="R806" s="574"/>
      <c r="S806" s="574"/>
      <c r="T806" s="574"/>
      <c r="U806" s="574"/>
      <c r="V806" s="574"/>
      <c r="W806" s="574"/>
      <c r="X806" s="574"/>
      <c r="Y806" s="574"/>
      <c r="Z806" s="574"/>
    </row>
    <row r="807">
      <c r="A807" s="576"/>
      <c r="B807" s="576"/>
      <c r="C807" s="576"/>
      <c r="D807" s="576"/>
      <c r="E807" s="576"/>
      <c r="F807" s="576"/>
      <c r="G807" s="576"/>
      <c r="H807" s="574"/>
      <c r="I807" s="574"/>
      <c r="J807" s="574"/>
      <c r="K807" s="574"/>
      <c r="L807" s="574"/>
      <c r="M807" s="574"/>
      <c r="N807" s="574"/>
      <c r="O807" s="574"/>
      <c r="P807" s="574"/>
      <c r="Q807" s="574"/>
      <c r="R807" s="574"/>
      <c r="S807" s="574"/>
      <c r="T807" s="574"/>
      <c r="U807" s="574"/>
      <c r="V807" s="574"/>
      <c r="W807" s="574"/>
      <c r="X807" s="574"/>
      <c r="Y807" s="574"/>
      <c r="Z807" s="574"/>
    </row>
    <row r="808">
      <c r="A808" s="576"/>
      <c r="B808" s="576"/>
      <c r="C808" s="576"/>
      <c r="D808" s="576"/>
      <c r="E808" s="576"/>
      <c r="F808" s="576"/>
      <c r="G808" s="576"/>
      <c r="H808" s="574"/>
      <c r="I808" s="574"/>
      <c r="J808" s="574"/>
      <c r="K808" s="574"/>
      <c r="L808" s="574"/>
      <c r="M808" s="574"/>
      <c r="N808" s="574"/>
      <c r="O808" s="574"/>
      <c r="P808" s="574"/>
      <c r="Q808" s="574"/>
      <c r="R808" s="574"/>
      <c r="S808" s="574"/>
      <c r="T808" s="574"/>
      <c r="U808" s="574"/>
      <c r="V808" s="574"/>
      <c r="W808" s="574"/>
      <c r="X808" s="574"/>
      <c r="Y808" s="574"/>
      <c r="Z808" s="574"/>
    </row>
    <row r="809">
      <c r="A809" s="576"/>
      <c r="B809" s="576"/>
      <c r="C809" s="576"/>
      <c r="D809" s="576"/>
      <c r="E809" s="576"/>
      <c r="F809" s="576"/>
      <c r="G809" s="576"/>
      <c r="H809" s="574"/>
      <c r="I809" s="574"/>
      <c r="J809" s="574"/>
      <c r="K809" s="574"/>
      <c r="L809" s="574"/>
      <c r="M809" s="574"/>
      <c r="N809" s="574"/>
      <c r="O809" s="574"/>
      <c r="P809" s="574"/>
      <c r="Q809" s="574"/>
      <c r="R809" s="574"/>
      <c r="S809" s="574"/>
      <c r="T809" s="574"/>
      <c r="U809" s="574"/>
      <c r="V809" s="574"/>
      <c r="W809" s="574"/>
      <c r="X809" s="574"/>
      <c r="Y809" s="574"/>
      <c r="Z809" s="574"/>
    </row>
    <row r="810">
      <c r="A810" s="576"/>
      <c r="B810" s="576"/>
      <c r="C810" s="576"/>
      <c r="D810" s="576"/>
      <c r="E810" s="576"/>
      <c r="F810" s="576"/>
      <c r="G810" s="576"/>
      <c r="H810" s="574"/>
      <c r="I810" s="574"/>
      <c r="J810" s="574"/>
      <c r="K810" s="574"/>
      <c r="L810" s="574"/>
      <c r="M810" s="574"/>
      <c r="N810" s="574"/>
      <c r="O810" s="574"/>
      <c r="P810" s="574"/>
      <c r="Q810" s="574"/>
      <c r="R810" s="574"/>
      <c r="S810" s="574"/>
      <c r="T810" s="574"/>
      <c r="U810" s="574"/>
      <c r="V810" s="574"/>
      <c r="W810" s="574"/>
      <c r="X810" s="574"/>
      <c r="Y810" s="574"/>
      <c r="Z810" s="574"/>
    </row>
    <row r="811">
      <c r="A811" s="576"/>
      <c r="B811" s="576"/>
      <c r="C811" s="576"/>
      <c r="D811" s="576"/>
      <c r="E811" s="576"/>
      <c r="F811" s="576"/>
      <c r="G811" s="576"/>
      <c r="H811" s="574"/>
      <c r="I811" s="574"/>
      <c r="J811" s="574"/>
      <c r="K811" s="574"/>
      <c r="L811" s="574"/>
      <c r="M811" s="574"/>
      <c r="N811" s="574"/>
      <c r="O811" s="574"/>
      <c r="P811" s="574"/>
      <c r="Q811" s="574"/>
      <c r="R811" s="574"/>
      <c r="S811" s="574"/>
      <c r="T811" s="574"/>
      <c r="U811" s="574"/>
      <c r="V811" s="574"/>
      <c r="W811" s="574"/>
      <c r="X811" s="574"/>
      <c r="Y811" s="574"/>
      <c r="Z811" s="574"/>
    </row>
    <row r="812">
      <c r="A812" s="576"/>
      <c r="B812" s="576"/>
      <c r="C812" s="576"/>
      <c r="D812" s="576"/>
      <c r="E812" s="576"/>
      <c r="F812" s="576"/>
      <c r="G812" s="576"/>
      <c r="H812" s="574"/>
      <c r="I812" s="574"/>
      <c r="J812" s="574"/>
      <c r="K812" s="574"/>
      <c r="L812" s="574"/>
      <c r="M812" s="574"/>
      <c r="N812" s="574"/>
      <c r="O812" s="574"/>
      <c r="P812" s="574"/>
      <c r="Q812" s="574"/>
      <c r="R812" s="574"/>
      <c r="S812" s="574"/>
      <c r="T812" s="574"/>
      <c r="U812" s="574"/>
      <c r="V812" s="574"/>
      <c r="W812" s="574"/>
      <c r="X812" s="574"/>
      <c r="Y812" s="574"/>
      <c r="Z812" s="574"/>
    </row>
    <row r="813">
      <c r="A813" s="576"/>
      <c r="B813" s="576"/>
      <c r="C813" s="576"/>
      <c r="D813" s="576"/>
      <c r="E813" s="576"/>
      <c r="F813" s="576"/>
      <c r="G813" s="576"/>
      <c r="H813" s="574"/>
      <c r="I813" s="574"/>
      <c r="J813" s="574"/>
      <c r="K813" s="574"/>
      <c r="L813" s="574"/>
      <c r="M813" s="574"/>
      <c r="N813" s="574"/>
      <c r="O813" s="574"/>
      <c r="P813" s="574"/>
      <c r="Q813" s="574"/>
      <c r="R813" s="574"/>
      <c r="S813" s="574"/>
      <c r="T813" s="574"/>
      <c r="U813" s="574"/>
      <c r="V813" s="574"/>
      <c r="W813" s="574"/>
      <c r="X813" s="574"/>
      <c r="Y813" s="574"/>
      <c r="Z813" s="574"/>
    </row>
    <row r="814">
      <c r="A814" s="576"/>
      <c r="B814" s="576"/>
      <c r="C814" s="576"/>
      <c r="D814" s="576"/>
      <c r="E814" s="576"/>
      <c r="F814" s="576"/>
      <c r="G814" s="576"/>
      <c r="H814" s="574"/>
      <c r="I814" s="574"/>
      <c r="J814" s="574"/>
      <c r="K814" s="574"/>
      <c r="L814" s="574"/>
      <c r="M814" s="574"/>
      <c r="N814" s="574"/>
      <c r="O814" s="574"/>
      <c r="P814" s="574"/>
      <c r="Q814" s="574"/>
      <c r="R814" s="574"/>
      <c r="S814" s="574"/>
      <c r="T814" s="574"/>
      <c r="U814" s="574"/>
      <c r="V814" s="574"/>
      <c r="W814" s="574"/>
      <c r="X814" s="574"/>
      <c r="Y814" s="574"/>
      <c r="Z814" s="574"/>
    </row>
    <row r="815">
      <c r="A815" s="576"/>
      <c r="B815" s="576"/>
      <c r="C815" s="576"/>
      <c r="D815" s="576"/>
      <c r="E815" s="576"/>
      <c r="F815" s="576"/>
      <c r="G815" s="576"/>
      <c r="H815" s="574"/>
      <c r="I815" s="574"/>
      <c r="J815" s="574"/>
      <c r="K815" s="574"/>
      <c r="L815" s="574"/>
      <c r="M815" s="574"/>
      <c r="N815" s="574"/>
      <c r="O815" s="574"/>
      <c r="P815" s="574"/>
      <c r="Q815" s="574"/>
      <c r="R815" s="574"/>
      <c r="S815" s="574"/>
      <c r="T815" s="574"/>
      <c r="U815" s="574"/>
      <c r="V815" s="574"/>
      <c r="W815" s="574"/>
      <c r="X815" s="574"/>
      <c r="Y815" s="574"/>
      <c r="Z815" s="574"/>
    </row>
    <row r="816">
      <c r="A816" s="576"/>
      <c r="B816" s="576"/>
      <c r="C816" s="576"/>
      <c r="D816" s="576"/>
      <c r="E816" s="576"/>
      <c r="F816" s="576"/>
      <c r="G816" s="576"/>
      <c r="H816" s="574"/>
      <c r="I816" s="574"/>
      <c r="J816" s="574"/>
      <c r="K816" s="574"/>
      <c r="L816" s="574"/>
      <c r="M816" s="574"/>
      <c r="N816" s="574"/>
      <c r="O816" s="574"/>
      <c r="P816" s="574"/>
      <c r="Q816" s="574"/>
      <c r="R816" s="574"/>
      <c r="S816" s="574"/>
      <c r="T816" s="574"/>
      <c r="U816" s="574"/>
      <c r="V816" s="574"/>
      <c r="W816" s="574"/>
      <c r="X816" s="574"/>
      <c r="Y816" s="574"/>
      <c r="Z816" s="574"/>
    </row>
    <row r="817">
      <c r="A817" s="576"/>
      <c r="B817" s="576"/>
      <c r="C817" s="576"/>
      <c r="D817" s="576"/>
      <c r="E817" s="576"/>
      <c r="F817" s="576"/>
      <c r="G817" s="576"/>
      <c r="H817" s="574"/>
      <c r="I817" s="574"/>
      <c r="J817" s="574"/>
      <c r="K817" s="574"/>
      <c r="L817" s="574"/>
      <c r="M817" s="574"/>
      <c r="N817" s="574"/>
      <c r="O817" s="574"/>
      <c r="P817" s="574"/>
      <c r="Q817" s="574"/>
      <c r="R817" s="574"/>
      <c r="S817" s="574"/>
      <c r="T817" s="574"/>
      <c r="U817" s="574"/>
      <c r="V817" s="574"/>
      <c r="W817" s="574"/>
      <c r="X817" s="574"/>
      <c r="Y817" s="574"/>
      <c r="Z817" s="574"/>
    </row>
    <row r="818">
      <c r="A818" s="576"/>
      <c r="B818" s="576"/>
      <c r="C818" s="576"/>
      <c r="D818" s="576"/>
      <c r="E818" s="576"/>
      <c r="F818" s="576"/>
      <c r="G818" s="576"/>
      <c r="H818" s="574"/>
      <c r="I818" s="574"/>
      <c r="J818" s="574"/>
      <c r="K818" s="574"/>
      <c r="L818" s="574"/>
      <c r="M818" s="574"/>
      <c r="N818" s="574"/>
      <c r="O818" s="574"/>
      <c r="P818" s="574"/>
      <c r="Q818" s="574"/>
      <c r="R818" s="574"/>
      <c r="S818" s="574"/>
      <c r="T818" s="574"/>
      <c r="U818" s="574"/>
      <c r="V818" s="574"/>
      <c r="W818" s="574"/>
      <c r="X818" s="574"/>
      <c r="Y818" s="574"/>
      <c r="Z818" s="574"/>
    </row>
    <row r="819">
      <c r="A819" s="576"/>
      <c r="B819" s="576"/>
      <c r="C819" s="576"/>
      <c r="D819" s="576"/>
      <c r="E819" s="576"/>
      <c r="F819" s="576"/>
      <c r="G819" s="576"/>
      <c r="H819" s="574"/>
      <c r="I819" s="574"/>
      <c r="J819" s="574"/>
      <c r="K819" s="574"/>
      <c r="L819" s="574"/>
      <c r="M819" s="574"/>
      <c r="N819" s="574"/>
      <c r="O819" s="574"/>
      <c r="P819" s="574"/>
      <c r="Q819" s="574"/>
      <c r="R819" s="574"/>
      <c r="S819" s="574"/>
      <c r="T819" s="574"/>
      <c r="U819" s="574"/>
      <c r="V819" s="574"/>
      <c r="W819" s="574"/>
      <c r="X819" s="574"/>
      <c r="Y819" s="574"/>
      <c r="Z819" s="574"/>
    </row>
    <row r="820">
      <c r="A820" s="576"/>
      <c r="B820" s="576"/>
      <c r="C820" s="576"/>
      <c r="D820" s="576"/>
      <c r="E820" s="576"/>
      <c r="F820" s="576"/>
      <c r="G820" s="576"/>
      <c r="H820" s="574"/>
      <c r="I820" s="574"/>
      <c r="J820" s="574"/>
      <c r="K820" s="574"/>
      <c r="L820" s="574"/>
      <c r="M820" s="574"/>
      <c r="N820" s="574"/>
      <c r="O820" s="574"/>
      <c r="P820" s="574"/>
      <c r="Q820" s="574"/>
      <c r="R820" s="574"/>
      <c r="S820" s="574"/>
      <c r="T820" s="574"/>
      <c r="U820" s="574"/>
      <c r="V820" s="574"/>
      <c r="W820" s="574"/>
      <c r="X820" s="574"/>
      <c r="Y820" s="574"/>
      <c r="Z820" s="574"/>
    </row>
    <row r="821">
      <c r="A821" s="576"/>
      <c r="B821" s="576"/>
      <c r="C821" s="576"/>
      <c r="D821" s="576"/>
      <c r="E821" s="576"/>
      <c r="F821" s="576"/>
      <c r="G821" s="576"/>
      <c r="H821" s="574"/>
      <c r="I821" s="574"/>
      <c r="J821" s="574"/>
      <c r="K821" s="574"/>
      <c r="L821" s="574"/>
      <c r="M821" s="574"/>
      <c r="N821" s="574"/>
      <c r="O821" s="574"/>
      <c r="P821" s="574"/>
      <c r="Q821" s="574"/>
      <c r="R821" s="574"/>
      <c r="S821" s="574"/>
      <c r="T821" s="574"/>
      <c r="U821" s="574"/>
      <c r="V821" s="574"/>
      <c r="W821" s="574"/>
      <c r="X821" s="574"/>
      <c r="Y821" s="574"/>
      <c r="Z821" s="574"/>
    </row>
    <row r="822">
      <c r="A822" s="576"/>
      <c r="B822" s="576"/>
      <c r="C822" s="576"/>
      <c r="D822" s="576"/>
      <c r="E822" s="576"/>
      <c r="F822" s="576"/>
      <c r="G822" s="576"/>
      <c r="H822" s="574"/>
      <c r="I822" s="574"/>
      <c r="J822" s="574"/>
      <c r="K822" s="574"/>
      <c r="L822" s="574"/>
      <c r="M822" s="574"/>
      <c r="N822" s="574"/>
      <c r="O822" s="574"/>
      <c r="P822" s="574"/>
      <c r="Q822" s="574"/>
      <c r="R822" s="574"/>
      <c r="S822" s="574"/>
      <c r="T822" s="574"/>
      <c r="U822" s="574"/>
      <c r="V822" s="574"/>
      <c r="W822" s="574"/>
      <c r="X822" s="574"/>
      <c r="Y822" s="574"/>
      <c r="Z822" s="574"/>
    </row>
    <row r="823">
      <c r="A823" s="576"/>
      <c r="B823" s="576"/>
      <c r="C823" s="576"/>
      <c r="D823" s="576"/>
      <c r="E823" s="576"/>
      <c r="F823" s="576"/>
      <c r="G823" s="576"/>
      <c r="H823" s="574"/>
      <c r="I823" s="574"/>
      <c r="J823" s="574"/>
      <c r="K823" s="574"/>
      <c r="L823" s="574"/>
      <c r="M823" s="574"/>
      <c r="N823" s="574"/>
      <c r="O823" s="574"/>
      <c r="P823" s="574"/>
      <c r="Q823" s="574"/>
      <c r="R823" s="574"/>
      <c r="S823" s="574"/>
      <c r="T823" s="574"/>
      <c r="U823" s="574"/>
      <c r="V823" s="574"/>
      <c r="W823" s="574"/>
      <c r="X823" s="574"/>
      <c r="Y823" s="574"/>
      <c r="Z823" s="574"/>
    </row>
    <row r="824">
      <c r="A824" s="576"/>
      <c r="B824" s="576"/>
      <c r="C824" s="576"/>
      <c r="D824" s="576"/>
      <c r="E824" s="576"/>
      <c r="F824" s="576"/>
      <c r="G824" s="576"/>
      <c r="H824" s="574"/>
      <c r="I824" s="574"/>
      <c r="J824" s="574"/>
      <c r="K824" s="574"/>
      <c r="L824" s="574"/>
      <c r="M824" s="574"/>
      <c r="N824" s="574"/>
      <c r="O824" s="574"/>
      <c r="P824" s="574"/>
      <c r="Q824" s="574"/>
      <c r="R824" s="574"/>
      <c r="S824" s="574"/>
      <c r="T824" s="574"/>
      <c r="U824" s="574"/>
      <c r="V824" s="574"/>
      <c r="W824" s="574"/>
      <c r="X824" s="574"/>
      <c r="Y824" s="574"/>
      <c r="Z824" s="574"/>
    </row>
    <row r="825">
      <c r="A825" s="576"/>
      <c r="B825" s="576"/>
      <c r="C825" s="576"/>
      <c r="D825" s="576"/>
      <c r="E825" s="576"/>
      <c r="F825" s="576"/>
      <c r="G825" s="576"/>
      <c r="H825" s="574"/>
      <c r="I825" s="574"/>
      <c r="J825" s="574"/>
      <c r="K825" s="574"/>
      <c r="L825" s="574"/>
      <c r="M825" s="574"/>
      <c r="N825" s="574"/>
      <c r="O825" s="574"/>
      <c r="P825" s="574"/>
      <c r="Q825" s="574"/>
      <c r="R825" s="574"/>
      <c r="S825" s="574"/>
      <c r="T825" s="574"/>
      <c r="U825" s="574"/>
      <c r="V825" s="574"/>
      <c r="W825" s="574"/>
      <c r="X825" s="574"/>
      <c r="Y825" s="574"/>
      <c r="Z825" s="574"/>
    </row>
    <row r="826">
      <c r="A826" s="576"/>
      <c r="B826" s="576"/>
      <c r="C826" s="576"/>
      <c r="D826" s="576"/>
      <c r="E826" s="576"/>
      <c r="F826" s="576"/>
      <c r="G826" s="576"/>
      <c r="H826" s="574"/>
      <c r="I826" s="574"/>
      <c r="J826" s="574"/>
      <c r="K826" s="574"/>
      <c r="L826" s="574"/>
      <c r="M826" s="574"/>
      <c r="N826" s="574"/>
      <c r="O826" s="574"/>
      <c r="P826" s="574"/>
      <c r="Q826" s="574"/>
      <c r="R826" s="574"/>
      <c r="S826" s="574"/>
      <c r="T826" s="574"/>
      <c r="U826" s="574"/>
      <c r="V826" s="574"/>
      <c r="W826" s="574"/>
      <c r="X826" s="574"/>
      <c r="Y826" s="574"/>
      <c r="Z826" s="574"/>
    </row>
    <row r="827">
      <c r="A827" s="576"/>
      <c r="B827" s="576"/>
      <c r="C827" s="576"/>
      <c r="D827" s="576"/>
      <c r="E827" s="576"/>
      <c r="F827" s="576"/>
      <c r="G827" s="576"/>
      <c r="H827" s="574"/>
      <c r="I827" s="574"/>
      <c r="J827" s="574"/>
      <c r="K827" s="574"/>
      <c r="L827" s="574"/>
      <c r="M827" s="574"/>
      <c r="N827" s="574"/>
      <c r="O827" s="574"/>
      <c r="P827" s="574"/>
      <c r="Q827" s="574"/>
      <c r="R827" s="574"/>
      <c r="S827" s="574"/>
      <c r="T827" s="574"/>
      <c r="U827" s="574"/>
      <c r="V827" s="574"/>
      <c r="W827" s="574"/>
      <c r="X827" s="574"/>
      <c r="Y827" s="574"/>
      <c r="Z827" s="574"/>
    </row>
    <row r="828">
      <c r="A828" s="576"/>
      <c r="B828" s="576"/>
      <c r="C828" s="576"/>
      <c r="D828" s="576"/>
      <c r="E828" s="576"/>
      <c r="F828" s="576"/>
      <c r="G828" s="576"/>
      <c r="H828" s="574"/>
      <c r="I828" s="574"/>
      <c r="J828" s="574"/>
      <c r="K828" s="574"/>
      <c r="L828" s="574"/>
      <c r="M828" s="574"/>
      <c r="N828" s="574"/>
      <c r="O828" s="574"/>
      <c r="P828" s="574"/>
      <c r="Q828" s="574"/>
      <c r="R828" s="574"/>
      <c r="S828" s="574"/>
      <c r="T828" s="574"/>
      <c r="U828" s="574"/>
      <c r="V828" s="574"/>
      <c r="W828" s="574"/>
      <c r="X828" s="574"/>
      <c r="Y828" s="574"/>
      <c r="Z828" s="574"/>
    </row>
    <row r="829">
      <c r="A829" s="576"/>
      <c r="B829" s="576"/>
      <c r="C829" s="576"/>
      <c r="D829" s="576"/>
      <c r="E829" s="576"/>
      <c r="F829" s="576"/>
      <c r="G829" s="576"/>
      <c r="H829" s="574"/>
      <c r="I829" s="574"/>
      <c r="J829" s="574"/>
      <c r="K829" s="574"/>
      <c r="L829" s="574"/>
      <c r="M829" s="574"/>
      <c r="N829" s="574"/>
      <c r="O829" s="574"/>
      <c r="P829" s="574"/>
      <c r="Q829" s="574"/>
      <c r="R829" s="574"/>
      <c r="S829" s="574"/>
      <c r="T829" s="574"/>
      <c r="U829" s="574"/>
      <c r="V829" s="574"/>
      <c r="W829" s="574"/>
      <c r="X829" s="574"/>
      <c r="Y829" s="574"/>
      <c r="Z829" s="574"/>
    </row>
    <row r="830">
      <c r="A830" s="576"/>
      <c r="B830" s="576"/>
      <c r="C830" s="576"/>
      <c r="D830" s="576"/>
      <c r="E830" s="576"/>
      <c r="F830" s="576"/>
      <c r="G830" s="576"/>
      <c r="H830" s="574"/>
      <c r="I830" s="574"/>
      <c r="J830" s="574"/>
      <c r="K830" s="574"/>
      <c r="L830" s="574"/>
      <c r="M830" s="574"/>
      <c r="N830" s="574"/>
      <c r="O830" s="574"/>
      <c r="P830" s="574"/>
      <c r="Q830" s="574"/>
      <c r="R830" s="574"/>
      <c r="S830" s="574"/>
      <c r="T830" s="574"/>
      <c r="U830" s="574"/>
      <c r="V830" s="574"/>
      <c r="W830" s="574"/>
      <c r="X830" s="574"/>
      <c r="Y830" s="574"/>
      <c r="Z830" s="574"/>
    </row>
    <row r="831">
      <c r="A831" s="576"/>
      <c r="B831" s="576"/>
      <c r="C831" s="576"/>
      <c r="D831" s="576"/>
      <c r="E831" s="576"/>
      <c r="F831" s="576"/>
      <c r="G831" s="576"/>
      <c r="H831" s="574"/>
      <c r="I831" s="574"/>
      <c r="J831" s="574"/>
      <c r="K831" s="574"/>
      <c r="L831" s="574"/>
      <c r="M831" s="574"/>
      <c r="N831" s="574"/>
      <c r="O831" s="574"/>
      <c r="P831" s="574"/>
      <c r="Q831" s="574"/>
      <c r="R831" s="574"/>
      <c r="S831" s="574"/>
      <c r="T831" s="574"/>
      <c r="U831" s="574"/>
      <c r="V831" s="574"/>
      <c r="W831" s="574"/>
      <c r="X831" s="574"/>
      <c r="Y831" s="574"/>
      <c r="Z831" s="574"/>
    </row>
    <row r="832">
      <c r="A832" s="576"/>
      <c r="B832" s="576"/>
      <c r="C832" s="576"/>
      <c r="D832" s="576"/>
      <c r="E832" s="576"/>
      <c r="F832" s="576"/>
      <c r="G832" s="576"/>
      <c r="H832" s="574"/>
      <c r="I832" s="574"/>
      <c r="J832" s="574"/>
      <c r="K832" s="574"/>
      <c r="L832" s="574"/>
      <c r="M832" s="574"/>
      <c r="N832" s="574"/>
      <c r="O832" s="574"/>
      <c r="P832" s="574"/>
      <c r="Q832" s="574"/>
      <c r="R832" s="574"/>
      <c r="S832" s="574"/>
      <c r="T832" s="574"/>
      <c r="U832" s="574"/>
      <c r="V832" s="574"/>
      <c r="W832" s="574"/>
      <c r="X832" s="574"/>
      <c r="Y832" s="574"/>
      <c r="Z832" s="574"/>
    </row>
    <row r="833">
      <c r="A833" s="576"/>
      <c r="B833" s="576"/>
      <c r="C833" s="576"/>
      <c r="D833" s="576"/>
      <c r="E833" s="576"/>
      <c r="F833" s="576"/>
      <c r="G833" s="576"/>
      <c r="H833" s="574"/>
      <c r="I833" s="574"/>
      <c r="J833" s="574"/>
      <c r="K833" s="574"/>
      <c r="L833" s="574"/>
      <c r="M833" s="574"/>
      <c r="N833" s="574"/>
      <c r="O833" s="574"/>
      <c r="P833" s="574"/>
      <c r="Q833" s="574"/>
      <c r="R833" s="574"/>
      <c r="S833" s="574"/>
      <c r="T833" s="574"/>
      <c r="U833" s="574"/>
      <c r="V833" s="574"/>
      <c r="W833" s="574"/>
      <c r="X833" s="574"/>
      <c r="Y833" s="574"/>
      <c r="Z833" s="574"/>
    </row>
    <row r="834">
      <c r="A834" s="576"/>
      <c r="B834" s="576"/>
      <c r="C834" s="576"/>
      <c r="D834" s="576"/>
      <c r="E834" s="576"/>
      <c r="F834" s="576"/>
      <c r="G834" s="576"/>
      <c r="H834" s="574"/>
      <c r="I834" s="574"/>
      <c r="J834" s="574"/>
      <c r="K834" s="574"/>
      <c r="L834" s="574"/>
      <c r="M834" s="574"/>
      <c r="N834" s="574"/>
      <c r="O834" s="574"/>
      <c r="P834" s="574"/>
      <c r="Q834" s="574"/>
      <c r="R834" s="574"/>
      <c r="S834" s="574"/>
      <c r="T834" s="574"/>
      <c r="U834" s="574"/>
      <c r="V834" s="574"/>
      <c r="W834" s="574"/>
      <c r="X834" s="574"/>
      <c r="Y834" s="574"/>
      <c r="Z834" s="574"/>
    </row>
    <row r="835">
      <c r="A835" s="576"/>
      <c r="B835" s="576"/>
      <c r="C835" s="576"/>
      <c r="D835" s="576"/>
      <c r="E835" s="576"/>
      <c r="F835" s="576"/>
      <c r="G835" s="576"/>
      <c r="H835" s="574"/>
      <c r="I835" s="574"/>
      <c r="J835" s="574"/>
      <c r="K835" s="574"/>
      <c r="L835" s="574"/>
      <c r="M835" s="574"/>
      <c r="N835" s="574"/>
      <c r="O835" s="574"/>
      <c r="P835" s="574"/>
      <c r="Q835" s="574"/>
      <c r="R835" s="574"/>
      <c r="S835" s="574"/>
      <c r="T835" s="574"/>
      <c r="U835" s="574"/>
      <c r="V835" s="574"/>
      <c r="W835" s="574"/>
      <c r="X835" s="574"/>
      <c r="Y835" s="574"/>
      <c r="Z835" s="574"/>
    </row>
    <row r="836">
      <c r="A836" s="576"/>
      <c r="B836" s="576"/>
      <c r="C836" s="576"/>
      <c r="D836" s="576"/>
      <c r="E836" s="576"/>
      <c r="F836" s="576"/>
      <c r="G836" s="576"/>
      <c r="H836" s="574"/>
      <c r="I836" s="574"/>
      <c r="J836" s="574"/>
      <c r="K836" s="574"/>
      <c r="L836" s="574"/>
      <c r="M836" s="574"/>
      <c r="N836" s="574"/>
      <c r="O836" s="574"/>
      <c r="P836" s="574"/>
      <c r="Q836" s="574"/>
      <c r="R836" s="574"/>
      <c r="S836" s="574"/>
      <c r="T836" s="574"/>
      <c r="U836" s="574"/>
      <c r="V836" s="574"/>
      <c r="W836" s="574"/>
      <c r="X836" s="574"/>
      <c r="Y836" s="574"/>
      <c r="Z836" s="574"/>
    </row>
    <row r="837">
      <c r="A837" s="576"/>
      <c r="B837" s="576"/>
      <c r="C837" s="576"/>
      <c r="D837" s="576"/>
      <c r="E837" s="576"/>
      <c r="F837" s="576"/>
      <c r="G837" s="576"/>
      <c r="H837" s="574"/>
      <c r="I837" s="574"/>
      <c r="J837" s="574"/>
      <c r="K837" s="574"/>
      <c r="L837" s="574"/>
      <c r="M837" s="574"/>
      <c r="N837" s="574"/>
      <c r="O837" s="574"/>
      <c r="P837" s="574"/>
      <c r="Q837" s="574"/>
      <c r="R837" s="574"/>
      <c r="S837" s="574"/>
      <c r="T837" s="574"/>
      <c r="U837" s="574"/>
      <c r="V837" s="574"/>
      <c r="W837" s="574"/>
      <c r="X837" s="574"/>
      <c r="Y837" s="574"/>
      <c r="Z837" s="574"/>
    </row>
    <row r="838">
      <c r="A838" s="576"/>
      <c r="B838" s="576"/>
      <c r="C838" s="576"/>
      <c r="D838" s="576"/>
      <c r="E838" s="576"/>
      <c r="F838" s="576"/>
      <c r="G838" s="576"/>
      <c r="H838" s="574"/>
      <c r="I838" s="574"/>
      <c r="J838" s="574"/>
      <c r="K838" s="574"/>
      <c r="L838" s="574"/>
      <c r="M838" s="574"/>
      <c r="N838" s="574"/>
      <c r="O838" s="574"/>
      <c r="P838" s="574"/>
      <c r="Q838" s="574"/>
      <c r="R838" s="574"/>
      <c r="S838" s="574"/>
      <c r="T838" s="574"/>
      <c r="U838" s="574"/>
      <c r="V838" s="574"/>
      <c r="W838" s="574"/>
      <c r="X838" s="574"/>
      <c r="Y838" s="574"/>
      <c r="Z838" s="574"/>
    </row>
    <row r="839">
      <c r="A839" s="576"/>
      <c r="B839" s="576"/>
      <c r="C839" s="576"/>
      <c r="D839" s="576"/>
      <c r="E839" s="576"/>
      <c r="F839" s="576"/>
      <c r="G839" s="576"/>
      <c r="H839" s="574"/>
      <c r="I839" s="574"/>
      <c r="J839" s="574"/>
      <c r="K839" s="574"/>
      <c r="L839" s="574"/>
      <c r="M839" s="574"/>
      <c r="N839" s="574"/>
      <c r="O839" s="574"/>
      <c r="P839" s="574"/>
      <c r="Q839" s="574"/>
      <c r="R839" s="574"/>
      <c r="S839" s="574"/>
      <c r="T839" s="574"/>
      <c r="U839" s="574"/>
      <c r="V839" s="574"/>
      <c r="W839" s="574"/>
      <c r="X839" s="574"/>
      <c r="Y839" s="574"/>
      <c r="Z839" s="574"/>
    </row>
    <row r="840">
      <c r="A840" s="576"/>
      <c r="B840" s="576"/>
      <c r="C840" s="576"/>
      <c r="D840" s="576"/>
      <c r="E840" s="576"/>
      <c r="F840" s="576"/>
      <c r="G840" s="576"/>
      <c r="H840" s="574"/>
      <c r="I840" s="574"/>
      <c r="J840" s="574"/>
      <c r="K840" s="574"/>
      <c r="L840" s="574"/>
      <c r="M840" s="574"/>
      <c r="N840" s="574"/>
      <c r="O840" s="574"/>
      <c r="P840" s="574"/>
      <c r="Q840" s="574"/>
      <c r="R840" s="574"/>
      <c r="S840" s="574"/>
      <c r="T840" s="574"/>
      <c r="U840" s="574"/>
      <c r="V840" s="574"/>
      <c r="W840" s="574"/>
      <c r="X840" s="574"/>
      <c r="Y840" s="574"/>
      <c r="Z840" s="574"/>
    </row>
    <row r="841">
      <c r="A841" s="576"/>
      <c r="B841" s="576"/>
      <c r="C841" s="576"/>
      <c r="D841" s="576"/>
      <c r="E841" s="576"/>
      <c r="F841" s="576"/>
      <c r="G841" s="576"/>
      <c r="H841" s="574"/>
      <c r="I841" s="574"/>
      <c r="J841" s="574"/>
      <c r="K841" s="574"/>
      <c r="L841" s="574"/>
      <c r="M841" s="574"/>
      <c r="N841" s="574"/>
      <c r="O841" s="574"/>
      <c r="P841" s="574"/>
      <c r="Q841" s="574"/>
      <c r="R841" s="574"/>
      <c r="S841" s="574"/>
      <c r="T841" s="574"/>
      <c r="U841" s="574"/>
      <c r="V841" s="574"/>
      <c r="W841" s="574"/>
      <c r="X841" s="574"/>
      <c r="Y841" s="574"/>
      <c r="Z841" s="574"/>
    </row>
    <row r="842">
      <c r="A842" s="576"/>
      <c r="B842" s="576"/>
      <c r="C842" s="576"/>
      <c r="D842" s="576"/>
      <c r="E842" s="576"/>
      <c r="F842" s="576"/>
      <c r="G842" s="576"/>
      <c r="H842" s="574"/>
      <c r="I842" s="574"/>
      <c r="J842" s="574"/>
      <c r="K842" s="574"/>
      <c r="L842" s="574"/>
      <c r="M842" s="574"/>
      <c r="N842" s="574"/>
      <c r="O842" s="574"/>
      <c r="P842" s="574"/>
      <c r="Q842" s="574"/>
      <c r="R842" s="574"/>
      <c r="S842" s="574"/>
      <c r="T842" s="574"/>
      <c r="U842" s="574"/>
      <c r="V842" s="574"/>
      <c r="W842" s="574"/>
      <c r="X842" s="574"/>
      <c r="Y842" s="574"/>
      <c r="Z842" s="574"/>
    </row>
    <row r="843">
      <c r="A843" s="576"/>
      <c r="B843" s="576"/>
      <c r="C843" s="576"/>
      <c r="D843" s="576"/>
      <c r="E843" s="576"/>
      <c r="F843" s="576"/>
      <c r="G843" s="576"/>
      <c r="H843" s="574"/>
      <c r="I843" s="574"/>
      <c r="J843" s="574"/>
      <c r="K843" s="574"/>
      <c r="L843" s="574"/>
      <c r="M843" s="574"/>
      <c r="N843" s="574"/>
      <c r="O843" s="574"/>
      <c r="P843" s="574"/>
      <c r="Q843" s="574"/>
      <c r="R843" s="574"/>
      <c r="S843" s="574"/>
      <c r="T843" s="574"/>
      <c r="U843" s="574"/>
      <c r="V843" s="574"/>
      <c r="W843" s="574"/>
      <c r="X843" s="574"/>
      <c r="Y843" s="574"/>
      <c r="Z843" s="574"/>
    </row>
    <row r="844">
      <c r="A844" s="576"/>
      <c r="B844" s="576"/>
      <c r="C844" s="576"/>
      <c r="D844" s="576"/>
      <c r="E844" s="576"/>
      <c r="F844" s="576"/>
      <c r="G844" s="576"/>
      <c r="H844" s="574"/>
      <c r="I844" s="574"/>
      <c r="J844" s="574"/>
      <c r="K844" s="574"/>
      <c r="L844" s="574"/>
      <c r="M844" s="574"/>
      <c r="N844" s="574"/>
      <c r="O844" s="574"/>
      <c r="P844" s="574"/>
      <c r="Q844" s="574"/>
      <c r="R844" s="574"/>
      <c r="S844" s="574"/>
      <c r="T844" s="574"/>
      <c r="U844" s="574"/>
      <c r="V844" s="574"/>
      <c r="W844" s="574"/>
      <c r="X844" s="574"/>
      <c r="Y844" s="574"/>
      <c r="Z844" s="574"/>
    </row>
    <row r="845">
      <c r="A845" s="576"/>
      <c r="B845" s="576"/>
      <c r="C845" s="576"/>
      <c r="D845" s="576"/>
      <c r="E845" s="576"/>
      <c r="F845" s="576"/>
      <c r="G845" s="576"/>
      <c r="H845" s="574"/>
      <c r="I845" s="574"/>
      <c r="J845" s="574"/>
      <c r="K845" s="574"/>
      <c r="L845" s="574"/>
      <c r="M845" s="574"/>
      <c r="N845" s="574"/>
      <c r="O845" s="574"/>
      <c r="P845" s="574"/>
      <c r="Q845" s="574"/>
      <c r="R845" s="574"/>
      <c r="S845" s="574"/>
      <c r="T845" s="574"/>
      <c r="U845" s="574"/>
      <c r="V845" s="574"/>
      <c r="W845" s="574"/>
      <c r="X845" s="574"/>
      <c r="Y845" s="574"/>
      <c r="Z845" s="574"/>
    </row>
    <row r="846">
      <c r="A846" s="576"/>
      <c r="B846" s="576"/>
      <c r="C846" s="576"/>
      <c r="D846" s="576"/>
      <c r="E846" s="576"/>
      <c r="F846" s="576"/>
      <c r="G846" s="576"/>
      <c r="H846" s="574"/>
      <c r="I846" s="574"/>
      <c r="J846" s="574"/>
      <c r="K846" s="574"/>
      <c r="L846" s="574"/>
      <c r="M846" s="574"/>
      <c r="N846" s="574"/>
      <c r="O846" s="574"/>
      <c r="P846" s="574"/>
      <c r="Q846" s="574"/>
      <c r="R846" s="574"/>
      <c r="S846" s="574"/>
      <c r="T846" s="574"/>
      <c r="U846" s="574"/>
      <c r="V846" s="574"/>
      <c r="W846" s="574"/>
      <c r="X846" s="574"/>
      <c r="Y846" s="574"/>
      <c r="Z846" s="574"/>
    </row>
    <row r="847">
      <c r="A847" s="576"/>
      <c r="B847" s="576"/>
      <c r="C847" s="576"/>
      <c r="D847" s="576"/>
      <c r="E847" s="576"/>
      <c r="F847" s="576"/>
      <c r="G847" s="576"/>
      <c r="H847" s="574"/>
      <c r="I847" s="574"/>
      <c r="J847" s="574"/>
      <c r="K847" s="574"/>
      <c r="L847" s="574"/>
      <c r="M847" s="574"/>
      <c r="N847" s="574"/>
      <c r="O847" s="574"/>
      <c r="P847" s="574"/>
      <c r="Q847" s="574"/>
      <c r="R847" s="574"/>
      <c r="S847" s="574"/>
      <c r="T847" s="574"/>
      <c r="U847" s="574"/>
      <c r="V847" s="574"/>
      <c r="W847" s="574"/>
      <c r="X847" s="574"/>
      <c r="Y847" s="574"/>
      <c r="Z847" s="574"/>
    </row>
    <row r="848">
      <c r="A848" s="576"/>
      <c r="B848" s="576"/>
      <c r="C848" s="576"/>
      <c r="D848" s="576"/>
      <c r="E848" s="576"/>
      <c r="F848" s="576"/>
      <c r="G848" s="576"/>
      <c r="H848" s="574"/>
      <c r="I848" s="574"/>
      <c r="J848" s="574"/>
      <c r="K848" s="574"/>
      <c r="L848" s="574"/>
      <c r="M848" s="574"/>
      <c r="N848" s="574"/>
      <c r="O848" s="574"/>
      <c r="P848" s="574"/>
      <c r="Q848" s="574"/>
      <c r="R848" s="574"/>
      <c r="S848" s="574"/>
      <c r="T848" s="574"/>
      <c r="U848" s="574"/>
      <c r="V848" s="574"/>
      <c r="W848" s="574"/>
      <c r="X848" s="574"/>
      <c r="Y848" s="574"/>
      <c r="Z848" s="574"/>
    </row>
    <row r="849">
      <c r="A849" s="576"/>
      <c r="B849" s="576"/>
      <c r="C849" s="576"/>
      <c r="D849" s="576"/>
      <c r="E849" s="576"/>
      <c r="F849" s="576"/>
      <c r="G849" s="576"/>
      <c r="H849" s="574"/>
      <c r="I849" s="574"/>
      <c r="J849" s="574"/>
      <c r="K849" s="574"/>
      <c r="L849" s="574"/>
      <c r="M849" s="574"/>
      <c r="N849" s="574"/>
      <c r="O849" s="574"/>
      <c r="P849" s="574"/>
      <c r="Q849" s="574"/>
      <c r="R849" s="574"/>
      <c r="S849" s="574"/>
      <c r="T849" s="574"/>
      <c r="U849" s="574"/>
      <c r="V849" s="574"/>
      <c r="W849" s="574"/>
      <c r="X849" s="574"/>
      <c r="Y849" s="574"/>
      <c r="Z849" s="574"/>
    </row>
    <row r="850">
      <c r="A850" s="576"/>
      <c r="B850" s="576"/>
      <c r="C850" s="576"/>
      <c r="D850" s="576"/>
      <c r="E850" s="576"/>
      <c r="F850" s="576"/>
      <c r="G850" s="576"/>
      <c r="H850" s="574"/>
      <c r="I850" s="574"/>
      <c r="J850" s="574"/>
      <c r="K850" s="574"/>
      <c r="L850" s="574"/>
      <c r="M850" s="574"/>
      <c r="N850" s="574"/>
      <c r="O850" s="574"/>
      <c r="P850" s="574"/>
      <c r="Q850" s="574"/>
      <c r="R850" s="574"/>
      <c r="S850" s="574"/>
      <c r="T850" s="574"/>
      <c r="U850" s="574"/>
      <c r="V850" s="574"/>
      <c r="W850" s="574"/>
      <c r="X850" s="574"/>
      <c r="Y850" s="574"/>
      <c r="Z850" s="574"/>
    </row>
    <row r="851">
      <c r="A851" s="576"/>
      <c r="B851" s="576"/>
      <c r="C851" s="576"/>
      <c r="D851" s="576"/>
      <c r="E851" s="576"/>
      <c r="F851" s="576"/>
      <c r="G851" s="576"/>
      <c r="H851" s="574"/>
      <c r="I851" s="574"/>
      <c r="J851" s="574"/>
      <c r="K851" s="574"/>
      <c r="L851" s="574"/>
      <c r="M851" s="574"/>
      <c r="N851" s="574"/>
      <c r="O851" s="574"/>
      <c r="P851" s="574"/>
      <c r="Q851" s="574"/>
      <c r="R851" s="574"/>
      <c r="S851" s="574"/>
      <c r="T851" s="574"/>
      <c r="U851" s="574"/>
      <c r="V851" s="574"/>
      <c r="W851" s="574"/>
      <c r="X851" s="574"/>
      <c r="Y851" s="574"/>
      <c r="Z851" s="574"/>
    </row>
    <row r="852">
      <c r="A852" s="576"/>
      <c r="B852" s="576"/>
      <c r="C852" s="576"/>
      <c r="D852" s="576"/>
      <c r="E852" s="576"/>
      <c r="F852" s="576"/>
      <c r="G852" s="576"/>
      <c r="H852" s="574"/>
      <c r="I852" s="574"/>
      <c r="J852" s="574"/>
      <c r="K852" s="574"/>
      <c r="L852" s="574"/>
      <c r="M852" s="574"/>
      <c r="N852" s="574"/>
      <c r="O852" s="574"/>
      <c r="P852" s="574"/>
      <c r="Q852" s="574"/>
      <c r="R852" s="574"/>
      <c r="S852" s="574"/>
      <c r="T852" s="574"/>
      <c r="U852" s="574"/>
      <c r="V852" s="574"/>
      <c r="W852" s="574"/>
      <c r="X852" s="574"/>
      <c r="Y852" s="574"/>
      <c r="Z852" s="574"/>
    </row>
    <row r="853">
      <c r="A853" s="576"/>
      <c r="B853" s="576"/>
      <c r="C853" s="576"/>
      <c r="D853" s="576"/>
      <c r="E853" s="576"/>
      <c r="F853" s="576"/>
      <c r="G853" s="576"/>
      <c r="H853" s="574"/>
      <c r="I853" s="574"/>
      <c r="J853" s="574"/>
      <c r="K853" s="574"/>
      <c r="L853" s="574"/>
      <c r="M853" s="574"/>
      <c r="N853" s="574"/>
      <c r="O853" s="574"/>
      <c r="P853" s="574"/>
      <c r="Q853" s="574"/>
      <c r="R853" s="574"/>
      <c r="S853" s="574"/>
      <c r="T853" s="574"/>
      <c r="U853" s="574"/>
      <c r="V853" s="574"/>
      <c r="W853" s="574"/>
      <c r="X853" s="574"/>
      <c r="Y853" s="574"/>
      <c r="Z853" s="574"/>
    </row>
    <row r="854">
      <c r="A854" s="576"/>
      <c r="B854" s="576"/>
      <c r="C854" s="576"/>
      <c r="D854" s="576"/>
      <c r="E854" s="576"/>
      <c r="F854" s="576"/>
      <c r="G854" s="576"/>
      <c r="H854" s="574"/>
      <c r="I854" s="574"/>
      <c r="J854" s="574"/>
      <c r="K854" s="574"/>
      <c r="L854" s="574"/>
      <c r="M854" s="574"/>
      <c r="N854" s="574"/>
      <c r="O854" s="574"/>
      <c r="P854" s="574"/>
      <c r="Q854" s="574"/>
      <c r="R854" s="574"/>
      <c r="S854" s="574"/>
      <c r="T854" s="574"/>
      <c r="U854" s="574"/>
      <c r="V854" s="574"/>
      <c r="W854" s="574"/>
      <c r="X854" s="574"/>
      <c r="Y854" s="574"/>
      <c r="Z854" s="574"/>
    </row>
    <row r="855">
      <c r="A855" s="576"/>
      <c r="B855" s="576"/>
      <c r="C855" s="576"/>
      <c r="D855" s="576"/>
      <c r="E855" s="576"/>
      <c r="F855" s="576"/>
      <c r="G855" s="576"/>
      <c r="H855" s="574"/>
      <c r="I855" s="574"/>
      <c r="J855" s="574"/>
      <c r="K855" s="574"/>
      <c r="L855" s="574"/>
      <c r="M855" s="574"/>
      <c r="N855" s="574"/>
      <c r="O855" s="574"/>
      <c r="P855" s="574"/>
      <c r="Q855" s="574"/>
      <c r="R855" s="574"/>
      <c r="S855" s="574"/>
      <c r="T855" s="574"/>
      <c r="U855" s="574"/>
      <c r="V855" s="574"/>
      <c r="W855" s="574"/>
      <c r="X855" s="574"/>
      <c r="Y855" s="574"/>
      <c r="Z855" s="574"/>
    </row>
    <row r="856">
      <c r="A856" s="576"/>
      <c r="B856" s="576"/>
      <c r="C856" s="576"/>
      <c r="D856" s="576"/>
      <c r="E856" s="576"/>
      <c r="F856" s="576"/>
      <c r="G856" s="576"/>
      <c r="H856" s="574"/>
      <c r="I856" s="574"/>
      <c r="J856" s="574"/>
      <c r="K856" s="574"/>
      <c r="L856" s="574"/>
      <c r="M856" s="574"/>
      <c r="N856" s="574"/>
      <c r="O856" s="574"/>
      <c r="P856" s="574"/>
      <c r="Q856" s="574"/>
      <c r="R856" s="574"/>
      <c r="S856" s="574"/>
      <c r="T856" s="574"/>
      <c r="U856" s="574"/>
      <c r="V856" s="574"/>
      <c r="W856" s="574"/>
      <c r="X856" s="574"/>
      <c r="Y856" s="574"/>
      <c r="Z856" s="574"/>
    </row>
    <row r="857">
      <c r="A857" s="576"/>
      <c r="B857" s="576"/>
      <c r="C857" s="576"/>
      <c r="D857" s="576"/>
      <c r="E857" s="576"/>
      <c r="F857" s="576"/>
      <c r="G857" s="576"/>
      <c r="H857" s="574"/>
      <c r="I857" s="574"/>
      <c r="J857" s="574"/>
      <c r="K857" s="574"/>
      <c r="L857" s="574"/>
      <c r="M857" s="574"/>
      <c r="N857" s="574"/>
      <c r="O857" s="574"/>
      <c r="P857" s="574"/>
      <c r="Q857" s="574"/>
      <c r="R857" s="574"/>
      <c r="S857" s="574"/>
      <c r="T857" s="574"/>
      <c r="U857" s="574"/>
      <c r="V857" s="574"/>
      <c r="W857" s="574"/>
      <c r="X857" s="574"/>
      <c r="Y857" s="574"/>
      <c r="Z857" s="574"/>
    </row>
    <row r="858">
      <c r="A858" s="576"/>
      <c r="B858" s="576"/>
      <c r="C858" s="576"/>
      <c r="D858" s="576"/>
      <c r="E858" s="576"/>
      <c r="F858" s="576"/>
      <c r="G858" s="576"/>
      <c r="H858" s="574"/>
      <c r="I858" s="574"/>
      <c r="J858" s="574"/>
      <c r="K858" s="574"/>
      <c r="L858" s="574"/>
      <c r="M858" s="574"/>
      <c r="N858" s="574"/>
      <c r="O858" s="574"/>
      <c r="P858" s="574"/>
      <c r="Q858" s="574"/>
      <c r="R858" s="574"/>
      <c r="S858" s="574"/>
      <c r="T858" s="574"/>
      <c r="U858" s="574"/>
      <c r="V858" s="574"/>
      <c r="W858" s="574"/>
      <c r="X858" s="574"/>
      <c r="Y858" s="574"/>
      <c r="Z858" s="574"/>
    </row>
    <row r="859">
      <c r="A859" s="576"/>
      <c r="B859" s="576"/>
      <c r="C859" s="576"/>
      <c r="D859" s="576"/>
      <c r="E859" s="576"/>
      <c r="F859" s="576"/>
      <c r="G859" s="576"/>
      <c r="H859" s="574"/>
      <c r="I859" s="574"/>
      <c r="J859" s="574"/>
      <c r="K859" s="574"/>
      <c r="L859" s="574"/>
      <c r="M859" s="574"/>
      <c r="N859" s="574"/>
      <c r="O859" s="574"/>
      <c r="P859" s="574"/>
      <c r="Q859" s="574"/>
      <c r="R859" s="574"/>
      <c r="S859" s="574"/>
      <c r="T859" s="574"/>
      <c r="U859" s="574"/>
      <c r="V859" s="574"/>
      <c r="W859" s="574"/>
      <c r="X859" s="574"/>
      <c r="Y859" s="574"/>
      <c r="Z859" s="574"/>
    </row>
    <row r="860">
      <c r="A860" s="576"/>
      <c r="B860" s="576"/>
      <c r="C860" s="576"/>
      <c r="D860" s="576"/>
      <c r="E860" s="576"/>
      <c r="F860" s="576"/>
      <c r="G860" s="576"/>
      <c r="H860" s="574"/>
      <c r="I860" s="574"/>
      <c r="J860" s="574"/>
      <c r="K860" s="574"/>
      <c r="L860" s="574"/>
      <c r="M860" s="574"/>
      <c r="N860" s="574"/>
      <c r="O860" s="574"/>
      <c r="P860" s="574"/>
      <c r="Q860" s="574"/>
      <c r="R860" s="574"/>
      <c r="S860" s="574"/>
      <c r="T860" s="574"/>
      <c r="U860" s="574"/>
      <c r="V860" s="574"/>
      <c r="W860" s="574"/>
      <c r="X860" s="574"/>
      <c r="Y860" s="574"/>
      <c r="Z860" s="574"/>
    </row>
    <row r="861">
      <c r="A861" s="576"/>
      <c r="B861" s="576"/>
      <c r="C861" s="576"/>
      <c r="D861" s="576"/>
      <c r="E861" s="576"/>
      <c r="F861" s="576"/>
      <c r="G861" s="576"/>
      <c r="H861" s="574"/>
      <c r="I861" s="574"/>
      <c r="J861" s="574"/>
      <c r="K861" s="574"/>
      <c r="L861" s="574"/>
      <c r="M861" s="574"/>
      <c r="N861" s="574"/>
      <c r="O861" s="574"/>
      <c r="P861" s="574"/>
      <c r="Q861" s="574"/>
      <c r="R861" s="574"/>
      <c r="S861" s="574"/>
      <c r="T861" s="574"/>
      <c r="U861" s="574"/>
      <c r="V861" s="574"/>
      <c r="W861" s="574"/>
      <c r="X861" s="574"/>
      <c r="Y861" s="574"/>
      <c r="Z861" s="574"/>
    </row>
    <row r="862">
      <c r="A862" s="576"/>
      <c r="B862" s="576"/>
      <c r="C862" s="576"/>
      <c r="D862" s="576"/>
      <c r="E862" s="576"/>
      <c r="F862" s="576"/>
      <c r="G862" s="576"/>
      <c r="H862" s="574"/>
      <c r="I862" s="574"/>
      <c r="J862" s="574"/>
      <c r="K862" s="574"/>
      <c r="L862" s="574"/>
      <c r="M862" s="574"/>
      <c r="N862" s="574"/>
      <c r="O862" s="574"/>
      <c r="P862" s="574"/>
      <c r="Q862" s="574"/>
      <c r="R862" s="574"/>
      <c r="S862" s="574"/>
      <c r="T862" s="574"/>
      <c r="U862" s="574"/>
      <c r="V862" s="574"/>
      <c r="W862" s="574"/>
      <c r="X862" s="574"/>
      <c r="Y862" s="574"/>
      <c r="Z862" s="574"/>
    </row>
    <row r="863">
      <c r="A863" s="576"/>
      <c r="B863" s="576"/>
      <c r="C863" s="576"/>
      <c r="D863" s="576"/>
      <c r="E863" s="576"/>
      <c r="F863" s="576"/>
      <c r="G863" s="576"/>
      <c r="H863" s="574"/>
      <c r="I863" s="574"/>
      <c r="J863" s="574"/>
      <c r="K863" s="574"/>
      <c r="L863" s="574"/>
      <c r="M863" s="574"/>
      <c r="N863" s="574"/>
      <c r="O863" s="574"/>
      <c r="P863" s="574"/>
      <c r="Q863" s="574"/>
      <c r="R863" s="574"/>
      <c r="S863" s="574"/>
      <c r="T863" s="574"/>
      <c r="U863" s="574"/>
      <c r="V863" s="574"/>
      <c r="W863" s="574"/>
      <c r="X863" s="574"/>
      <c r="Y863" s="574"/>
      <c r="Z863" s="574"/>
    </row>
    <row r="864">
      <c r="A864" s="576"/>
      <c r="B864" s="576"/>
      <c r="C864" s="576"/>
      <c r="D864" s="576"/>
      <c r="E864" s="576"/>
      <c r="F864" s="576"/>
      <c r="G864" s="576"/>
      <c r="H864" s="574"/>
      <c r="I864" s="574"/>
      <c r="J864" s="574"/>
      <c r="K864" s="574"/>
      <c r="L864" s="574"/>
      <c r="M864" s="574"/>
      <c r="N864" s="574"/>
      <c r="O864" s="574"/>
      <c r="P864" s="574"/>
      <c r="Q864" s="574"/>
      <c r="R864" s="574"/>
      <c r="S864" s="574"/>
      <c r="T864" s="574"/>
      <c r="U864" s="574"/>
      <c r="V864" s="574"/>
      <c r="W864" s="574"/>
      <c r="X864" s="574"/>
      <c r="Y864" s="574"/>
      <c r="Z864" s="574"/>
    </row>
    <row r="865">
      <c r="A865" s="576"/>
      <c r="B865" s="576"/>
      <c r="C865" s="576"/>
      <c r="D865" s="576"/>
      <c r="E865" s="576"/>
      <c r="F865" s="576"/>
      <c r="G865" s="576"/>
      <c r="H865" s="574"/>
      <c r="I865" s="574"/>
      <c r="J865" s="574"/>
      <c r="K865" s="574"/>
      <c r="L865" s="574"/>
      <c r="M865" s="574"/>
      <c r="N865" s="574"/>
      <c r="O865" s="574"/>
      <c r="P865" s="574"/>
      <c r="Q865" s="574"/>
      <c r="R865" s="574"/>
      <c r="S865" s="574"/>
      <c r="T865" s="574"/>
      <c r="U865" s="574"/>
      <c r="V865" s="574"/>
      <c r="W865" s="574"/>
      <c r="X865" s="574"/>
      <c r="Y865" s="574"/>
      <c r="Z865" s="574"/>
    </row>
    <row r="866">
      <c r="A866" s="576"/>
      <c r="B866" s="576"/>
      <c r="C866" s="576"/>
      <c r="D866" s="576"/>
      <c r="E866" s="576"/>
      <c r="F866" s="576"/>
      <c r="G866" s="576"/>
      <c r="H866" s="574"/>
      <c r="I866" s="574"/>
      <c r="J866" s="574"/>
      <c r="K866" s="574"/>
      <c r="L866" s="574"/>
      <c r="M866" s="574"/>
      <c r="N866" s="574"/>
      <c r="O866" s="574"/>
      <c r="P866" s="574"/>
      <c r="Q866" s="574"/>
      <c r="R866" s="574"/>
      <c r="S866" s="574"/>
      <c r="T866" s="574"/>
      <c r="U866" s="574"/>
      <c r="V866" s="574"/>
      <c r="W866" s="574"/>
      <c r="X866" s="574"/>
      <c r="Y866" s="574"/>
      <c r="Z866" s="574"/>
    </row>
    <row r="867">
      <c r="A867" s="576"/>
      <c r="B867" s="576"/>
      <c r="C867" s="576"/>
      <c r="D867" s="576"/>
      <c r="E867" s="576"/>
      <c r="F867" s="576"/>
      <c r="G867" s="576"/>
      <c r="H867" s="574"/>
      <c r="I867" s="574"/>
      <c r="J867" s="574"/>
      <c r="K867" s="574"/>
      <c r="L867" s="574"/>
      <c r="M867" s="574"/>
      <c r="N867" s="574"/>
      <c r="O867" s="574"/>
      <c r="P867" s="574"/>
      <c r="Q867" s="574"/>
      <c r="R867" s="574"/>
      <c r="S867" s="574"/>
      <c r="T867" s="574"/>
      <c r="U867" s="574"/>
      <c r="V867" s="574"/>
      <c r="W867" s="574"/>
      <c r="X867" s="574"/>
      <c r="Y867" s="574"/>
      <c r="Z867" s="574"/>
    </row>
    <row r="868">
      <c r="A868" s="576"/>
      <c r="B868" s="576"/>
      <c r="C868" s="576"/>
      <c r="D868" s="576"/>
      <c r="E868" s="576"/>
      <c r="F868" s="576"/>
      <c r="G868" s="576"/>
      <c r="H868" s="574"/>
      <c r="I868" s="574"/>
      <c r="J868" s="574"/>
      <c r="K868" s="574"/>
      <c r="L868" s="574"/>
      <c r="M868" s="574"/>
      <c r="N868" s="574"/>
      <c r="O868" s="574"/>
      <c r="P868" s="574"/>
      <c r="Q868" s="574"/>
      <c r="R868" s="574"/>
      <c r="S868" s="574"/>
      <c r="T868" s="574"/>
      <c r="U868" s="574"/>
      <c r="V868" s="574"/>
      <c r="W868" s="574"/>
      <c r="X868" s="574"/>
      <c r="Y868" s="574"/>
      <c r="Z868" s="574"/>
    </row>
    <row r="869">
      <c r="A869" s="576"/>
      <c r="B869" s="576"/>
      <c r="C869" s="576"/>
      <c r="D869" s="576"/>
      <c r="E869" s="576"/>
      <c r="F869" s="576"/>
      <c r="G869" s="576"/>
      <c r="H869" s="574"/>
      <c r="I869" s="574"/>
      <c r="J869" s="574"/>
      <c r="K869" s="574"/>
      <c r="L869" s="574"/>
      <c r="M869" s="574"/>
      <c r="N869" s="574"/>
      <c r="O869" s="574"/>
      <c r="P869" s="574"/>
      <c r="Q869" s="574"/>
      <c r="R869" s="574"/>
      <c r="S869" s="574"/>
      <c r="T869" s="574"/>
      <c r="U869" s="574"/>
      <c r="V869" s="574"/>
      <c r="W869" s="574"/>
      <c r="X869" s="574"/>
      <c r="Y869" s="574"/>
      <c r="Z869" s="574"/>
    </row>
    <row r="870">
      <c r="A870" s="576"/>
      <c r="B870" s="576"/>
      <c r="C870" s="576"/>
      <c r="D870" s="576"/>
      <c r="E870" s="576"/>
      <c r="F870" s="576"/>
      <c r="G870" s="576"/>
      <c r="H870" s="574"/>
      <c r="I870" s="574"/>
      <c r="J870" s="574"/>
      <c r="K870" s="574"/>
      <c r="L870" s="574"/>
      <c r="M870" s="574"/>
      <c r="N870" s="574"/>
      <c r="O870" s="574"/>
      <c r="P870" s="574"/>
      <c r="Q870" s="574"/>
      <c r="R870" s="574"/>
      <c r="S870" s="574"/>
      <c r="T870" s="574"/>
      <c r="U870" s="574"/>
      <c r="V870" s="574"/>
      <c r="W870" s="574"/>
      <c r="X870" s="574"/>
      <c r="Y870" s="574"/>
      <c r="Z870" s="574"/>
    </row>
    <row r="871">
      <c r="A871" s="576"/>
      <c r="B871" s="576"/>
      <c r="C871" s="576"/>
      <c r="D871" s="576"/>
      <c r="E871" s="576"/>
      <c r="F871" s="576"/>
      <c r="G871" s="576"/>
      <c r="H871" s="574"/>
      <c r="I871" s="574"/>
      <c r="J871" s="574"/>
      <c r="K871" s="574"/>
      <c r="L871" s="574"/>
      <c r="M871" s="574"/>
      <c r="N871" s="574"/>
      <c r="O871" s="574"/>
      <c r="P871" s="574"/>
      <c r="Q871" s="574"/>
      <c r="R871" s="574"/>
      <c r="S871" s="574"/>
      <c r="T871" s="574"/>
      <c r="U871" s="574"/>
      <c r="V871" s="574"/>
      <c r="W871" s="574"/>
      <c r="X871" s="574"/>
      <c r="Y871" s="574"/>
      <c r="Z871" s="574"/>
    </row>
    <row r="872">
      <c r="A872" s="576"/>
      <c r="B872" s="576"/>
      <c r="C872" s="576"/>
      <c r="D872" s="576"/>
      <c r="E872" s="576"/>
      <c r="F872" s="576"/>
      <c r="G872" s="576"/>
      <c r="H872" s="574"/>
      <c r="I872" s="574"/>
      <c r="J872" s="574"/>
      <c r="K872" s="574"/>
      <c r="L872" s="574"/>
      <c r="M872" s="574"/>
      <c r="N872" s="574"/>
      <c r="O872" s="574"/>
      <c r="P872" s="574"/>
      <c r="Q872" s="574"/>
      <c r="R872" s="574"/>
      <c r="S872" s="574"/>
      <c r="T872" s="574"/>
      <c r="U872" s="574"/>
      <c r="V872" s="574"/>
      <c r="W872" s="574"/>
      <c r="X872" s="574"/>
      <c r="Y872" s="574"/>
      <c r="Z872" s="574"/>
    </row>
    <row r="873">
      <c r="A873" s="576"/>
      <c r="B873" s="576"/>
      <c r="C873" s="576"/>
      <c r="D873" s="576"/>
      <c r="E873" s="576"/>
      <c r="F873" s="576"/>
      <c r="G873" s="576"/>
      <c r="H873" s="574"/>
      <c r="I873" s="574"/>
      <c r="J873" s="574"/>
      <c r="K873" s="574"/>
      <c r="L873" s="574"/>
      <c r="M873" s="574"/>
      <c r="N873" s="574"/>
      <c r="O873" s="574"/>
      <c r="P873" s="574"/>
      <c r="Q873" s="574"/>
      <c r="R873" s="574"/>
      <c r="S873" s="574"/>
      <c r="T873" s="574"/>
      <c r="U873" s="574"/>
      <c r="V873" s="574"/>
      <c r="W873" s="574"/>
      <c r="X873" s="574"/>
      <c r="Y873" s="574"/>
      <c r="Z873" s="574"/>
    </row>
    <row r="874">
      <c r="A874" s="576"/>
      <c r="B874" s="576"/>
      <c r="C874" s="576"/>
      <c r="D874" s="576"/>
      <c r="E874" s="576"/>
      <c r="F874" s="576"/>
      <c r="G874" s="576"/>
      <c r="H874" s="574"/>
      <c r="I874" s="574"/>
      <c r="J874" s="574"/>
      <c r="K874" s="574"/>
      <c r="L874" s="574"/>
      <c r="M874" s="574"/>
      <c r="N874" s="574"/>
      <c r="O874" s="574"/>
      <c r="P874" s="574"/>
      <c r="Q874" s="574"/>
      <c r="R874" s="574"/>
      <c r="S874" s="574"/>
      <c r="T874" s="574"/>
      <c r="U874" s="574"/>
      <c r="V874" s="574"/>
      <c r="W874" s="574"/>
      <c r="X874" s="574"/>
      <c r="Y874" s="574"/>
      <c r="Z874" s="574"/>
    </row>
    <row r="875">
      <c r="A875" s="576"/>
      <c r="B875" s="576"/>
      <c r="C875" s="576"/>
      <c r="D875" s="576"/>
      <c r="E875" s="576"/>
      <c r="F875" s="576"/>
      <c r="G875" s="576"/>
      <c r="H875" s="574"/>
      <c r="I875" s="574"/>
      <c r="J875" s="574"/>
      <c r="K875" s="574"/>
      <c r="L875" s="574"/>
      <c r="M875" s="574"/>
      <c r="N875" s="574"/>
      <c r="O875" s="574"/>
      <c r="P875" s="574"/>
      <c r="Q875" s="574"/>
      <c r="R875" s="574"/>
      <c r="S875" s="574"/>
      <c r="T875" s="574"/>
      <c r="U875" s="574"/>
      <c r="V875" s="574"/>
      <c r="W875" s="574"/>
      <c r="X875" s="574"/>
      <c r="Y875" s="574"/>
      <c r="Z875" s="574"/>
    </row>
    <row r="876">
      <c r="A876" s="576"/>
      <c r="B876" s="576"/>
      <c r="C876" s="576"/>
      <c r="D876" s="576"/>
      <c r="E876" s="576"/>
      <c r="F876" s="576"/>
      <c r="G876" s="576"/>
      <c r="H876" s="574"/>
      <c r="I876" s="574"/>
      <c r="J876" s="574"/>
      <c r="K876" s="574"/>
      <c r="L876" s="574"/>
      <c r="M876" s="574"/>
      <c r="N876" s="574"/>
      <c r="O876" s="574"/>
      <c r="P876" s="574"/>
      <c r="Q876" s="574"/>
      <c r="R876" s="574"/>
      <c r="S876" s="574"/>
      <c r="T876" s="574"/>
      <c r="U876" s="574"/>
      <c r="V876" s="574"/>
      <c r="W876" s="574"/>
      <c r="X876" s="574"/>
      <c r="Y876" s="574"/>
      <c r="Z876" s="574"/>
    </row>
    <row r="877">
      <c r="A877" s="576"/>
      <c r="B877" s="576"/>
      <c r="C877" s="576"/>
      <c r="D877" s="576"/>
      <c r="E877" s="576"/>
      <c r="F877" s="576"/>
      <c r="G877" s="576"/>
      <c r="H877" s="574"/>
      <c r="I877" s="574"/>
      <c r="J877" s="574"/>
      <c r="K877" s="574"/>
      <c r="L877" s="574"/>
      <c r="M877" s="574"/>
      <c r="N877" s="574"/>
      <c r="O877" s="574"/>
      <c r="P877" s="574"/>
      <c r="Q877" s="574"/>
      <c r="R877" s="574"/>
      <c r="S877" s="574"/>
      <c r="T877" s="574"/>
      <c r="U877" s="574"/>
      <c r="V877" s="574"/>
      <c r="W877" s="574"/>
      <c r="X877" s="574"/>
      <c r="Y877" s="574"/>
      <c r="Z877" s="574"/>
    </row>
    <row r="878">
      <c r="A878" s="576"/>
      <c r="B878" s="576"/>
      <c r="C878" s="576"/>
      <c r="D878" s="576"/>
      <c r="E878" s="576"/>
      <c r="F878" s="576"/>
      <c r="G878" s="576"/>
      <c r="H878" s="574"/>
      <c r="I878" s="574"/>
      <c r="J878" s="574"/>
      <c r="K878" s="574"/>
      <c r="L878" s="574"/>
      <c r="M878" s="574"/>
      <c r="N878" s="574"/>
      <c r="O878" s="574"/>
      <c r="P878" s="574"/>
      <c r="Q878" s="574"/>
      <c r="R878" s="574"/>
      <c r="S878" s="574"/>
      <c r="T878" s="574"/>
      <c r="U878" s="574"/>
      <c r="V878" s="574"/>
      <c r="W878" s="574"/>
      <c r="X878" s="574"/>
      <c r="Y878" s="574"/>
      <c r="Z878" s="574"/>
    </row>
    <row r="879">
      <c r="A879" s="576"/>
      <c r="B879" s="576"/>
      <c r="C879" s="576"/>
      <c r="D879" s="576"/>
      <c r="E879" s="576"/>
      <c r="F879" s="576"/>
      <c r="G879" s="576"/>
      <c r="H879" s="574"/>
      <c r="I879" s="574"/>
      <c r="J879" s="574"/>
      <c r="K879" s="574"/>
      <c r="L879" s="574"/>
      <c r="M879" s="574"/>
      <c r="N879" s="574"/>
      <c r="O879" s="574"/>
      <c r="P879" s="574"/>
      <c r="Q879" s="574"/>
      <c r="R879" s="574"/>
      <c r="S879" s="574"/>
      <c r="T879" s="574"/>
      <c r="U879" s="574"/>
      <c r="V879" s="574"/>
      <c r="W879" s="574"/>
      <c r="X879" s="574"/>
      <c r="Y879" s="574"/>
      <c r="Z879" s="574"/>
    </row>
    <row r="880">
      <c r="A880" s="576"/>
      <c r="B880" s="576"/>
      <c r="C880" s="576"/>
      <c r="D880" s="576"/>
      <c r="E880" s="576"/>
      <c r="F880" s="576"/>
      <c r="G880" s="576"/>
      <c r="H880" s="574"/>
      <c r="I880" s="574"/>
      <c r="J880" s="574"/>
      <c r="K880" s="574"/>
      <c r="L880" s="574"/>
      <c r="M880" s="574"/>
      <c r="N880" s="574"/>
      <c r="O880" s="574"/>
      <c r="P880" s="574"/>
      <c r="Q880" s="574"/>
      <c r="R880" s="574"/>
      <c r="S880" s="574"/>
      <c r="T880" s="574"/>
      <c r="U880" s="574"/>
      <c r="V880" s="574"/>
      <c r="W880" s="574"/>
      <c r="X880" s="574"/>
      <c r="Y880" s="574"/>
      <c r="Z880" s="574"/>
    </row>
    <row r="881">
      <c r="A881" s="576"/>
      <c r="B881" s="576"/>
      <c r="C881" s="576"/>
      <c r="D881" s="576"/>
      <c r="E881" s="576"/>
      <c r="F881" s="576"/>
      <c r="G881" s="576"/>
      <c r="H881" s="574"/>
      <c r="I881" s="574"/>
      <c r="J881" s="574"/>
      <c r="K881" s="574"/>
      <c r="L881" s="574"/>
      <c r="M881" s="574"/>
      <c r="N881" s="574"/>
      <c r="O881" s="574"/>
      <c r="P881" s="574"/>
      <c r="Q881" s="574"/>
      <c r="R881" s="574"/>
      <c r="S881" s="574"/>
      <c r="T881" s="574"/>
      <c r="U881" s="574"/>
      <c r="V881" s="574"/>
      <c r="W881" s="574"/>
      <c r="X881" s="574"/>
      <c r="Y881" s="574"/>
      <c r="Z881" s="574"/>
    </row>
    <row r="882">
      <c r="A882" s="576"/>
      <c r="B882" s="576"/>
      <c r="C882" s="576"/>
      <c r="D882" s="576"/>
      <c r="E882" s="576"/>
      <c r="F882" s="576"/>
      <c r="G882" s="576"/>
      <c r="H882" s="574"/>
      <c r="I882" s="574"/>
      <c r="J882" s="574"/>
      <c r="K882" s="574"/>
      <c r="L882" s="574"/>
      <c r="M882" s="574"/>
      <c r="N882" s="574"/>
      <c r="O882" s="574"/>
      <c r="P882" s="574"/>
      <c r="Q882" s="574"/>
      <c r="R882" s="574"/>
      <c r="S882" s="574"/>
      <c r="T882" s="574"/>
      <c r="U882" s="574"/>
      <c r="V882" s="574"/>
      <c r="W882" s="574"/>
      <c r="X882" s="574"/>
      <c r="Y882" s="574"/>
      <c r="Z882" s="574"/>
    </row>
    <row r="883">
      <c r="A883" s="576"/>
      <c r="B883" s="576"/>
      <c r="C883" s="576"/>
      <c r="D883" s="576"/>
      <c r="E883" s="576"/>
      <c r="F883" s="576"/>
      <c r="G883" s="576"/>
      <c r="H883" s="574"/>
      <c r="I883" s="574"/>
      <c r="J883" s="574"/>
      <c r="K883" s="574"/>
      <c r="L883" s="574"/>
      <c r="M883" s="574"/>
      <c r="N883" s="574"/>
      <c r="O883" s="574"/>
      <c r="P883" s="574"/>
      <c r="Q883" s="574"/>
      <c r="R883" s="574"/>
      <c r="S883" s="574"/>
      <c r="T883" s="574"/>
      <c r="U883" s="574"/>
      <c r="V883" s="574"/>
      <c r="W883" s="574"/>
      <c r="X883" s="574"/>
      <c r="Y883" s="574"/>
      <c r="Z883" s="574"/>
    </row>
    <row r="884">
      <c r="A884" s="576"/>
      <c r="B884" s="576"/>
      <c r="C884" s="576"/>
      <c r="D884" s="576"/>
      <c r="E884" s="576"/>
      <c r="F884" s="576"/>
      <c r="G884" s="576"/>
      <c r="H884" s="574"/>
      <c r="I884" s="574"/>
      <c r="J884" s="574"/>
      <c r="K884" s="574"/>
      <c r="L884" s="574"/>
      <c r="M884" s="574"/>
      <c r="N884" s="574"/>
      <c r="O884" s="574"/>
      <c r="P884" s="574"/>
      <c r="Q884" s="574"/>
      <c r="R884" s="574"/>
      <c r="S884" s="574"/>
      <c r="T884" s="574"/>
      <c r="U884" s="574"/>
      <c r="V884" s="574"/>
      <c r="W884" s="574"/>
      <c r="X884" s="574"/>
      <c r="Y884" s="574"/>
      <c r="Z884" s="574"/>
    </row>
    <row r="885">
      <c r="A885" s="576"/>
      <c r="B885" s="576"/>
      <c r="C885" s="576"/>
      <c r="D885" s="576"/>
      <c r="E885" s="576"/>
      <c r="F885" s="576"/>
      <c r="G885" s="576"/>
      <c r="H885" s="574"/>
      <c r="I885" s="574"/>
      <c r="J885" s="574"/>
      <c r="K885" s="574"/>
      <c r="L885" s="574"/>
      <c r="M885" s="574"/>
      <c r="N885" s="574"/>
      <c r="O885" s="574"/>
      <c r="P885" s="574"/>
      <c r="Q885" s="574"/>
      <c r="R885" s="574"/>
      <c r="S885" s="574"/>
      <c r="T885" s="574"/>
      <c r="U885" s="574"/>
      <c r="V885" s="574"/>
      <c r="W885" s="574"/>
      <c r="X885" s="574"/>
      <c r="Y885" s="574"/>
      <c r="Z885" s="574"/>
    </row>
    <row r="886">
      <c r="A886" s="576"/>
      <c r="B886" s="576"/>
      <c r="C886" s="576"/>
      <c r="D886" s="576"/>
      <c r="E886" s="576"/>
      <c r="F886" s="576"/>
      <c r="G886" s="576"/>
      <c r="H886" s="574"/>
      <c r="I886" s="574"/>
      <c r="J886" s="574"/>
      <c r="K886" s="574"/>
      <c r="L886" s="574"/>
      <c r="M886" s="574"/>
      <c r="N886" s="574"/>
      <c r="O886" s="574"/>
      <c r="P886" s="574"/>
      <c r="Q886" s="574"/>
      <c r="R886" s="574"/>
      <c r="S886" s="574"/>
      <c r="T886" s="574"/>
      <c r="U886" s="574"/>
      <c r="V886" s="574"/>
      <c r="W886" s="574"/>
      <c r="X886" s="574"/>
      <c r="Y886" s="574"/>
      <c r="Z886" s="574"/>
    </row>
    <row r="887">
      <c r="A887" s="576"/>
      <c r="B887" s="576"/>
      <c r="C887" s="576"/>
      <c r="D887" s="576"/>
      <c r="E887" s="576"/>
      <c r="F887" s="576"/>
      <c r="G887" s="576"/>
      <c r="H887" s="574"/>
      <c r="I887" s="574"/>
      <c r="J887" s="574"/>
      <c r="K887" s="574"/>
      <c r="L887" s="574"/>
      <c r="M887" s="574"/>
      <c r="N887" s="574"/>
      <c r="O887" s="574"/>
      <c r="P887" s="574"/>
      <c r="Q887" s="574"/>
      <c r="R887" s="574"/>
      <c r="S887" s="574"/>
      <c r="T887" s="574"/>
      <c r="U887" s="574"/>
      <c r="V887" s="574"/>
      <c r="W887" s="574"/>
      <c r="X887" s="574"/>
      <c r="Y887" s="574"/>
      <c r="Z887" s="574"/>
    </row>
    <row r="888">
      <c r="A888" s="576"/>
      <c r="B888" s="576"/>
      <c r="C888" s="576"/>
      <c r="D888" s="576"/>
      <c r="E888" s="576"/>
      <c r="F888" s="576"/>
      <c r="G888" s="576"/>
      <c r="H888" s="574"/>
      <c r="I888" s="574"/>
      <c r="J888" s="574"/>
      <c r="K888" s="574"/>
      <c r="L888" s="574"/>
      <c r="M888" s="574"/>
      <c r="N888" s="574"/>
      <c r="O888" s="574"/>
      <c r="P888" s="574"/>
      <c r="Q888" s="574"/>
      <c r="R888" s="574"/>
      <c r="S888" s="574"/>
      <c r="T888" s="574"/>
      <c r="U888" s="574"/>
      <c r="V888" s="574"/>
      <c r="W888" s="574"/>
      <c r="X888" s="574"/>
      <c r="Y888" s="574"/>
      <c r="Z888" s="574"/>
    </row>
    <row r="889">
      <c r="A889" s="576"/>
      <c r="B889" s="576"/>
      <c r="C889" s="576"/>
      <c r="D889" s="576"/>
      <c r="E889" s="576"/>
      <c r="F889" s="576"/>
      <c r="G889" s="576"/>
      <c r="H889" s="574"/>
      <c r="I889" s="574"/>
      <c r="J889" s="574"/>
      <c r="K889" s="574"/>
      <c r="L889" s="574"/>
      <c r="M889" s="574"/>
      <c r="N889" s="574"/>
      <c r="O889" s="574"/>
      <c r="P889" s="574"/>
      <c r="Q889" s="574"/>
      <c r="R889" s="574"/>
      <c r="S889" s="574"/>
      <c r="T889" s="574"/>
      <c r="U889" s="574"/>
      <c r="V889" s="574"/>
      <c r="W889" s="574"/>
      <c r="X889" s="574"/>
      <c r="Y889" s="574"/>
      <c r="Z889" s="574"/>
    </row>
    <row r="890">
      <c r="A890" s="576"/>
      <c r="B890" s="576"/>
      <c r="C890" s="576"/>
      <c r="D890" s="576"/>
      <c r="E890" s="576"/>
      <c r="F890" s="576"/>
      <c r="G890" s="576"/>
      <c r="H890" s="574"/>
      <c r="I890" s="574"/>
      <c r="J890" s="574"/>
      <c r="K890" s="574"/>
      <c r="L890" s="574"/>
      <c r="M890" s="574"/>
      <c r="N890" s="574"/>
      <c r="O890" s="574"/>
      <c r="P890" s="574"/>
      <c r="Q890" s="574"/>
      <c r="R890" s="574"/>
      <c r="S890" s="574"/>
      <c r="T890" s="574"/>
      <c r="U890" s="574"/>
      <c r="V890" s="574"/>
      <c r="W890" s="574"/>
      <c r="X890" s="574"/>
      <c r="Y890" s="574"/>
      <c r="Z890" s="574"/>
    </row>
    <row r="891">
      <c r="A891" s="576"/>
      <c r="B891" s="576"/>
      <c r="C891" s="576"/>
      <c r="D891" s="576"/>
      <c r="E891" s="576"/>
      <c r="F891" s="576"/>
      <c r="G891" s="576"/>
      <c r="H891" s="574"/>
      <c r="I891" s="574"/>
      <c r="J891" s="574"/>
      <c r="K891" s="574"/>
      <c r="L891" s="574"/>
      <c r="M891" s="574"/>
      <c r="N891" s="574"/>
      <c r="O891" s="574"/>
      <c r="P891" s="574"/>
      <c r="Q891" s="574"/>
      <c r="R891" s="574"/>
      <c r="S891" s="574"/>
      <c r="T891" s="574"/>
      <c r="U891" s="574"/>
      <c r="V891" s="574"/>
      <c r="W891" s="574"/>
      <c r="X891" s="574"/>
      <c r="Y891" s="574"/>
      <c r="Z891" s="574"/>
    </row>
    <row r="892">
      <c r="A892" s="576"/>
      <c r="B892" s="576"/>
      <c r="C892" s="576"/>
      <c r="D892" s="576"/>
      <c r="E892" s="576"/>
      <c r="F892" s="576"/>
      <c r="G892" s="576"/>
      <c r="H892" s="574"/>
      <c r="I892" s="574"/>
      <c r="J892" s="574"/>
      <c r="K892" s="574"/>
      <c r="L892" s="574"/>
      <c r="M892" s="574"/>
      <c r="N892" s="574"/>
      <c r="O892" s="574"/>
      <c r="P892" s="574"/>
      <c r="Q892" s="574"/>
      <c r="R892" s="574"/>
      <c r="S892" s="574"/>
      <c r="T892" s="574"/>
      <c r="U892" s="574"/>
      <c r="V892" s="574"/>
      <c r="W892" s="574"/>
      <c r="X892" s="574"/>
      <c r="Y892" s="574"/>
      <c r="Z892" s="574"/>
    </row>
    <row r="893">
      <c r="A893" s="576"/>
      <c r="B893" s="576"/>
      <c r="C893" s="576"/>
      <c r="D893" s="576"/>
      <c r="E893" s="576"/>
      <c r="F893" s="576"/>
      <c r="G893" s="576"/>
      <c r="H893" s="574"/>
      <c r="I893" s="574"/>
      <c r="J893" s="574"/>
      <c r="K893" s="574"/>
      <c r="L893" s="574"/>
      <c r="M893" s="574"/>
      <c r="N893" s="574"/>
      <c r="O893" s="574"/>
      <c r="P893" s="574"/>
      <c r="Q893" s="574"/>
      <c r="R893" s="574"/>
      <c r="S893" s="574"/>
      <c r="T893" s="574"/>
      <c r="U893" s="574"/>
      <c r="V893" s="574"/>
      <c r="W893" s="574"/>
      <c r="X893" s="574"/>
      <c r="Y893" s="574"/>
      <c r="Z893" s="574"/>
    </row>
    <row r="894">
      <c r="A894" s="576"/>
      <c r="B894" s="576"/>
      <c r="C894" s="576"/>
      <c r="D894" s="576"/>
      <c r="E894" s="576"/>
      <c r="F894" s="576"/>
      <c r="G894" s="576"/>
      <c r="H894" s="574"/>
      <c r="I894" s="574"/>
      <c r="J894" s="574"/>
      <c r="K894" s="574"/>
      <c r="L894" s="574"/>
      <c r="M894" s="574"/>
      <c r="N894" s="574"/>
      <c r="O894" s="574"/>
      <c r="P894" s="574"/>
      <c r="Q894" s="574"/>
      <c r="R894" s="574"/>
      <c r="S894" s="574"/>
      <c r="T894" s="574"/>
      <c r="U894" s="574"/>
      <c r="V894" s="574"/>
      <c r="W894" s="574"/>
      <c r="X894" s="574"/>
      <c r="Y894" s="574"/>
      <c r="Z894" s="574"/>
    </row>
    <row r="895">
      <c r="A895" s="576"/>
      <c r="B895" s="576"/>
      <c r="C895" s="576"/>
      <c r="D895" s="576"/>
      <c r="E895" s="576"/>
      <c r="F895" s="576"/>
      <c r="G895" s="576"/>
      <c r="H895" s="574"/>
      <c r="I895" s="574"/>
      <c r="J895" s="574"/>
      <c r="K895" s="574"/>
      <c r="L895" s="574"/>
      <c r="M895" s="574"/>
      <c r="N895" s="574"/>
      <c r="O895" s="574"/>
      <c r="P895" s="574"/>
      <c r="Q895" s="574"/>
      <c r="R895" s="574"/>
      <c r="S895" s="574"/>
      <c r="T895" s="574"/>
      <c r="U895" s="574"/>
      <c r="V895" s="574"/>
      <c r="W895" s="574"/>
      <c r="X895" s="574"/>
      <c r="Y895" s="574"/>
      <c r="Z895" s="574"/>
    </row>
    <row r="896">
      <c r="A896" s="576"/>
      <c r="B896" s="576"/>
      <c r="C896" s="576"/>
      <c r="D896" s="576"/>
      <c r="E896" s="576"/>
      <c r="F896" s="576"/>
      <c r="G896" s="576"/>
      <c r="H896" s="574"/>
      <c r="I896" s="574"/>
      <c r="J896" s="574"/>
      <c r="K896" s="574"/>
      <c r="L896" s="574"/>
      <c r="M896" s="574"/>
      <c r="N896" s="574"/>
      <c r="O896" s="574"/>
      <c r="P896" s="574"/>
      <c r="Q896" s="574"/>
      <c r="R896" s="574"/>
      <c r="S896" s="574"/>
      <c r="T896" s="574"/>
      <c r="U896" s="574"/>
      <c r="V896" s="574"/>
      <c r="W896" s="574"/>
      <c r="X896" s="574"/>
      <c r="Y896" s="574"/>
      <c r="Z896" s="574"/>
    </row>
    <row r="897">
      <c r="A897" s="576"/>
      <c r="B897" s="576"/>
      <c r="C897" s="576"/>
      <c r="D897" s="576"/>
      <c r="E897" s="576"/>
      <c r="F897" s="576"/>
      <c r="G897" s="576"/>
      <c r="H897" s="574"/>
      <c r="I897" s="574"/>
      <c r="J897" s="574"/>
      <c r="K897" s="574"/>
      <c r="L897" s="574"/>
      <c r="M897" s="574"/>
      <c r="N897" s="574"/>
      <c r="O897" s="574"/>
      <c r="P897" s="574"/>
      <c r="Q897" s="574"/>
      <c r="R897" s="574"/>
      <c r="S897" s="574"/>
      <c r="T897" s="574"/>
      <c r="U897" s="574"/>
      <c r="V897" s="574"/>
      <c r="W897" s="574"/>
      <c r="X897" s="574"/>
      <c r="Y897" s="574"/>
      <c r="Z897" s="574"/>
    </row>
    <row r="898">
      <c r="A898" s="576"/>
      <c r="B898" s="576"/>
      <c r="C898" s="576"/>
      <c r="D898" s="576"/>
      <c r="E898" s="576"/>
      <c r="F898" s="576"/>
      <c r="G898" s="576"/>
      <c r="H898" s="574"/>
      <c r="I898" s="574"/>
      <c r="J898" s="574"/>
      <c r="K898" s="574"/>
      <c r="L898" s="574"/>
      <c r="M898" s="574"/>
      <c r="N898" s="574"/>
      <c r="O898" s="574"/>
      <c r="P898" s="574"/>
      <c r="Q898" s="574"/>
      <c r="R898" s="574"/>
      <c r="S898" s="574"/>
      <c r="T898" s="574"/>
      <c r="U898" s="574"/>
      <c r="V898" s="574"/>
      <c r="W898" s="574"/>
      <c r="X898" s="574"/>
      <c r="Y898" s="574"/>
      <c r="Z898" s="574"/>
    </row>
    <row r="899">
      <c r="A899" s="576"/>
      <c r="B899" s="576"/>
      <c r="C899" s="576"/>
      <c r="D899" s="576"/>
      <c r="E899" s="576"/>
      <c r="F899" s="576"/>
      <c r="G899" s="576"/>
      <c r="H899" s="574"/>
      <c r="I899" s="574"/>
      <c r="J899" s="574"/>
      <c r="K899" s="574"/>
      <c r="L899" s="574"/>
      <c r="M899" s="574"/>
      <c r="N899" s="574"/>
      <c r="O899" s="574"/>
      <c r="P899" s="574"/>
      <c r="Q899" s="574"/>
      <c r="R899" s="574"/>
      <c r="S899" s="574"/>
      <c r="T899" s="574"/>
      <c r="U899" s="574"/>
      <c r="V899" s="574"/>
      <c r="W899" s="574"/>
      <c r="X899" s="574"/>
      <c r="Y899" s="574"/>
      <c r="Z899" s="574"/>
    </row>
    <row r="900">
      <c r="A900" s="576"/>
      <c r="B900" s="576"/>
      <c r="C900" s="576"/>
      <c r="D900" s="576"/>
      <c r="E900" s="576"/>
      <c r="F900" s="576"/>
      <c r="G900" s="576"/>
      <c r="H900" s="574"/>
      <c r="I900" s="574"/>
      <c r="J900" s="574"/>
      <c r="K900" s="574"/>
      <c r="L900" s="574"/>
      <c r="M900" s="574"/>
      <c r="N900" s="574"/>
      <c r="O900" s="574"/>
      <c r="P900" s="574"/>
      <c r="Q900" s="574"/>
      <c r="R900" s="574"/>
      <c r="S900" s="574"/>
      <c r="T900" s="574"/>
      <c r="U900" s="574"/>
      <c r="V900" s="574"/>
      <c r="W900" s="574"/>
      <c r="X900" s="574"/>
      <c r="Y900" s="574"/>
      <c r="Z900" s="574"/>
    </row>
    <row r="901">
      <c r="A901" s="576"/>
      <c r="B901" s="576"/>
      <c r="C901" s="576"/>
      <c r="D901" s="576"/>
      <c r="E901" s="576"/>
      <c r="F901" s="576"/>
      <c r="G901" s="576"/>
      <c r="H901" s="574"/>
      <c r="I901" s="574"/>
      <c r="J901" s="574"/>
      <c r="K901" s="574"/>
      <c r="L901" s="574"/>
      <c r="M901" s="574"/>
      <c r="N901" s="574"/>
      <c r="O901" s="574"/>
      <c r="P901" s="574"/>
      <c r="Q901" s="574"/>
      <c r="R901" s="574"/>
      <c r="S901" s="574"/>
      <c r="T901" s="574"/>
      <c r="U901" s="574"/>
      <c r="V901" s="574"/>
      <c r="W901" s="574"/>
      <c r="X901" s="574"/>
      <c r="Y901" s="574"/>
      <c r="Z901" s="574"/>
    </row>
    <row r="902">
      <c r="A902" s="576"/>
      <c r="B902" s="576"/>
      <c r="C902" s="576"/>
      <c r="D902" s="576"/>
      <c r="E902" s="576"/>
      <c r="F902" s="576"/>
      <c r="G902" s="576"/>
      <c r="H902" s="574"/>
      <c r="I902" s="574"/>
      <c r="J902" s="574"/>
      <c r="K902" s="574"/>
      <c r="L902" s="574"/>
      <c r="M902" s="574"/>
      <c r="N902" s="574"/>
      <c r="O902" s="574"/>
      <c r="P902" s="574"/>
      <c r="Q902" s="574"/>
      <c r="R902" s="574"/>
      <c r="S902" s="574"/>
      <c r="T902" s="574"/>
      <c r="U902" s="574"/>
      <c r="V902" s="574"/>
      <c r="W902" s="574"/>
      <c r="X902" s="574"/>
      <c r="Y902" s="574"/>
      <c r="Z902" s="574"/>
    </row>
    <row r="903">
      <c r="A903" s="576"/>
      <c r="B903" s="576"/>
      <c r="C903" s="576"/>
      <c r="D903" s="576"/>
      <c r="E903" s="576"/>
      <c r="F903" s="576"/>
      <c r="G903" s="576"/>
      <c r="H903" s="574"/>
      <c r="I903" s="574"/>
      <c r="J903" s="574"/>
      <c r="K903" s="574"/>
      <c r="L903" s="574"/>
      <c r="M903" s="574"/>
      <c r="N903" s="574"/>
      <c r="O903" s="574"/>
      <c r="P903" s="574"/>
      <c r="Q903" s="574"/>
      <c r="R903" s="574"/>
      <c r="S903" s="574"/>
      <c r="T903" s="574"/>
      <c r="U903" s="574"/>
      <c r="V903" s="574"/>
      <c r="W903" s="574"/>
      <c r="X903" s="574"/>
      <c r="Y903" s="574"/>
      <c r="Z903" s="574"/>
    </row>
    <row r="904">
      <c r="A904" s="576"/>
      <c r="B904" s="576"/>
      <c r="C904" s="576"/>
      <c r="D904" s="576"/>
      <c r="E904" s="576"/>
      <c r="F904" s="576"/>
      <c r="G904" s="576"/>
      <c r="H904" s="574"/>
      <c r="I904" s="574"/>
      <c r="J904" s="574"/>
      <c r="K904" s="574"/>
      <c r="L904" s="574"/>
      <c r="M904" s="574"/>
      <c r="N904" s="574"/>
      <c r="O904" s="574"/>
      <c r="P904" s="574"/>
      <c r="Q904" s="574"/>
      <c r="R904" s="574"/>
      <c r="S904" s="574"/>
      <c r="T904" s="574"/>
      <c r="U904" s="574"/>
      <c r="V904" s="574"/>
      <c r="W904" s="574"/>
      <c r="X904" s="574"/>
      <c r="Y904" s="574"/>
      <c r="Z904" s="574"/>
    </row>
    <row r="905">
      <c r="A905" s="576"/>
      <c r="B905" s="576"/>
      <c r="C905" s="576"/>
      <c r="D905" s="576"/>
      <c r="E905" s="576"/>
      <c r="F905" s="576"/>
      <c r="G905" s="576"/>
      <c r="H905" s="574"/>
      <c r="I905" s="574"/>
      <c r="J905" s="574"/>
      <c r="K905" s="574"/>
      <c r="L905" s="574"/>
      <c r="M905" s="574"/>
      <c r="N905" s="574"/>
      <c r="O905" s="574"/>
      <c r="P905" s="574"/>
      <c r="Q905" s="574"/>
      <c r="R905" s="574"/>
      <c r="S905" s="574"/>
      <c r="T905" s="574"/>
      <c r="U905" s="574"/>
      <c r="V905" s="574"/>
      <c r="W905" s="574"/>
      <c r="X905" s="574"/>
      <c r="Y905" s="574"/>
      <c r="Z905" s="574"/>
    </row>
    <row r="906">
      <c r="A906" s="576"/>
      <c r="B906" s="576"/>
      <c r="C906" s="576"/>
      <c r="D906" s="576"/>
      <c r="E906" s="576"/>
      <c r="F906" s="576"/>
      <c r="G906" s="576"/>
      <c r="H906" s="574"/>
      <c r="I906" s="574"/>
      <c r="J906" s="574"/>
      <c r="K906" s="574"/>
      <c r="L906" s="574"/>
      <c r="M906" s="574"/>
      <c r="N906" s="574"/>
      <c r="O906" s="574"/>
      <c r="P906" s="574"/>
      <c r="Q906" s="574"/>
      <c r="R906" s="574"/>
      <c r="S906" s="574"/>
      <c r="T906" s="574"/>
      <c r="U906" s="574"/>
      <c r="V906" s="574"/>
      <c r="W906" s="574"/>
      <c r="X906" s="574"/>
      <c r="Y906" s="574"/>
      <c r="Z906" s="574"/>
    </row>
    <row r="907">
      <c r="A907" s="576"/>
      <c r="B907" s="576"/>
      <c r="C907" s="576"/>
      <c r="D907" s="576"/>
      <c r="E907" s="576"/>
      <c r="F907" s="576"/>
      <c r="G907" s="576"/>
      <c r="H907" s="574"/>
      <c r="I907" s="574"/>
      <c r="J907" s="574"/>
      <c r="K907" s="574"/>
      <c r="L907" s="574"/>
      <c r="M907" s="574"/>
      <c r="N907" s="574"/>
      <c r="O907" s="574"/>
      <c r="P907" s="574"/>
      <c r="Q907" s="574"/>
      <c r="R907" s="574"/>
      <c r="S907" s="574"/>
      <c r="T907" s="574"/>
      <c r="U907" s="574"/>
      <c r="V907" s="574"/>
      <c r="W907" s="574"/>
      <c r="X907" s="574"/>
      <c r="Y907" s="574"/>
      <c r="Z907" s="574"/>
    </row>
    <row r="908">
      <c r="A908" s="576"/>
      <c r="B908" s="576"/>
      <c r="C908" s="576"/>
      <c r="D908" s="576"/>
      <c r="E908" s="576"/>
      <c r="F908" s="576"/>
      <c r="G908" s="576"/>
      <c r="H908" s="574"/>
      <c r="I908" s="574"/>
      <c r="J908" s="574"/>
      <c r="K908" s="574"/>
      <c r="L908" s="574"/>
      <c r="M908" s="574"/>
      <c r="N908" s="574"/>
      <c r="O908" s="574"/>
      <c r="P908" s="574"/>
      <c r="Q908" s="574"/>
      <c r="R908" s="574"/>
      <c r="S908" s="574"/>
      <c r="T908" s="574"/>
      <c r="U908" s="574"/>
      <c r="V908" s="574"/>
      <c r="W908" s="574"/>
      <c r="X908" s="574"/>
      <c r="Y908" s="574"/>
      <c r="Z908" s="574"/>
    </row>
    <row r="909">
      <c r="A909" s="576"/>
      <c r="B909" s="576"/>
      <c r="C909" s="576"/>
      <c r="D909" s="576"/>
      <c r="E909" s="576"/>
      <c r="F909" s="576"/>
      <c r="G909" s="576"/>
      <c r="H909" s="574"/>
      <c r="I909" s="574"/>
      <c r="J909" s="574"/>
      <c r="K909" s="574"/>
      <c r="L909" s="574"/>
      <c r="M909" s="574"/>
      <c r="N909" s="574"/>
      <c r="O909" s="574"/>
      <c r="P909" s="574"/>
      <c r="Q909" s="574"/>
      <c r="R909" s="574"/>
      <c r="S909" s="574"/>
      <c r="T909" s="574"/>
      <c r="U909" s="574"/>
      <c r="V909" s="574"/>
      <c r="W909" s="574"/>
      <c r="X909" s="574"/>
      <c r="Y909" s="574"/>
      <c r="Z909" s="574"/>
    </row>
    <row r="910">
      <c r="A910" s="576"/>
      <c r="B910" s="576"/>
      <c r="C910" s="576"/>
      <c r="D910" s="576"/>
      <c r="E910" s="576"/>
      <c r="F910" s="576"/>
      <c r="G910" s="576"/>
      <c r="H910" s="574"/>
      <c r="I910" s="574"/>
      <c r="J910" s="574"/>
      <c r="K910" s="574"/>
      <c r="L910" s="574"/>
      <c r="M910" s="574"/>
      <c r="N910" s="574"/>
      <c r="O910" s="574"/>
      <c r="P910" s="574"/>
      <c r="Q910" s="574"/>
      <c r="R910" s="574"/>
      <c r="S910" s="574"/>
      <c r="T910" s="574"/>
      <c r="U910" s="574"/>
      <c r="V910" s="574"/>
      <c r="W910" s="574"/>
      <c r="X910" s="574"/>
      <c r="Y910" s="574"/>
      <c r="Z910" s="574"/>
    </row>
    <row r="911">
      <c r="A911" s="576"/>
      <c r="B911" s="576"/>
      <c r="C911" s="576"/>
      <c r="D911" s="576"/>
      <c r="E911" s="576"/>
      <c r="F911" s="576"/>
      <c r="G911" s="576"/>
      <c r="H911" s="574"/>
      <c r="I911" s="574"/>
      <c r="J911" s="574"/>
      <c r="K911" s="574"/>
      <c r="L911" s="574"/>
      <c r="M911" s="574"/>
      <c r="N911" s="574"/>
      <c r="O911" s="574"/>
      <c r="P911" s="574"/>
      <c r="Q911" s="574"/>
      <c r="R911" s="574"/>
      <c r="S911" s="574"/>
      <c r="T911" s="574"/>
      <c r="U911" s="574"/>
      <c r="V911" s="574"/>
      <c r="W911" s="574"/>
      <c r="X911" s="574"/>
      <c r="Y911" s="574"/>
      <c r="Z911" s="574"/>
    </row>
    <row r="912">
      <c r="A912" s="576"/>
      <c r="B912" s="576"/>
      <c r="C912" s="576"/>
      <c r="D912" s="576"/>
      <c r="E912" s="576"/>
      <c r="F912" s="576"/>
      <c r="G912" s="576"/>
      <c r="H912" s="574"/>
      <c r="I912" s="574"/>
      <c r="J912" s="574"/>
      <c r="K912" s="574"/>
      <c r="L912" s="574"/>
      <c r="M912" s="574"/>
      <c r="N912" s="574"/>
      <c r="O912" s="574"/>
      <c r="P912" s="574"/>
      <c r="Q912" s="574"/>
      <c r="R912" s="574"/>
      <c r="S912" s="574"/>
      <c r="T912" s="574"/>
      <c r="U912" s="574"/>
      <c r="V912" s="574"/>
      <c r="W912" s="574"/>
      <c r="X912" s="574"/>
      <c r="Y912" s="574"/>
      <c r="Z912" s="574"/>
    </row>
    <row r="913">
      <c r="A913" s="576"/>
      <c r="B913" s="576"/>
      <c r="C913" s="576"/>
      <c r="D913" s="576"/>
      <c r="E913" s="576"/>
      <c r="F913" s="576"/>
      <c r="G913" s="576"/>
      <c r="H913" s="574"/>
      <c r="I913" s="574"/>
      <c r="J913" s="574"/>
      <c r="K913" s="574"/>
      <c r="L913" s="574"/>
      <c r="M913" s="574"/>
      <c r="N913" s="574"/>
      <c r="O913" s="574"/>
      <c r="P913" s="574"/>
      <c r="Q913" s="574"/>
      <c r="R913" s="574"/>
      <c r="S913" s="574"/>
      <c r="T913" s="574"/>
      <c r="U913" s="574"/>
      <c r="V913" s="574"/>
      <c r="W913" s="574"/>
      <c r="X913" s="574"/>
      <c r="Y913" s="574"/>
      <c r="Z913" s="574"/>
    </row>
    <row r="914">
      <c r="A914" s="576"/>
      <c r="B914" s="576"/>
      <c r="C914" s="576"/>
      <c r="D914" s="576"/>
      <c r="E914" s="576"/>
      <c r="F914" s="576"/>
      <c r="G914" s="576"/>
      <c r="H914" s="574"/>
      <c r="I914" s="574"/>
      <c r="J914" s="574"/>
      <c r="K914" s="574"/>
      <c r="L914" s="574"/>
      <c r="M914" s="574"/>
      <c r="N914" s="574"/>
      <c r="O914" s="574"/>
      <c r="P914" s="574"/>
      <c r="Q914" s="574"/>
      <c r="R914" s="574"/>
      <c r="S914" s="574"/>
      <c r="T914" s="574"/>
      <c r="U914" s="574"/>
      <c r="V914" s="574"/>
      <c r="W914" s="574"/>
      <c r="X914" s="574"/>
      <c r="Y914" s="574"/>
      <c r="Z914" s="574"/>
    </row>
    <row r="915">
      <c r="A915" s="576"/>
      <c r="B915" s="576"/>
      <c r="C915" s="576"/>
      <c r="D915" s="576"/>
      <c r="E915" s="576"/>
      <c r="F915" s="576"/>
      <c r="G915" s="576"/>
      <c r="H915" s="574"/>
      <c r="I915" s="574"/>
      <c r="J915" s="574"/>
      <c r="K915" s="574"/>
      <c r="L915" s="574"/>
      <c r="M915" s="574"/>
      <c r="N915" s="574"/>
      <c r="O915" s="574"/>
      <c r="P915" s="574"/>
      <c r="Q915" s="574"/>
      <c r="R915" s="574"/>
      <c r="S915" s="574"/>
      <c r="T915" s="574"/>
      <c r="U915" s="574"/>
      <c r="V915" s="574"/>
      <c r="W915" s="574"/>
      <c r="X915" s="574"/>
      <c r="Y915" s="574"/>
      <c r="Z915" s="574"/>
    </row>
    <row r="916">
      <c r="A916" s="576"/>
      <c r="B916" s="576"/>
      <c r="C916" s="576"/>
      <c r="D916" s="576"/>
      <c r="E916" s="576"/>
      <c r="F916" s="576"/>
      <c r="G916" s="576"/>
      <c r="H916" s="574"/>
      <c r="I916" s="574"/>
      <c r="J916" s="574"/>
      <c r="K916" s="574"/>
      <c r="L916" s="574"/>
      <c r="M916" s="574"/>
      <c r="N916" s="574"/>
      <c r="O916" s="574"/>
      <c r="P916" s="574"/>
      <c r="Q916" s="574"/>
      <c r="R916" s="574"/>
      <c r="S916" s="574"/>
      <c r="T916" s="574"/>
      <c r="U916" s="574"/>
      <c r="V916" s="574"/>
      <c r="W916" s="574"/>
      <c r="X916" s="574"/>
      <c r="Y916" s="574"/>
      <c r="Z916" s="574"/>
    </row>
    <row r="917">
      <c r="A917" s="576"/>
      <c r="B917" s="576"/>
      <c r="C917" s="576"/>
      <c r="D917" s="576"/>
      <c r="E917" s="576"/>
      <c r="F917" s="576"/>
      <c r="G917" s="576"/>
      <c r="H917" s="574"/>
      <c r="I917" s="574"/>
      <c r="J917" s="574"/>
      <c r="K917" s="574"/>
      <c r="L917" s="574"/>
      <c r="M917" s="574"/>
      <c r="N917" s="574"/>
      <c r="O917" s="574"/>
      <c r="P917" s="574"/>
      <c r="Q917" s="574"/>
      <c r="R917" s="574"/>
      <c r="S917" s="574"/>
      <c r="T917" s="574"/>
      <c r="U917" s="574"/>
      <c r="V917" s="574"/>
      <c r="W917" s="574"/>
      <c r="X917" s="574"/>
      <c r="Y917" s="574"/>
      <c r="Z917" s="574"/>
    </row>
    <row r="918">
      <c r="A918" s="576"/>
      <c r="B918" s="576"/>
      <c r="C918" s="576"/>
      <c r="D918" s="576"/>
      <c r="E918" s="576"/>
      <c r="F918" s="576"/>
      <c r="G918" s="576"/>
      <c r="H918" s="574"/>
      <c r="I918" s="574"/>
      <c r="J918" s="574"/>
      <c r="K918" s="574"/>
      <c r="L918" s="574"/>
      <c r="M918" s="574"/>
      <c r="N918" s="574"/>
      <c r="O918" s="574"/>
      <c r="P918" s="574"/>
      <c r="Q918" s="574"/>
      <c r="R918" s="574"/>
      <c r="S918" s="574"/>
      <c r="T918" s="574"/>
      <c r="U918" s="574"/>
      <c r="V918" s="574"/>
      <c r="W918" s="574"/>
      <c r="X918" s="574"/>
      <c r="Y918" s="574"/>
      <c r="Z918" s="574"/>
    </row>
    <row r="919">
      <c r="A919" s="576"/>
      <c r="B919" s="576"/>
      <c r="C919" s="576"/>
      <c r="D919" s="576"/>
      <c r="E919" s="576"/>
      <c r="F919" s="576"/>
      <c r="G919" s="576"/>
      <c r="H919" s="574"/>
      <c r="I919" s="574"/>
      <c r="J919" s="574"/>
      <c r="K919" s="574"/>
      <c r="L919" s="574"/>
      <c r="M919" s="574"/>
      <c r="N919" s="574"/>
      <c r="O919" s="574"/>
      <c r="P919" s="574"/>
      <c r="Q919" s="574"/>
      <c r="R919" s="574"/>
      <c r="S919" s="574"/>
      <c r="T919" s="574"/>
      <c r="U919" s="574"/>
      <c r="V919" s="574"/>
      <c r="W919" s="574"/>
      <c r="X919" s="574"/>
      <c r="Y919" s="574"/>
      <c r="Z919" s="574"/>
    </row>
    <row r="920">
      <c r="A920" s="576"/>
      <c r="B920" s="576"/>
      <c r="C920" s="576"/>
      <c r="D920" s="576"/>
      <c r="E920" s="576"/>
      <c r="F920" s="576"/>
      <c r="G920" s="576"/>
      <c r="H920" s="574"/>
      <c r="I920" s="574"/>
      <c r="J920" s="574"/>
      <c r="K920" s="574"/>
      <c r="L920" s="574"/>
      <c r="M920" s="574"/>
      <c r="N920" s="574"/>
      <c r="O920" s="574"/>
      <c r="P920" s="574"/>
      <c r="Q920" s="574"/>
      <c r="R920" s="574"/>
      <c r="S920" s="574"/>
      <c r="T920" s="574"/>
      <c r="U920" s="574"/>
      <c r="V920" s="574"/>
      <c r="W920" s="574"/>
      <c r="X920" s="574"/>
      <c r="Y920" s="574"/>
      <c r="Z920" s="574"/>
    </row>
    <row r="921">
      <c r="A921" s="576"/>
      <c r="B921" s="576"/>
      <c r="C921" s="576"/>
      <c r="D921" s="576"/>
      <c r="E921" s="576"/>
      <c r="F921" s="576"/>
      <c r="G921" s="576"/>
      <c r="H921" s="574"/>
      <c r="I921" s="574"/>
      <c r="J921" s="574"/>
      <c r="K921" s="574"/>
      <c r="L921" s="574"/>
      <c r="M921" s="574"/>
      <c r="N921" s="574"/>
      <c r="O921" s="574"/>
      <c r="P921" s="574"/>
      <c r="Q921" s="574"/>
      <c r="R921" s="574"/>
      <c r="S921" s="574"/>
      <c r="T921" s="574"/>
      <c r="U921" s="574"/>
      <c r="V921" s="574"/>
      <c r="W921" s="574"/>
      <c r="X921" s="574"/>
      <c r="Y921" s="574"/>
      <c r="Z921" s="574"/>
    </row>
    <row r="922">
      <c r="A922" s="576"/>
      <c r="B922" s="576"/>
      <c r="C922" s="576"/>
      <c r="D922" s="576"/>
      <c r="E922" s="576"/>
      <c r="F922" s="576"/>
      <c r="G922" s="576"/>
      <c r="H922" s="574"/>
      <c r="I922" s="574"/>
      <c r="J922" s="574"/>
      <c r="K922" s="574"/>
      <c r="L922" s="574"/>
      <c r="M922" s="574"/>
      <c r="N922" s="574"/>
      <c r="O922" s="574"/>
      <c r="P922" s="574"/>
      <c r="Q922" s="574"/>
      <c r="R922" s="574"/>
      <c r="S922" s="574"/>
      <c r="T922" s="574"/>
      <c r="U922" s="574"/>
      <c r="V922" s="574"/>
      <c r="W922" s="574"/>
      <c r="X922" s="574"/>
      <c r="Y922" s="574"/>
      <c r="Z922" s="574"/>
    </row>
    <row r="923">
      <c r="A923" s="576"/>
      <c r="B923" s="576"/>
      <c r="C923" s="576"/>
      <c r="D923" s="576"/>
      <c r="E923" s="576"/>
      <c r="F923" s="576"/>
      <c r="G923" s="576"/>
      <c r="H923" s="574"/>
      <c r="I923" s="574"/>
      <c r="J923" s="574"/>
      <c r="K923" s="574"/>
      <c r="L923" s="574"/>
      <c r="M923" s="574"/>
      <c r="N923" s="574"/>
      <c r="O923" s="574"/>
      <c r="P923" s="574"/>
      <c r="Q923" s="574"/>
      <c r="R923" s="574"/>
      <c r="S923" s="574"/>
      <c r="T923" s="574"/>
      <c r="U923" s="574"/>
      <c r="V923" s="574"/>
      <c r="W923" s="574"/>
      <c r="X923" s="574"/>
      <c r="Y923" s="574"/>
      <c r="Z923" s="574"/>
    </row>
    <row r="924">
      <c r="A924" s="576"/>
      <c r="B924" s="576"/>
      <c r="C924" s="576"/>
      <c r="D924" s="576"/>
      <c r="E924" s="576"/>
      <c r="F924" s="576"/>
      <c r="G924" s="576"/>
      <c r="H924" s="574"/>
      <c r="I924" s="574"/>
      <c r="J924" s="574"/>
      <c r="K924" s="574"/>
      <c r="L924" s="574"/>
      <c r="M924" s="574"/>
      <c r="N924" s="574"/>
      <c r="O924" s="574"/>
      <c r="P924" s="574"/>
      <c r="Q924" s="574"/>
      <c r="R924" s="574"/>
      <c r="S924" s="574"/>
      <c r="T924" s="574"/>
      <c r="U924" s="574"/>
      <c r="V924" s="574"/>
      <c r="W924" s="574"/>
      <c r="X924" s="574"/>
      <c r="Y924" s="574"/>
      <c r="Z924" s="574"/>
    </row>
    <row r="925">
      <c r="A925" s="576"/>
      <c r="B925" s="576"/>
      <c r="C925" s="576"/>
      <c r="D925" s="576"/>
      <c r="E925" s="576"/>
      <c r="F925" s="576"/>
      <c r="G925" s="576"/>
      <c r="H925" s="574"/>
      <c r="I925" s="574"/>
      <c r="J925" s="574"/>
      <c r="K925" s="574"/>
      <c r="L925" s="574"/>
      <c r="M925" s="574"/>
      <c r="N925" s="574"/>
      <c r="O925" s="574"/>
      <c r="P925" s="574"/>
      <c r="Q925" s="574"/>
      <c r="R925" s="574"/>
      <c r="S925" s="574"/>
      <c r="T925" s="574"/>
      <c r="U925" s="574"/>
      <c r="V925" s="574"/>
      <c r="W925" s="574"/>
      <c r="X925" s="574"/>
      <c r="Y925" s="574"/>
      <c r="Z925" s="574"/>
    </row>
    <row r="926">
      <c r="A926" s="576"/>
      <c r="B926" s="576"/>
      <c r="C926" s="576"/>
      <c r="D926" s="576"/>
      <c r="E926" s="576"/>
      <c r="F926" s="576"/>
      <c r="G926" s="576"/>
      <c r="H926" s="574"/>
      <c r="I926" s="574"/>
      <c r="J926" s="574"/>
      <c r="K926" s="574"/>
      <c r="L926" s="574"/>
      <c r="M926" s="574"/>
      <c r="N926" s="574"/>
      <c r="O926" s="574"/>
      <c r="P926" s="574"/>
      <c r="Q926" s="574"/>
      <c r="R926" s="574"/>
      <c r="S926" s="574"/>
      <c r="T926" s="574"/>
      <c r="U926" s="574"/>
      <c r="V926" s="574"/>
      <c r="W926" s="574"/>
      <c r="X926" s="574"/>
      <c r="Y926" s="574"/>
      <c r="Z926" s="574"/>
    </row>
    <row r="927">
      <c r="A927" s="576"/>
      <c r="B927" s="576"/>
      <c r="C927" s="576"/>
      <c r="D927" s="576"/>
      <c r="E927" s="576"/>
      <c r="F927" s="576"/>
      <c r="G927" s="576"/>
      <c r="H927" s="574"/>
      <c r="I927" s="574"/>
      <c r="J927" s="574"/>
      <c r="K927" s="574"/>
      <c r="L927" s="574"/>
      <c r="M927" s="574"/>
      <c r="N927" s="574"/>
      <c r="O927" s="574"/>
      <c r="P927" s="574"/>
      <c r="Q927" s="574"/>
      <c r="R927" s="574"/>
      <c r="S927" s="574"/>
      <c r="T927" s="574"/>
      <c r="U927" s="574"/>
      <c r="V927" s="574"/>
      <c r="W927" s="574"/>
      <c r="X927" s="574"/>
      <c r="Y927" s="574"/>
      <c r="Z927" s="574"/>
    </row>
    <row r="928">
      <c r="A928" s="576"/>
      <c r="B928" s="576"/>
      <c r="C928" s="576"/>
      <c r="D928" s="576"/>
      <c r="E928" s="576"/>
      <c r="F928" s="576"/>
      <c r="G928" s="576"/>
      <c r="H928" s="574"/>
      <c r="I928" s="574"/>
      <c r="J928" s="574"/>
      <c r="K928" s="574"/>
      <c r="L928" s="574"/>
      <c r="M928" s="574"/>
      <c r="N928" s="574"/>
      <c r="O928" s="574"/>
      <c r="P928" s="574"/>
      <c r="Q928" s="574"/>
      <c r="R928" s="574"/>
      <c r="S928" s="574"/>
      <c r="T928" s="574"/>
      <c r="U928" s="574"/>
      <c r="V928" s="574"/>
      <c r="W928" s="574"/>
      <c r="X928" s="574"/>
      <c r="Y928" s="574"/>
      <c r="Z928" s="574"/>
    </row>
    <row r="929">
      <c r="A929" s="576"/>
      <c r="B929" s="576"/>
      <c r="C929" s="576"/>
      <c r="D929" s="576"/>
      <c r="E929" s="576"/>
      <c r="F929" s="576"/>
      <c r="G929" s="576"/>
      <c r="H929" s="574"/>
      <c r="I929" s="574"/>
      <c r="J929" s="574"/>
      <c r="K929" s="574"/>
      <c r="L929" s="574"/>
      <c r="M929" s="574"/>
      <c r="N929" s="574"/>
      <c r="O929" s="574"/>
      <c r="P929" s="574"/>
      <c r="Q929" s="574"/>
      <c r="R929" s="574"/>
      <c r="S929" s="574"/>
      <c r="T929" s="574"/>
      <c r="U929" s="574"/>
      <c r="V929" s="574"/>
      <c r="W929" s="574"/>
      <c r="X929" s="574"/>
      <c r="Y929" s="574"/>
      <c r="Z929" s="574"/>
    </row>
    <row r="930">
      <c r="A930" s="576"/>
      <c r="B930" s="576"/>
      <c r="C930" s="576"/>
      <c r="D930" s="576"/>
      <c r="E930" s="576"/>
      <c r="F930" s="576"/>
      <c r="G930" s="576"/>
      <c r="H930" s="574"/>
      <c r="I930" s="574"/>
      <c r="J930" s="574"/>
      <c r="K930" s="574"/>
      <c r="L930" s="574"/>
      <c r="M930" s="574"/>
      <c r="N930" s="574"/>
      <c r="O930" s="574"/>
      <c r="P930" s="574"/>
      <c r="Q930" s="574"/>
      <c r="R930" s="574"/>
      <c r="S930" s="574"/>
      <c r="T930" s="574"/>
      <c r="U930" s="574"/>
      <c r="V930" s="574"/>
      <c r="W930" s="574"/>
      <c r="X930" s="574"/>
      <c r="Y930" s="574"/>
      <c r="Z930" s="574"/>
    </row>
    <row r="931">
      <c r="A931" s="576"/>
      <c r="B931" s="576"/>
      <c r="C931" s="576"/>
      <c r="D931" s="576"/>
      <c r="E931" s="576"/>
      <c r="F931" s="576"/>
      <c r="G931" s="576"/>
      <c r="H931" s="574"/>
      <c r="I931" s="574"/>
      <c r="J931" s="574"/>
      <c r="K931" s="574"/>
      <c r="L931" s="574"/>
      <c r="M931" s="574"/>
      <c r="N931" s="574"/>
      <c r="O931" s="574"/>
      <c r="P931" s="574"/>
      <c r="Q931" s="574"/>
      <c r="R931" s="574"/>
      <c r="S931" s="574"/>
      <c r="T931" s="574"/>
      <c r="U931" s="574"/>
      <c r="V931" s="574"/>
      <c r="W931" s="574"/>
      <c r="X931" s="574"/>
      <c r="Y931" s="574"/>
      <c r="Z931" s="574"/>
    </row>
    <row r="932">
      <c r="A932" s="576"/>
      <c r="B932" s="576"/>
      <c r="C932" s="576"/>
      <c r="D932" s="576"/>
      <c r="E932" s="576"/>
      <c r="F932" s="576"/>
      <c r="G932" s="576"/>
      <c r="H932" s="574"/>
      <c r="I932" s="574"/>
      <c r="J932" s="574"/>
      <c r="K932" s="574"/>
      <c r="L932" s="574"/>
      <c r="M932" s="574"/>
      <c r="N932" s="574"/>
      <c r="O932" s="574"/>
      <c r="P932" s="574"/>
      <c r="Q932" s="574"/>
      <c r="R932" s="574"/>
      <c r="S932" s="574"/>
      <c r="T932" s="574"/>
      <c r="U932" s="574"/>
      <c r="V932" s="574"/>
      <c r="W932" s="574"/>
      <c r="X932" s="574"/>
      <c r="Y932" s="574"/>
      <c r="Z932" s="574"/>
    </row>
    <row r="933">
      <c r="A933" s="576"/>
      <c r="B933" s="576"/>
      <c r="C933" s="576"/>
      <c r="D933" s="576"/>
      <c r="E933" s="576"/>
      <c r="F933" s="576"/>
      <c r="G933" s="576"/>
      <c r="H933" s="574"/>
      <c r="I933" s="574"/>
      <c r="J933" s="574"/>
      <c r="K933" s="574"/>
      <c r="L933" s="574"/>
      <c r="M933" s="574"/>
      <c r="N933" s="574"/>
      <c r="O933" s="574"/>
      <c r="P933" s="574"/>
      <c r="Q933" s="574"/>
      <c r="R933" s="574"/>
      <c r="S933" s="574"/>
      <c r="T933" s="574"/>
      <c r="U933" s="574"/>
      <c r="V933" s="574"/>
      <c r="W933" s="574"/>
      <c r="X933" s="574"/>
      <c r="Y933" s="574"/>
      <c r="Z933" s="574"/>
    </row>
    <row r="934">
      <c r="A934" s="576"/>
      <c r="B934" s="576"/>
      <c r="C934" s="576"/>
      <c r="D934" s="576"/>
      <c r="E934" s="576"/>
      <c r="F934" s="576"/>
      <c r="G934" s="576"/>
      <c r="H934" s="574"/>
      <c r="I934" s="574"/>
      <c r="J934" s="574"/>
      <c r="K934" s="574"/>
      <c r="L934" s="574"/>
      <c r="M934" s="574"/>
      <c r="N934" s="574"/>
      <c r="O934" s="574"/>
      <c r="P934" s="574"/>
      <c r="Q934" s="574"/>
      <c r="R934" s="574"/>
      <c r="S934" s="574"/>
      <c r="T934" s="574"/>
      <c r="U934" s="574"/>
      <c r="V934" s="574"/>
      <c r="W934" s="574"/>
      <c r="X934" s="574"/>
      <c r="Y934" s="574"/>
      <c r="Z934" s="574"/>
    </row>
    <row r="935">
      <c r="A935" s="576"/>
      <c r="B935" s="576"/>
      <c r="C935" s="576"/>
      <c r="D935" s="576"/>
      <c r="E935" s="576"/>
      <c r="F935" s="576"/>
      <c r="G935" s="576"/>
      <c r="H935" s="574"/>
      <c r="I935" s="574"/>
      <c r="J935" s="574"/>
      <c r="K935" s="574"/>
      <c r="L935" s="574"/>
      <c r="M935" s="574"/>
      <c r="N935" s="574"/>
      <c r="O935" s="574"/>
      <c r="P935" s="574"/>
      <c r="Q935" s="574"/>
      <c r="R935" s="574"/>
      <c r="S935" s="574"/>
      <c r="T935" s="574"/>
      <c r="U935" s="574"/>
      <c r="V935" s="574"/>
      <c r="W935" s="574"/>
      <c r="X935" s="574"/>
      <c r="Y935" s="574"/>
      <c r="Z935" s="574"/>
    </row>
    <row r="936">
      <c r="A936" s="576"/>
      <c r="B936" s="576"/>
      <c r="C936" s="576"/>
      <c r="D936" s="576"/>
      <c r="E936" s="576"/>
      <c r="F936" s="576"/>
      <c r="G936" s="576"/>
      <c r="H936" s="574"/>
      <c r="I936" s="574"/>
      <c r="J936" s="574"/>
      <c r="K936" s="574"/>
      <c r="L936" s="574"/>
      <c r="M936" s="574"/>
      <c r="N936" s="574"/>
      <c r="O936" s="574"/>
      <c r="P936" s="574"/>
      <c r="Q936" s="574"/>
      <c r="R936" s="574"/>
      <c r="S936" s="574"/>
      <c r="T936" s="574"/>
      <c r="U936" s="574"/>
      <c r="V936" s="574"/>
      <c r="W936" s="574"/>
      <c r="X936" s="574"/>
      <c r="Y936" s="574"/>
      <c r="Z936" s="574"/>
    </row>
    <row r="937">
      <c r="A937" s="576"/>
      <c r="B937" s="576"/>
      <c r="C937" s="576"/>
      <c r="D937" s="576"/>
      <c r="E937" s="576"/>
      <c r="F937" s="576"/>
      <c r="G937" s="576"/>
      <c r="H937" s="574"/>
      <c r="I937" s="574"/>
      <c r="J937" s="574"/>
      <c r="K937" s="574"/>
      <c r="L937" s="574"/>
      <c r="M937" s="574"/>
      <c r="N937" s="574"/>
      <c r="O937" s="574"/>
      <c r="P937" s="574"/>
      <c r="Q937" s="574"/>
      <c r="R937" s="574"/>
      <c r="S937" s="574"/>
      <c r="T937" s="574"/>
      <c r="U937" s="574"/>
      <c r="V937" s="574"/>
      <c r="W937" s="574"/>
      <c r="X937" s="574"/>
      <c r="Y937" s="574"/>
      <c r="Z937" s="574"/>
    </row>
    <row r="938">
      <c r="A938" s="576"/>
      <c r="B938" s="576"/>
      <c r="C938" s="576"/>
      <c r="D938" s="576"/>
      <c r="E938" s="576"/>
      <c r="F938" s="576"/>
      <c r="G938" s="576"/>
      <c r="H938" s="574"/>
      <c r="I938" s="574"/>
      <c r="J938" s="574"/>
      <c r="K938" s="574"/>
      <c r="L938" s="574"/>
      <c r="M938" s="574"/>
      <c r="N938" s="574"/>
      <c r="O938" s="574"/>
      <c r="P938" s="574"/>
      <c r="Q938" s="574"/>
      <c r="R938" s="574"/>
      <c r="S938" s="574"/>
      <c r="T938" s="574"/>
      <c r="U938" s="574"/>
      <c r="V938" s="574"/>
      <c r="W938" s="574"/>
      <c r="X938" s="574"/>
      <c r="Y938" s="574"/>
      <c r="Z938" s="574"/>
    </row>
    <row r="939">
      <c r="A939" s="576"/>
      <c r="B939" s="576"/>
      <c r="C939" s="576"/>
      <c r="D939" s="576"/>
      <c r="E939" s="576"/>
      <c r="F939" s="576"/>
      <c r="G939" s="576"/>
      <c r="H939" s="574"/>
      <c r="I939" s="574"/>
      <c r="J939" s="574"/>
      <c r="K939" s="574"/>
      <c r="L939" s="574"/>
      <c r="M939" s="574"/>
      <c r="N939" s="574"/>
      <c r="O939" s="574"/>
      <c r="P939" s="574"/>
      <c r="Q939" s="574"/>
      <c r="R939" s="574"/>
      <c r="S939" s="574"/>
      <c r="T939" s="574"/>
      <c r="U939" s="574"/>
      <c r="V939" s="574"/>
      <c r="W939" s="574"/>
      <c r="X939" s="574"/>
      <c r="Y939" s="574"/>
      <c r="Z939" s="574"/>
    </row>
    <row r="940">
      <c r="A940" s="576"/>
      <c r="B940" s="576"/>
      <c r="C940" s="576"/>
      <c r="D940" s="576"/>
      <c r="E940" s="576"/>
      <c r="F940" s="576"/>
      <c r="G940" s="576"/>
      <c r="H940" s="574"/>
      <c r="I940" s="574"/>
      <c r="J940" s="574"/>
      <c r="K940" s="574"/>
      <c r="L940" s="574"/>
      <c r="M940" s="574"/>
      <c r="N940" s="574"/>
      <c r="O940" s="574"/>
      <c r="P940" s="574"/>
      <c r="Q940" s="574"/>
      <c r="R940" s="574"/>
      <c r="S940" s="574"/>
      <c r="T940" s="574"/>
      <c r="U940" s="574"/>
      <c r="V940" s="574"/>
      <c r="W940" s="574"/>
      <c r="X940" s="574"/>
      <c r="Y940" s="574"/>
      <c r="Z940" s="574"/>
    </row>
    <row r="941">
      <c r="A941" s="576"/>
      <c r="B941" s="576"/>
      <c r="C941" s="576"/>
      <c r="D941" s="576"/>
      <c r="E941" s="576"/>
      <c r="F941" s="576"/>
      <c r="G941" s="576"/>
      <c r="H941" s="574"/>
      <c r="I941" s="574"/>
      <c r="J941" s="574"/>
      <c r="K941" s="574"/>
      <c r="L941" s="574"/>
      <c r="M941" s="574"/>
      <c r="N941" s="574"/>
      <c r="O941" s="574"/>
      <c r="P941" s="574"/>
      <c r="Q941" s="574"/>
      <c r="R941" s="574"/>
      <c r="S941" s="574"/>
      <c r="T941" s="574"/>
      <c r="U941" s="574"/>
      <c r="V941" s="574"/>
      <c r="W941" s="574"/>
      <c r="X941" s="574"/>
      <c r="Y941" s="574"/>
      <c r="Z941" s="574"/>
    </row>
    <row r="942">
      <c r="A942" s="576"/>
      <c r="B942" s="576"/>
      <c r="C942" s="576"/>
      <c r="D942" s="576"/>
      <c r="E942" s="576"/>
      <c r="F942" s="576"/>
      <c r="G942" s="576"/>
      <c r="H942" s="574"/>
      <c r="I942" s="574"/>
      <c r="J942" s="574"/>
      <c r="K942" s="574"/>
      <c r="L942" s="574"/>
      <c r="M942" s="574"/>
      <c r="N942" s="574"/>
      <c r="O942" s="574"/>
      <c r="P942" s="574"/>
      <c r="Q942" s="574"/>
      <c r="R942" s="574"/>
      <c r="S942" s="574"/>
      <c r="T942" s="574"/>
      <c r="U942" s="574"/>
      <c r="V942" s="574"/>
      <c r="W942" s="574"/>
      <c r="X942" s="574"/>
      <c r="Y942" s="574"/>
      <c r="Z942" s="574"/>
    </row>
    <row r="943">
      <c r="A943" s="576"/>
      <c r="B943" s="576"/>
      <c r="C943" s="576"/>
      <c r="D943" s="576"/>
      <c r="E943" s="576"/>
      <c r="F943" s="576"/>
      <c r="G943" s="576"/>
      <c r="H943" s="574"/>
      <c r="I943" s="574"/>
      <c r="J943" s="574"/>
      <c r="K943" s="574"/>
      <c r="L943" s="574"/>
      <c r="M943" s="574"/>
      <c r="N943" s="574"/>
      <c r="O943" s="574"/>
      <c r="P943" s="574"/>
      <c r="Q943" s="574"/>
      <c r="R943" s="574"/>
      <c r="S943" s="574"/>
      <c r="T943" s="574"/>
      <c r="U943" s="574"/>
      <c r="V943" s="574"/>
      <c r="W943" s="574"/>
      <c r="X943" s="574"/>
      <c r="Y943" s="574"/>
      <c r="Z943" s="574"/>
    </row>
    <row r="944">
      <c r="A944" s="576"/>
      <c r="B944" s="576"/>
      <c r="C944" s="576"/>
      <c r="D944" s="576"/>
      <c r="E944" s="576"/>
      <c r="F944" s="576"/>
      <c r="G944" s="576"/>
      <c r="H944" s="574"/>
      <c r="I944" s="574"/>
      <c r="J944" s="574"/>
      <c r="K944" s="574"/>
      <c r="L944" s="574"/>
      <c r="M944" s="574"/>
      <c r="N944" s="574"/>
      <c r="O944" s="574"/>
      <c r="P944" s="574"/>
      <c r="Q944" s="574"/>
      <c r="R944" s="574"/>
      <c r="S944" s="574"/>
      <c r="T944" s="574"/>
      <c r="U944" s="574"/>
      <c r="V944" s="574"/>
      <c r="W944" s="574"/>
      <c r="X944" s="574"/>
      <c r="Y944" s="574"/>
      <c r="Z944" s="574"/>
    </row>
    <row r="945">
      <c r="A945" s="576"/>
      <c r="B945" s="576"/>
      <c r="C945" s="576"/>
      <c r="D945" s="576"/>
      <c r="E945" s="576"/>
      <c r="F945" s="576"/>
      <c r="G945" s="576"/>
      <c r="H945" s="574"/>
      <c r="I945" s="574"/>
      <c r="J945" s="574"/>
      <c r="K945" s="574"/>
      <c r="L945" s="574"/>
      <c r="M945" s="574"/>
      <c r="N945" s="574"/>
      <c r="O945" s="574"/>
      <c r="P945" s="574"/>
      <c r="Q945" s="574"/>
      <c r="R945" s="574"/>
      <c r="S945" s="574"/>
      <c r="T945" s="574"/>
      <c r="U945" s="574"/>
      <c r="V945" s="574"/>
      <c r="W945" s="574"/>
      <c r="X945" s="574"/>
      <c r="Y945" s="574"/>
      <c r="Z945" s="574"/>
    </row>
    <row r="946">
      <c r="A946" s="576"/>
      <c r="B946" s="576"/>
      <c r="C946" s="576"/>
      <c r="D946" s="576"/>
      <c r="E946" s="576"/>
      <c r="F946" s="576"/>
      <c r="G946" s="576"/>
      <c r="H946" s="574"/>
      <c r="I946" s="574"/>
      <c r="J946" s="574"/>
      <c r="K946" s="574"/>
      <c r="L946" s="574"/>
      <c r="M946" s="574"/>
      <c r="N946" s="574"/>
      <c r="O946" s="574"/>
      <c r="P946" s="574"/>
      <c r="Q946" s="574"/>
      <c r="R946" s="574"/>
      <c r="S946" s="574"/>
      <c r="T946" s="574"/>
      <c r="U946" s="574"/>
      <c r="V946" s="574"/>
      <c r="W946" s="574"/>
      <c r="X946" s="574"/>
      <c r="Y946" s="574"/>
      <c r="Z946" s="574"/>
    </row>
    <row r="947">
      <c r="A947" s="576"/>
      <c r="B947" s="576"/>
      <c r="C947" s="576"/>
      <c r="D947" s="576"/>
      <c r="E947" s="576"/>
      <c r="F947" s="576"/>
      <c r="G947" s="576"/>
      <c r="H947" s="574"/>
      <c r="I947" s="574"/>
      <c r="J947" s="574"/>
      <c r="K947" s="574"/>
      <c r="L947" s="574"/>
      <c r="M947" s="574"/>
      <c r="N947" s="574"/>
      <c r="O947" s="574"/>
      <c r="P947" s="574"/>
      <c r="Q947" s="574"/>
      <c r="R947" s="574"/>
      <c r="S947" s="574"/>
      <c r="T947" s="574"/>
      <c r="U947" s="574"/>
      <c r="V947" s="574"/>
      <c r="W947" s="574"/>
      <c r="X947" s="574"/>
      <c r="Y947" s="574"/>
      <c r="Z947" s="574"/>
    </row>
    <row r="948">
      <c r="A948" s="576"/>
      <c r="B948" s="576"/>
      <c r="C948" s="576"/>
      <c r="D948" s="576"/>
      <c r="E948" s="576"/>
      <c r="F948" s="576"/>
      <c r="G948" s="576"/>
      <c r="H948" s="574"/>
      <c r="I948" s="574"/>
      <c r="J948" s="574"/>
      <c r="K948" s="574"/>
      <c r="L948" s="574"/>
      <c r="M948" s="574"/>
      <c r="N948" s="574"/>
      <c r="O948" s="574"/>
      <c r="P948" s="574"/>
      <c r="Q948" s="574"/>
      <c r="R948" s="574"/>
      <c r="S948" s="574"/>
      <c r="T948" s="574"/>
      <c r="U948" s="574"/>
      <c r="V948" s="574"/>
      <c r="W948" s="574"/>
      <c r="X948" s="574"/>
      <c r="Y948" s="574"/>
      <c r="Z948" s="574"/>
    </row>
    <row r="949">
      <c r="A949" s="576"/>
      <c r="B949" s="576"/>
      <c r="C949" s="576"/>
      <c r="D949" s="576"/>
      <c r="E949" s="576"/>
      <c r="F949" s="576"/>
      <c r="G949" s="576"/>
      <c r="H949" s="574"/>
      <c r="I949" s="574"/>
      <c r="J949" s="574"/>
      <c r="K949" s="574"/>
      <c r="L949" s="574"/>
      <c r="M949" s="574"/>
      <c r="N949" s="574"/>
      <c r="O949" s="574"/>
      <c r="P949" s="574"/>
      <c r="Q949" s="574"/>
      <c r="R949" s="574"/>
      <c r="S949" s="574"/>
      <c r="T949" s="574"/>
      <c r="U949" s="574"/>
      <c r="V949" s="574"/>
      <c r="W949" s="574"/>
      <c r="X949" s="574"/>
      <c r="Y949" s="574"/>
      <c r="Z949" s="574"/>
    </row>
    <row r="950">
      <c r="A950" s="576"/>
      <c r="B950" s="576"/>
      <c r="C950" s="576"/>
      <c r="D950" s="576"/>
      <c r="E950" s="576"/>
      <c r="F950" s="576"/>
      <c r="G950" s="576"/>
      <c r="H950" s="574"/>
      <c r="I950" s="574"/>
      <c r="J950" s="574"/>
      <c r="K950" s="574"/>
      <c r="L950" s="574"/>
      <c r="M950" s="574"/>
      <c r="N950" s="574"/>
      <c r="O950" s="574"/>
      <c r="P950" s="574"/>
      <c r="Q950" s="574"/>
      <c r="R950" s="574"/>
      <c r="S950" s="574"/>
      <c r="T950" s="574"/>
      <c r="U950" s="574"/>
      <c r="V950" s="574"/>
      <c r="W950" s="574"/>
      <c r="X950" s="574"/>
      <c r="Y950" s="574"/>
      <c r="Z950" s="574"/>
    </row>
    <row r="951">
      <c r="A951" s="576"/>
      <c r="B951" s="576"/>
      <c r="C951" s="576"/>
      <c r="D951" s="576"/>
      <c r="E951" s="576"/>
      <c r="F951" s="576"/>
      <c r="G951" s="576"/>
      <c r="H951" s="574"/>
      <c r="I951" s="574"/>
      <c r="J951" s="574"/>
      <c r="K951" s="574"/>
      <c r="L951" s="574"/>
      <c r="M951" s="574"/>
      <c r="N951" s="574"/>
      <c r="O951" s="574"/>
      <c r="P951" s="574"/>
      <c r="Q951" s="574"/>
      <c r="R951" s="574"/>
      <c r="S951" s="574"/>
      <c r="T951" s="574"/>
      <c r="U951" s="574"/>
      <c r="V951" s="574"/>
      <c r="W951" s="574"/>
      <c r="X951" s="574"/>
      <c r="Y951" s="574"/>
      <c r="Z951" s="574"/>
    </row>
    <row r="952">
      <c r="A952" s="576"/>
      <c r="B952" s="576"/>
      <c r="C952" s="576"/>
      <c r="D952" s="576"/>
      <c r="E952" s="576"/>
      <c r="F952" s="576"/>
      <c r="G952" s="576"/>
      <c r="H952" s="574"/>
      <c r="I952" s="574"/>
      <c r="J952" s="574"/>
      <c r="K952" s="574"/>
      <c r="L952" s="574"/>
      <c r="M952" s="574"/>
      <c r="N952" s="574"/>
      <c r="O952" s="574"/>
      <c r="P952" s="574"/>
      <c r="Q952" s="574"/>
      <c r="R952" s="574"/>
      <c r="S952" s="574"/>
      <c r="T952" s="574"/>
      <c r="U952" s="574"/>
      <c r="V952" s="574"/>
      <c r="W952" s="574"/>
      <c r="X952" s="574"/>
      <c r="Y952" s="574"/>
      <c r="Z952" s="574"/>
    </row>
    <row r="953">
      <c r="A953" s="576"/>
      <c r="B953" s="576"/>
      <c r="C953" s="576"/>
      <c r="D953" s="576"/>
      <c r="E953" s="576"/>
      <c r="F953" s="576"/>
      <c r="G953" s="576"/>
      <c r="H953" s="574"/>
      <c r="I953" s="574"/>
      <c r="J953" s="574"/>
      <c r="K953" s="574"/>
      <c r="L953" s="574"/>
      <c r="M953" s="574"/>
      <c r="N953" s="574"/>
      <c r="O953" s="574"/>
      <c r="P953" s="574"/>
      <c r="Q953" s="574"/>
      <c r="R953" s="574"/>
      <c r="S953" s="574"/>
      <c r="T953" s="574"/>
      <c r="U953" s="574"/>
      <c r="V953" s="574"/>
      <c r="W953" s="574"/>
      <c r="X953" s="574"/>
      <c r="Y953" s="574"/>
      <c r="Z953" s="574"/>
    </row>
    <row r="954">
      <c r="A954" s="576"/>
      <c r="B954" s="576"/>
      <c r="C954" s="576"/>
      <c r="D954" s="576"/>
      <c r="E954" s="576"/>
      <c r="F954" s="576"/>
      <c r="G954" s="576"/>
      <c r="H954" s="574"/>
      <c r="I954" s="574"/>
      <c r="J954" s="574"/>
      <c r="K954" s="574"/>
      <c r="L954" s="574"/>
      <c r="M954" s="574"/>
      <c r="N954" s="574"/>
      <c r="O954" s="574"/>
      <c r="P954" s="574"/>
      <c r="Q954" s="574"/>
      <c r="R954" s="574"/>
      <c r="S954" s="574"/>
      <c r="T954" s="574"/>
      <c r="U954" s="574"/>
      <c r="V954" s="574"/>
      <c r="W954" s="574"/>
      <c r="X954" s="574"/>
      <c r="Y954" s="574"/>
      <c r="Z954" s="574"/>
    </row>
    <row r="955">
      <c r="A955" s="576"/>
      <c r="B955" s="576"/>
      <c r="C955" s="576"/>
      <c r="D955" s="576"/>
      <c r="E955" s="576"/>
      <c r="F955" s="576"/>
      <c r="G955" s="576"/>
      <c r="H955" s="574"/>
      <c r="I955" s="574"/>
      <c r="J955" s="574"/>
      <c r="K955" s="574"/>
      <c r="L955" s="574"/>
      <c r="M955" s="574"/>
      <c r="N955" s="574"/>
      <c r="O955" s="574"/>
      <c r="P955" s="574"/>
      <c r="Q955" s="574"/>
      <c r="R955" s="574"/>
      <c r="S955" s="574"/>
      <c r="T955" s="574"/>
      <c r="U955" s="574"/>
      <c r="V955" s="574"/>
      <c r="W955" s="574"/>
      <c r="X955" s="574"/>
      <c r="Y955" s="574"/>
      <c r="Z955" s="574"/>
    </row>
    <row r="956">
      <c r="A956" s="576"/>
      <c r="B956" s="576"/>
      <c r="C956" s="576"/>
      <c r="D956" s="576"/>
      <c r="E956" s="576"/>
      <c r="F956" s="576"/>
      <c r="G956" s="576"/>
      <c r="H956" s="574"/>
      <c r="I956" s="574"/>
      <c r="J956" s="574"/>
      <c r="K956" s="574"/>
      <c r="L956" s="574"/>
      <c r="M956" s="574"/>
      <c r="N956" s="574"/>
      <c r="O956" s="574"/>
      <c r="P956" s="574"/>
      <c r="Q956" s="574"/>
      <c r="R956" s="574"/>
      <c r="S956" s="574"/>
      <c r="T956" s="574"/>
      <c r="U956" s="574"/>
      <c r="V956" s="574"/>
      <c r="W956" s="574"/>
      <c r="X956" s="574"/>
      <c r="Y956" s="574"/>
      <c r="Z956" s="574"/>
    </row>
    <row r="957">
      <c r="A957" s="576"/>
      <c r="B957" s="576"/>
      <c r="C957" s="576"/>
      <c r="D957" s="576"/>
      <c r="E957" s="576"/>
      <c r="F957" s="576"/>
      <c r="G957" s="576"/>
      <c r="H957" s="574"/>
      <c r="I957" s="574"/>
      <c r="J957" s="574"/>
      <c r="K957" s="574"/>
      <c r="L957" s="574"/>
      <c r="M957" s="574"/>
      <c r="N957" s="574"/>
      <c r="O957" s="574"/>
      <c r="P957" s="574"/>
      <c r="Q957" s="574"/>
      <c r="R957" s="574"/>
      <c r="S957" s="574"/>
      <c r="T957" s="574"/>
      <c r="U957" s="574"/>
      <c r="V957" s="574"/>
      <c r="W957" s="574"/>
      <c r="X957" s="574"/>
      <c r="Y957" s="574"/>
      <c r="Z957" s="574"/>
    </row>
    <row r="958">
      <c r="A958" s="576"/>
      <c r="B958" s="576"/>
      <c r="C958" s="576"/>
      <c r="D958" s="576"/>
      <c r="E958" s="576"/>
      <c r="F958" s="576"/>
      <c r="G958" s="576"/>
      <c r="H958" s="574"/>
      <c r="I958" s="574"/>
      <c r="J958" s="574"/>
      <c r="K958" s="574"/>
      <c r="L958" s="574"/>
      <c r="M958" s="574"/>
      <c r="N958" s="574"/>
      <c r="O958" s="574"/>
      <c r="P958" s="574"/>
      <c r="Q958" s="574"/>
      <c r="R958" s="574"/>
      <c r="S958" s="574"/>
      <c r="T958" s="574"/>
      <c r="U958" s="574"/>
      <c r="V958" s="574"/>
      <c r="W958" s="574"/>
      <c r="X958" s="574"/>
      <c r="Y958" s="574"/>
      <c r="Z958" s="574"/>
    </row>
    <row r="959">
      <c r="A959" s="576"/>
      <c r="B959" s="576"/>
      <c r="C959" s="576"/>
      <c r="D959" s="576"/>
      <c r="E959" s="576"/>
      <c r="F959" s="576"/>
      <c r="G959" s="576"/>
      <c r="H959" s="574"/>
      <c r="I959" s="574"/>
      <c r="J959" s="574"/>
      <c r="K959" s="574"/>
      <c r="L959" s="574"/>
      <c r="M959" s="574"/>
      <c r="N959" s="574"/>
      <c r="O959" s="574"/>
      <c r="P959" s="574"/>
      <c r="Q959" s="574"/>
      <c r="R959" s="574"/>
      <c r="S959" s="574"/>
      <c r="T959" s="574"/>
      <c r="U959" s="574"/>
      <c r="V959" s="574"/>
      <c r="W959" s="574"/>
      <c r="X959" s="574"/>
      <c r="Y959" s="574"/>
      <c r="Z959" s="574"/>
    </row>
    <row r="960">
      <c r="A960" s="576"/>
      <c r="B960" s="576"/>
      <c r="C960" s="576"/>
      <c r="D960" s="576"/>
      <c r="E960" s="576"/>
      <c r="F960" s="576"/>
      <c r="G960" s="576"/>
      <c r="H960" s="574"/>
      <c r="I960" s="574"/>
      <c r="J960" s="574"/>
      <c r="K960" s="574"/>
      <c r="L960" s="574"/>
      <c r="M960" s="574"/>
      <c r="N960" s="574"/>
      <c r="O960" s="574"/>
      <c r="P960" s="574"/>
      <c r="Q960" s="574"/>
      <c r="R960" s="574"/>
      <c r="S960" s="574"/>
      <c r="T960" s="574"/>
      <c r="U960" s="574"/>
      <c r="V960" s="574"/>
      <c r="W960" s="574"/>
      <c r="X960" s="574"/>
      <c r="Y960" s="574"/>
      <c r="Z960" s="574"/>
    </row>
    <row r="961">
      <c r="A961" s="576"/>
      <c r="B961" s="576"/>
      <c r="C961" s="576"/>
      <c r="D961" s="576"/>
      <c r="E961" s="576"/>
      <c r="F961" s="576"/>
      <c r="G961" s="576"/>
      <c r="H961" s="574"/>
      <c r="I961" s="574"/>
      <c r="J961" s="574"/>
      <c r="K961" s="574"/>
      <c r="L961" s="574"/>
      <c r="M961" s="574"/>
      <c r="N961" s="574"/>
      <c r="O961" s="574"/>
      <c r="P961" s="574"/>
      <c r="Q961" s="574"/>
      <c r="R961" s="574"/>
      <c r="S961" s="574"/>
      <c r="T961" s="574"/>
      <c r="U961" s="574"/>
      <c r="V961" s="574"/>
      <c r="W961" s="574"/>
      <c r="X961" s="574"/>
      <c r="Y961" s="574"/>
      <c r="Z961" s="574"/>
    </row>
    <row r="962">
      <c r="A962" s="576"/>
      <c r="B962" s="576"/>
      <c r="C962" s="576"/>
      <c r="D962" s="576"/>
      <c r="E962" s="576"/>
      <c r="F962" s="576"/>
      <c r="G962" s="576"/>
      <c r="H962" s="574"/>
      <c r="I962" s="574"/>
      <c r="J962" s="574"/>
      <c r="K962" s="574"/>
      <c r="L962" s="574"/>
      <c r="M962" s="574"/>
      <c r="N962" s="574"/>
      <c r="O962" s="574"/>
      <c r="P962" s="574"/>
      <c r="Q962" s="574"/>
      <c r="R962" s="574"/>
      <c r="S962" s="574"/>
      <c r="T962" s="574"/>
      <c r="U962" s="574"/>
      <c r="V962" s="574"/>
      <c r="W962" s="574"/>
      <c r="X962" s="574"/>
      <c r="Y962" s="574"/>
      <c r="Z962" s="574"/>
    </row>
    <row r="963">
      <c r="A963" s="576"/>
      <c r="B963" s="576"/>
      <c r="C963" s="576"/>
      <c r="D963" s="576"/>
      <c r="E963" s="576"/>
      <c r="F963" s="576"/>
      <c r="G963" s="576"/>
      <c r="H963" s="574"/>
      <c r="I963" s="574"/>
      <c r="J963" s="574"/>
      <c r="K963" s="574"/>
      <c r="L963" s="574"/>
      <c r="M963" s="574"/>
      <c r="N963" s="574"/>
      <c r="O963" s="574"/>
      <c r="P963" s="574"/>
      <c r="Q963" s="574"/>
      <c r="R963" s="574"/>
      <c r="S963" s="574"/>
      <c r="T963" s="574"/>
      <c r="U963" s="574"/>
      <c r="V963" s="574"/>
      <c r="W963" s="574"/>
      <c r="X963" s="574"/>
      <c r="Y963" s="574"/>
      <c r="Z963" s="574"/>
    </row>
    <row r="964">
      <c r="A964" s="576"/>
      <c r="B964" s="576"/>
      <c r="C964" s="576"/>
      <c r="D964" s="576"/>
      <c r="E964" s="576"/>
      <c r="F964" s="576"/>
      <c r="G964" s="576"/>
      <c r="H964" s="574"/>
      <c r="I964" s="574"/>
      <c r="J964" s="574"/>
      <c r="K964" s="574"/>
      <c r="L964" s="574"/>
      <c r="M964" s="574"/>
      <c r="N964" s="574"/>
      <c r="O964" s="574"/>
      <c r="P964" s="574"/>
      <c r="Q964" s="574"/>
      <c r="R964" s="574"/>
      <c r="S964" s="574"/>
      <c r="T964" s="574"/>
      <c r="U964" s="574"/>
      <c r="V964" s="574"/>
      <c r="W964" s="574"/>
      <c r="X964" s="574"/>
      <c r="Y964" s="574"/>
      <c r="Z964" s="574"/>
    </row>
    <row r="965">
      <c r="A965" s="576"/>
      <c r="B965" s="576"/>
      <c r="C965" s="576"/>
      <c r="D965" s="576"/>
      <c r="E965" s="576"/>
      <c r="F965" s="576"/>
      <c r="G965" s="576"/>
      <c r="H965" s="574"/>
      <c r="I965" s="574"/>
      <c r="J965" s="574"/>
      <c r="K965" s="574"/>
      <c r="L965" s="574"/>
      <c r="M965" s="574"/>
      <c r="N965" s="574"/>
      <c r="O965" s="574"/>
      <c r="P965" s="574"/>
      <c r="Q965" s="574"/>
      <c r="R965" s="574"/>
      <c r="S965" s="574"/>
      <c r="T965" s="574"/>
      <c r="U965" s="574"/>
      <c r="V965" s="574"/>
      <c r="W965" s="574"/>
      <c r="X965" s="574"/>
      <c r="Y965" s="574"/>
      <c r="Z965" s="574"/>
    </row>
    <row r="966">
      <c r="A966" s="576"/>
      <c r="B966" s="576"/>
      <c r="C966" s="576"/>
      <c r="D966" s="576"/>
      <c r="E966" s="576"/>
      <c r="F966" s="576"/>
      <c r="G966" s="576"/>
      <c r="H966" s="574"/>
      <c r="I966" s="574"/>
      <c r="J966" s="574"/>
      <c r="K966" s="574"/>
      <c r="L966" s="574"/>
      <c r="M966" s="574"/>
      <c r="N966" s="574"/>
      <c r="O966" s="574"/>
      <c r="P966" s="574"/>
      <c r="Q966" s="574"/>
      <c r="R966" s="574"/>
      <c r="S966" s="574"/>
      <c r="T966" s="574"/>
      <c r="U966" s="574"/>
      <c r="V966" s="574"/>
      <c r="W966" s="574"/>
      <c r="X966" s="574"/>
      <c r="Y966" s="574"/>
      <c r="Z966" s="574"/>
    </row>
    <row r="967">
      <c r="A967" s="576"/>
      <c r="B967" s="576"/>
      <c r="C967" s="576"/>
      <c r="D967" s="576"/>
      <c r="E967" s="576"/>
      <c r="F967" s="576"/>
      <c r="G967" s="576"/>
      <c r="H967" s="574"/>
      <c r="I967" s="574"/>
      <c r="J967" s="574"/>
      <c r="K967" s="574"/>
      <c r="L967" s="574"/>
      <c r="M967" s="574"/>
      <c r="N967" s="574"/>
      <c r="O967" s="574"/>
      <c r="P967" s="574"/>
      <c r="Q967" s="574"/>
      <c r="R967" s="574"/>
      <c r="S967" s="574"/>
      <c r="T967" s="574"/>
      <c r="U967" s="574"/>
      <c r="V967" s="574"/>
      <c r="W967" s="574"/>
      <c r="X967" s="574"/>
      <c r="Y967" s="574"/>
      <c r="Z967" s="574"/>
    </row>
    <row r="968">
      <c r="A968" s="576"/>
      <c r="B968" s="576"/>
      <c r="C968" s="576"/>
      <c r="D968" s="576"/>
      <c r="E968" s="576"/>
      <c r="F968" s="576"/>
      <c r="G968" s="576"/>
      <c r="H968" s="574"/>
      <c r="I968" s="574"/>
      <c r="J968" s="574"/>
      <c r="K968" s="574"/>
      <c r="L968" s="574"/>
      <c r="M968" s="574"/>
      <c r="N968" s="574"/>
      <c r="O968" s="574"/>
      <c r="P968" s="574"/>
      <c r="Q968" s="574"/>
      <c r="R968" s="574"/>
      <c r="S968" s="574"/>
      <c r="T968" s="574"/>
      <c r="U968" s="574"/>
      <c r="V968" s="574"/>
      <c r="W968" s="574"/>
      <c r="X968" s="574"/>
      <c r="Y968" s="574"/>
      <c r="Z968" s="574"/>
    </row>
    <row r="969">
      <c r="A969" s="576"/>
      <c r="B969" s="576"/>
      <c r="C969" s="576"/>
      <c r="D969" s="576"/>
      <c r="E969" s="576"/>
      <c r="F969" s="576"/>
      <c r="G969" s="576"/>
      <c r="H969" s="574"/>
      <c r="I969" s="574"/>
      <c r="J969" s="574"/>
      <c r="K969" s="574"/>
      <c r="L969" s="574"/>
      <c r="M969" s="574"/>
      <c r="N969" s="574"/>
      <c r="O969" s="574"/>
      <c r="P969" s="574"/>
      <c r="Q969" s="574"/>
      <c r="R969" s="574"/>
      <c r="S969" s="574"/>
      <c r="T969" s="574"/>
      <c r="U969" s="574"/>
      <c r="V969" s="574"/>
      <c r="W969" s="574"/>
      <c r="X969" s="574"/>
      <c r="Y969" s="574"/>
      <c r="Z969" s="574"/>
    </row>
    <row r="970">
      <c r="A970" s="576"/>
      <c r="B970" s="576"/>
      <c r="C970" s="576"/>
      <c r="D970" s="576"/>
      <c r="E970" s="576"/>
      <c r="F970" s="576"/>
      <c r="G970" s="576"/>
      <c r="H970" s="574"/>
      <c r="I970" s="574"/>
      <c r="J970" s="574"/>
      <c r="K970" s="574"/>
      <c r="L970" s="574"/>
      <c r="M970" s="574"/>
      <c r="N970" s="574"/>
      <c r="O970" s="574"/>
      <c r="P970" s="574"/>
      <c r="Q970" s="574"/>
      <c r="R970" s="574"/>
      <c r="S970" s="574"/>
      <c r="T970" s="574"/>
      <c r="U970" s="574"/>
      <c r="V970" s="574"/>
      <c r="W970" s="574"/>
      <c r="X970" s="574"/>
      <c r="Y970" s="574"/>
      <c r="Z970" s="574"/>
    </row>
    <row r="971">
      <c r="A971" s="576"/>
      <c r="B971" s="576"/>
      <c r="C971" s="576"/>
      <c r="D971" s="576"/>
      <c r="E971" s="576"/>
      <c r="F971" s="576"/>
      <c r="G971" s="576"/>
      <c r="H971" s="574"/>
      <c r="I971" s="574"/>
      <c r="J971" s="574"/>
      <c r="K971" s="574"/>
      <c r="L971" s="574"/>
      <c r="M971" s="574"/>
      <c r="N971" s="574"/>
      <c r="O971" s="574"/>
      <c r="P971" s="574"/>
      <c r="Q971" s="574"/>
      <c r="R971" s="574"/>
      <c r="S971" s="574"/>
      <c r="T971" s="574"/>
      <c r="U971" s="574"/>
      <c r="V971" s="574"/>
      <c r="W971" s="574"/>
      <c r="X971" s="574"/>
      <c r="Y971" s="574"/>
      <c r="Z971" s="574"/>
    </row>
    <row r="972">
      <c r="A972" s="576"/>
      <c r="B972" s="576"/>
      <c r="C972" s="576"/>
      <c r="D972" s="576"/>
      <c r="E972" s="576"/>
      <c r="F972" s="576"/>
      <c r="G972" s="576"/>
      <c r="H972" s="574"/>
      <c r="I972" s="574"/>
      <c r="J972" s="574"/>
      <c r="K972" s="574"/>
      <c r="L972" s="574"/>
      <c r="M972" s="574"/>
      <c r="N972" s="574"/>
      <c r="O972" s="574"/>
      <c r="P972" s="574"/>
      <c r="Q972" s="574"/>
      <c r="R972" s="574"/>
      <c r="S972" s="574"/>
      <c r="T972" s="574"/>
      <c r="U972" s="574"/>
      <c r="V972" s="574"/>
      <c r="W972" s="574"/>
      <c r="X972" s="574"/>
      <c r="Y972" s="574"/>
      <c r="Z972" s="574"/>
    </row>
    <row r="973">
      <c r="A973" s="576"/>
      <c r="B973" s="576"/>
      <c r="C973" s="576"/>
      <c r="D973" s="576"/>
      <c r="E973" s="576"/>
      <c r="F973" s="576"/>
      <c r="G973" s="576"/>
      <c r="H973" s="574"/>
      <c r="I973" s="574"/>
      <c r="J973" s="574"/>
      <c r="K973" s="574"/>
      <c r="L973" s="574"/>
      <c r="M973" s="574"/>
      <c r="N973" s="574"/>
      <c r="O973" s="574"/>
      <c r="P973" s="574"/>
      <c r="Q973" s="574"/>
      <c r="R973" s="574"/>
      <c r="S973" s="574"/>
      <c r="T973" s="574"/>
      <c r="U973" s="574"/>
      <c r="V973" s="574"/>
      <c r="W973" s="574"/>
      <c r="X973" s="574"/>
      <c r="Y973" s="574"/>
      <c r="Z973" s="574"/>
    </row>
    <row r="974">
      <c r="A974" s="576"/>
      <c r="B974" s="576"/>
      <c r="C974" s="576"/>
      <c r="D974" s="576"/>
      <c r="E974" s="576"/>
      <c r="F974" s="576"/>
      <c r="G974" s="576"/>
      <c r="H974" s="574"/>
      <c r="I974" s="574"/>
      <c r="J974" s="574"/>
      <c r="K974" s="574"/>
      <c r="L974" s="574"/>
      <c r="M974" s="574"/>
      <c r="N974" s="574"/>
      <c r="O974" s="574"/>
      <c r="P974" s="574"/>
      <c r="Q974" s="574"/>
      <c r="R974" s="574"/>
      <c r="S974" s="574"/>
      <c r="T974" s="574"/>
      <c r="U974" s="574"/>
      <c r="V974" s="574"/>
      <c r="W974" s="574"/>
      <c r="X974" s="574"/>
      <c r="Y974" s="574"/>
      <c r="Z974" s="574"/>
    </row>
    <row r="975">
      <c r="A975" s="576"/>
      <c r="B975" s="576"/>
      <c r="C975" s="576"/>
      <c r="D975" s="576"/>
      <c r="E975" s="576"/>
      <c r="F975" s="576"/>
      <c r="G975" s="576"/>
      <c r="H975" s="574"/>
      <c r="I975" s="574"/>
      <c r="J975" s="574"/>
      <c r="K975" s="574"/>
      <c r="L975" s="574"/>
      <c r="M975" s="574"/>
      <c r="N975" s="574"/>
      <c r="O975" s="574"/>
      <c r="P975" s="574"/>
      <c r="Q975" s="574"/>
      <c r="R975" s="574"/>
      <c r="S975" s="574"/>
      <c r="T975" s="574"/>
      <c r="U975" s="574"/>
      <c r="V975" s="574"/>
      <c r="W975" s="574"/>
      <c r="X975" s="574"/>
      <c r="Y975" s="574"/>
      <c r="Z975" s="574"/>
    </row>
    <row r="976">
      <c r="A976" s="576"/>
      <c r="B976" s="576"/>
      <c r="C976" s="576"/>
      <c r="D976" s="576"/>
      <c r="E976" s="576"/>
      <c r="F976" s="576"/>
      <c r="G976" s="576"/>
      <c r="H976" s="574"/>
      <c r="I976" s="574"/>
      <c r="J976" s="574"/>
      <c r="K976" s="574"/>
      <c r="L976" s="574"/>
      <c r="M976" s="574"/>
      <c r="N976" s="574"/>
      <c r="O976" s="574"/>
      <c r="P976" s="574"/>
      <c r="Q976" s="574"/>
      <c r="R976" s="574"/>
      <c r="S976" s="574"/>
      <c r="T976" s="574"/>
      <c r="U976" s="574"/>
      <c r="V976" s="574"/>
      <c r="W976" s="574"/>
      <c r="X976" s="574"/>
      <c r="Y976" s="574"/>
      <c r="Z976" s="574"/>
    </row>
    <row r="977">
      <c r="A977" s="576"/>
      <c r="B977" s="576"/>
      <c r="C977" s="576"/>
      <c r="D977" s="576"/>
      <c r="E977" s="576"/>
      <c r="F977" s="576"/>
      <c r="G977" s="576"/>
      <c r="H977" s="574"/>
      <c r="I977" s="574"/>
      <c r="J977" s="574"/>
      <c r="K977" s="574"/>
      <c r="L977" s="574"/>
      <c r="M977" s="574"/>
      <c r="N977" s="574"/>
      <c r="O977" s="574"/>
      <c r="P977" s="574"/>
      <c r="Q977" s="574"/>
      <c r="R977" s="574"/>
      <c r="S977" s="574"/>
      <c r="T977" s="574"/>
      <c r="U977" s="574"/>
      <c r="V977" s="574"/>
      <c r="W977" s="574"/>
      <c r="X977" s="574"/>
      <c r="Y977" s="574"/>
      <c r="Z977" s="574"/>
    </row>
    <row r="978">
      <c r="A978" s="576"/>
      <c r="B978" s="576"/>
      <c r="C978" s="576"/>
      <c r="D978" s="576"/>
      <c r="E978" s="576"/>
      <c r="F978" s="576"/>
      <c r="G978" s="576"/>
      <c r="H978" s="574"/>
      <c r="I978" s="574"/>
      <c r="J978" s="574"/>
      <c r="K978" s="574"/>
      <c r="L978" s="574"/>
      <c r="M978" s="574"/>
      <c r="N978" s="574"/>
      <c r="O978" s="574"/>
      <c r="P978" s="574"/>
      <c r="Q978" s="574"/>
      <c r="R978" s="574"/>
      <c r="S978" s="574"/>
      <c r="T978" s="574"/>
      <c r="U978" s="574"/>
      <c r="V978" s="574"/>
      <c r="W978" s="574"/>
      <c r="X978" s="574"/>
      <c r="Y978" s="574"/>
      <c r="Z978" s="574"/>
    </row>
    <row r="979">
      <c r="A979" s="576"/>
      <c r="B979" s="576"/>
      <c r="C979" s="576"/>
      <c r="D979" s="576"/>
      <c r="E979" s="576"/>
      <c r="F979" s="576"/>
      <c r="G979" s="576"/>
      <c r="H979" s="574"/>
      <c r="I979" s="574"/>
      <c r="J979" s="574"/>
      <c r="K979" s="574"/>
      <c r="L979" s="574"/>
      <c r="M979" s="574"/>
      <c r="N979" s="574"/>
      <c r="O979" s="574"/>
      <c r="P979" s="574"/>
      <c r="Q979" s="574"/>
      <c r="R979" s="574"/>
      <c r="S979" s="574"/>
      <c r="T979" s="574"/>
      <c r="U979" s="574"/>
      <c r="V979" s="574"/>
      <c r="W979" s="574"/>
      <c r="X979" s="574"/>
      <c r="Y979" s="574"/>
      <c r="Z979" s="574"/>
    </row>
    <row r="980">
      <c r="A980" s="576"/>
      <c r="B980" s="576"/>
      <c r="C980" s="576"/>
      <c r="D980" s="576"/>
      <c r="E980" s="576"/>
      <c r="F980" s="576"/>
      <c r="G980" s="576"/>
      <c r="H980" s="574"/>
      <c r="I980" s="574"/>
      <c r="J980" s="574"/>
      <c r="K980" s="574"/>
      <c r="L980" s="574"/>
      <c r="M980" s="574"/>
      <c r="N980" s="574"/>
      <c r="O980" s="574"/>
      <c r="P980" s="574"/>
      <c r="Q980" s="574"/>
      <c r="R980" s="574"/>
      <c r="S980" s="574"/>
      <c r="T980" s="574"/>
      <c r="U980" s="574"/>
      <c r="V980" s="574"/>
      <c r="W980" s="574"/>
      <c r="X980" s="574"/>
      <c r="Y980" s="574"/>
      <c r="Z980" s="574"/>
    </row>
    <row r="981">
      <c r="A981" s="576"/>
      <c r="B981" s="576"/>
      <c r="C981" s="576"/>
      <c r="D981" s="576"/>
      <c r="E981" s="576"/>
      <c r="F981" s="576"/>
      <c r="G981" s="576"/>
      <c r="H981" s="574"/>
      <c r="I981" s="574"/>
      <c r="J981" s="574"/>
      <c r="K981" s="574"/>
      <c r="L981" s="574"/>
      <c r="M981" s="574"/>
      <c r="N981" s="574"/>
      <c r="O981" s="574"/>
      <c r="P981" s="574"/>
      <c r="Q981" s="574"/>
      <c r="R981" s="574"/>
      <c r="S981" s="574"/>
      <c r="T981" s="574"/>
      <c r="U981" s="574"/>
      <c r="V981" s="574"/>
      <c r="W981" s="574"/>
      <c r="X981" s="574"/>
      <c r="Y981" s="574"/>
      <c r="Z981" s="574"/>
    </row>
    <row r="982">
      <c r="A982" s="576"/>
      <c r="B982" s="576"/>
      <c r="C982" s="576"/>
      <c r="D982" s="576"/>
      <c r="E982" s="576"/>
      <c r="F982" s="576"/>
      <c r="G982" s="576"/>
      <c r="H982" s="574"/>
      <c r="I982" s="574"/>
      <c r="J982" s="574"/>
      <c r="K982" s="574"/>
      <c r="L982" s="574"/>
      <c r="M982" s="574"/>
      <c r="N982" s="574"/>
      <c r="O982" s="574"/>
      <c r="P982" s="574"/>
      <c r="Q982" s="574"/>
      <c r="R982" s="574"/>
      <c r="S982" s="574"/>
      <c r="T982" s="574"/>
      <c r="U982" s="574"/>
      <c r="V982" s="574"/>
      <c r="W982" s="574"/>
      <c r="X982" s="574"/>
      <c r="Y982" s="574"/>
      <c r="Z982" s="574"/>
    </row>
    <row r="983">
      <c r="A983" s="576"/>
      <c r="B983" s="576"/>
      <c r="C983" s="576"/>
      <c r="D983" s="576"/>
      <c r="E983" s="576"/>
      <c r="F983" s="576"/>
      <c r="G983" s="576"/>
      <c r="H983" s="574"/>
      <c r="I983" s="574"/>
      <c r="J983" s="574"/>
      <c r="K983" s="574"/>
      <c r="L983" s="574"/>
      <c r="M983" s="574"/>
      <c r="N983" s="574"/>
      <c r="O983" s="574"/>
      <c r="P983" s="574"/>
      <c r="Q983" s="574"/>
      <c r="R983" s="574"/>
      <c r="S983" s="574"/>
      <c r="T983" s="574"/>
      <c r="U983" s="574"/>
      <c r="V983" s="574"/>
      <c r="W983" s="574"/>
      <c r="X983" s="574"/>
      <c r="Y983" s="574"/>
      <c r="Z983" s="574"/>
    </row>
    <row r="984">
      <c r="A984" s="576"/>
      <c r="B984" s="576"/>
      <c r="C984" s="576"/>
      <c r="D984" s="576"/>
      <c r="E984" s="576"/>
      <c r="F984" s="576"/>
      <c r="G984" s="576"/>
      <c r="H984" s="574"/>
      <c r="I984" s="574"/>
      <c r="J984" s="574"/>
      <c r="K984" s="574"/>
      <c r="L984" s="574"/>
      <c r="M984" s="574"/>
      <c r="N984" s="574"/>
      <c r="O984" s="574"/>
      <c r="P984" s="574"/>
      <c r="Q984" s="574"/>
      <c r="R984" s="574"/>
      <c r="S984" s="574"/>
      <c r="T984" s="574"/>
      <c r="U984" s="574"/>
      <c r="V984" s="574"/>
      <c r="W984" s="574"/>
      <c r="X984" s="574"/>
      <c r="Y984" s="574"/>
      <c r="Z984" s="574"/>
    </row>
    <row r="985">
      <c r="A985" s="576"/>
      <c r="B985" s="576"/>
      <c r="C985" s="576"/>
      <c r="D985" s="576"/>
      <c r="E985" s="576"/>
      <c r="F985" s="576"/>
      <c r="G985" s="576"/>
      <c r="H985" s="574"/>
      <c r="I985" s="574"/>
      <c r="J985" s="574"/>
      <c r="K985" s="574"/>
      <c r="L985" s="574"/>
      <c r="M985" s="574"/>
      <c r="N985" s="574"/>
      <c r="O985" s="574"/>
      <c r="P985" s="574"/>
      <c r="Q985" s="574"/>
      <c r="R985" s="574"/>
      <c r="S985" s="574"/>
      <c r="T985" s="574"/>
      <c r="U985" s="574"/>
      <c r="V985" s="574"/>
      <c r="W985" s="574"/>
      <c r="X985" s="574"/>
      <c r="Y985" s="574"/>
      <c r="Z985" s="574"/>
    </row>
    <row r="986">
      <c r="A986" s="576"/>
      <c r="B986" s="576"/>
      <c r="C986" s="576"/>
      <c r="D986" s="576"/>
      <c r="E986" s="576"/>
      <c r="F986" s="576"/>
      <c r="G986" s="576"/>
      <c r="H986" s="574"/>
      <c r="I986" s="574"/>
      <c r="J986" s="574"/>
      <c r="K986" s="574"/>
      <c r="L986" s="574"/>
      <c r="M986" s="574"/>
      <c r="N986" s="574"/>
      <c r="O986" s="574"/>
      <c r="P986" s="574"/>
      <c r="Q986" s="574"/>
      <c r="R986" s="574"/>
      <c r="S986" s="574"/>
      <c r="T986" s="574"/>
      <c r="U986" s="574"/>
      <c r="V986" s="574"/>
      <c r="W986" s="574"/>
      <c r="X986" s="574"/>
      <c r="Y986" s="574"/>
      <c r="Z986" s="574"/>
    </row>
    <row r="987">
      <c r="A987" s="576"/>
      <c r="B987" s="576"/>
      <c r="C987" s="576"/>
      <c r="D987" s="576"/>
      <c r="E987" s="576"/>
      <c r="F987" s="576"/>
      <c r="G987" s="576"/>
      <c r="H987" s="574"/>
      <c r="I987" s="574"/>
      <c r="J987" s="574"/>
      <c r="K987" s="574"/>
      <c r="L987" s="574"/>
      <c r="M987" s="574"/>
      <c r="N987" s="574"/>
      <c r="O987" s="574"/>
      <c r="P987" s="574"/>
      <c r="Q987" s="574"/>
      <c r="R987" s="574"/>
      <c r="S987" s="574"/>
      <c r="T987" s="574"/>
      <c r="U987" s="574"/>
      <c r="V987" s="574"/>
      <c r="W987" s="574"/>
      <c r="X987" s="574"/>
      <c r="Y987" s="574"/>
      <c r="Z987" s="574"/>
    </row>
    <row r="988">
      <c r="A988" s="576"/>
      <c r="B988" s="576"/>
      <c r="C988" s="576"/>
      <c r="D988" s="576"/>
      <c r="E988" s="576"/>
      <c r="F988" s="576"/>
      <c r="G988" s="576"/>
      <c r="H988" s="574"/>
      <c r="I988" s="574"/>
      <c r="J988" s="574"/>
      <c r="K988" s="574"/>
      <c r="L988" s="574"/>
      <c r="M988" s="574"/>
      <c r="N988" s="574"/>
      <c r="O988" s="574"/>
      <c r="P988" s="574"/>
      <c r="Q988" s="574"/>
      <c r="R988" s="574"/>
      <c r="S988" s="574"/>
      <c r="T988" s="574"/>
      <c r="U988" s="574"/>
      <c r="V988" s="574"/>
      <c r="W988" s="574"/>
      <c r="X988" s="574"/>
      <c r="Y988" s="574"/>
      <c r="Z988" s="574"/>
    </row>
    <row r="989">
      <c r="A989" s="576"/>
      <c r="B989" s="576"/>
      <c r="C989" s="576"/>
      <c r="D989" s="576"/>
      <c r="E989" s="576"/>
      <c r="F989" s="576"/>
      <c r="G989" s="576"/>
      <c r="H989" s="574"/>
      <c r="I989" s="574"/>
      <c r="J989" s="574"/>
      <c r="K989" s="574"/>
      <c r="L989" s="574"/>
      <c r="M989" s="574"/>
      <c r="N989" s="574"/>
      <c r="O989" s="574"/>
      <c r="P989" s="574"/>
      <c r="Q989" s="574"/>
      <c r="R989" s="574"/>
      <c r="S989" s="574"/>
      <c r="T989" s="574"/>
      <c r="U989" s="574"/>
      <c r="V989" s="574"/>
      <c r="W989" s="574"/>
      <c r="X989" s="574"/>
      <c r="Y989" s="574"/>
      <c r="Z989" s="574"/>
    </row>
    <row r="990">
      <c r="A990" s="576"/>
      <c r="B990" s="576"/>
      <c r="C990" s="576"/>
      <c r="D990" s="576"/>
      <c r="E990" s="576"/>
      <c r="F990" s="576"/>
      <c r="G990" s="576"/>
      <c r="H990" s="574"/>
      <c r="I990" s="574"/>
      <c r="J990" s="574"/>
      <c r="K990" s="574"/>
      <c r="L990" s="574"/>
      <c r="M990" s="574"/>
      <c r="N990" s="574"/>
      <c r="O990" s="574"/>
      <c r="P990" s="574"/>
      <c r="Q990" s="574"/>
      <c r="R990" s="574"/>
      <c r="S990" s="574"/>
      <c r="T990" s="574"/>
      <c r="U990" s="574"/>
      <c r="V990" s="574"/>
      <c r="W990" s="574"/>
      <c r="X990" s="574"/>
      <c r="Y990" s="574"/>
      <c r="Z990" s="574"/>
    </row>
    <row r="991">
      <c r="A991" s="576"/>
      <c r="B991" s="576"/>
      <c r="C991" s="576"/>
      <c r="D991" s="576"/>
      <c r="E991" s="576"/>
      <c r="F991" s="576"/>
      <c r="G991" s="576"/>
      <c r="H991" s="574"/>
      <c r="I991" s="574"/>
      <c r="J991" s="574"/>
      <c r="K991" s="574"/>
      <c r="L991" s="574"/>
      <c r="M991" s="574"/>
      <c r="N991" s="574"/>
      <c r="O991" s="574"/>
      <c r="P991" s="574"/>
      <c r="Q991" s="574"/>
      <c r="R991" s="574"/>
      <c r="S991" s="574"/>
      <c r="T991" s="574"/>
      <c r="U991" s="574"/>
      <c r="V991" s="574"/>
      <c r="W991" s="574"/>
      <c r="X991" s="574"/>
      <c r="Y991" s="574"/>
      <c r="Z991" s="574"/>
    </row>
    <row r="992">
      <c r="A992" s="576"/>
      <c r="B992" s="576"/>
      <c r="C992" s="576"/>
      <c r="D992" s="576"/>
      <c r="E992" s="576"/>
      <c r="F992" s="576"/>
      <c r="G992" s="576"/>
      <c r="H992" s="574"/>
      <c r="I992" s="574"/>
      <c r="J992" s="574"/>
      <c r="K992" s="574"/>
      <c r="L992" s="574"/>
      <c r="M992" s="574"/>
      <c r="N992" s="574"/>
      <c r="O992" s="574"/>
      <c r="P992" s="574"/>
      <c r="Q992" s="574"/>
      <c r="R992" s="574"/>
      <c r="S992" s="574"/>
      <c r="T992" s="574"/>
      <c r="U992" s="574"/>
      <c r="V992" s="574"/>
      <c r="W992" s="574"/>
      <c r="X992" s="574"/>
      <c r="Y992" s="574"/>
      <c r="Z992" s="574"/>
    </row>
    <row r="993">
      <c r="A993" s="576"/>
      <c r="B993" s="576"/>
      <c r="C993" s="576"/>
      <c r="D993" s="576"/>
      <c r="E993" s="576"/>
      <c r="F993" s="576"/>
      <c r="G993" s="576"/>
      <c r="H993" s="574"/>
      <c r="I993" s="574"/>
      <c r="J993" s="574"/>
      <c r="K993" s="574"/>
      <c r="L993" s="574"/>
      <c r="M993" s="574"/>
      <c r="N993" s="574"/>
      <c r="O993" s="574"/>
      <c r="P993" s="574"/>
      <c r="Q993" s="574"/>
      <c r="R993" s="574"/>
      <c r="S993" s="574"/>
      <c r="T993" s="574"/>
      <c r="U993" s="574"/>
      <c r="V993" s="574"/>
      <c r="W993" s="574"/>
      <c r="X993" s="574"/>
      <c r="Y993" s="574"/>
      <c r="Z993" s="574"/>
    </row>
    <row r="994">
      <c r="A994" s="576"/>
      <c r="B994" s="576"/>
      <c r="C994" s="576"/>
      <c r="D994" s="576"/>
      <c r="E994" s="576"/>
      <c r="F994" s="576"/>
      <c r="G994" s="576"/>
      <c r="H994" s="574"/>
      <c r="I994" s="574"/>
      <c r="J994" s="574"/>
      <c r="K994" s="574"/>
      <c r="L994" s="574"/>
      <c r="M994" s="574"/>
      <c r="N994" s="574"/>
      <c r="O994" s="574"/>
      <c r="P994" s="574"/>
      <c r="Q994" s="574"/>
      <c r="R994" s="574"/>
      <c r="S994" s="574"/>
      <c r="T994" s="574"/>
      <c r="U994" s="574"/>
      <c r="V994" s="574"/>
      <c r="W994" s="574"/>
      <c r="X994" s="574"/>
      <c r="Y994" s="574"/>
      <c r="Z994" s="574"/>
    </row>
    <row r="995">
      <c r="A995" s="576"/>
      <c r="B995" s="576"/>
      <c r="C995" s="576"/>
      <c r="D995" s="576"/>
      <c r="E995" s="576"/>
      <c r="F995" s="576"/>
      <c r="G995" s="576"/>
      <c r="H995" s="574"/>
      <c r="I995" s="574"/>
      <c r="J995" s="574"/>
      <c r="K995" s="574"/>
      <c r="L995" s="574"/>
      <c r="M995" s="574"/>
      <c r="N995" s="574"/>
      <c r="O995" s="574"/>
      <c r="P995" s="574"/>
      <c r="Q995" s="574"/>
      <c r="R995" s="574"/>
      <c r="S995" s="574"/>
      <c r="T995" s="574"/>
      <c r="U995" s="574"/>
      <c r="V995" s="574"/>
      <c r="W995" s="574"/>
      <c r="X995" s="574"/>
      <c r="Y995" s="574"/>
      <c r="Z995" s="574"/>
    </row>
    <row r="996">
      <c r="A996" s="576"/>
      <c r="B996" s="576"/>
      <c r="C996" s="576"/>
      <c r="D996" s="576"/>
      <c r="E996" s="576"/>
      <c r="F996" s="576"/>
      <c r="G996" s="576"/>
      <c r="H996" s="574"/>
      <c r="I996" s="574"/>
      <c r="J996" s="574"/>
      <c r="K996" s="574"/>
      <c r="L996" s="574"/>
      <c r="M996" s="574"/>
      <c r="N996" s="574"/>
      <c r="O996" s="574"/>
      <c r="P996" s="574"/>
      <c r="Q996" s="574"/>
      <c r="R996" s="574"/>
      <c r="S996" s="574"/>
      <c r="T996" s="574"/>
      <c r="U996" s="574"/>
      <c r="V996" s="574"/>
      <c r="W996" s="574"/>
      <c r="X996" s="574"/>
      <c r="Y996" s="574"/>
      <c r="Z996" s="574"/>
    </row>
    <row r="997">
      <c r="A997" s="576"/>
      <c r="B997" s="576"/>
      <c r="C997" s="576"/>
      <c r="D997" s="576"/>
      <c r="E997" s="576"/>
      <c r="F997" s="576"/>
      <c r="G997" s="576"/>
      <c r="H997" s="574"/>
      <c r="I997" s="574"/>
      <c r="J997" s="574"/>
      <c r="K997" s="574"/>
      <c r="L997" s="574"/>
      <c r="M997" s="574"/>
      <c r="N997" s="574"/>
      <c r="O997" s="574"/>
      <c r="P997" s="574"/>
      <c r="Q997" s="574"/>
      <c r="R997" s="574"/>
      <c r="S997" s="574"/>
      <c r="T997" s="574"/>
      <c r="U997" s="574"/>
      <c r="V997" s="574"/>
      <c r="W997" s="574"/>
      <c r="X997" s="574"/>
      <c r="Y997" s="574"/>
      <c r="Z997" s="574"/>
    </row>
    <row r="998">
      <c r="A998" s="576"/>
      <c r="B998" s="576"/>
      <c r="C998" s="576"/>
      <c r="D998" s="576"/>
      <c r="E998" s="576"/>
      <c r="F998" s="576"/>
      <c r="G998" s="576"/>
      <c r="H998" s="574"/>
      <c r="I998" s="574"/>
      <c r="J998" s="574"/>
      <c r="K998" s="574"/>
      <c r="L998" s="574"/>
      <c r="M998" s="574"/>
      <c r="N998" s="574"/>
      <c r="O998" s="574"/>
      <c r="P998" s="574"/>
      <c r="Q998" s="574"/>
      <c r="R998" s="574"/>
      <c r="S998" s="574"/>
      <c r="T998" s="574"/>
      <c r="U998" s="574"/>
      <c r="V998" s="574"/>
      <c r="W998" s="574"/>
      <c r="X998" s="574"/>
      <c r="Y998" s="574"/>
      <c r="Z998" s="574"/>
    </row>
    <row r="999">
      <c r="A999" s="576"/>
      <c r="B999" s="576"/>
      <c r="C999" s="576"/>
      <c r="D999" s="576"/>
      <c r="E999" s="576"/>
      <c r="F999" s="576"/>
      <c r="G999" s="576"/>
      <c r="H999" s="574"/>
      <c r="I999" s="574"/>
      <c r="J999" s="574"/>
      <c r="K999" s="574"/>
      <c r="L999" s="574"/>
      <c r="M999" s="574"/>
      <c r="N999" s="574"/>
      <c r="O999" s="574"/>
      <c r="P999" s="574"/>
      <c r="Q999" s="574"/>
      <c r="R999" s="574"/>
      <c r="S999" s="574"/>
      <c r="T999" s="574"/>
      <c r="U999" s="574"/>
      <c r="V999" s="574"/>
      <c r="W999" s="574"/>
      <c r="X999" s="574"/>
      <c r="Y999" s="574"/>
      <c r="Z999" s="574"/>
    </row>
    <row r="1000">
      <c r="A1000" s="576"/>
      <c r="B1000" s="576"/>
      <c r="C1000" s="576"/>
      <c r="D1000" s="576"/>
      <c r="E1000" s="576"/>
      <c r="F1000" s="576"/>
      <c r="G1000" s="576"/>
      <c r="H1000" s="574"/>
      <c r="I1000" s="574"/>
      <c r="J1000" s="574"/>
      <c r="K1000" s="574"/>
      <c r="L1000" s="574"/>
      <c r="M1000" s="574"/>
      <c r="N1000" s="574"/>
      <c r="O1000" s="574"/>
      <c r="P1000" s="574"/>
      <c r="Q1000" s="574"/>
      <c r="R1000" s="574"/>
      <c r="S1000" s="574"/>
      <c r="T1000" s="574"/>
      <c r="U1000" s="574"/>
      <c r="V1000" s="574"/>
      <c r="W1000" s="574"/>
      <c r="X1000" s="574"/>
      <c r="Y1000" s="574"/>
      <c r="Z1000" s="574"/>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63"/>
    <col customWidth="1" min="2" max="2" width="22.25"/>
    <col customWidth="1" min="3" max="3" width="10.5"/>
    <col customWidth="1" min="4" max="4" width="53.5"/>
    <col customWidth="1" min="5" max="5" width="49.25"/>
    <col customWidth="1" min="6" max="6" width="62.25"/>
  </cols>
  <sheetData>
    <row r="1" ht="20.25" customHeight="1">
      <c r="A1" s="582"/>
      <c r="B1" s="583" t="s">
        <v>1859</v>
      </c>
      <c r="C1" s="583" t="s">
        <v>1101</v>
      </c>
      <c r="D1" s="583" t="s">
        <v>1106</v>
      </c>
      <c r="E1" s="583" t="s">
        <v>1860</v>
      </c>
      <c r="F1" s="584"/>
      <c r="G1" s="584"/>
      <c r="H1" s="584"/>
      <c r="I1" s="584"/>
      <c r="J1" s="584"/>
      <c r="K1" s="584"/>
      <c r="L1" s="584"/>
      <c r="M1" s="584"/>
      <c r="N1" s="584"/>
      <c r="O1" s="584"/>
      <c r="P1" s="584"/>
      <c r="Q1" s="584"/>
      <c r="R1" s="584"/>
      <c r="S1" s="584"/>
      <c r="T1" s="584"/>
      <c r="U1" s="584"/>
      <c r="V1" s="584"/>
      <c r="W1" s="584"/>
      <c r="X1" s="584"/>
    </row>
    <row r="2">
      <c r="A2" s="582"/>
      <c r="B2" s="583" t="s">
        <v>1899</v>
      </c>
      <c r="F2" s="584"/>
      <c r="G2" s="584"/>
      <c r="H2" s="584"/>
      <c r="I2" s="584"/>
      <c r="J2" s="584"/>
      <c r="K2" s="584"/>
      <c r="L2" s="584"/>
      <c r="M2" s="584"/>
      <c r="N2" s="584"/>
      <c r="O2" s="584"/>
      <c r="P2" s="584"/>
      <c r="Q2" s="584"/>
      <c r="R2" s="584"/>
      <c r="S2" s="584"/>
      <c r="T2" s="584"/>
      <c r="U2" s="584"/>
      <c r="V2" s="584"/>
      <c r="W2" s="584"/>
      <c r="X2" s="584"/>
    </row>
    <row r="3">
      <c r="A3" s="582"/>
      <c r="B3" s="582" t="s">
        <v>1900</v>
      </c>
      <c r="C3" s="582" t="s">
        <v>1864</v>
      </c>
      <c r="D3" s="582" t="s">
        <v>1901</v>
      </c>
      <c r="E3" s="582" t="s">
        <v>1902</v>
      </c>
      <c r="F3" s="585" t="s">
        <v>1903</v>
      </c>
      <c r="G3" s="584"/>
      <c r="H3" s="584"/>
      <c r="I3" s="584"/>
      <c r="J3" s="584"/>
      <c r="K3" s="584"/>
      <c r="L3" s="584"/>
      <c r="M3" s="584"/>
      <c r="N3" s="584"/>
      <c r="O3" s="584"/>
      <c r="P3" s="584"/>
      <c r="Q3" s="584"/>
      <c r="R3" s="584"/>
      <c r="S3" s="584"/>
      <c r="T3" s="584"/>
      <c r="U3" s="584"/>
      <c r="V3" s="584"/>
      <c r="W3" s="584"/>
      <c r="X3" s="584"/>
    </row>
    <row r="4">
      <c r="A4" s="582"/>
      <c r="B4" s="582" t="s">
        <v>1900</v>
      </c>
      <c r="C4" s="582" t="s">
        <v>1864</v>
      </c>
      <c r="D4" s="582" t="s">
        <v>1904</v>
      </c>
      <c r="E4" s="582" t="s">
        <v>1905</v>
      </c>
      <c r="F4" s="582" t="s">
        <v>1906</v>
      </c>
      <c r="G4" s="584"/>
      <c r="H4" s="584"/>
      <c r="I4" s="584"/>
      <c r="J4" s="584"/>
      <c r="K4" s="584"/>
      <c r="L4" s="584"/>
      <c r="M4" s="584"/>
      <c r="N4" s="584"/>
      <c r="O4" s="584"/>
      <c r="P4" s="584"/>
      <c r="Q4" s="584"/>
      <c r="R4" s="584"/>
      <c r="S4" s="584"/>
      <c r="T4" s="584"/>
      <c r="U4" s="584"/>
      <c r="V4" s="584"/>
      <c r="W4" s="584"/>
      <c r="X4" s="584"/>
    </row>
    <row r="5">
      <c r="A5" s="582"/>
      <c r="B5" s="582" t="s">
        <v>1907</v>
      </c>
      <c r="C5" s="582" t="s">
        <v>1864</v>
      </c>
      <c r="D5" s="582" t="s">
        <v>1908</v>
      </c>
      <c r="E5" s="582" t="s">
        <v>1909</v>
      </c>
      <c r="F5" s="582"/>
      <c r="G5" s="584"/>
      <c r="H5" s="584"/>
      <c r="I5" s="584"/>
      <c r="J5" s="584"/>
      <c r="K5" s="584"/>
      <c r="L5" s="584"/>
      <c r="M5" s="584"/>
      <c r="N5" s="584"/>
      <c r="O5" s="584"/>
      <c r="P5" s="584"/>
      <c r="Q5" s="584"/>
      <c r="R5" s="584"/>
      <c r="S5" s="584"/>
      <c r="T5" s="584"/>
      <c r="U5" s="584"/>
      <c r="V5" s="584"/>
      <c r="W5" s="584"/>
      <c r="X5" s="584"/>
    </row>
    <row r="6">
      <c r="A6" s="582"/>
      <c r="B6" s="582" t="s">
        <v>1910</v>
      </c>
      <c r="C6" s="582" t="s">
        <v>1864</v>
      </c>
      <c r="D6" s="582" t="s">
        <v>1911</v>
      </c>
      <c r="E6" s="582" t="s">
        <v>1912</v>
      </c>
      <c r="F6" s="584"/>
      <c r="G6" s="584"/>
      <c r="H6" s="584"/>
      <c r="I6" s="584"/>
      <c r="J6" s="584"/>
      <c r="K6" s="584"/>
      <c r="L6" s="584"/>
      <c r="M6" s="584"/>
      <c r="N6" s="584"/>
      <c r="O6" s="584"/>
      <c r="P6" s="584"/>
      <c r="Q6" s="584"/>
      <c r="R6" s="584"/>
      <c r="S6" s="584"/>
      <c r="T6" s="584"/>
      <c r="U6" s="584"/>
      <c r="V6" s="584"/>
      <c r="W6" s="584"/>
      <c r="X6" s="584"/>
    </row>
    <row r="7">
      <c r="A7" s="582"/>
      <c r="B7" s="582" t="s">
        <v>1913</v>
      </c>
      <c r="C7" s="582" t="s">
        <v>1883</v>
      </c>
      <c r="D7" s="582" t="s">
        <v>1914</v>
      </c>
      <c r="E7" s="582" t="s">
        <v>1915</v>
      </c>
      <c r="F7" s="584"/>
      <c r="G7" s="584"/>
      <c r="H7" s="584"/>
      <c r="I7" s="584"/>
      <c r="J7" s="584"/>
      <c r="K7" s="584"/>
      <c r="L7" s="584"/>
      <c r="M7" s="584"/>
      <c r="N7" s="584"/>
      <c r="O7" s="584"/>
      <c r="P7" s="584"/>
      <c r="Q7" s="584"/>
      <c r="R7" s="584"/>
      <c r="S7" s="584"/>
      <c r="T7" s="584"/>
      <c r="U7" s="584"/>
      <c r="V7" s="584"/>
      <c r="W7" s="584"/>
      <c r="X7" s="584"/>
    </row>
    <row r="8">
      <c r="A8" s="582"/>
      <c r="B8" s="582" t="s">
        <v>1913</v>
      </c>
      <c r="C8" s="582" t="s">
        <v>1883</v>
      </c>
      <c r="D8" s="582" t="s">
        <v>1916</v>
      </c>
      <c r="E8" s="582" t="s">
        <v>1917</v>
      </c>
      <c r="F8" s="582"/>
      <c r="G8" s="584"/>
      <c r="H8" s="584"/>
      <c r="I8" s="584"/>
      <c r="J8" s="584"/>
      <c r="K8" s="584"/>
      <c r="L8" s="584"/>
      <c r="M8" s="584"/>
      <c r="N8" s="584"/>
      <c r="O8" s="584"/>
      <c r="P8" s="584"/>
      <c r="Q8" s="584"/>
      <c r="R8" s="584"/>
      <c r="S8" s="584"/>
      <c r="T8" s="584"/>
      <c r="U8" s="584"/>
      <c r="V8" s="584"/>
      <c r="W8" s="584"/>
      <c r="X8" s="584"/>
    </row>
    <row r="9">
      <c r="A9" s="582"/>
      <c r="B9" s="582" t="s">
        <v>1918</v>
      </c>
      <c r="C9" s="582" t="s">
        <v>1919</v>
      </c>
      <c r="D9" s="582" t="s">
        <v>1920</v>
      </c>
      <c r="E9" s="582" t="s">
        <v>1921</v>
      </c>
      <c r="F9" s="584"/>
      <c r="G9" s="584"/>
      <c r="H9" s="584"/>
      <c r="I9" s="584"/>
      <c r="J9" s="584"/>
      <c r="K9" s="584"/>
      <c r="L9" s="584"/>
      <c r="M9" s="584"/>
      <c r="N9" s="584"/>
      <c r="O9" s="584"/>
      <c r="P9" s="584"/>
      <c r="Q9" s="584"/>
      <c r="R9" s="584"/>
      <c r="S9" s="584"/>
      <c r="T9" s="584"/>
      <c r="U9" s="584"/>
      <c r="V9" s="584"/>
      <c r="W9" s="584"/>
      <c r="X9" s="584"/>
    </row>
    <row r="10">
      <c r="A10" s="582"/>
      <c r="B10" s="582" t="s">
        <v>1922</v>
      </c>
      <c r="C10" s="582" t="s">
        <v>1919</v>
      </c>
      <c r="D10" s="582" t="s">
        <v>1923</v>
      </c>
      <c r="E10" s="582" t="s">
        <v>1924</v>
      </c>
      <c r="F10" s="584"/>
      <c r="G10" s="584"/>
      <c r="H10" s="584"/>
      <c r="I10" s="584"/>
      <c r="J10" s="584"/>
      <c r="K10" s="584"/>
      <c r="L10" s="584"/>
      <c r="M10" s="584"/>
      <c r="N10" s="584"/>
      <c r="O10" s="584"/>
      <c r="P10" s="584"/>
      <c r="Q10" s="584"/>
      <c r="R10" s="584"/>
      <c r="S10" s="584"/>
      <c r="T10" s="584"/>
      <c r="U10" s="584"/>
      <c r="V10" s="584"/>
      <c r="W10" s="584"/>
      <c r="X10" s="584"/>
    </row>
    <row r="11">
      <c r="A11" s="582"/>
      <c r="B11" s="582" t="s">
        <v>1925</v>
      </c>
      <c r="C11" s="582" t="s">
        <v>1919</v>
      </c>
      <c r="D11" s="582" t="s">
        <v>1926</v>
      </c>
      <c r="E11" s="582" t="s">
        <v>1924</v>
      </c>
      <c r="F11" s="584"/>
      <c r="G11" s="584"/>
      <c r="H11" s="584"/>
      <c r="I11" s="584"/>
      <c r="J11" s="584"/>
      <c r="K11" s="584"/>
      <c r="L11" s="584"/>
      <c r="M11" s="584"/>
      <c r="N11" s="584"/>
      <c r="O11" s="584"/>
      <c r="P11" s="584"/>
      <c r="Q11" s="584"/>
      <c r="R11" s="584"/>
      <c r="S11" s="584"/>
      <c r="T11" s="584"/>
      <c r="U11" s="584"/>
      <c r="V11" s="584"/>
      <c r="W11" s="584"/>
      <c r="X11" s="584"/>
    </row>
    <row r="12">
      <c r="A12" s="582"/>
      <c r="B12" s="582" t="s">
        <v>1927</v>
      </c>
      <c r="C12" s="582" t="s">
        <v>1919</v>
      </c>
      <c r="D12" s="582" t="s">
        <v>1928</v>
      </c>
      <c r="E12" s="582" t="s">
        <v>1924</v>
      </c>
      <c r="F12" s="584"/>
      <c r="G12" s="584"/>
      <c r="H12" s="584"/>
      <c r="I12" s="584"/>
      <c r="J12" s="584"/>
      <c r="K12" s="584"/>
      <c r="L12" s="584"/>
      <c r="M12" s="584"/>
      <c r="N12" s="584"/>
      <c r="O12" s="584"/>
      <c r="P12" s="584"/>
      <c r="Q12" s="584"/>
      <c r="R12" s="584"/>
      <c r="S12" s="584"/>
      <c r="T12" s="584"/>
      <c r="U12" s="584"/>
      <c r="V12" s="584"/>
      <c r="W12" s="584"/>
      <c r="X12" s="584"/>
    </row>
    <row r="13">
      <c r="A13" s="582"/>
      <c r="B13" s="582" t="s">
        <v>1929</v>
      </c>
      <c r="C13" s="582" t="s">
        <v>1919</v>
      </c>
      <c r="D13" s="582" t="s">
        <v>1930</v>
      </c>
      <c r="E13" s="582" t="s">
        <v>1924</v>
      </c>
      <c r="F13" s="584"/>
      <c r="G13" s="584"/>
      <c r="H13" s="584"/>
      <c r="I13" s="584"/>
      <c r="J13" s="584"/>
      <c r="K13" s="584"/>
      <c r="L13" s="584"/>
      <c r="M13" s="584"/>
      <c r="N13" s="584"/>
      <c r="O13" s="584"/>
      <c r="P13" s="584"/>
      <c r="Q13" s="584"/>
      <c r="R13" s="584"/>
      <c r="S13" s="584"/>
      <c r="T13" s="584"/>
      <c r="U13" s="584"/>
      <c r="V13" s="584"/>
      <c r="W13" s="584"/>
      <c r="X13" s="584"/>
    </row>
    <row r="14">
      <c r="A14" s="582"/>
      <c r="B14" s="582" t="s">
        <v>1931</v>
      </c>
      <c r="C14" s="582" t="s">
        <v>1919</v>
      </c>
      <c r="D14" s="582" t="s">
        <v>1930</v>
      </c>
      <c r="E14" s="582" t="s">
        <v>1924</v>
      </c>
      <c r="F14" s="584"/>
      <c r="G14" s="584"/>
      <c r="H14" s="584"/>
      <c r="I14" s="584"/>
      <c r="J14" s="584"/>
      <c r="K14" s="584"/>
      <c r="L14" s="584"/>
      <c r="M14" s="584"/>
      <c r="N14" s="584"/>
      <c r="O14" s="584"/>
      <c r="P14" s="584"/>
      <c r="Q14" s="584"/>
      <c r="R14" s="584"/>
      <c r="S14" s="584"/>
      <c r="T14" s="584"/>
      <c r="U14" s="584"/>
      <c r="V14" s="584"/>
      <c r="W14" s="584"/>
      <c r="X14" s="584"/>
    </row>
    <row r="15">
      <c r="A15" s="582"/>
      <c r="B15" s="582" t="s">
        <v>1932</v>
      </c>
      <c r="C15" s="582" t="s">
        <v>1919</v>
      </c>
      <c r="D15" s="582" t="s">
        <v>1933</v>
      </c>
      <c r="E15" s="582" t="s">
        <v>1924</v>
      </c>
      <c r="F15" s="584"/>
      <c r="G15" s="584"/>
      <c r="H15" s="584"/>
      <c r="I15" s="584"/>
      <c r="J15" s="584"/>
      <c r="K15" s="584"/>
      <c r="L15" s="584"/>
      <c r="M15" s="584"/>
      <c r="N15" s="584"/>
      <c r="O15" s="584"/>
      <c r="P15" s="584"/>
      <c r="Q15" s="584"/>
      <c r="R15" s="584"/>
      <c r="S15" s="584"/>
      <c r="T15" s="584"/>
      <c r="U15" s="584"/>
      <c r="V15" s="584"/>
      <c r="W15" s="584"/>
      <c r="X15" s="584"/>
    </row>
    <row r="16">
      <c r="A16" s="582"/>
      <c r="B16" s="582" t="s">
        <v>1934</v>
      </c>
      <c r="C16" s="582" t="s">
        <v>1919</v>
      </c>
      <c r="D16" s="582" t="s">
        <v>1926</v>
      </c>
      <c r="E16" s="582" t="s">
        <v>1924</v>
      </c>
      <c r="F16" s="584"/>
      <c r="G16" s="584"/>
      <c r="H16" s="584"/>
      <c r="I16" s="584"/>
      <c r="J16" s="584"/>
      <c r="K16" s="584"/>
      <c r="L16" s="584"/>
      <c r="M16" s="584"/>
      <c r="N16" s="584"/>
      <c r="O16" s="584"/>
      <c r="P16" s="584"/>
      <c r="Q16" s="584"/>
      <c r="R16" s="584"/>
      <c r="S16" s="584"/>
      <c r="T16" s="584"/>
      <c r="U16" s="584"/>
      <c r="V16" s="584"/>
      <c r="W16" s="584"/>
      <c r="X16" s="584"/>
    </row>
    <row r="17">
      <c r="A17" s="582"/>
      <c r="B17" s="582" t="s">
        <v>1935</v>
      </c>
      <c r="C17" s="582" t="s">
        <v>1919</v>
      </c>
      <c r="D17" s="582" t="s">
        <v>1926</v>
      </c>
      <c r="E17" s="582" t="s">
        <v>1924</v>
      </c>
      <c r="F17" s="584"/>
      <c r="G17" s="584"/>
      <c r="H17" s="584"/>
      <c r="I17" s="584"/>
      <c r="J17" s="584"/>
      <c r="K17" s="584"/>
      <c r="L17" s="584"/>
      <c r="M17" s="584"/>
      <c r="N17" s="584"/>
      <c r="O17" s="584"/>
      <c r="P17" s="584"/>
      <c r="Q17" s="584"/>
      <c r="R17" s="584"/>
      <c r="S17" s="584"/>
      <c r="T17" s="584"/>
      <c r="U17" s="584"/>
      <c r="V17" s="584"/>
      <c r="W17" s="584"/>
      <c r="X17" s="584"/>
    </row>
    <row r="18">
      <c r="A18" s="582"/>
      <c r="B18" s="582" t="s">
        <v>1936</v>
      </c>
      <c r="C18" s="582" t="s">
        <v>1919</v>
      </c>
      <c r="D18" s="582" t="s">
        <v>1937</v>
      </c>
      <c r="E18" s="582" t="s">
        <v>1924</v>
      </c>
      <c r="F18" s="584"/>
      <c r="G18" s="584"/>
      <c r="H18" s="584"/>
      <c r="I18" s="584"/>
      <c r="J18" s="584"/>
      <c r="K18" s="584"/>
      <c r="L18" s="584"/>
      <c r="M18" s="584"/>
      <c r="N18" s="584"/>
      <c r="O18" s="584"/>
      <c r="P18" s="584"/>
      <c r="Q18" s="584"/>
      <c r="R18" s="584"/>
      <c r="S18" s="584"/>
      <c r="T18" s="584"/>
      <c r="U18" s="584"/>
      <c r="V18" s="584"/>
      <c r="W18" s="584"/>
      <c r="X18" s="584"/>
    </row>
    <row r="19">
      <c r="A19" s="582"/>
      <c r="B19" s="582" t="s">
        <v>1938</v>
      </c>
      <c r="C19" s="582" t="s">
        <v>1939</v>
      </c>
      <c r="D19" s="582" t="s">
        <v>1940</v>
      </c>
      <c r="E19" s="582" t="s">
        <v>1941</v>
      </c>
      <c r="F19" s="582" t="s">
        <v>1942</v>
      </c>
      <c r="G19" s="584"/>
      <c r="H19" s="584"/>
      <c r="I19" s="584"/>
      <c r="J19" s="584"/>
      <c r="K19" s="584"/>
      <c r="L19" s="584"/>
      <c r="M19" s="584"/>
      <c r="N19" s="584"/>
      <c r="O19" s="584"/>
      <c r="P19" s="584"/>
      <c r="Q19" s="584"/>
      <c r="R19" s="584"/>
      <c r="S19" s="584"/>
      <c r="T19" s="584"/>
      <c r="U19" s="584"/>
      <c r="V19" s="584"/>
      <c r="W19" s="584"/>
      <c r="X19" s="584"/>
    </row>
    <row r="20">
      <c r="A20" s="582"/>
      <c r="B20" s="582" t="s">
        <v>1943</v>
      </c>
      <c r="C20" s="582" t="s">
        <v>1944</v>
      </c>
      <c r="D20" s="287" t="s">
        <v>1945</v>
      </c>
      <c r="E20" s="584"/>
      <c r="F20" s="584"/>
      <c r="G20" s="584"/>
      <c r="H20" s="584"/>
      <c r="I20" s="584"/>
      <c r="J20" s="584"/>
      <c r="K20" s="584"/>
      <c r="L20" s="584"/>
      <c r="M20" s="584"/>
      <c r="N20" s="584"/>
      <c r="O20" s="584"/>
      <c r="P20" s="584"/>
      <c r="Q20" s="584"/>
      <c r="R20" s="584"/>
      <c r="S20" s="584"/>
      <c r="T20" s="584"/>
      <c r="U20" s="584"/>
      <c r="V20" s="584"/>
      <c r="W20" s="584"/>
      <c r="X20" s="584"/>
    </row>
    <row r="21">
      <c r="A21" s="582"/>
      <c r="B21" s="582" t="s">
        <v>1946</v>
      </c>
      <c r="C21" s="582" t="s">
        <v>1947</v>
      </c>
      <c r="D21" s="1"/>
      <c r="E21" s="584"/>
      <c r="F21" s="584"/>
      <c r="G21" s="584"/>
      <c r="H21" s="584"/>
      <c r="I21" s="584"/>
      <c r="J21" s="584"/>
      <c r="K21" s="584"/>
      <c r="L21" s="584"/>
      <c r="M21" s="584"/>
      <c r="N21" s="584"/>
      <c r="O21" s="584"/>
      <c r="P21" s="584"/>
      <c r="Q21" s="584"/>
      <c r="R21" s="584"/>
      <c r="S21" s="584"/>
      <c r="T21" s="584"/>
      <c r="U21" s="584"/>
      <c r="V21" s="584"/>
      <c r="W21" s="584"/>
      <c r="X21" s="584"/>
    </row>
    <row r="22">
      <c r="A22" s="584"/>
      <c r="B22" s="583" t="s">
        <v>1948</v>
      </c>
      <c r="F22" s="584"/>
      <c r="G22" s="584"/>
      <c r="H22" s="584"/>
      <c r="I22" s="584"/>
      <c r="J22" s="584"/>
      <c r="K22" s="584"/>
      <c r="L22" s="584"/>
      <c r="M22" s="584"/>
      <c r="N22" s="584"/>
      <c r="O22" s="584"/>
      <c r="P22" s="584"/>
      <c r="Q22" s="584"/>
      <c r="R22" s="584"/>
      <c r="S22" s="584"/>
      <c r="T22" s="584"/>
      <c r="U22" s="584"/>
      <c r="V22" s="584"/>
      <c r="W22" s="584"/>
      <c r="X22" s="584"/>
    </row>
    <row r="23">
      <c r="A23" s="584"/>
      <c r="B23" s="586" t="s">
        <v>1949</v>
      </c>
      <c r="C23" s="582" t="s">
        <v>1950</v>
      </c>
      <c r="D23" s="582" t="s">
        <v>1951</v>
      </c>
      <c r="E23" s="584"/>
      <c r="F23" s="573" t="s">
        <v>1952</v>
      </c>
      <c r="G23" s="584"/>
      <c r="H23" s="584"/>
      <c r="I23" s="584"/>
      <c r="J23" s="584"/>
      <c r="K23" s="584"/>
      <c r="L23" s="584"/>
      <c r="M23" s="584"/>
      <c r="N23" s="584"/>
      <c r="O23" s="584"/>
      <c r="P23" s="584"/>
      <c r="Q23" s="584"/>
      <c r="R23" s="584"/>
      <c r="S23" s="584"/>
      <c r="T23" s="584"/>
      <c r="U23" s="584"/>
      <c r="V23" s="584"/>
      <c r="W23" s="584"/>
      <c r="X23" s="584"/>
    </row>
    <row r="24">
      <c r="A24" s="584"/>
      <c r="B24" s="586" t="s">
        <v>1953</v>
      </c>
      <c r="C24" s="582" t="s">
        <v>1883</v>
      </c>
      <c r="D24" s="582" t="s">
        <v>1954</v>
      </c>
      <c r="E24" s="584"/>
      <c r="F24" s="573" t="s">
        <v>1955</v>
      </c>
      <c r="G24" s="584"/>
      <c r="H24" s="584"/>
      <c r="I24" s="584"/>
      <c r="J24" s="584"/>
      <c r="K24" s="584"/>
      <c r="L24" s="584"/>
      <c r="M24" s="584"/>
      <c r="N24" s="584"/>
      <c r="O24" s="584"/>
      <c r="P24" s="584"/>
      <c r="Q24" s="584"/>
      <c r="R24" s="584"/>
      <c r="S24" s="584"/>
      <c r="T24" s="584"/>
      <c r="U24" s="584"/>
      <c r="V24" s="584"/>
      <c r="W24" s="584"/>
      <c r="X24" s="584"/>
    </row>
    <row r="25">
      <c r="A25" s="584"/>
      <c r="B25" s="586" t="s">
        <v>1907</v>
      </c>
      <c r="C25" s="582" t="s">
        <v>1864</v>
      </c>
      <c r="D25" s="582" t="s">
        <v>1956</v>
      </c>
      <c r="E25" s="584"/>
      <c r="F25" s="573" t="s">
        <v>1957</v>
      </c>
      <c r="G25" s="584"/>
      <c r="H25" s="584"/>
      <c r="I25" s="584"/>
      <c r="J25" s="584"/>
      <c r="K25" s="584"/>
      <c r="L25" s="584"/>
      <c r="M25" s="584"/>
      <c r="N25" s="584"/>
      <c r="O25" s="584"/>
      <c r="P25" s="584"/>
      <c r="Q25" s="584"/>
      <c r="R25" s="584"/>
      <c r="S25" s="584"/>
      <c r="T25" s="584"/>
      <c r="U25" s="584"/>
      <c r="V25" s="584"/>
      <c r="W25" s="584"/>
      <c r="X25" s="584"/>
    </row>
    <row r="26">
      <c r="A26" s="584"/>
      <c r="B26" s="582" t="s">
        <v>1910</v>
      </c>
      <c r="C26" s="582" t="s">
        <v>1864</v>
      </c>
      <c r="D26" s="582" t="s">
        <v>1958</v>
      </c>
      <c r="E26" s="584"/>
      <c r="F26" s="573" t="s">
        <v>1959</v>
      </c>
      <c r="G26" s="584"/>
      <c r="H26" s="584"/>
      <c r="I26" s="584"/>
      <c r="J26" s="584"/>
      <c r="K26" s="584"/>
      <c r="L26" s="584"/>
      <c r="M26" s="584"/>
      <c r="N26" s="584"/>
      <c r="O26" s="584"/>
      <c r="P26" s="584"/>
      <c r="Q26" s="584"/>
      <c r="R26" s="584"/>
      <c r="S26" s="584"/>
      <c r="T26" s="584"/>
      <c r="U26" s="584"/>
      <c r="V26" s="584"/>
      <c r="W26" s="584"/>
      <c r="X26" s="584"/>
    </row>
    <row r="27">
      <c r="A27" s="584"/>
      <c r="B27" s="584"/>
      <c r="C27" s="584"/>
      <c r="D27" s="584"/>
      <c r="E27" s="584"/>
      <c r="F27" s="584"/>
      <c r="G27" s="584"/>
      <c r="H27" s="584"/>
      <c r="I27" s="584"/>
      <c r="J27" s="584"/>
      <c r="K27" s="584"/>
      <c r="L27" s="584"/>
      <c r="M27" s="584"/>
      <c r="N27" s="584"/>
      <c r="O27" s="584"/>
      <c r="P27" s="584"/>
      <c r="Q27" s="584"/>
      <c r="R27" s="584"/>
      <c r="S27" s="584"/>
      <c r="T27" s="584"/>
      <c r="U27" s="584"/>
      <c r="V27" s="584"/>
      <c r="W27" s="584"/>
      <c r="X27" s="584"/>
    </row>
    <row r="28">
      <c r="A28" s="584"/>
      <c r="B28" s="584"/>
      <c r="C28" s="584"/>
      <c r="D28" s="584"/>
      <c r="E28" s="584"/>
      <c r="F28" s="584"/>
      <c r="G28" s="584"/>
      <c r="H28" s="584"/>
      <c r="I28" s="584"/>
      <c r="J28" s="584"/>
      <c r="K28" s="584"/>
      <c r="L28" s="584"/>
      <c r="M28" s="584"/>
      <c r="N28" s="584"/>
      <c r="O28" s="584"/>
      <c r="P28" s="584"/>
      <c r="Q28" s="584"/>
      <c r="R28" s="584"/>
      <c r="S28" s="584"/>
      <c r="T28" s="584"/>
      <c r="U28" s="584"/>
      <c r="V28" s="584"/>
      <c r="W28" s="584"/>
      <c r="X28" s="584"/>
    </row>
    <row r="29">
      <c r="A29" s="584"/>
      <c r="B29" s="584"/>
      <c r="C29" s="584"/>
      <c r="D29" s="584"/>
      <c r="E29" s="584"/>
      <c r="F29" s="584"/>
      <c r="G29" s="584"/>
      <c r="H29" s="584"/>
      <c r="I29" s="584"/>
      <c r="J29" s="584"/>
      <c r="K29" s="584"/>
      <c r="L29" s="584"/>
      <c r="M29" s="584"/>
      <c r="N29" s="584"/>
      <c r="O29" s="584"/>
      <c r="P29" s="584"/>
      <c r="Q29" s="584"/>
      <c r="R29" s="584"/>
      <c r="S29" s="584"/>
      <c r="T29" s="584"/>
      <c r="U29" s="584"/>
      <c r="V29" s="584"/>
      <c r="W29" s="584"/>
      <c r="X29" s="584"/>
    </row>
    <row r="30">
      <c r="A30" s="584"/>
      <c r="B30" s="584"/>
      <c r="C30" s="584"/>
      <c r="D30" s="584"/>
      <c r="E30" s="584"/>
      <c r="F30" s="584"/>
      <c r="G30" s="584"/>
      <c r="H30" s="584"/>
      <c r="I30" s="584"/>
      <c r="J30" s="584"/>
      <c r="K30" s="584"/>
      <c r="L30" s="584"/>
      <c r="M30" s="584"/>
      <c r="N30" s="584"/>
      <c r="O30" s="584"/>
      <c r="P30" s="584"/>
      <c r="Q30" s="584"/>
      <c r="R30" s="584"/>
      <c r="S30" s="584"/>
      <c r="T30" s="584"/>
      <c r="U30" s="584"/>
      <c r="V30" s="584"/>
      <c r="W30" s="584"/>
      <c r="X30" s="584"/>
    </row>
    <row r="31">
      <c r="A31" s="584"/>
      <c r="B31" s="584"/>
      <c r="C31" s="584"/>
      <c r="D31" s="584"/>
      <c r="E31" s="584"/>
      <c r="F31" s="584"/>
      <c r="G31" s="584"/>
      <c r="H31" s="584"/>
      <c r="I31" s="584"/>
      <c r="J31" s="584"/>
      <c r="K31" s="584"/>
      <c r="L31" s="584"/>
      <c r="M31" s="584"/>
      <c r="N31" s="584"/>
      <c r="O31" s="584"/>
      <c r="P31" s="584"/>
      <c r="Q31" s="584"/>
      <c r="R31" s="584"/>
      <c r="S31" s="584"/>
      <c r="T31" s="584"/>
      <c r="U31" s="584"/>
      <c r="V31" s="584"/>
      <c r="W31" s="584"/>
      <c r="X31" s="584"/>
    </row>
    <row r="32">
      <c r="A32" s="584"/>
      <c r="B32" s="584"/>
      <c r="C32" s="584"/>
      <c r="D32" s="584"/>
      <c r="E32" s="584"/>
      <c r="F32" s="584"/>
      <c r="G32" s="584"/>
      <c r="H32" s="584"/>
      <c r="I32" s="584"/>
      <c r="J32" s="584"/>
      <c r="K32" s="584"/>
      <c r="L32" s="584"/>
      <c r="M32" s="584"/>
      <c r="N32" s="584"/>
      <c r="O32" s="584"/>
      <c r="P32" s="584"/>
      <c r="Q32" s="584"/>
      <c r="R32" s="584"/>
      <c r="S32" s="584"/>
      <c r="T32" s="584"/>
      <c r="U32" s="584"/>
      <c r="V32" s="584"/>
      <c r="W32" s="584"/>
      <c r="X32" s="584"/>
    </row>
    <row r="33">
      <c r="A33" s="584"/>
      <c r="B33" s="584"/>
      <c r="C33" s="584"/>
      <c r="D33" s="584"/>
      <c r="E33" s="584"/>
      <c r="F33" s="584"/>
      <c r="G33" s="584"/>
      <c r="H33" s="584"/>
      <c r="I33" s="584"/>
      <c r="J33" s="584"/>
      <c r="K33" s="584"/>
      <c r="L33" s="584"/>
      <c r="M33" s="584"/>
      <c r="N33" s="584"/>
      <c r="O33" s="584"/>
      <c r="P33" s="584"/>
      <c r="Q33" s="584"/>
      <c r="R33" s="584"/>
      <c r="S33" s="584"/>
      <c r="T33" s="584"/>
      <c r="U33" s="584"/>
      <c r="V33" s="584"/>
      <c r="W33" s="584"/>
      <c r="X33" s="584"/>
    </row>
    <row r="34">
      <c r="A34" s="584"/>
      <c r="B34" s="584"/>
      <c r="C34" s="584"/>
      <c r="D34" s="584"/>
      <c r="E34" s="584"/>
      <c r="F34" s="584"/>
      <c r="G34" s="584"/>
      <c r="H34" s="584"/>
      <c r="I34" s="584"/>
      <c r="J34" s="584"/>
      <c r="K34" s="584"/>
      <c r="L34" s="584"/>
      <c r="M34" s="584"/>
      <c r="N34" s="584"/>
      <c r="O34" s="584"/>
      <c r="P34" s="584"/>
      <c r="Q34" s="584"/>
      <c r="R34" s="584"/>
      <c r="S34" s="584"/>
      <c r="T34" s="584"/>
      <c r="U34" s="584"/>
      <c r="V34" s="584"/>
      <c r="W34" s="584"/>
      <c r="X34" s="584"/>
    </row>
    <row r="35">
      <c r="A35" s="584"/>
      <c r="B35" s="584"/>
      <c r="C35" s="584"/>
      <c r="D35" s="584"/>
      <c r="E35" s="584"/>
      <c r="F35" s="584"/>
      <c r="G35" s="584"/>
      <c r="H35" s="584"/>
      <c r="I35" s="584"/>
      <c r="J35" s="584"/>
      <c r="K35" s="584"/>
      <c r="L35" s="584"/>
      <c r="M35" s="584"/>
      <c r="N35" s="584"/>
      <c r="O35" s="584"/>
      <c r="P35" s="584"/>
      <c r="Q35" s="584"/>
      <c r="R35" s="584"/>
      <c r="S35" s="584"/>
      <c r="T35" s="584"/>
      <c r="U35" s="584"/>
      <c r="V35" s="584"/>
      <c r="W35" s="584"/>
      <c r="X35" s="584"/>
    </row>
    <row r="36">
      <c r="A36" s="584"/>
      <c r="B36" s="584"/>
      <c r="C36" s="584"/>
      <c r="D36" s="584"/>
      <c r="E36" s="584"/>
      <c r="F36" s="584"/>
      <c r="G36" s="584"/>
      <c r="H36" s="584"/>
      <c r="I36" s="584"/>
      <c r="J36" s="584"/>
      <c r="K36" s="584"/>
      <c r="L36" s="584"/>
      <c r="M36" s="584"/>
      <c r="N36" s="584"/>
      <c r="O36" s="584"/>
      <c r="P36" s="584"/>
      <c r="Q36" s="584"/>
      <c r="R36" s="584"/>
      <c r="S36" s="584"/>
      <c r="T36" s="584"/>
      <c r="U36" s="584"/>
      <c r="V36" s="584"/>
      <c r="W36" s="584"/>
      <c r="X36" s="584"/>
    </row>
    <row r="37">
      <c r="A37" s="584"/>
      <c r="B37" s="584"/>
      <c r="C37" s="584"/>
      <c r="D37" s="584"/>
      <c r="E37" s="584"/>
      <c r="F37" s="584"/>
      <c r="G37" s="584"/>
      <c r="H37" s="584"/>
      <c r="I37" s="584"/>
      <c r="J37" s="584"/>
      <c r="K37" s="584"/>
      <c r="L37" s="584"/>
      <c r="M37" s="584"/>
      <c r="N37" s="584"/>
      <c r="O37" s="584"/>
      <c r="P37" s="584"/>
      <c r="Q37" s="584"/>
      <c r="R37" s="584"/>
      <c r="S37" s="584"/>
      <c r="T37" s="584"/>
      <c r="U37" s="584"/>
      <c r="V37" s="584"/>
      <c r="W37" s="584"/>
      <c r="X37" s="584"/>
    </row>
    <row r="38">
      <c r="A38" s="584"/>
      <c r="B38" s="584"/>
      <c r="C38" s="584"/>
      <c r="D38" s="584"/>
      <c r="E38" s="584"/>
      <c r="F38" s="584"/>
      <c r="G38" s="584"/>
      <c r="H38" s="584"/>
      <c r="I38" s="584"/>
      <c r="J38" s="584"/>
      <c r="K38" s="584"/>
      <c r="L38" s="584"/>
      <c r="M38" s="584"/>
      <c r="N38" s="584"/>
      <c r="O38" s="584"/>
      <c r="P38" s="584"/>
      <c r="Q38" s="584"/>
      <c r="R38" s="584"/>
      <c r="S38" s="584"/>
      <c r="T38" s="584"/>
      <c r="U38" s="584"/>
      <c r="V38" s="584"/>
      <c r="W38" s="584"/>
      <c r="X38" s="584"/>
    </row>
    <row r="39">
      <c r="A39" s="584"/>
      <c r="B39" s="584"/>
      <c r="C39" s="584"/>
      <c r="D39" s="584"/>
      <c r="E39" s="584"/>
      <c r="F39" s="584"/>
      <c r="G39" s="584"/>
      <c r="H39" s="584"/>
      <c r="I39" s="584"/>
      <c r="J39" s="584"/>
      <c r="K39" s="584"/>
      <c r="L39" s="584"/>
      <c r="M39" s="584"/>
      <c r="N39" s="584"/>
      <c r="O39" s="584"/>
      <c r="P39" s="584"/>
      <c r="Q39" s="584"/>
      <c r="R39" s="584"/>
      <c r="S39" s="584"/>
      <c r="T39" s="584"/>
      <c r="U39" s="584"/>
      <c r="V39" s="584"/>
      <c r="W39" s="584"/>
      <c r="X39" s="584"/>
    </row>
    <row r="40">
      <c r="A40" s="584"/>
      <c r="B40" s="584"/>
      <c r="C40" s="584"/>
      <c r="D40" s="584"/>
      <c r="E40" s="584"/>
      <c r="F40" s="584"/>
      <c r="G40" s="584"/>
      <c r="H40" s="584"/>
      <c r="I40" s="584"/>
      <c r="J40" s="584"/>
      <c r="K40" s="584"/>
      <c r="L40" s="584"/>
      <c r="M40" s="584"/>
      <c r="N40" s="584"/>
      <c r="O40" s="584"/>
      <c r="P40" s="584"/>
      <c r="Q40" s="584"/>
      <c r="R40" s="584"/>
      <c r="S40" s="584"/>
      <c r="T40" s="584"/>
      <c r="U40" s="584"/>
      <c r="V40" s="584"/>
      <c r="W40" s="584"/>
      <c r="X40" s="584"/>
    </row>
    <row r="41">
      <c r="A41" s="584"/>
      <c r="B41" s="584"/>
      <c r="C41" s="584"/>
      <c r="D41" s="584"/>
      <c r="E41" s="584"/>
      <c r="F41" s="584"/>
      <c r="G41" s="584"/>
      <c r="H41" s="584"/>
      <c r="I41" s="584"/>
      <c r="J41" s="584"/>
      <c r="K41" s="584"/>
      <c r="L41" s="584"/>
      <c r="M41" s="584"/>
      <c r="N41" s="584"/>
      <c r="O41" s="584"/>
      <c r="P41" s="584"/>
      <c r="Q41" s="584"/>
      <c r="R41" s="584"/>
      <c r="S41" s="584"/>
      <c r="T41" s="584"/>
      <c r="U41" s="584"/>
      <c r="V41" s="584"/>
      <c r="W41" s="584"/>
      <c r="X41" s="584"/>
    </row>
    <row r="42">
      <c r="A42" s="584"/>
      <c r="B42" s="584"/>
      <c r="C42" s="584"/>
      <c r="D42" s="584"/>
      <c r="E42" s="584"/>
      <c r="F42" s="584"/>
      <c r="G42" s="584"/>
      <c r="H42" s="584"/>
      <c r="I42" s="584"/>
      <c r="J42" s="584"/>
      <c r="K42" s="584"/>
      <c r="L42" s="584"/>
      <c r="M42" s="584"/>
      <c r="N42" s="584"/>
      <c r="O42" s="584"/>
      <c r="P42" s="584"/>
      <c r="Q42" s="584"/>
      <c r="R42" s="584"/>
      <c r="S42" s="584"/>
      <c r="T42" s="584"/>
      <c r="U42" s="584"/>
      <c r="V42" s="584"/>
      <c r="W42" s="584"/>
      <c r="X42" s="584"/>
    </row>
    <row r="43">
      <c r="A43" s="584"/>
      <c r="B43" s="584"/>
      <c r="C43" s="584"/>
      <c r="D43" s="584"/>
      <c r="E43" s="584"/>
      <c r="F43" s="584"/>
      <c r="G43" s="584"/>
      <c r="H43" s="584"/>
      <c r="I43" s="584"/>
      <c r="J43" s="584"/>
      <c r="K43" s="584"/>
      <c r="L43" s="584"/>
      <c r="M43" s="584"/>
      <c r="N43" s="584"/>
      <c r="O43" s="584"/>
      <c r="P43" s="584"/>
      <c r="Q43" s="584"/>
      <c r="R43" s="584"/>
      <c r="S43" s="584"/>
      <c r="T43" s="584"/>
      <c r="U43" s="584"/>
      <c r="V43" s="584"/>
      <c r="W43" s="584"/>
      <c r="X43" s="584"/>
    </row>
    <row r="44">
      <c r="A44" s="584"/>
      <c r="B44" s="584"/>
      <c r="C44" s="584"/>
      <c r="D44" s="584"/>
      <c r="E44" s="584"/>
      <c r="F44" s="584"/>
      <c r="G44" s="584"/>
      <c r="H44" s="584"/>
      <c r="I44" s="584"/>
      <c r="J44" s="584"/>
      <c r="K44" s="584"/>
      <c r="L44" s="584"/>
      <c r="M44" s="584"/>
      <c r="N44" s="584"/>
      <c r="O44" s="584"/>
      <c r="P44" s="584"/>
      <c r="Q44" s="584"/>
      <c r="R44" s="584"/>
      <c r="S44" s="584"/>
      <c r="T44" s="584"/>
      <c r="U44" s="584"/>
      <c r="V44" s="584"/>
      <c r="W44" s="584"/>
      <c r="X44" s="584"/>
    </row>
    <row r="45">
      <c r="A45" s="584"/>
      <c r="B45" s="584"/>
      <c r="C45" s="584"/>
      <c r="D45" s="584"/>
      <c r="E45" s="584"/>
      <c r="F45" s="584"/>
      <c r="G45" s="584"/>
      <c r="H45" s="584"/>
      <c r="I45" s="584"/>
      <c r="J45" s="584"/>
      <c r="K45" s="584"/>
      <c r="L45" s="584"/>
      <c r="M45" s="584"/>
      <c r="N45" s="584"/>
      <c r="O45" s="584"/>
      <c r="P45" s="584"/>
      <c r="Q45" s="584"/>
      <c r="R45" s="584"/>
      <c r="S45" s="584"/>
      <c r="T45" s="584"/>
      <c r="U45" s="584"/>
      <c r="V45" s="584"/>
      <c r="W45" s="584"/>
      <c r="X45" s="584"/>
    </row>
    <row r="46">
      <c r="A46" s="584"/>
      <c r="B46" s="584"/>
      <c r="C46" s="584"/>
      <c r="D46" s="584"/>
      <c r="E46" s="587"/>
      <c r="F46" s="584"/>
      <c r="G46" s="584"/>
      <c r="H46" s="584"/>
      <c r="I46" s="584"/>
      <c r="J46" s="584"/>
      <c r="K46" s="584"/>
      <c r="L46" s="584"/>
      <c r="M46" s="584"/>
      <c r="N46" s="584"/>
      <c r="O46" s="584"/>
      <c r="P46" s="584"/>
      <c r="Q46" s="584"/>
      <c r="R46" s="584"/>
      <c r="S46" s="584"/>
      <c r="T46" s="584"/>
      <c r="U46" s="584"/>
      <c r="V46" s="584"/>
      <c r="W46" s="584"/>
      <c r="X46" s="584"/>
    </row>
    <row r="47">
      <c r="A47" s="584"/>
      <c r="B47" s="584"/>
      <c r="C47" s="584"/>
      <c r="D47" s="584"/>
      <c r="E47" s="584"/>
      <c r="F47" s="584"/>
      <c r="G47" s="584"/>
      <c r="H47" s="584"/>
      <c r="I47" s="584"/>
      <c r="J47" s="584"/>
      <c r="K47" s="584"/>
      <c r="L47" s="584"/>
      <c r="M47" s="584"/>
      <c r="N47" s="584"/>
      <c r="O47" s="584"/>
      <c r="P47" s="584"/>
      <c r="Q47" s="584"/>
      <c r="R47" s="584"/>
      <c r="S47" s="584"/>
      <c r="T47" s="584"/>
      <c r="U47" s="584"/>
      <c r="V47" s="584"/>
      <c r="W47" s="584"/>
      <c r="X47" s="584"/>
    </row>
    <row r="48">
      <c r="A48" s="584"/>
      <c r="B48" s="584"/>
      <c r="C48" s="584"/>
      <c r="D48" s="584"/>
      <c r="E48" s="584"/>
      <c r="F48" s="584"/>
      <c r="G48" s="584"/>
      <c r="H48" s="584"/>
      <c r="I48" s="584"/>
      <c r="J48" s="584"/>
      <c r="K48" s="584"/>
      <c r="L48" s="584"/>
      <c r="M48" s="584"/>
      <c r="N48" s="584"/>
      <c r="O48" s="584"/>
      <c r="P48" s="584"/>
      <c r="Q48" s="584"/>
      <c r="R48" s="584"/>
      <c r="S48" s="584"/>
      <c r="T48" s="584"/>
      <c r="U48" s="584"/>
      <c r="V48" s="584"/>
      <c r="W48" s="584"/>
      <c r="X48" s="584"/>
    </row>
    <row r="49">
      <c r="A49" s="584"/>
      <c r="B49" s="584"/>
      <c r="C49" s="584"/>
      <c r="D49" s="584"/>
      <c r="E49" s="584"/>
      <c r="F49" s="584"/>
      <c r="G49" s="584"/>
      <c r="H49" s="584"/>
      <c r="I49" s="584"/>
      <c r="J49" s="584"/>
      <c r="K49" s="584"/>
      <c r="L49" s="584"/>
      <c r="M49" s="584"/>
      <c r="N49" s="584"/>
      <c r="O49" s="584"/>
      <c r="P49" s="584"/>
      <c r="Q49" s="584"/>
      <c r="R49" s="584"/>
      <c r="S49" s="584"/>
      <c r="T49" s="584"/>
      <c r="U49" s="584"/>
      <c r="V49" s="584"/>
      <c r="W49" s="584"/>
      <c r="X49" s="584"/>
    </row>
    <row r="50">
      <c r="A50" s="584"/>
      <c r="B50" s="584"/>
      <c r="C50" s="584"/>
      <c r="D50" s="584"/>
      <c r="E50" s="584"/>
      <c r="F50" s="584"/>
      <c r="G50" s="584"/>
      <c r="H50" s="584"/>
      <c r="I50" s="584"/>
      <c r="J50" s="584"/>
      <c r="K50" s="584"/>
      <c r="L50" s="584"/>
      <c r="M50" s="584"/>
      <c r="N50" s="584"/>
      <c r="O50" s="584"/>
      <c r="P50" s="584"/>
      <c r="Q50" s="584"/>
      <c r="R50" s="584"/>
      <c r="S50" s="584"/>
      <c r="T50" s="584"/>
      <c r="U50" s="584"/>
      <c r="V50" s="584"/>
      <c r="W50" s="584"/>
      <c r="X50" s="584"/>
    </row>
    <row r="51">
      <c r="A51" s="584"/>
      <c r="B51" s="584"/>
      <c r="C51" s="584"/>
      <c r="D51" s="584"/>
      <c r="E51" s="584"/>
      <c r="F51" s="584"/>
      <c r="G51" s="584"/>
      <c r="H51" s="584"/>
      <c r="I51" s="584"/>
      <c r="J51" s="584"/>
      <c r="K51" s="584"/>
      <c r="L51" s="584"/>
      <c r="M51" s="584"/>
      <c r="N51" s="584"/>
      <c r="O51" s="584"/>
      <c r="P51" s="584"/>
      <c r="Q51" s="584"/>
      <c r="R51" s="584"/>
      <c r="S51" s="584"/>
      <c r="T51" s="584"/>
      <c r="U51" s="584"/>
      <c r="V51" s="584"/>
      <c r="W51" s="584"/>
      <c r="X51" s="584"/>
    </row>
    <row r="52">
      <c r="A52" s="584"/>
      <c r="B52" s="584"/>
      <c r="C52" s="584"/>
      <c r="D52" s="584"/>
      <c r="E52" s="584"/>
      <c r="F52" s="584"/>
      <c r="G52" s="584"/>
      <c r="H52" s="584"/>
      <c r="I52" s="584"/>
      <c r="J52" s="584"/>
      <c r="K52" s="584"/>
      <c r="L52" s="584"/>
      <c r="M52" s="584"/>
      <c r="N52" s="584"/>
      <c r="O52" s="584"/>
      <c r="P52" s="584"/>
      <c r="Q52" s="584"/>
      <c r="R52" s="584"/>
      <c r="S52" s="584"/>
      <c r="T52" s="584"/>
      <c r="U52" s="584"/>
      <c r="V52" s="584"/>
      <c r="W52" s="584"/>
      <c r="X52" s="584"/>
    </row>
    <row r="53">
      <c r="A53" s="584"/>
      <c r="B53" s="584"/>
      <c r="C53" s="584"/>
      <c r="D53" s="584"/>
      <c r="E53" s="584"/>
      <c r="F53" s="584"/>
      <c r="G53" s="584"/>
      <c r="H53" s="584"/>
      <c r="I53" s="584"/>
      <c r="J53" s="584"/>
      <c r="K53" s="584"/>
      <c r="L53" s="584"/>
      <c r="M53" s="584"/>
      <c r="N53" s="584"/>
      <c r="O53" s="584"/>
      <c r="P53" s="584"/>
      <c r="Q53" s="584"/>
      <c r="R53" s="584"/>
      <c r="S53" s="584"/>
      <c r="T53" s="584"/>
      <c r="U53" s="584"/>
      <c r="V53" s="584"/>
      <c r="W53" s="584"/>
      <c r="X53" s="584"/>
    </row>
    <row r="54">
      <c r="A54" s="584"/>
      <c r="B54" s="584"/>
      <c r="C54" s="584"/>
      <c r="D54" s="584"/>
      <c r="E54" s="584"/>
      <c r="F54" s="584"/>
      <c r="G54" s="584"/>
      <c r="H54" s="584"/>
      <c r="I54" s="584"/>
      <c r="J54" s="584"/>
      <c r="K54" s="584"/>
      <c r="L54" s="584"/>
      <c r="M54" s="584"/>
      <c r="N54" s="584"/>
      <c r="O54" s="584"/>
      <c r="P54" s="584"/>
      <c r="Q54" s="584"/>
      <c r="R54" s="584"/>
      <c r="S54" s="584"/>
      <c r="T54" s="584"/>
      <c r="U54" s="584"/>
      <c r="V54" s="584"/>
      <c r="W54" s="584"/>
      <c r="X54" s="584"/>
    </row>
    <row r="55">
      <c r="A55" s="584"/>
      <c r="B55" s="584"/>
      <c r="C55" s="584"/>
      <c r="D55" s="584"/>
      <c r="E55" s="584"/>
      <c r="F55" s="584"/>
      <c r="G55" s="584"/>
      <c r="H55" s="584"/>
      <c r="I55" s="584"/>
      <c r="J55" s="584"/>
      <c r="K55" s="584"/>
      <c r="L55" s="584"/>
      <c r="M55" s="584"/>
      <c r="N55" s="584"/>
      <c r="O55" s="584"/>
      <c r="P55" s="584"/>
      <c r="Q55" s="584"/>
      <c r="R55" s="584"/>
      <c r="S55" s="584"/>
      <c r="T55" s="584"/>
      <c r="U55" s="584"/>
      <c r="V55" s="584"/>
      <c r="W55" s="584"/>
      <c r="X55" s="584"/>
    </row>
    <row r="56">
      <c r="A56" s="584"/>
      <c r="B56" s="584"/>
      <c r="C56" s="584"/>
      <c r="D56" s="584"/>
      <c r="E56" s="584"/>
      <c r="F56" s="584"/>
      <c r="G56" s="584"/>
      <c r="H56" s="584"/>
      <c r="I56" s="584"/>
      <c r="J56" s="584"/>
      <c r="K56" s="584"/>
      <c r="L56" s="584"/>
      <c r="M56" s="584"/>
      <c r="N56" s="584"/>
      <c r="O56" s="584"/>
      <c r="P56" s="584"/>
      <c r="Q56" s="584"/>
      <c r="R56" s="584"/>
      <c r="S56" s="584"/>
      <c r="T56" s="584"/>
      <c r="U56" s="584"/>
      <c r="V56" s="584"/>
      <c r="W56" s="584"/>
      <c r="X56" s="584"/>
    </row>
    <row r="57">
      <c r="A57" s="584"/>
      <c r="B57" s="584"/>
      <c r="C57" s="584"/>
      <c r="D57" s="584"/>
      <c r="E57" s="584"/>
      <c r="F57" s="584"/>
      <c r="G57" s="584"/>
      <c r="H57" s="584"/>
      <c r="I57" s="584"/>
      <c r="J57" s="584"/>
      <c r="K57" s="584"/>
      <c r="L57" s="584"/>
      <c r="M57" s="584"/>
      <c r="N57" s="584"/>
      <c r="O57" s="584"/>
      <c r="P57" s="584"/>
      <c r="Q57" s="584"/>
      <c r="R57" s="584"/>
      <c r="S57" s="584"/>
      <c r="T57" s="584"/>
      <c r="U57" s="584"/>
      <c r="V57" s="584"/>
      <c r="W57" s="584"/>
      <c r="X57" s="584"/>
    </row>
    <row r="58">
      <c r="A58" s="584"/>
      <c r="B58" s="584"/>
      <c r="C58" s="584"/>
      <c r="D58" s="584"/>
      <c r="E58" s="584"/>
      <c r="F58" s="584"/>
      <c r="G58" s="584"/>
      <c r="H58" s="584"/>
      <c r="I58" s="584"/>
      <c r="J58" s="584"/>
      <c r="K58" s="584"/>
      <c r="L58" s="584"/>
      <c r="M58" s="584"/>
      <c r="N58" s="584"/>
      <c r="O58" s="584"/>
      <c r="P58" s="584"/>
      <c r="Q58" s="584"/>
      <c r="R58" s="584"/>
      <c r="S58" s="584"/>
      <c r="T58" s="584"/>
      <c r="U58" s="584"/>
      <c r="V58" s="584"/>
      <c r="W58" s="584"/>
      <c r="X58" s="584"/>
    </row>
    <row r="59">
      <c r="A59" s="584"/>
      <c r="B59" s="584"/>
      <c r="C59" s="584"/>
      <c r="D59" s="584"/>
      <c r="E59" s="584"/>
      <c r="F59" s="584"/>
      <c r="G59" s="584"/>
      <c r="H59" s="584"/>
      <c r="I59" s="584"/>
      <c r="J59" s="584"/>
      <c r="K59" s="584"/>
      <c r="L59" s="584"/>
      <c r="M59" s="584"/>
      <c r="N59" s="584"/>
      <c r="O59" s="584"/>
      <c r="P59" s="584"/>
      <c r="Q59" s="584"/>
      <c r="R59" s="584"/>
      <c r="S59" s="584"/>
      <c r="T59" s="584"/>
      <c r="U59" s="584"/>
      <c r="V59" s="584"/>
      <c r="W59" s="584"/>
      <c r="X59" s="584"/>
    </row>
    <row r="60">
      <c r="A60" s="584"/>
      <c r="B60" s="584"/>
      <c r="C60" s="584"/>
      <c r="D60" s="584"/>
      <c r="E60" s="584"/>
      <c r="F60" s="584"/>
      <c r="G60" s="584"/>
      <c r="H60" s="584"/>
      <c r="I60" s="584"/>
      <c r="J60" s="584"/>
      <c r="K60" s="584"/>
      <c r="L60" s="584"/>
      <c r="M60" s="584"/>
      <c r="N60" s="584"/>
      <c r="O60" s="584"/>
      <c r="P60" s="584"/>
      <c r="Q60" s="584"/>
      <c r="R60" s="584"/>
      <c r="S60" s="584"/>
      <c r="T60" s="584"/>
      <c r="U60" s="584"/>
      <c r="V60" s="584"/>
      <c r="W60" s="584"/>
      <c r="X60" s="584"/>
    </row>
    <row r="61">
      <c r="A61" s="584"/>
      <c r="B61" s="584"/>
      <c r="C61" s="584"/>
      <c r="D61" s="584"/>
      <c r="E61" s="584"/>
      <c r="F61" s="584"/>
      <c r="G61" s="584"/>
      <c r="H61" s="584"/>
      <c r="I61" s="584"/>
      <c r="J61" s="584"/>
      <c r="K61" s="584"/>
      <c r="L61" s="584"/>
      <c r="M61" s="584"/>
      <c r="N61" s="584"/>
      <c r="O61" s="584"/>
      <c r="P61" s="584"/>
      <c r="Q61" s="584"/>
      <c r="R61" s="584"/>
      <c r="S61" s="584"/>
      <c r="T61" s="584"/>
      <c r="U61" s="584"/>
      <c r="V61" s="584"/>
      <c r="W61" s="584"/>
      <c r="X61" s="584"/>
    </row>
    <row r="62">
      <c r="A62" s="584"/>
      <c r="B62" s="584"/>
      <c r="C62" s="584"/>
      <c r="D62" s="584"/>
      <c r="E62" s="584"/>
      <c r="F62" s="584"/>
      <c r="G62" s="584"/>
      <c r="H62" s="584"/>
      <c r="I62" s="584"/>
      <c r="J62" s="584"/>
      <c r="K62" s="584"/>
      <c r="L62" s="584"/>
      <c r="M62" s="584"/>
      <c r="N62" s="584"/>
      <c r="O62" s="584"/>
      <c r="P62" s="584"/>
      <c r="Q62" s="584"/>
      <c r="R62" s="584"/>
      <c r="S62" s="584"/>
      <c r="T62" s="584"/>
      <c r="U62" s="584"/>
      <c r="V62" s="584"/>
      <c r="W62" s="584"/>
      <c r="X62" s="584"/>
    </row>
    <row r="63">
      <c r="A63" s="584"/>
      <c r="B63" s="584"/>
      <c r="C63" s="584"/>
      <c r="D63" s="584"/>
      <c r="E63" s="584"/>
      <c r="F63" s="584"/>
      <c r="G63" s="584"/>
      <c r="H63" s="584"/>
      <c r="I63" s="584"/>
      <c r="J63" s="584"/>
      <c r="K63" s="584"/>
      <c r="L63" s="584"/>
      <c r="M63" s="584"/>
      <c r="N63" s="584"/>
      <c r="O63" s="584"/>
      <c r="P63" s="584"/>
      <c r="Q63" s="584"/>
      <c r="R63" s="584"/>
      <c r="S63" s="584"/>
      <c r="T63" s="584"/>
      <c r="U63" s="584"/>
      <c r="V63" s="584"/>
      <c r="W63" s="584"/>
      <c r="X63" s="584"/>
    </row>
    <row r="64">
      <c r="A64" s="584"/>
      <c r="B64" s="584"/>
      <c r="C64" s="584"/>
      <c r="D64" s="584"/>
      <c r="E64" s="584"/>
      <c r="F64" s="584"/>
      <c r="G64" s="584"/>
      <c r="H64" s="584"/>
      <c r="I64" s="584"/>
      <c r="J64" s="584"/>
      <c r="K64" s="584"/>
      <c r="L64" s="584"/>
      <c r="M64" s="584"/>
      <c r="N64" s="584"/>
      <c r="O64" s="584"/>
      <c r="P64" s="584"/>
      <c r="Q64" s="584"/>
      <c r="R64" s="584"/>
      <c r="S64" s="584"/>
      <c r="T64" s="584"/>
      <c r="U64" s="584"/>
      <c r="V64" s="584"/>
      <c r="W64" s="584"/>
      <c r="X64" s="584"/>
    </row>
    <row r="65">
      <c r="A65" s="584"/>
      <c r="B65" s="584"/>
      <c r="C65" s="584"/>
      <c r="D65" s="584"/>
      <c r="E65" s="584"/>
      <c r="F65" s="584"/>
      <c r="G65" s="584"/>
      <c r="H65" s="584"/>
      <c r="I65" s="584"/>
      <c r="J65" s="584"/>
      <c r="K65" s="584"/>
      <c r="L65" s="584"/>
      <c r="M65" s="584"/>
      <c r="N65" s="584"/>
      <c r="O65" s="584"/>
      <c r="P65" s="584"/>
      <c r="Q65" s="584"/>
      <c r="R65" s="584"/>
      <c r="S65" s="584"/>
      <c r="T65" s="584"/>
      <c r="U65" s="584"/>
      <c r="V65" s="584"/>
      <c r="W65" s="584"/>
      <c r="X65" s="584"/>
    </row>
    <row r="66">
      <c r="A66" s="584"/>
      <c r="B66" s="584"/>
      <c r="C66" s="584"/>
      <c r="D66" s="584"/>
      <c r="E66" s="584"/>
      <c r="F66" s="584"/>
      <c r="G66" s="584"/>
      <c r="H66" s="584"/>
      <c r="I66" s="584"/>
      <c r="J66" s="584"/>
      <c r="K66" s="584"/>
      <c r="L66" s="584"/>
      <c r="M66" s="584"/>
      <c r="N66" s="584"/>
      <c r="O66" s="584"/>
      <c r="P66" s="584"/>
      <c r="Q66" s="584"/>
      <c r="R66" s="584"/>
      <c r="S66" s="584"/>
      <c r="T66" s="584"/>
      <c r="U66" s="584"/>
      <c r="V66" s="584"/>
      <c r="W66" s="584"/>
      <c r="X66" s="584"/>
    </row>
    <row r="67">
      <c r="A67" s="584"/>
      <c r="B67" s="584"/>
      <c r="C67" s="584"/>
      <c r="D67" s="584"/>
      <c r="E67" s="584"/>
      <c r="F67" s="584"/>
      <c r="G67" s="584"/>
      <c r="H67" s="584"/>
      <c r="I67" s="584"/>
      <c r="J67" s="584"/>
      <c r="K67" s="584"/>
      <c r="L67" s="584"/>
      <c r="M67" s="584"/>
      <c r="N67" s="584"/>
      <c r="O67" s="584"/>
      <c r="P67" s="584"/>
      <c r="Q67" s="584"/>
      <c r="R67" s="584"/>
      <c r="S67" s="584"/>
      <c r="T67" s="584"/>
      <c r="U67" s="584"/>
      <c r="V67" s="584"/>
      <c r="W67" s="584"/>
      <c r="X67" s="584"/>
    </row>
    <row r="68">
      <c r="A68" s="584"/>
      <c r="B68" s="584"/>
      <c r="C68" s="584"/>
      <c r="D68" s="584"/>
      <c r="E68" s="584"/>
      <c r="F68" s="584"/>
      <c r="G68" s="584"/>
      <c r="H68" s="584"/>
      <c r="I68" s="584"/>
      <c r="J68" s="584"/>
      <c r="K68" s="584"/>
      <c r="L68" s="584"/>
      <c r="M68" s="584"/>
      <c r="N68" s="584"/>
      <c r="O68" s="584"/>
      <c r="P68" s="584"/>
      <c r="Q68" s="584"/>
      <c r="R68" s="584"/>
      <c r="S68" s="584"/>
      <c r="T68" s="584"/>
      <c r="U68" s="584"/>
      <c r="V68" s="584"/>
      <c r="W68" s="584"/>
      <c r="X68" s="584"/>
    </row>
    <row r="69">
      <c r="A69" s="584"/>
      <c r="B69" s="584"/>
      <c r="C69" s="584"/>
      <c r="D69" s="584"/>
      <c r="E69" s="584"/>
      <c r="F69" s="584"/>
      <c r="G69" s="584"/>
      <c r="H69" s="584"/>
      <c r="I69" s="584"/>
      <c r="J69" s="584"/>
      <c r="K69" s="584"/>
      <c r="L69" s="584"/>
      <c r="M69" s="584"/>
      <c r="N69" s="584"/>
      <c r="O69" s="584"/>
      <c r="P69" s="584"/>
      <c r="Q69" s="584"/>
      <c r="R69" s="584"/>
      <c r="S69" s="584"/>
      <c r="T69" s="584"/>
      <c r="U69" s="584"/>
      <c r="V69" s="584"/>
      <c r="W69" s="584"/>
      <c r="X69" s="584"/>
    </row>
    <row r="70">
      <c r="A70" s="584"/>
      <c r="B70" s="584"/>
      <c r="C70" s="584"/>
      <c r="D70" s="584"/>
      <c r="E70" s="584"/>
      <c r="F70" s="584"/>
      <c r="G70" s="584"/>
      <c r="H70" s="584"/>
      <c r="I70" s="584"/>
      <c r="J70" s="584"/>
      <c r="K70" s="584"/>
      <c r="L70" s="584"/>
      <c r="M70" s="584"/>
      <c r="N70" s="584"/>
      <c r="O70" s="584"/>
      <c r="P70" s="584"/>
      <c r="Q70" s="584"/>
      <c r="R70" s="584"/>
      <c r="S70" s="584"/>
      <c r="T70" s="584"/>
      <c r="U70" s="584"/>
      <c r="V70" s="584"/>
      <c r="W70" s="584"/>
      <c r="X70" s="584"/>
    </row>
    <row r="71">
      <c r="A71" s="584"/>
      <c r="B71" s="584"/>
      <c r="C71" s="584"/>
      <c r="D71" s="584"/>
      <c r="E71" s="584"/>
      <c r="F71" s="584"/>
      <c r="G71" s="584"/>
      <c r="H71" s="584"/>
      <c r="I71" s="584"/>
      <c r="J71" s="584"/>
      <c r="K71" s="584"/>
      <c r="L71" s="584"/>
      <c r="M71" s="584"/>
      <c r="N71" s="584"/>
      <c r="O71" s="584"/>
      <c r="P71" s="584"/>
      <c r="Q71" s="584"/>
      <c r="R71" s="584"/>
      <c r="S71" s="584"/>
      <c r="T71" s="584"/>
      <c r="U71" s="584"/>
      <c r="V71" s="584"/>
      <c r="W71" s="584"/>
      <c r="X71" s="584"/>
    </row>
    <row r="72">
      <c r="A72" s="584"/>
      <c r="B72" s="584"/>
      <c r="C72" s="584"/>
      <c r="D72" s="584"/>
      <c r="E72" s="584"/>
      <c r="F72" s="584"/>
      <c r="G72" s="584"/>
      <c r="H72" s="584"/>
      <c r="I72" s="584"/>
      <c r="J72" s="584"/>
      <c r="K72" s="584"/>
      <c r="L72" s="584"/>
      <c r="M72" s="584"/>
      <c r="N72" s="584"/>
      <c r="O72" s="584"/>
      <c r="P72" s="584"/>
      <c r="Q72" s="584"/>
      <c r="R72" s="584"/>
      <c r="S72" s="584"/>
      <c r="T72" s="584"/>
      <c r="U72" s="584"/>
      <c r="V72" s="584"/>
      <c r="W72" s="584"/>
      <c r="X72" s="584"/>
    </row>
    <row r="73">
      <c r="A73" s="584"/>
      <c r="B73" s="584"/>
      <c r="C73" s="584"/>
      <c r="D73" s="584"/>
      <c r="E73" s="584"/>
      <c r="F73" s="584"/>
      <c r="G73" s="584"/>
      <c r="H73" s="584"/>
      <c r="I73" s="584"/>
      <c r="J73" s="584"/>
      <c r="K73" s="584"/>
      <c r="L73" s="584"/>
      <c r="M73" s="584"/>
      <c r="N73" s="584"/>
      <c r="O73" s="584"/>
      <c r="P73" s="584"/>
      <c r="Q73" s="584"/>
      <c r="R73" s="584"/>
      <c r="S73" s="584"/>
      <c r="T73" s="584"/>
      <c r="U73" s="584"/>
      <c r="V73" s="584"/>
      <c r="W73" s="584"/>
      <c r="X73" s="584"/>
    </row>
    <row r="74">
      <c r="A74" s="584"/>
      <c r="B74" s="584"/>
      <c r="C74" s="584"/>
      <c r="D74" s="584"/>
      <c r="E74" s="584"/>
      <c r="F74" s="584"/>
      <c r="G74" s="584"/>
      <c r="H74" s="584"/>
      <c r="I74" s="584"/>
      <c r="J74" s="584"/>
      <c r="K74" s="584"/>
      <c r="L74" s="584"/>
      <c r="M74" s="584"/>
      <c r="N74" s="584"/>
      <c r="O74" s="584"/>
      <c r="P74" s="584"/>
      <c r="Q74" s="584"/>
      <c r="R74" s="584"/>
      <c r="S74" s="584"/>
      <c r="T74" s="584"/>
      <c r="U74" s="584"/>
      <c r="V74" s="584"/>
      <c r="W74" s="584"/>
      <c r="X74" s="584"/>
    </row>
    <row r="75">
      <c r="A75" s="584"/>
      <c r="B75" s="584"/>
      <c r="C75" s="584"/>
      <c r="D75" s="584"/>
      <c r="E75" s="584"/>
      <c r="F75" s="584"/>
      <c r="G75" s="584"/>
      <c r="H75" s="584"/>
      <c r="I75" s="584"/>
      <c r="J75" s="584"/>
      <c r="K75" s="584"/>
      <c r="L75" s="584"/>
      <c r="M75" s="584"/>
      <c r="N75" s="584"/>
      <c r="O75" s="584"/>
      <c r="P75" s="584"/>
      <c r="Q75" s="584"/>
      <c r="R75" s="584"/>
      <c r="S75" s="584"/>
      <c r="T75" s="584"/>
      <c r="U75" s="584"/>
      <c r="V75" s="584"/>
      <c r="W75" s="584"/>
      <c r="X75" s="584"/>
    </row>
    <row r="76">
      <c r="A76" s="584"/>
      <c r="B76" s="584"/>
      <c r="C76" s="584"/>
      <c r="D76" s="584"/>
      <c r="E76" s="584"/>
      <c r="F76" s="584"/>
      <c r="G76" s="584"/>
      <c r="H76" s="584"/>
      <c r="I76" s="584"/>
      <c r="J76" s="584"/>
      <c r="K76" s="584"/>
      <c r="L76" s="584"/>
      <c r="M76" s="584"/>
      <c r="N76" s="584"/>
      <c r="O76" s="584"/>
      <c r="P76" s="584"/>
      <c r="Q76" s="584"/>
      <c r="R76" s="584"/>
      <c r="S76" s="584"/>
      <c r="T76" s="584"/>
      <c r="U76" s="584"/>
      <c r="V76" s="584"/>
      <c r="W76" s="584"/>
      <c r="X76" s="584"/>
    </row>
    <row r="77">
      <c r="A77" s="584"/>
      <c r="B77" s="584"/>
      <c r="C77" s="584"/>
      <c r="D77" s="584"/>
      <c r="E77" s="584"/>
      <c r="F77" s="584"/>
      <c r="G77" s="584"/>
      <c r="H77" s="584"/>
      <c r="I77" s="584"/>
      <c r="J77" s="584"/>
      <c r="K77" s="584"/>
      <c r="L77" s="584"/>
      <c r="M77" s="584"/>
      <c r="N77" s="584"/>
      <c r="O77" s="584"/>
      <c r="P77" s="584"/>
      <c r="Q77" s="584"/>
      <c r="R77" s="584"/>
      <c r="S77" s="584"/>
      <c r="T77" s="584"/>
      <c r="U77" s="584"/>
      <c r="V77" s="584"/>
      <c r="W77" s="584"/>
      <c r="X77" s="584"/>
    </row>
    <row r="78">
      <c r="A78" s="584"/>
      <c r="B78" s="584"/>
      <c r="C78" s="584"/>
      <c r="D78" s="584"/>
      <c r="E78" s="584"/>
      <c r="F78" s="584"/>
      <c r="G78" s="584"/>
      <c r="H78" s="584"/>
      <c r="I78" s="584"/>
      <c r="J78" s="584"/>
      <c r="K78" s="584"/>
      <c r="L78" s="584"/>
      <c r="M78" s="584"/>
      <c r="N78" s="584"/>
      <c r="O78" s="584"/>
      <c r="P78" s="584"/>
      <c r="Q78" s="584"/>
      <c r="R78" s="584"/>
      <c r="S78" s="584"/>
      <c r="T78" s="584"/>
      <c r="U78" s="584"/>
      <c r="V78" s="584"/>
      <c r="W78" s="584"/>
      <c r="X78" s="584"/>
    </row>
    <row r="79">
      <c r="A79" s="584"/>
      <c r="B79" s="584"/>
      <c r="C79" s="584"/>
      <c r="D79" s="584"/>
      <c r="E79" s="584"/>
      <c r="F79" s="584"/>
      <c r="G79" s="584"/>
      <c r="H79" s="584"/>
      <c r="I79" s="584"/>
      <c r="J79" s="584"/>
      <c r="K79" s="584"/>
      <c r="L79" s="584"/>
      <c r="M79" s="584"/>
      <c r="N79" s="584"/>
      <c r="O79" s="584"/>
      <c r="P79" s="584"/>
      <c r="Q79" s="584"/>
      <c r="R79" s="584"/>
      <c r="S79" s="584"/>
      <c r="T79" s="584"/>
      <c r="U79" s="584"/>
      <c r="V79" s="584"/>
      <c r="W79" s="584"/>
      <c r="X79" s="584"/>
    </row>
    <row r="80">
      <c r="A80" s="584"/>
      <c r="B80" s="584"/>
      <c r="C80" s="584"/>
      <c r="D80" s="584"/>
      <c r="E80" s="584"/>
      <c r="F80" s="584"/>
      <c r="G80" s="584"/>
      <c r="H80" s="584"/>
      <c r="I80" s="584"/>
      <c r="J80" s="584"/>
      <c r="K80" s="584"/>
      <c r="L80" s="584"/>
      <c r="M80" s="584"/>
      <c r="N80" s="584"/>
      <c r="O80" s="584"/>
      <c r="P80" s="584"/>
      <c r="Q80" s="584"/>
      <c r="R80" s="584"/>
      <c r="S80" s="584"/>
      <c r="T80" s="584"/>
      <c r="U80" s="584"/>
      <c r="V80" s="584"/>
      <c r="W80" s="584"/>
      <c r="X80" s="584"/>
    </row>
    <row r="81">
      <c r="A81" s="584"/>
      <c r="B81" s="584"/>
      <c r="C81" s="584"/>
      <c r="D81" s="584"/>
      <c r="E81" s="584"/>
      <c r="F81" s="584"/>
      <c r="G81" s="584"/>
      <c r="H81" s="584"/>
      <c r="I81" s="584"/>
      <c r="J81" s="584"/>
      <c r="K81" s="584"/>
      <c r="L81" s="584"/>
      <c r="M81" s="584"/>
      <c r="N81" s="584"/>
      <c r="O81" s="584"/>
      <c r="P81" s="584"/>
      <c r="Q81" s="584"/>
      <c r="R81" s="584"/>
      <c r="S81" s="584"/>
      <c r="T81" s="584"/>
      <c r="U81" s="584"/>
      <c r="V81" s="584"/>
      <c r="W81" s="584"/>
      <c r="X81" s="584"/>
    </row>
    <row r="82">
      <c r="A82" s="584"/>
      <c r="B82" s="584"/>
      <c r="C82" s="584"/>
      <c r="D82" s="584"/>
      <c r="E82" s="584"/>
      <c r="F82" s="584"/>
      <c r="G82" s="584"/>
      <c r="H82" s="584"/>
      <c r="I82" s="584"/>
      <c r="J82" s="584"/>
      <c r="K82" s="584"/>
      <c r="L82" s="584"/>
      <c r="M82" s="584"/>
      <c r="N82" s="584"/>
      <c r="O82" s="584"/>
      <c r="P82" s="584"/>
      <c r="Q82" s="584"/>
      <c r="R82" s="584"/>
      <c r="S82" s="584"/>
      <c r="T82" s="584"/>
      <c r="U82" s="584"/>
      <c r="V82" s="584"/>
      <c r="W82" s="584"/>
      <c r="X82" s="584"/>
    </row>
    <row r="83">
      <c r="A83" s="584"/>
      <c r="B83" s="584"/>
      <c r="C83" s="584"/>
      <c r="D83" s="584"/>
      <c r="E83" s="584"/>
      <c r="F83" s="584"/>
      <c r="G83" s="584"/>
      <c r="H83" s="584"/>
      <c r="I83" s="584"/>
      <c r="J83" s="584"/>
      <c r="K83" s="584"/>
      <c r="L83" s="584"/>
      <c r="M83" s="584"/>
      <c r="N83" s="584"/>
      <c r="O83" s="584"/>
      <c r="P83" s="584"/>
      <c r="Q83" s="584"/>
      <c r="R83" s="584"/>
      <c r="S83" s="584"/>
      <c r="T83" s="584"/>
      <c r="U83" s="584"/>
      <c r="V83" s="584"/>
      <c r="W83" s="584"/>
      <c r="X83" s="584"/>
    </row>
    <row r="84">
      <c r="A84" s="584"/>
      <c r="B84" s="584"/>
      <c r="C84" s="584"/>
      <c r="D84" s="584"/>
      <c r="E84" s="584"/>
      <c r="F84" s="584"/>
      <c r="G84" s="584"/>
      <c r="H84" s="584"/>
      <c r="I84" s="584"/>
      <c r="J84" s="584"/>
      <c r="K84" s="584"/>
      <c r="L84" s="584"/>
      <c r="M84" s="584"/>
      <c r="N84" s="584"/>
      <c r="O84" s="584"/>
      <c r="P84" s="584"/>
      <c r="Q84" s="584"/>
      <c r="R84" s="584"/>
      <c r="S84" s="584"/>
      <c r="T84" s="584"/>
      <c r="U84" s="584"/>
      <c r="V84" s="584"/>
      <c r="W84" s="584"/>
      <c r="X84" s="584"/>
    </row>
    <row r="85">
      <c r="A85" s="584"/>
      <c r="B85" s="584"/>
      <c r="C85" s="584"/>
      <c r="D85" s="584"/>
      <c r="E85" s="584"/>
      <c r="F85" s="584"/>
      <c r="G85" s="584"/>
      <c r="H85" s="584"/>
      <c r="I85" s="584"/>
      <c r="J85" s="584"/>
      <c r="K85" s="584"/>
      <c r="L85" s="584"/>
      <c r="M85" s="584"/>
      <c r="N85" s="584"/>
      <c r="O85" s="584"/>
      <c r="P85" s="584"/>
      <c r="Q85" s="584"/>
      <c r="R85" s="584"/>
      <c r="S85" s="584"/>
      <c r="T85" s="584"/>
      <c r="U85" s="584"/>
      <c r="V85" s="584"/>
      <c r="W85" s="584"/>
      <c r="X85" s="584"/>
    </row>
    <row r="86">
      <c r="A86" s="584"/>
      <c r="B86" s="584"/>
      <c r="C86" s="584"/>
      <c r="D86" s="584"/>
      <c r="E86" s="584"/>
      <c r="F86" s="584"/>
      <c r="G86" s="584"/>
      <c r="H86" s="584"/>
      <c r="I86" s="584"/>
      <c r="J86" s="584"/>
      <c r="K86" s="584"/>
      <c r="L86" s="584"/>
      <c r="M86" s="584"/>
      <c r="N86" s="584"/>
      <c r="O86" s="584"/>
      <c r="P86" s="584"/>
      <c r="Q86" s="584"/>
      <c r="R86" s="584"/>
      <c r="S86" s="584"/>
      <c r="T86" s="584"/>
      <c r="U86" s="584"/>
      <c r="V86" s="584"/>
      <c r="W86" s="584"/>
      <c r="X86" s="584"/>
    </row>
    <row r="87">
      <c r="A87" s="584"/>
      <c r="B87" s="584"/>
      <c r="C87" s="584"/>
      <c r="D87" s="584"/>
      <c r="E87" s="584"/>
      <c r="F87" s="584"/>
      <c r="G87" s="584"/>
      <c r="H87" s="584"/>
      <c r="I87" s="584"/>
      <c r="J87" s="584"/>
      <c r="K87" s="584"/>
      <c r="L87" s="584"/>
      <c r="M87" s="584"/>
      <c r="N87" s="584"/>
      <c r="O87" s="584"/>
      <c r="P87" s="584"/>
      <c r="Q87" s="584"/>
      <c r="R87" s="584"/>
      <c r="S87" s="584"/>
      <c r="T87" s="584"/>
      <c r="U87" s="584"/>
      <c r="V87" s="584"/>
      <c r="W87" s="584"/>
      <c r="X87" s="584"/>
    </row>
    <row r="88">
      <c r="A88" s="584"/>
      <c r="B88" s="584"/>
      <c r="C88" s="584"/>
      <c r="D88" s="584"/>
      <c r="E88" s="584"/>
      <c r="F88" s="584"/>
      <c r="G88" s="584"/>
      <c r="H88" s="584"/>
      <c r="I88" s="584"/>
      <c r="J88" s="584"/>
      <c r="K88" s="584"/>
      <c r="L88" s="584"/>
      <c r="M88" s="584"/>
      <c r="N88" s="584"/>
      <c r="O88" s="584"/>
      <c r="P88" s="584"/>
      <c r="Q88" s="584"/>
      <c r="R88" s="584"/>
      <c r="S88" s="584"/>
      <c r="T88" s="584"/>
      <c r="U88" s="584"/>
      <c r="V88" s="584"/>
      <c r="W88" s="584"/>
      <c r="X88" s="584"/>
    </row>
    <row r="89">
      <c r="A89" s="584"/>
      <c r="B89" s="584"/>
      <c r="C89" s="584"/>
      <c r="D89" s="584"/>
      <c r="E89" s="584"/>
      <c r="F89" s="584"/>
      <c r="G89" s="584"/>
      <c r="H89" s="584"/>
      <c r="I89" s="584"/>
      <c r="J89" s="584"/>
      <c r="K89" s="584"/>
      <c r="L89" s="584"/>
      <c r="M89" s="584"/>
      <c r="N89" s="584"/>
      <c r="O89" s="584"/>
      <c r="P89" s="584"/>
      <c r="Q89" s="584"/>
      <c r="R89" s="584"/>
      <c r="S89" s="584"/>
      <c r="T89" s="584"/>
      <c r="U89" s="584"/>
      <c r="V89" s="584"/>
      <c r="W89" s="584"/>
      <c r="X89" s="584"/>
    </row>
    <row r="90">
      <c r="A90" s="584"/>
      <c r="B90" s="584"/>
      <c r="C90" s="584"/>
      <c r="D90" s="584"/>
      <c r="E90" s="584"/>
      <c r="F90" s="584"/>
      <c r="G90" s="584"/>
      <c r="H90" s="584"/>
      <c r="I90" s="584"/>
      <c r="J90" s="584"/>
      <c r="K90" s="584"/>
      <c r="L90" s="584"/>
      <c r="M90" s="584"/>
      <c r="N90" s="584"/>
      <c r="O90" s="584"/>
      <c r="P90" s="584"/>
      <c r="Q90" s="584"/>
      <c r="R90" s="584"/>
      <c r="S90" s="584"/>
      <c r="T90" s="584"/>
      <c r="U90" s="584"/>
      <c r="V90" s="584"/>
      <c r="W90" s="584"/>
      <c r="X90" s="584"/>
    </row>
    <row r="91">
      <c r="A91" s="584"/>
      <c r="B91" s="584"/>
      <c r="C91" s="584"/>
      <c r="D91" s="584"/>
      <c r="E91" s="584"/>
      <c r="F91" s="584"/>
      <c r="G91" s="584"/>
      <c r="H91" s="584"/>
      <c r="I91" s="584"/>
      <c r="J91" s="584"/>
      <c r="K91" s="584"/>
      <c r="L91" s="584"/>
      <c r="M91" s="584"/>
      <c r="N91" s="584"/>
      <c r="O91" s="584"/>
      <c r="P91" s="584"/>
      <c r="Q91" s="584"/>
      <c r="R91" s="584"/>
      <c r="S91" s="584"/>
      <c r="T91" s="584"/>
      <c r="U91" s="584"/>
      <c r="V91" s="584"/>
      <c r="W91" s="584"/>
      <c r="X91" s="584"/>
    </row>
    <row r="92">
      <c r="A92" s="584"/>
      <c r="B92" s="584"/>
      <c r="C92" s="584"/>
      <c r="D92" s="584"/>
      <c r="E92" s="584"/>
      <c r="F92" s="584"/>
      <c r="G92" s="584"/>
      <c r="H92" s="584"/>
      <c r="I92" s="584"/>
      <c r="J92" s="584"/>
      <c r="K92" s="584"/>
      <c r="L92" s="584"/>
      <c r="M92" s="584"/>
      <c r="N92" s="584"/>
      <c r="O92" s="584"/>
      <c r="P92" s="584"/>
      <c r="Q92" s="584"/>
      <c r="R92" s="584"/>
      <c r="S92" s="584"/>
      <c r="T92" s="584"/>
      <c r="U92" s="584"/>
      <c r="V92" s="584"/>
      <c r="W92" s="584"/>
      <c r="X92" s="584"/>
    </row>
    <row r="93">
      <c r="A93" s="584"/>
      <c r="B93" s="584"/>
      <c r="C93" s="584"/>
      <c r="D93" s="584"/>
      <c r="E93" s="584"/>
      <c r="F93" s="584"/>
      <c r="G93" s="584"/>
      <c r="H93" s="584"/>
      <c r="I93" s="584"/>
      <c r="J93" s="584"/>
      <c r="K93" s="584"/>
      <c r="L93" s="584"/>
      <c r="M93" s="584"/>
      <c r="N93" s="584"/>
      <c r="O93" s="584"/>
      <c r="P93" s="584"/>
      <c r="Q93" s="584"/>
      <c r="R93" s="584"/>
      <c r="S93" s="584"/>
      <c r="T93" s="584"/>
      <c r="U93" s="584"/>
      <c r="V93" s="584"/>
      <c r="W93" s="584"/>
      <c r="X93" s="584"/>
    </row>
    <row r="94">
      <c r="A94" s="584"/>
      <c r="B94" s="584"/>
      <c r="C94" s="584"/>
      <c r="D94" s="584"/>
      <c r="E94" s="584"/>
      <c r="F94" s="584"/>
      <c r="G94" s="584"/>
      <c r="H94" s="584"/>
      <c r="I94" s="584"/>
      <c r="J94" s="584"/>
      <c r="K94" s="584"/>
      <c r="L94" s="584"/>
      <c r="M94" s="584"/>
      <c r="N94" s="584"/>
      <c r="O94" s="584"/>
      <c r="P94" s="584"/>
      <c r="Q94" s="584"/>
      <c r="R94" s="584"/>
      <c r="S94" s="584"/>
      <c r="T94" s="584"/>
      <c r="U94" s="584"/>
      <c r="V94" s="584"/>
      <c r="W94" s="584"/>
      <c r="X94" s="584"/>
    </row>
    <row r="95">
      <c r="A95" s="584"/>
      <c r="B95" s="584"/>
      <c r="C95" s="584"/>
      <c r="D95" s="584"/>
      <c r="E95" s="584"/>
      <c r="F95" s="584"/>
      <c r="G95" s="584"/>
      <c r="H95" s="584"/>
      <c r="I95" s="584"/>
      <c r="J95" s="584"/>
      <c r="K95" s="584"/>
      <c r="L95" s="584"/>
      <c r="M95" s="584"/>
      <c r="N95" s="584"/>
      <c r="O95" s="584"/>
      <c r="P95" s="584"/>
      <c r="Q95" s="584"/>
      <c r="R95" s="584"/>
      <c r="S95" s="584"/>
      <c r="T95" s="584"/>
      <c r="U95" s="584"/>
      <c r="V95" s="584"/>
      <c r="W95" s="584"/>
      <c r="X95" s="584"/>
    </row>
    <row r="96">
      <c r="A96" s="584"/>
      <c r="B96" s="584"/>
      <c r="C96" s="584"/>
      <c r="D96" s="584"/>
      <c r="E96" s="584"/>
      <c r="F96" s="584"/>
      <c r="G96" s="584"/>
      <c r="H96" s="584"/>
      <c r="I96" s="584"/>
      <c r="J96" s="584"/>
      <c r="K96" s="584"/>
      <c r="L96" s="584"/>
      <c r="M96" s="584"/>
      <c r="N96" s="584"/>
      <c r="O96" s="584"/>
      <c r="P96" s="584"/>
      <c r="Q96" s="584"/>
      <c r="R96" s="584"/>
      <c r="S96" s="584"/>
      <c r="T96" s="584"/>
      <c r="U96" s="584"/>
      <c r="V96" s="584"/>
      <c r="W96" s="584"/>
      <c r="X96" s="584"/>
    </row>
    <row r="97">
      <c r="A97" s="584"/>
      <c r="B97" s="584"/>
      <c r="C97" s="584"/>
      <c r="D97" s="584"/>
      <c r="E97" s="584"/>
      <c r="F97" s="584"/>
      <c r="G97" s="584"/>
      <c r="H97" s="584"/>
      <c r="I97" s="584"/>
      <c r="J97" s="584"/>
      <c r="K97" s="584"/>
      <c r="L97" s="584"/>
      <c r="M97" s="584"/>
      <c r="N97" s="584"/>
      <c r="O97" s="584"/>
      <c r="P97" s="584"/>
      <c r="Q97" s="584"/>
      <c r="R97" s="584"/>
      <c r="S97" s="584"/>
      <c r="T97" s="584"/>
      <c r="U97" s="584"/>
      <c r="V97" s="584"/>
      <c r="W97" s="584"/>
      <c r="X97" s="584"/>
    </row>
    <row r="98">
      <c r="A98" s="584"/>
      <c r="B98" s="584"/>
      <c r="C98" s="584"/>
      <c r="D98" s="584"/>
      <c r="E98" s="584"/>
      <c r="F98" s="584"/>
      <c r="G98" s="584"/>
      <c r="H98" s="584"/>
      <c r="I98" s="584"/>
      <c r="J98" s="584"/>
      <c r="K98" s="584"/>
      <c r="L98" s="584"/>
      <c r="M98" s="584"/>
      <c r="N98" s="584"/>
      <c r="O98" s="584"/>
      <c r="P98" s="584"/>
      <c r="Q98" s="584"/>
      <c r="R98" s="584"/>
      <c r="S98" s="584"/>
      <c r="T98" s="584"/>
      <c r="U98" s="584"/>
      <c r="V98" s="584"/>
      <c r="W98" s="584"/>
      <c r="X98" s="584"/>
    </row>
    <row r="99">
      <c r="A99" s="584"/>
      <c r="B99" s="584"/>
      <c r="C99" s="584"/>
      <c r="D99" s="584"/>
      <c r="E99" s="584"/>
      <c r="F99" s="584"/>
      <c r="G99" s="584"/>
      <c r="H99" s="584"/>
      <c r="I99" s="584"/>
      <c r="J99" s="584"/>
      <c r="K99" s="584"/>
      <c r="L99" s="584"/>
      <c r="M99" s="584"/>
      <c r="N99" s="584"/>
      <c r="O99" s="584"/>
      <c r="P99" s="584"/>
      <c r="Q99" s="584"/>
      <c r="R99" s="584"/>
      <c r="S99" s="584"/>
      <c r="T99" s="584"/>
      <c r="U99" s="584"/>
      <c r="V99" s="584"/>
      <c r="W99" s="584"/>
      <c r="X99" s="584"/>
    </row>
    <row r="100">
      <c r="A100" s="584"/>
      <c r="B100" s="584"/>
      <c r="C100" s="584"/>
      <c r="D100" s="584"/>
      <c r="E100" s="584"/>
      <c r="F100" s="584"/>
      <c r="G100" s="584"/>
      <c r="H100" s="584"/>
      <c r="I100" s="584"/>
      <c r="J100" s="584"/>
      <c r="K100" s="584"/>
      <c r="L100" s="584"/>
      <c r="M100" s="584"/>
      <c r="N100" s="584"/>
      <c r="O100" s="584"/>
      <c r="P100" s="584"/>
      <c r="Q100" s="584"/>
      <c r="R100" s="584"/>
      <c r="S100" s="584"/>
      <c r="T100" s="584"/>
      <c r="U100" s="584"/>
      <c r="V100" s="584"/>
      <c r="W100" s="584"/>
      <c r="X100" s="584"/>
    </row>
    <row r="101">
      <c r="A101" s="584"/>
      <c r="B101" s="584"/>
      <c r="C101" s="584"/>
      <c r="D101" s="584"/>
      <c r="E101" s="584"/>
      <c r="F101" s="584"/>
      <c r="G101" s="584"/>
      <c r="H101" s="584"/>
      <c r="I101" s="584"/>
      <c r="J101" s="584"/>
      <c r="K101" s="584"/>
      <c r="L101" s="584"/>
      <c r="M101" s="584"/>
      <c r="N101" s="584"/>
      <c r="O101" s="584"/>
      <c r="P101" s="584"/>
      <c r="Q101" s="584"/>
      <c r="R101" s="584"/>
      <c r="S101" s="584"/>
      <c r="T101" s="584"/>
      <c r="U101" s="584"/>
      <c r="V101" s="584"/>
      <c r="W101" s="584"/>
      <c r="X101" s="584"/>
    </row>
    <row r="102">
      <c r="A102" s="584"/>
      <c r="B102" s="584"/>
      <c r="C102" s="584"/>
      <c r="D102" s="584"/>
      <c r="E102" s="584"/>
      <c r="F102" s="584"/>
      <c r="G102" s="584"/>
      <c r="H102" s="584"/>
      <c r="I102" s="584"/>
      <c r="J102" s="584"/>
      <c r="K102" s="584"/>
      <c r="L102" s="584"/>
      <c r="M102" s="584"/>
      <c r="N102" s="584"/>
      <c r="O102" s="584"/>
      <c r="P102" s="584"/>
      <c r="Q102" s="584"/>
      <c r="R102" s="584"/>
      <c r="S102" s="584"/>
      <c r="T102" s="584"/>
      <c r="U102" s="584"/>
      <c r="V102" s="584"/>
      <c r="W102" s="584"/>
      <c r="X102" s="584"/>
    </row>
    <row r="103">
      <c r="A103" s="584"/>
      <c r="B103" s="584"/>
      <c r="C103" s="584"/>
      <c r="D103" s="584"/>
      <c r="E103" s="584"/>
      <c r="F103" s="584"/>
      <c r="G103" s="584"/>
      <c r="H103" s="584"/>
      <c r="I103" s="584"/>
      <c r="J103" s="584"/>
      <c r="K103" s="584"/>
      <c r="L103" s="584"/>
      <c r="M103" s="584"/>
      <c r="N103" s="584"/>
      <c r="O103" s="584"/>
      <c r="P103" s="584"/>
      <c r="Q103" s="584"/>
      <c r="R103" s="584"/>
      <c r="S103" s="584"/>
      <c r="T103" s="584"/>
      <c r="U103" s="584"/>
      <c r="V103" s="584"/>
      <c r="W103" s="584"/>
      <c r="X103" s="584"/>
    </row>
    <row r="104">
      <c r="A104" s="584"/>
      <c r="B104" s="584"/>
      <c r="C104" s="584"/>
      <c r="D104" s="584"/>
      <c r="E104" s="584"/>
      <c r="F104" s="584"/>
      <c r="G104" s="584"/>
      <c r="H104" s="584"/>
      <c r="I104" s="584"/>
      <c r="J104" s="584"/>
      <c r="K104" s="584"/>
      <c r="L104" s="584"/>
      <c r="M104" s="584"/>
      <c r="N104" s="584"/>
      <c r="O104" s="584"/>
      <c r="P104" s="584"/>
      <c r="Q104" s="584"/>
      <c r="R104" s="584"/>
      <c r="S104" s="584"/>
      <c r="T104" s="584"/>
      <c r="U104" s="584"/>
      <c r="V104" s="584"/>
      <c r="W104" s="584"/>
      <c r="X104" s="584"/>
    </row>
    <row r="105">
      <c r="A105" s="584"/>
      <c r="B105" s="584"/>
      <c r="C105" s="584"/>
      <c r="D105" s="584"/>
      <c r="E105" s="584"/>
      <c r="F105" s="584"/>
      <c r="G105" s="584"/>
      <c r="H105" s="584"/>
      <c r="I105" s="584"/>
      <c r="J105" s="584"/>
      <c r="K105" s="584"/>
      <c r="L105" s="584"/>
      <c r="M105" s="584"/>
      <c r="N105" s="584"/>
      <c r="O105" s="584"/>
      <c r="P105" s="584"/>
      <c r="Q105" s="584"/>
      <c r="R105" s="584"/>
      <c r="S105" s="584"/>
      <c r="T105" s="584"/>
      <c r="U105" s="584"/>
      <c r="V105" s="584"/>
      <c r="W105" s="584"/>
      <c r="X105" s="584"/>
    </row>
    <row r="106">
      <c r="A106" s="584"/>
      <c r="B106" s="584"/>
      <c r="C106" s="584"/>
      <c r="D106" s="584"/>
      <c r="E106" s="584"/>
      <c r="F106" s="584"/>
      <c r="G106" s="584"/>
      <c r="H106" s="584"/>
      <c r="I106" s="584"/>
      <c r="J106" s="584"/>
      <c r="K106" s="584"/>
      <c r="L106" s="584"/>
      <c r="M106" s="584"/>
      <c r="N106" s="584"/>
      <c r="O106" s="584"/>
      <c r="P106" s="584"/>
      <c r="Q106" s="584"/>
      <c r="R106" s="584"/>
      <c r="S106" s="584"/>
      <c r="T106" s="584"/>
      <c r="U106" s="584"/>
      <c r="V106" s="584"/>
      <c r="W106" s="584"/>
      <c r="X106" s="584"/>
    </row>
    <row r="107">
      <c r="A107" s="584"/>
      <c r="B107" s="584"/>
      <c r="C107" s="584"/>
      <c r="D107" s="584"/>
      <c r="E107" s="584"/>
      <c r="F107" s="584"/>
      <c r="G107" s="584"/>
      <c r="H107" s="584"/>
      <c r="I107" s="584"/>
      <c r="J107" s="584"/>
      <c r="K107" s="584"/>
      <c r="L107" s="584"/>
      <c r="M107" s="584"/>
      <c r="N107" s="584"/>
      <c r="O107" s="584"/>
      <c r="P107" s="584"/>
      <c r="Q107" s="584"/>
      <c r="R107" s="584"/>
      <c r="S107" s="584"/>
      <c r="T107" s="584"/>
      <c r="U107" s="584"/>
      <c r="V107" s="584"/>
      <c r="W107" s="584"/>
      <c r="X107" s="584"/>
    </row>
    <row r="108">
      <c r="A108" s="584"/>
      <c r="B108" s="584"/>
      <c r="C108" s="584"/>
      <c r="D108" s="584"/>
      <c r="E108" s="584"/>
      <c r="F108" s="584"/>
      <c r="G108" s="584"/>
      <c r="H108" s="584"/>
      <c r="I108" s="584"/>
      <c r="J108" s="584"/>
      <c r="K108" s="584"/>
      <c r="L108" s="584"/>
      <c r="M108" s="584"/>
      <c r="N108" s="584"/>
      <c r="O108" s="584"/>
      <c r="P108" s="584"/>
      <c r="Q108" s="584"/>
      <c r="R108" s="584"/>
      <c r="S108" s="584"/>
      <c r="T108" s="584"/>
      <c r="U108" s="584"/>
      <c r="V108" s="584"/>
      <c r="W108" s="584"/>
      <c r="X108" s="584"/>
    </row>
    <row r="109">
      <c r="A109" s="584"/>
      <c r="B109" s="584"/>
      <c r="C109" s="584"/>
      <c r="D109" s="584"/>
      <c r="E109" s="584"/>
      <c r="F109" s="584"/>
      <c r="G109" s="584"/>
      <c r="H109" s="584"/>
      <c r="I109" s="584"/>
      <c r="J109" s="584"/>
      <c r="K109" s="584"/>
      <c r="L109" s="584"/>
      <c r="M109" s="584"/>
      <c r="N109" s="584"/>
      <c r="O109" s="584"/>
      <c r="P109" s="584"/>
      <c r="Q109" s="584"/>
      <c r="R109" s="584"/>
      <c r="S109" s="584"/>
      <c r="T109" s="584"/>
      <c r="U109" s="584"/>
      <c r="V109" s="584"/>
      <c r="W109" s="584"/>
      <c r="X109" s="584"/>
    </row>
    <row r="110">
      <c r="A110" s="584"/>
      <c r="B110" s="584"/>
      <c r="C110" s="584"/>
      <c r="D110" s="584"/>
      <c r="E110" s="584"/>
      <c r="F110" s="584"/>
      <c r="G110" s="584"/>
      <c r="H110" s="584"/>
      <c r="I110" s="584"/>
      <c r="J110" s="584"/>
      <c r="K110" s="584"/>
      <c r="L110" s="584"/>
      <c r="M110" s="584"/>
      <c r="N110" s="584"/>
      <c r="O110" s="584"/>
      <c r="P110" s="584"/>
      <c r="Q110" s="584"/>
      <c r="R110" s="584"/>
      <c r="S110" s="584"/>
      <c r="T110" s="584"/>
      <c r="U110" s="584"/>
      <c r="V110" s="584"/>
      <c r="W110" s="584"/>
      <c r="X110" s="584"/>
    </row>
    <row r="111">
      <c r="A111" s="584"/>
      <c r="B111" s="584"/>
      <c r="C111" s="584"/>
      <c r="D111" s="584"/>
      <c r="E111" s="584"/>
      <c r="F111" s="584"/>
      <c r="G111" s="584"/>
      <c r="H111" s="584"/>
      <c r="I111" s="584"/>
      <c r="J111" s="584"/>
      <c r="K111" s="584"/>
      <c r="L111" s="584"/>
      <c r="M111" s="584"/>
      <c r="N111" s="584"/>
      <c r="O111" s="584"/>
      <c r="P111" s="584"/>
      <c r="Q111" s="584"/>
      <c r="R111" s="584"/>
      <c r="S111" s="584"/>
      <c r="T111" s="584"/>
      <c r="U111" s="584"/>
      <c r="V111" s="584"/>
      <c r="W111" s="584"/>
      <c r="X111" s="584"/>
    </row>
    <row r="112">
      <c r="A112" s="584"/>
      <c r="B112" s="584"/>
      <c r="C112" s="584"/>
      <c r="D112" s="584"/>
      <c r="E112" s="584"/>
      <c r="F112" s="584"/>
      <c r="G112" s="584"/>
      <c r="H112" s="584"/>
      <c r="I112" s="584"/>
      <c r="J112" s="584"/>
      <c r="K112" s="584"/>
      <c r="L112" s="584"/>
      <c r="M112" s="584"/>
      <c r="N112" s="584"/>
      <c r="O112" s="584"/>
      <c r="P112" s="584"/>
      <c r="Q112" s="584"/>
      <c r="R112" s="584"/>
      <c r="S112" s="584"/>
      <c r="T112" s="584"/>
      <c r="U112" s="584"/>
      <c r="V112" s="584"/>
      <c r="W112" s="584"/>
      <c r="X112" s="584"/>
    </row>
    <row r="113">
      <c r="A113" s="584"/>
      <c r="B113" s="584"/>
      <c r="C113" s="584"/>
      <c r="D113" s="584"/>
      <c r="E113" s="584"/>
      <c r="F113" s="584"/>
      <c r="G113" s="584"/>
      <c r="H113" s="584"/>
      <c r="I113" s="584"/>
      <c r="J113" s="584"/>
      <c r="K113" s="584"/>
      <c r="L113" s="584"/>
      <c r="M113" s="584"/>
      <c r="N113" s="584"/>
      <c r="O113" s="584"/>
      <c r="P113" s="584"/>
      <c r="Q113" s="584"/>
      <c r="R113" s="584"/>
      <c r="S113" s="584"/>
      <c r="T113" s="584"/>
      <c r="U113" s="584"/>
      <c r="V113" s="584"/>
      <c r="W113" s="584"/>
      <c r="X113" s="584"/>
    </row>
    <row r="114">
      <c r="A114" s="584"/>
      <c r="B114" s="584"/>
      <c r="C114" s="584"/>
      <c r="D114" s="584"/>
      <c r="E114" s="584"/>
      <c r="F114" s="584"/>
      <c r="G114" s="584"/>
      <c r="H114" s="584"/>
      <c r="I114" s="584"/>
      <c r="J114" s="584"/>
      <c r="K114" s="584"/>
      <c r="L114" s="584"/>
      <c r="M114" s="584"/>
      <c r="N114" s="584"/>
      <c r="O114" s="584"/>
      <c r="P114" s="584"/>
      <c r="Q114" s="584"/>
      <c r="R114" s="584"/>
      <c r="S114" s="584"/>
      <c r="T114" s="584"/>
      <c r="U114" s="584"/>
      <c r="V114" s="584"/>
      <c r="W114" s="584"/>
      <c r="X114" s="584"/>
    </row>
    <row r="115">
      <c r="A115" s="584"/>
      <c r="B115" s="584"/>
      <c r="C115" s="584"/>
      <c r="D115" s="584"/>
      <c r="E115" s="584"/>
      <c r="F115" s="584"/>
      <c r="G115" s="584"/>
      <c r="H115" s="584"/>
      <c r="I115" s="584"/>
      <c r="J115" s="584"/>
      <c r="K115" s="584"/>
      <c r="L115" s="584"/>
      <c r="M115" s="584"/>
      <c r="N115" s="584"/>
      <c r="O115" s="584"/>
      <c r="P115" s="584"/>
      <c r="Q115" s="584"/>
      <c r="R115" s="584"/>
      <c r="S115" s="584"/>
      <c r="T115" s="584"/>
      <c r="U115" s="584"/>
      <c r="V115" s="584"/>
      <c r="W115" s="584"/>
      <c r="X115" s="584"/>
    </row>
    <row r="116">
      <c r="A116" s="584"/>
      <c r="B116" s="584"/>
      <c r="C116" s="584"/>
      <c r="D116" s="584"/>
      <c r="E116" s="584"/>
      <c r="F116" s="584"/>
      <c r="G116" s="584"/>
      <c r="H116" s="584"/>
      <c r="I116" s="584"/>
      <c r="J116" s="584"/>
      <c r="K116" s="584"/>
      <c r="L116" s="584"/>
      <c r="M116" s="584"/>
      <c r="N116" s="584"/>
      <c r="O116" s="584"/>
      <c r="P116" s="584"/>
      <c r="Q116" s="584"/>
      <c r="R116" s="584"/>
      <c r="S116" s="584"/>
      <c r="T116" s="584"/>
      <c r="U116" s="584"/>
      <c r="V116" s="584"/>
      <c r="W116" s="584"/>
      <c r="X116" s="584"/>
    </row>
    <row r="117">
      <c r="A117" s="584"/>
      <c r="B117" s="584"/>
      <c r="C117" s="584"/>
      <c r="D117" s="584"/>
      <c r="E117" s="584"/>
      <c r="F117" s="584"/>
      <c r="G117" s="584"/>
      <c r="H117" s="584"/>
      <c r="I117" s="584"/>
      <c r="J117" s="584"/>
      <c r="K117" s="584"/>
      <c r="L117" s="584"/>
      <c r="M117" s="584"/>
      <c r="N117" s="584"/>
      <c r="O117" s="584"/>
      <c r="P117" s="584"/>
      <c r="Q117" s="584"/>
      <c r="R117" s="584"/>
      <c r="S117" s="584"/>
      <c r="T117" s="584"/>
      <c r="U117" s="584"/>
      <c r="V117" s="584"/>
      <c r="W117" s="584"/>
      <c r="X117" s="584"/>
    </row>
    <row r="118">
      <c r="A118" s="584"/>
      <c r="B118" s="584"/>
      <c r="C118" s="584"/>
      <c r="D118" s="584"/>
      <c r="E118" s="584"/>
      <c r="F118" s="584"/>
      <c r="G118" s="584"/>
      <c r="H118" s="584"/>
      <c r="I118" s="584"/>
      <c r="J118" s="584"/>
      <c r="K118" s="584"/>
      <c r="L118" s="584"/>
      <c r="M118" s="584"/>
      <c r="N118" s="584"/>
      <c r="O118" s="584"/>
      <c r="P118" s="584"/>
      <c r="Q118" s="584"/>
      <c r="R118" s="584"/>
      <c r="S118" s="584"/>
      <c r="T118" s="584"/>
      <c r="U118" s="584"/>
      <c r="V118" s="584"/>
      <c r="W118" s="584"/>
      <c r="X118" s="584"/>
    </row>
    <row r="119">
      <c r="A119" s="584"/>
      <c r="B119" s="584"/>
      <c r="C119" s="584"/>
      <c r="D119" s="584"/>
      <c r="E119" s="584"/>
      <c r="F119" s="584"/>
      <c r="G119" s="584"/>
      <c r="H119" s="584"/>
      <c r="I119" s="584"/>
      <c r="J119" s="584"/>
      <c r="K119" s="584"/>
      <c r="L119" s="584"/>
      <c r="M119" s="584"/>
      <c r="N119" s="584"/>
      <c r="O119" s="584"/>
      <c r="P119" s="584"/>
      <c r="Q119" s="584"/>
      <c r="R119" s="584"/>
      <c r="S119" s="584"/>
      <c r="T119" s="584"/>
      <c r="U119" s="584"/>
      <c r="V119" s="584"/>
      <c r="W119" s="584"/>
      <c r="X119" s="584"/>
    </row>
    <row r="120">
      <c r="A120" s="584"/>
      <c r="B120" s="584"/>
      <c r="C120" s="584"/>
      <c r="D120" s="584"/>
      <c r="E120" s="584"/>
      <c r="F120" s="584"/>
      <c r="G120" s="584"/>
      <c r="H120" s="584"/>
      <c r="I120" s="584"/>
      <c r="J120" s="584"/>
      <c r="K120" s="584"/>
      <c r="L120" s="584"/>
      <c r="M120" s="584"/>
      <c r="N120" s="584"/>
      <c r="O120" s="584"/>
      <c r="P120" s="584"/>
      <c r="Q120" s="584"/>
      <c r="R120" s="584"/>
      <c r="S120" s="584"/>
      <c r="T120" s="584"/>
      <c r="U120" s="584"/>
      <c r="V120" s="584"/>
      <c r="W120" s="584"/>
      <c r="X120" s="584"/>
    </row>
    <row r="121">
      <c r="A121" s="584"/>
      <c r="B121" s="584"/>
      <c r="C121" s="584"/>
      <c r="D121" s="584"/>
      <c r="E121" s="584"/>
      <c r="F121" s="584"/>
      <c r="G121" s="584"/>
      <c r="H121" s="584"/>
      <c r="I121" s="584"/>
      <c r="J121" s="584"/>
      <c r="K121" s="584"/>
      <c r="L121" s="584"/>
      <c r="M121" s="584"/>
      <c r="N121" s="584"/>
      <c r="O121" s="584"/>
      <c r="P121" s="584"/>
      <c r="Q121" s="584"/>
      <c r="R121" s="584"/>
      <c r="S121" s="584"/>
      <c r="T121" s="584"/>
      <c r="U121" s="584"/>
      <c r="V121" s="584"/>
      <c r="W121" s="584"/>
      <c r="X121" s="584"/>
    </row>
    <row r="122">
      <c r="A122" s="584"/>
      <c r="B122" s="584"/>
      <c r="C122" s="584"/>
      <c r="D122" s="584"/>
      <c r="E122" s="584"/>
      <c r="F122" s="584"/>
      <c r="G122" s="584"/>
      <c r="H122" s="584"/>
      <c r="I122" s="584"/>
      <c r="J122" s="584"/>
      <c r="K122" s="584"/>
      <c r="L122" s="584"/>
      <c r="M122" s="584"/>
      <c r="N122" s="584"/>
      <c r="O122" s="584"/>
      <c r="P122" s="584"/>
      <c r="Q122" s="584"/>
      <c r="R122" s="584"/>
      <c r="S122" s="584"/>
      <c r="T122" s="584"/>
      <c r="U122" s="584"/>
      <c r="V122" s="584"/>
      <c r="W122" s="584"/>
      <c r="X122" s="584"/>
    </row>
    <row r="123">
      <c r="A123" s="584"/>
      <c r="B123" s="584"/>
      <c r="C123" s="584"/>
      <c r="D123" s="584"/>
      <c r="E123" s="584"/>
      <c r="F123" s="584"/>
      <c r="G123" s="584"/>
      <c r="H123" s="584"/>
      <c r="I123" s="584"/>
      <c r="J123" s="584"/>
      <c r="K123" s="584"/>
      <c r="L123" s="584"/>
      <c r="M123" s="584"/>
      <c r="N123" s="584"/>
      <c r="O123" s="584"/>
      <c r="P123" s="584"/>
      <c r="Q123" s="584"/>
      <c r="R123" s="584"/>
      <c r="S123" s="584"/>
      <c r="T123" s="584"/>
      <c r="U123" s="584"/>
      <c r="V123" s="584"/>
      <c r="W123" s="584"/>
      <c r="X123" s="584"/>
    </row>
    <row r="124">
      <c r="A124" s="584"/>
      <c r="B124" s="584"/>
      <c r="C124" s="584"/>
      <c r="D124" s="584"/>
      <c r="E124" s="584"/>
      <c r="F124" s="584"/>
      <c r="G124" s="584"/>
      <c r="H124" s="584"/>
      <c r="I124" s="584"/>
      <c r="J124" s="584"/>
      <c r="K124" s="584"/>
      <c r="L124" s="584"/>
      <c r="M124" s="584"/>
      <c r="N124" s="584"/>
      <c r="O124" s="584"/>
      <c r="P124" s="584"/>
      <c r="Q124" s="584"/>
      <c r="R124" s="584"/>
      <c r="S124" s="584"/>
      <c r="T124" s="584"/>
      <c r="U124" s="584"/>
      <c r="V124" s="584"/>
      <c r="W124" s="584"/>
      <c r="X124" s="584"/>
    </row>
    <row r="125">
      <c r="A125" s="584"/>
      <c r="B125" s="584"/>
      <c r="C125" s="584"/>
      <c r="D125" s="584"/>
      <c r="E125" s="584"/>
      <c r="F125" s="584"/>
      <c r="G125" s="584"/>
      <c r="H125" s="584"/>
      <c r="I125" s="584"/>
      <c r="J125" s="584"/>
      <c r="K125" s="584"/>
      <c r="L125" s="584"/>
      <c r="M125" s="584"/>
      <c r="N125" s="584"/>
      <c r="O125" s="584"/>
      <c r="P125" s="584"/>
      <c r="Q125" s="584"/>
      <c r="R125" s="584"/>
      <c r="S125" s="584"/>
      <c r="T125" s="584"/>
      <c r="U125" s="584"/>
      <c r="V125" s="584"/>
      <c r="W125" s="584"/>
      <c r="X125" s="584"/>
    </row>
    <row r="126">
      <c r="A126" s="584"/>
      <c r="B126" s="584"/>
      <c r="C126" s="584"/>
      <c r="D126" s="584"/>
      <c r="E126" s="584"/>
      <c r="F126" s="584"/>
      <c r="G126" s="584"/>
      <c r="H126" s="584"/>
      <c r="I126" s="584"/>
      <c r="J126" s="584"/>
      <c r="K126" s="584"/>
      <c r="L126" s="584"/>
      <c r="M126" s="584"/>
      <c r="N126" s="584"/>
      <c r="O126" s="584"/>
      <c r="P126" s="584"/>
      <c r="Q126" s="584"/>
      <c r="R126" s="584"/>
      <c r="S126" s="584"/>
      <c r="T126" s="584"/>
      <c r="U126" s="584"/>
      <c r="V126" s="584"/>
      <c r="W126" s="584"/>
      <c r="X126" s="584"/>
    </row>
    <row r="127">
      <c r="A127" s="584"/>
      <c r="B127" s="584"/>
      <c r="C127" s="584"/>
      <c r="D127" s="584"/>
      <c r="E127" s="584"/>
      <c r="F127" s="584"/>
      <c r="G127" s="584"/>
      <c r="H127" s="584"/>
      <c r="I127" s="584"/>
      <c r="J127" s="584"/>
      <c r="K127" s="584"/>
      <c r="L127" s="584"/>
      <c r="M127" s="584"/>
      <c r="N127" s="584"/>
      <c r="O127" s="584"/>
      <c r="P127" s="584"/>
      <c r="Q127" s="584"/>
      <c r="R127" s="584"/>
      <c r="S127" s="584"/>
      <c r="T127" s="584"/>
      <c r="U127" s="584"/>
      <c r="V127" s="584"/>
      <c r="W127" s="584"/>
      <c r="X127" s="584"/>
    </row>
    <row r="128">
      <c r="A128" s="584"/>
      <c r="B128" s="584"/>
      <c r="C128" s="584"/>
      <c r="D128" s="584"/>
      <c r="E128" s="584"/>
      <c r="F128" s="584"/>
      <c r="G128" s="584"/>
      <c r="H128" s="584"/>
      <c r="I128" s="584"/>
      <c r="J128" s="584"/>
      <c r="K128" s="584"/>
      <c r="L128" s="584"/>
      <c r="M128" s="584"/>
      <c r="N128" s="584"/>
      <c r="O128" s="584"/>
      <c r="P128" s="584"/>
      <c r="Q128" s="584"/>
      <c r="R128" s="584"/>
      <c r="S128" s="584"/>
      <c r="T128" s="584"/>
      <c r="U128" s="584"/>
      <c r="V128" s="584"/>
      <c r="W128" s="584"/>
      <c r="X128" s="584"/>
    </row>
    <row r="129">
      <c r="A129" s="584"/>
      <c r="B129" s="584"/>
      <c r="C129" s="584"/>
      <c r="D129" s="584"/>
      <c r="E129" s="584"/>
      <c r="F129" s="584"/>
      <c r="G129" s="584"/>
      <c r="H129" s="584"/>
      <c r="I129" s="584"/>
      <c r="J129" s="584"/>
      <c r="K129" s="584"/>
      <c r="L129" s="584"/>
      <c r="M129" s="584"/>
      <c r="N129" s="584"/>
      <c r="O129" s="584"/>
      <c r="P129" s="584"/>
      <c r="Q129" s="584"/>
      <c r="R129" s="584"/>
      <c r="S129" s="584"/>
      <c r="T129" s="584"/>
      <c r="U129" s="584"/>
      <c r="V129" s="584"/>
      <c r="W129" s="584"/>
      <c r="X129" s="584"/>
    </row>
    <row r="130">
      <c r="A130" s="584"/>
      <c r="B130" s="584"/>
      <c r="C130" s="584"/>
      <c r="D130" s="584"/>
      <c r="E130" s="584"/>
      <c r="F130" s="584"/>
      <c r="G130" s="584"/>
      <c r="H130" s="584"/>
      <c r="I130" s="584"/>
      <c r="J130" s="584"/>
      <c r="K130" s="584"/>
      <c r="L130" s="584"/>
      <c r="M130" s="584"/>
      <c r="N130" s="584"/>
      <c r="O130" s="584"/>
      <c r="P130" s="584"/>
      <c r="Q130" s="584"/>
      <c r="R130" s="584"/>
      <c r="S130" s="584"/>
      <c r="T130" s="584"/>
      <c r="U130" s="584"/>
      <c r="V130" s="584"/>
      <c r="W130" s="584"/>
      <c r="X130" s="584"/>
    </row>
    <row r="131">
      <c r="A131" s="584"/>
      <c r="B131" s="584"/>
      <c r="C131" s="584"/>
      <c r="D131" s="584"/>
      <c r="E131" s="584"/>
      <c r="F131" s="584"/>
      <c r="G131" s="584"/>
      <c r="H131" s="584"/>
      <c r="I131" s="584"/>
      <c r="J131" s="584"/>
      <c r="K131" s="584"/>
      <c r="L131" s="584"/>
      <c r="M131" s="584"/>
      <c r="N131" s="584"/>
      <c r="O131" s="584"/>
      <c r="P131" s="584"/>
      <c r="Q131" s="584"/>
      <c r="R131" s="584"/>
      <c r="S131" s="584"/>
      <c r="T131" s="584"/>
      <c r="U131" s="584"/>
      <c r="V131" s="584"/>
      <c r="W131" s="584"/>
      <c r="X131" s="584"/>
    </row>
    <row r="132">
      <c r="A132" s="584"/>
      <c r="B132" s="584"/>
      <c r="C132" s="584"/>
      <c r="D132" s="584"/>
      <c r="E132" s="584"/>
      <c r="F132" s="584"/>
      <c r="G132" s="584"/>
      <c r="H132" s="584"/>
      <c r="I132" s="584"/>
      <c r="J132" s="584"/>
      <c r="K132" s="584"/>
      <c r="L132" s="584"/>
      <c r="M132" s="584"/>
      <c r="N132" s="584"/>
      <c r="O132" s="584"/>
      <c r="P132" s="584"/>
      <c r="Q132" s="584"/>
      <c r="R132" s="584"/>
      <c r="S132" s="584"/>
      <c r="T132" s="584"/>
      <c r="U132" s="584"/>
      <c r="V132" s="584"/>
      <c r="W132" s="584"/>
      <c r="X132" s="584"/>
    </row>
    <row r="133">
      <c r="A133" s="584"/>
      <c r="B133" s="584"/>
      <c r="C133" s="584"/>
      <c r="D133" s="584"/>
      <c r="E133" s="584"/>
      <c r="F133" s="584"/>
      <c r="G133" s="584"/>
      <c r="H133" s="584"/>
      <c r="I133" s="584"/>
      <c r="J133" s="584"/>
      <c r="K133" s="584"/>
      <c r="L133" s="584"/>
      <c r="M133" s="584"/>
      <c r="N133" s="584"/>
      <c r="O133" s="584"/>
      <c r="P133" s="584"/>
      <c r="Q133" s="584"/>
      <c r="R133" s="584"/>
      <c r="S133" s="584"/>
      <c r="T133" s="584"/>
      <c r="U133" s="584"/>
      <c r="V133" s="584"/>
      <c r="W133" s="584"/>
      <c r="X133" s="584"/>
    </row>
    <row r="134">
      <c r="A134" s="584"/>
      <c r="B134" s="584"/>
      <c r="C134" s="584"/>
      <c r="D134" s="584"/>
      <c r="E134" s="584"/>
      <c r="F134" s="584"/>
      <c r="G134" s="584"/>
      <c r="H134" s="584"/>
      <c r="I134" s="584"/>
      <c r="J134" s="584"/>
      <c r="K134" s="584"/>
      <c r="L134" s="584"/>
      <c r="M134" s="584"/>
      <c r="N134" s="584"/>
      <c r="O134" s="584"/>
      <c r="P134" s="584"/>
      <c r="Q134" s="584"/>
      <c r="R134" s="584"/>
      <c r="S134" s="584"/>
      <c r="T134" s="584"/>
      <c r="U134" s="584"/>
      <c r="V134" s="584"/>
      <c r="W134" s="584"/>
      <c r="X134" s="584"/>
    </row>
    <row r="135">
      <c r="A135" s="584"/>
      <c r="B135" s="584"/>
      <c r="C135" s="584"/>
      <c r="D135" s="584"/>
      <c r="E135" s="584"/>
      <c r="F135" s="584"/>
      <c r="G135" s="584"/>
      <c r="H135" s="584"/>
      <c r="I135" s="584"/>
      <c r="J135" s="584"/>
      <c r="K135" s="584"/>
      <c r="L135" s="584"/>
      <c r="M135" s="584"/>
      <c r="N135" s="584"/>
      <c r="O135" s="584"/>
      <c r="P135" s="584"/>
      <c r="Q135" s="584"/>
      <c r="R135" s="584"/>
      <c r="S135" s="584"/>
      <c r="T135" s="584"/>
      <c r="U135" s="584"/>
      <c r="V135" s="584"/>
      <c r="W135" s="584"/>
      <c r="X135" s="584"/>
    </row>
    <row r="136">
      <c r="A136" s="584"/>
      <c r="B136" s="584"/>
      <c r="C136" s="584"/>
      <c r="D136" s="584"/>
      <c r="E136" s="584"/>
      <c r="F136" s="584"/>
      <c r="G136" s="584"/>
      <c r="H136" s="584"/>
      <c r="I136" s="584"/>
      <c r="J136" s="584"/>
      <c r="K136" s="584"/>
      <c r="L136" s="584"/>
      <c r="M136" s="584"/>
      <c r="N136" s="584"/>
      <c r="O136" s="584"/>
      <c r="P136" s="584"/>
      <c r="Q136" s="584"/>
      <c r="R136" s="584"/>
      <c r="S136" s="584"/>
      <c r="T136" s="584"/>
      <c r="U136" s="584"/>
      <c r="V136" s="584"/>
      <c r="W136" s="584"/>
      <c r="X136" s="584"/>
    </row>
    <row r="137">
      <c r="A137" s="584"/>
      <c r="B137" s="584"/>
      <c r="C137" s="584"/>
      <c r="D137" s="584"/>
      <c r="E137" s="584"/>
      <c r="F137" s="584"/>
      <c r="G137" s="584"/>
      <c r="H137" s="584"/>
      <c r="I137" s="584"/>
      <c r="J137" s="584"/>
      <c r="K137" s="584"/>
      <c r="L137" s="584"/>
      <c r="M137" s="584"/>
      <c r="N137" s="584"/>
      <c r="O137" s="584"/>
      <c r="P137" s="584"/>
      <c r="Q137" s="584"/>
      <c r="R137" s="584"/>
      <c r="S137" s="584"/>
      <c r="T137" s="584"/>
      <c r="U137" s="584"/>
      <c r="V137" s="584"/>
      <c r="W137" s="584"/>
      <c r="X137" s="584"/>
    </row>
    <row r="138">
      <c r="A138" s="584"/>
      <c r="B138" s="584"/>
      <c r="C138" s="584"/>
      <c r="D138" s="584"/>
      <c r="E138" s="584"/>
      <c r="F138" s="584"/>
      <c r="G138" s="584"/>
      <c r="H138" s="584"/>
      <c r="I138" s="584"/>
      <c r="J138" s="584"/>
      <c r="K138" s="584"/>
      <c r="L138" s="584"/>
      <c r="M138" s="584"/>
      <c r="N138" s="584"/>
      <c r="O138" s="584"/>
      <c r="P138" s="584"/>
      <c r="Q138" s="584"/>
      <c r="R138" s="584"/>
      <c r="S138" s="584"/>
      <c r="T138" s="584"/>
      <c r="U138" s="584"/>
      <c r="V138" s="584"/>
      <c r="W138" s="584"/>
      <c r="X138" s="584"/>
    </row>
    <row r="139">
      <c r="A139" s="584"/>
      <c r="B139" s="584"/>
      <c r="C139" s="584"/>
      <c r="D139" s="584"/>
      <c r="E139" s="584"/>
      <c r="F139" s="584"/>
      <c r="G139" s="584"/>
      <c r="H139" s="584"/>
      <c r="I139" s="584"/>
      <c r="J139" s="584"/>
      <c r="K139" s="584"/>
      <c r="L139" s="584"/>
      <c r="M139" s="584"/>
      <c r="N139" s="584"/>
      <c r="O139" s="584"/>
      <c r="P139" s="584"/>
      <c r="Q139" s="584"/>
      <c r="R139" s="584"/>
      <c r="S139" s="584"/>
      <c r="T139" s="584"/>
      <c r="U139" s="584"/>
      <c r="V139" s="584"/>
      <c r="W139" s="584"/>
      <c r="X139" s="584"/>
    </row>
    <row r="140">
      <c r="A140" s="584"/>
      <c r="B140" s="584"/>
      <c r="C140" s="584"/>
      <c r="D140" s="584"/>
      <c r="E140" s="584"/>
      <c r="F140" s="584"/>
      <c r="G140" s="584"/>
      <c r="H140" s="584"/>
      <c r="I140" s="584"/>
      <c r="J140" s="584"/>
      <c r="K140" s="584"/>
      <c r="L140" s="584"/>
      <c r="M140" s="584"/>
      <c r="N140" s="584"/>
      <c r="O140" s="584"/>
      <c r="P140" s="584"/>
      <c r="Q140" s="584"/>
      <c r="R140" s="584"/>
      <c r="S140" s="584"/>
      <c r="T140" s="584"/>
      <c r="U140" s="584"/>
      <c r="V140" s="584"/>
      <c r="W140" s="584"/>
      <c r="X140" s="584"/>
    </row>
    <row r="141">
      <c r="A141" s="584"/>
      <c r="B141" s="584"/>
      <c r="C141" s="584"/>
      <c r="D141" s="584"/>
      <c r="E141" s="584"/>
      <c r="F141" s="584"/>
      <c r="G141" s="584"/>
      <c r="H141" s="584"/>
      <c r="I141" s="584"/>
      <c r="J141" s="584"/>
      <c r="K141" s="584"/>
      <c r="L141" s="584"/>
      <c r="M141" s="584"/>
      <c r="N141" s="584"/>
      <c r="O141" s="584"/>
      <c r="P141" s="584"/>
      <c r="Q141" s="584"/>
      <c r="R141" s="584"/>
      <c r="S141" s="584"/>
      <c r="T141" s="584"/>
      <c r="U141" s="584"/>
      <c r="V141" s="584"/>
      <c r="W141" s="584"/>
      <c r="X141" s="584"/>
    </row>
    <row r="142">
      <c r="A142" s="584"/>
      <c r="B142" s="584"/>
      <c r="C142" s="584"/>
      <c r="D142" s="584"/>
      <c r="E142" s="584"/>
      <c r="F142" s="584"/>
      <c r="G142" s="584"/>
      <c r="H142" s="584"/>
      <c r="I142" s="584"/>
      <c r="J142" s="584"/>
      <c r="K142" s="584"/>
      <c r="L142" s="584"/>
      <c r="M142" s="584"/>
      <c r="N142" s="584"/>
      <c r="O142" s="584"/>
      <c r="P142" s="584"/>
      <c r="Q142" s="584"/>
      <c r="R142" s="584"/>
      <c r="S142" s="584"/>
      <c r="T142" s="584"/>
      <c r="U142" s="584"/>
      <c r="V142" s="584"/>
      <c r="W142" s="584"/>
      <c r="X142" s="584"/>
    </row>
    <row r="143">
      <c r="A143" s="584"/>
      <c r="B143" s="584"/>
      <c r="C143" s="584"/>
      <c r="D143" s="584"/>
      <c r="E143" s="584"/>
      <c r="F143" s="584"/>
      <c r="G143" s="584"/>
      <c r="H143" s="584"/>
      <c r="I143" s="584"/>
      <c r="J143" s="584"/>
      <c r="K143" s="584"/>
      <c r="L143" s="584"/>
      <c r="M143" s="584"/>
      <c r="N143" s="584"/>
      <c r="O143" s="584"/>
      <c r="P143" s="584"/>
      <c r="Q143" s="584"/>
      <c r="R143" s="584"/>
      <c r="S143" s="584"/>
      <c r="T143" s="584"/>
      <c r="U143" s="584"/>
      <c r="V143" s="584"/>
      <c r="W143" s="584"/>
      <c r="X143" s="584"/>
    </row>
    <row r="144">
      <c r="A144" s="584"/>
      <c r="B144" s="584"/>
      <c r="C144" s="584"/>
      <c r="D144" s="584"/>
      <c r="E144" s="584"/>
      <c r="F144" s="584"/>
      <c r="G144" s="584"/>
      <c r="H144" s="584"/>
      <c r="I144" s="584"/>
      <c r="J144" s="584"/>
      <c r="K144" s="584"/>
      <c r="L144" s="584"/>
      <c r="M144" s="584"/>
      <c r="N144" s="584"/>
      <c r="O144" s="584"/>
      <c r="P144" s="584"/>
      <c r="Q144" s="584"/>
      <c r="R144" s="584"/>
      <c r="S144" s="584"/>
      <c r="T144" s="584"/>
      <c r="U144" s="584"/>
      <c r="V144" s="584"/>
      <c r="W144" s="584"/>
      <c r="X144" s="584"/>
    </row>
    <row r="145">
      <c r="A145" s="584"/>
      <c r="B145" s="584"/>
      <c r="C145" s="584"/>
      <c r="D145" s="584"/>
      <c r="E145" s="584"/>
      <c r="F145" s="584"/>
      <c r="G145" s="584"/>
      <c r="H145" s="584"/>
      <c r="I145" s="584"/>
      <c r="J145" s="584"/>
      <c r="K145" s="584"/>
      <c r="L145" s="584"/>
      <c r="M145" s="584"/>
      <c r="N145" s="584"/>
      <c r="O145" s="584"/>
      <c r="P145" s="584"/>
      <c r="Q145" s="584"/>
      <c r="R145" s="584"/>
      <c r="S145" s="584"/>
      <c r="T145" s="584"/>
      <c r="U145" s="584"/>
      <c r="V145" s="584"/>
      <c r="W145" s="584"/>
      <c r="X145" s="584"/>
    </row>
    <row r="146">
      <c r="A146" s="584"/>
      <c r="B146" s="584"/>
      <c r="C146" s="584"/>
      <c r="D146" s="584"/>
      <c r="E146" s="584"/>
      <c r="F146" s="584"/>
      <c r="G146" s="584"/>
      <c r="H146" s="584"/>
      <c r="I146" s="584"/>
      <c r="J146" s="584"/>
      <c r="K146" s="584"/>
      <c r="L146" s="584"/>
      <c r="M146" s="584"/>
      <c r="N146" s="584"/>
      <c r="O146" s="584"/>
      <c r="P146" s="584"/>
      <c r="Q146" s="584"/>
      <c r="R146" s="584"/>
      <c r="S146" s="584"/>
      <c r="T146" s="584"/>
      <c r="U146" s="584"/>
      <c r="V146" s="584"/>
      <c r="W146" s="584"/>
      <c r="X146" s="584"/>
    </row>
    <row r="147">
      <c r="A147" s="584"/>
      <c r="B147" s="584"/>
      <c r="C147" s="584"/>
      <c r="D147" s="584"/>
      <c r="E147" s="584"/>
      <c r="F147" s="584"/>
      <c r="G147" s="584"/>
      <c r="H147" s="584"/>
      <c r="I147" s="584"/>
      <c r="J147" s="584"/>
      <c r="K147" s="584"/>
      <c r="L147" s="584"/>
      <c r="M147" s="584"/>
      <c r="N147" s="584"/>
      <c r="O147" s="584"/>
      <c r="P147" s="584"/>
      <c r="Q147" s="584"/>
      <c r="R147" s="584"/>
      <c r="S147" s="584"/>
      <c r="T147" s="584"/>
      <c r="U147" s="584"/>
      <c r="V147" s="584"/>
      <c r="W147" s="584"/>
      <c r="X147" s="584"/>
    </row>
    <row r="148">
      <c r="A148" s="584"/>
      <c r="B148" s="584"/>
      <c r="C148" s="584"/>
      <c r="D148" s="584"/>
      <c r="E148" s="584"/>
      <c r="F148" s="584"/>
      <c r="G148" s="584"/>
      <c r="H148" s="584"/>
      <c r="I148" s="584"/>
      <c r="J148" s="584"/>
      <c r="K148" s="584"/>
      <c r="L148" s="584"/>
      <c r="M148" s="584"/>
      <c r="N148" s="584"/>
      <c r="O148" s="584"/>
      <c r="P148" s="584"/>
      <c r="Q148" s="584"/>
      <c r="R148" s="584"/>
      <c r="S148" s="584"/>
      <c r="T148" s="584"/>
      <c r="U148" s="584"/>
      <c r="V148" s="584"/>
      <c r="W148" s="584"/>
      <c r="X148" s="584"/>
    </row>
    <row r="149">
      <c r="A149" s="584"/>
      <c r="B149" s="584"/>
      <c r="C149" s="584"/>
      <c r="D149" s="584"/>
      <c r="E149" s="584"/>
      <c r="F149" s="584"/>
      <c r="G149" s="584"/>
      <c r="H149" s="584"/>
      <c r="I149" s="584"/>
      <c r="J149" s="584"/>
      <c r="K149" s="584"/>
      <c r="L149" s="584"/>
      <c r="M149" s="584"/>
      <c r="N149" s="584"/>
      <c r="O149" s="584"/>
      <c r="P149" s="584"/>
      <c r="Q149" s="584"/>
      <c r="R149" s="584"/>
      <c r="S149" s="584"/>
      <c r="T149" s="584"/>
      <c r="U149" s="584"/>
      <c r="V149" s="584"/>
      <c r="W149" s="584"/>
      <c r="X149" s="584"/>
    </row>
    <row r="150">
      <c r="A150" s="584"/>
      <c r="B150" s="584"/>
      <c r="C150" s="584"/>
      <c r="D150" s="584"/>
      <c r="E150" s="584"/>
      <c r="F150" s="584"/>
      <c r="G150" s="584"/>
      <c r="H150" s="584"/>
      <c r="I150" s="584"/>
      <c r="J150" s="584"/>
      <c r="K150" s="584"/>
      <c r="L150" s="584"/>
      <c r="M150" s="584"/>
      <c r="N150" s="584"/>
      <c r="O150" s="584"/>
      <c r="P150" s="584"/>
      <c r="Q150" s="584"/>
      <c r="R150" s="584"/>
      <c r="S150" s="584"/>
      <c r="T150" s="584"/>
      <c r="U150" s="584"/>
      <c r="V150" s="584"/>
      <c r="W150" s="584"/>
      <c r="X150" s="584"/>
    </row>
    <row r="151">
      <c r="A151" s="584"/>
      <c r="B151" s="584"/>
      <c r="C151" s="584"/>
      <c r="D151" s="584"/>
      <c r="E151" s="584"/>
      <c r="F151" s="584"/>
      <c r="G151" s="584"/>
      <c r="H151" s="584"/>
      <c r="I151" s="584"/>
      <c r="J151" s="584"/>
      <c r="K151" s="584"/>
      <c r="L151" s="584"/>
      <c r="M151" s="584"/>
      <c r="N151" s="584"/>
      <c r="O151" s="584"/>
      <c r="P151" s="584"/>
      <c r="Q151" s="584"/>
      <c r="R151" s="584"/>
      <c r="S151" s="584"/>
      <c r="T151" s="584"/>
      <c r="U151" s="584"/>
      <c r="V151" s="584"/>
      <c r="W151" s="584"/>
      <c r="X151" s="584"/>
    </row>
    <row r="152">
      <c r="A152" s="584"/>
      <c r="B152" s="584"/>
      <c r="C152" s="584"/>
      <c r="D152" s="584"/>
      <c r="E152" s="584"/>
      <c r="F152" s="584"/>
      <c r="G152" s="584"/>
      <c r="H152" s="584"/>
      <c r="I152" s="584"/>
      <c r="J152" s="584"/>
      <c r="K152" s="584"/>
      <c r="L152" s="584"/>
      <c r="M152" s="584"/>
      <c r="N152" s="584"/>
      <c r="O152" s="584"/>
      <c r="P152" s="584"/>
      <c r="Q152" s="584"/>
      <c r="R152" s="584"/>
      <c r="S152" s="584"/>
      <c r="T152" s="584"/>
      <c r="U152" s="584"/>
      <c r="V152" s="584"/>
      <c r="W152" s="584"/>
      <c r="X152" s="584"/>
    </row>
    <row r="153">
      <c r="A153" s="584"/>
      <c r="B153" s="584"/>
      <c r="C153" s="584"/>
      <c r="D153" s="584"/>
      <c r="E153" s="584"/>
      <c r="F153" s="584"/>
      <c r="G153" s="584"/>
      <c r="H153" s="584"/>
      <c r="I153" s="584"/>
      <c r="J153" s="584"/>
      <c r="K153" s="584"/>
      <c r="L153" s="584"/>
      <c r="M153" s="584"/>
      <c r="N153" s="584"/>
      <c r="O153" s="584"/>
      <c r="P153" s="584"/>
      <c r="Q153" s="584"/>
      <c r="R153" s="584"/>
      <c r="S153" s="584"/>
      <c r="T153" s="584"/>
      <c r="U153" s="584"/>
      <c r="V153" s="584"/>
      <c r="W153" s="584"/>
      <c r="X153" s="584"/>
    </row>
    <row r="154">
      <c r="A154" s="584"/>
      <c r="B154" s="584"/>
      <c r="C154" s="584"/>
      <c r="D154" s="584"/>
      <c r="E154" s="584"/>
      <c r="F154" s="584"/>
      <c r="G154" s="584"/>
      <c r="H154" s="584"/>
      <c r="I154" s="584"/>
      <c r="J154" s="584"/>
      <c r="K154" s="584"/>
      <c r="L154" s="584"/>
      <c r="M154" s="584"/>
      <c r="N154" s="584"/>
      <c r="O154" s="584"/>
      <c r="P154" s="584"/>
      <c r="Q154" s="584"/>
      <c r="R154" s="584"/>
      <c r="S154" s="584"/>
      <c r="T154" s="584"/>
      <c r="U154" s="584"/>
      <c r="V154" s="584"/>
      <c r="W154" s="584"/>
      <c r="X154" s="584"/>
    </row>
    <row r="155">
      <c r="A155" s="584"/>
      <c r="B155" s="584"/>
      <c r="C155" s="584"/>
      <c r="D155" s="584"/>
      <c r="E155" s="584"/>
      <c r="F155" s="584"/>
      <c r="G155" s="584"/>
      <c r="H155" s="584"/>
      <c r="I155" s="584"/>
      <c r="J155" s="584"/>
      <c r="K155" s="584"/>
      <c r="L155" s="584"/>
      <c r="M155" s="584"/>
      <c r="N155" s="584"/>
      <c r="O155" s="584"/>
      <c r="P155" s="584"/>
      <c r="Q155" s="584"/>
      <c r="R155" s="584"/>
      <c r="S155" s="584"/>
      <c r="T155" s="584"/>
      <c r="U155" s="584"/>
      <c r="V155" s="584"/>
      <c r="W155" s="584"/>
      <c r="X155" s="584"/>
    </row>
    <row r="156">
      <c r="A156" s="584"/>
      <c r="B156" s="584"/>
      <c r="C156" s="584"/>
      <c r="D156" s="584"/>
      <c r="E156" s="584"/>
      <c r="F156" s="584"/>
      <c r="G156" s="584"/>
      <c r="H156" s="584"/>
      <c r="I156" s="584"/>
      <c r="J156" s="584"/>
      <c r="K156" s="584"/>
      <c r="L156" s="584"/>
      <c r="M156" s="584"/>
      <c r="N156" s="584"/>
      <c r="O156" s="584"/>
      <c r="P156" s="584"/>
      <c r="Q156" s="584"/>
      <c r="R156" s="584"/>
      <c r="S156" s="584"/>
      <c r="T156" s="584"/>
      <c r="U156" s="584"/>
      <c r="V156" s="584"/>
      <c r="W156" s="584"/>
      <c r="X156" s="584"/>
    </row>
    <row r="157">
      <c r="A157" s="584"/>
      <c r="B157" s="584"/>
      <c r="C157" s="584"/>
      <c r="D157" s="584"/>
      <c r="E157" s="584"/>
      <c r="F157" s="584"/>
      <c r="G157" s="584"/>
      <c r="H157" s="584"/>
      <c r="I157" s="584"/>
      <c r="J157" s="584"/>
      <c r="K157" s="584"/>
      <c r="L157" s="584"/>
      <c r="M157" s="584"/>
      <c r="N157" s="584"/>
      <c r="O157" s="584"/>
      <c r="P157" s="584"/>
      <c r="Q157" s="584"/>
      <c r="R157" s="584"/>
      <c r="S157" s="584"/>
      <c r="T157" s="584"/>
      <c r="U157" s="584"/>
      <c r="V157" s="584"/>
      <c r="W157" s="584"/>
      <c r="X157" s="584"/>
    </row>
    <row r="158">
      <c r="A158" s="584"/>
      <c r="B158" s="584"/>
      <c r="C158" s="584"/>
      <c r="D158" s="584"/>
      <c r="E158" s="584"/>
      <c r="F158" s="584"/>
      <c r="G158" s="584"/>
      <c r="H158" s="584"/>
      <c r="I158" s="584"/>
      <c r="J158" s="584"/>
      <c r="K158" s="584"/>
      <c r="L158" s="584"/>
      <c r="M158" s="584"/>
      <c r="N158" s="584"/>
      <c r="O158" s="584"/>
      <c r="P158" s="584"/>
      <c r="Q158" s="584"/>
      <c r="R158" s="584"/>
      <c r="S158" s="584"/>
      <c r="T158" s="584"/>
      <c r="U158" s="584"/>
      <c r="V158" s="584"/>
      <c r="W158" s="584"/>
      <c r="X158" s="584"/>
    </row>
    <row r="159">
      <c r="A159" s="584"/>
      <c r="B159" s="584"/>
      <c r="C159" s="584"/>
      <c r="D159" s="584"/>
      <c r="E159" s="584"/>
      <c r="F159" s="584"/>
      <c r="G159" s="584"/>
      <c r="H159" s="584"/>
      <c r="I159" s="584"/>
      <c r="J159" s="584"/>
      <c r="K159" s="584"/>
      <c r="L159" s="584"/>
      <c r="M159" s="584"/>
      <c r="N159" s="584"/>
      <c r="O159" s="584"/>
      <c r="P159" s="584"/>
      <c r="Q159" s="584"/>
      <c r="R159" s="584"/>
      <c r="S159" s="584"/>
      <c r="T159" s="584"/>
      <c r="U159" s="584"/>
      <c r="V159" s="584"/>
      <c r="W159" s="584"/>
      <c r="X159" s="584"/>
    </row>
    <row r="160">
      <c r="A160" s="584"/>
      <c r="B160" s="584"/>
      <c r="C160" s="584"/>
      <c r="D160" s="584"/>
      <c r="E160" s="584"/>
      <c r="F160" s="584"/>
      <c r="G160" s="584"/>
      <c r="H160" s="584"/>
      <c r="I160" s="584"/>
      <c r="J160" s="584"/>
      <c r="K160" s="584"/>
      <c r="L160" s="584"/>
      <c r="M160" s="584"/>
      <c r="N160" s="584"/>
      <c r="O160" s="584"/>
      <c r="P160" s="584"/>
      <c r="Q160" s="584"/>
      <c r="R160" s="584"/>
      <c r="S160" s="584"/>
      <c r="T160" s="584"/>
      <c r="U160" s="584"/>
      <c r="V160" s="584"/>
      <c r="W160" s="584"/>
      <c r="X160" s="584"/>
    </row>
    <row r="161">
      <c r="A161" s="584"/>
      <c r="B161" s="584"/>
      <c r="C161" s="584"/>
      <c r="D161" s="584"/>
      <c r="E161" s="584"/>
      <c r="F161" s="584"/>
      <c r="G161" s="584"/>
      <c r="H161" s="584"/>
      <c r="I161" s="584"/>
      <c r="J161" s="584"/>
      <c r="K161" s="584"/>
      <c r="L161" s="584"/>
      <c r="M161" s="584"/>
      <c r="N161" s="584"/>
      <c r="O161" s="584"/>
      <c r="P161" s="584"/>
      <c r="Q161" s="584"/>
      <c r="R161" s="584"/>
      <c r="S161" s="584"/>
      <c r="T161" s="584"/>
      <c r="U161" s="584"/>
      <c r="V161" s="584"/>
      <c r="W161" s="584"/>
      <c r="X161" s="584"/>
    </row>
    <row r="162">
      <c r="A162" s="584"/>
      <c r="B162" s="584"/>
      <c r="C162" s="584"/>
      <c r="D162" s="584"/>
      <c r="E162" s="584"/>
      <c r="F162" s="584"/>
      <c r="G162" s="584"/>
      <c r="H162" s="584"/>
      <c r="I162" s="584"/>
      <c r="J162" s="584"/>
      <c r="K162" s="584"/>
      <c r="L162" s="584"/>
      <c r="M162" s="584"/>
      <c r="N162" s="584"/>
      <c r="O162" s="584"/>
      <c r="P162" s="584"/>
      <c r="Q162" s="584"/>
      <c r="R162" s="584"/>
      <c r="S162" s="584"/>
      <c r="T162" s="584"/>
      <c r="U162" s="584"/>
      <c r="V162" s="584"/>
      <c r="W162" s="584"/>
      <c r="X162" s="584"/>
    </row>
    <row r="163">
      <c r="A163" s="584"/>
      <c r="B163" s="584"/>
      <c r="C163" s="584"/>
      <c r="D163" s="584"/>
      <c r="E163" s="584"/>
      <c r="F163" s="584"/>
      <c r="G163" s="584"/>
      <c r="H163" s="584"/>
      <c r="I163" s="584"/>
      <c r="J163" s="584"/>
      <c r="K163" s="584"/>
      <c r="L163" s="584"/>
      <c r="M163" s="584"/>
      <c r="N163" s="584"/>
      <c r="O163" s="584"/>
      <c r="P163" s="584"/>
      <c r="Q163" s="584"/>
      <c r="R163" s="584"/>
      <c r="S163" s="584"/>
      <c r="T163" s="584"/>
      <c r="U163" s="584"/>
      <c r="V163" s="584"/>
      <c r="W163" s="584"/>
      <c r="X163" s="584"/>
    </row>
    <row r="164">
      <c r="A164" s="584"/>
      <c r="B164" s="584"/>
      <c r="C164" s="584"/>
      <c r="D164" s="584"/>
      <c r="E164" s="584"/>
      <c r="F164" s="584"/>
      <c r="G164" s="584"/>
      <c r="H164" s="584"/>
      <c r="I164" s="584"/>
      <c r="J164" s="584"/>
      <c r="K164" s="584"/>
      <c r="L164" s="584"/>
      <c r="M164" s="584"/>
      <c r="N164" s="584"/>
      <c r="O164" s="584"/>
      <c r="P164" s="584"/>
      <c r="Q164" s="584"/>
      <c r="R164" s="584"/>
      <c r="S164" s="584"/>
      <c r="T164" s="584"/>
      <c r="U164" s="584"/>
      <c r="V164" s="584"/>
      <c r="W164" s="584"/>
      <c r="X164" s="584"/>
    </row>
    <row r="165">
      <c r="A165" s="584"/>
      <c r="B165" s="584"/>
      <c r="C165" s="584"/>
      <c r="D165" s="584"/>
      <c r="E165" s="584"/>
      <c r="F165" s="584"/>
      <c r="G165" s="584"/>
      <c r="H165" s="584"/>
      <c r="I165" s="584"/>
      <c r="J165" s="584"/>
      <c r="K165" s="584"/>
      <c r="L165" s="584"/>
      <c r="M165" s="584"/>
      <c r="N165" s="584"/>
      <c r="O165" s="584"/>
      <c r="P165" s="584"/>
      <c r="Q165" s="584"/>
      <c r="R165" s="584"/>
      <c r="S165" s="584"/>
      <c r="T165" s="584"/>
      <c r="U165" s="584"/>
      <c r="V165" s="584"/>
      <c r="W165" s="584"/>
      <c r="X165" s="584"/>
    </row>
    <row r="166">
      <c r="A166" s="584"/>
      <c r="B166" s="584"/>
      <c r="C166" s="584"/>
      <c r="D166" s="584"/>
      <c r="E166" s="584"/>
      <c r="F166" s="584"/>
      <c r="G166" s="584"/>
      <c r="H166" s="584"/>
      <c r="I166" s="584"/>
      <c r="J166" s="584"/>
      <c r="K166" s="584"/>
      <c r="L166" s="584"/>
      <c r="M166" s="584"/>
      <c r="N166" s="584"/>
      <c r="O166" s="584"/>
      <c r="P166" s="584"/>
      <c r="Q166" s="584"/>
      <c r="R166" s="584"/>
      <c r="S166" s="584"/>
      <c r="T166" s="584"/>
      <c r="U166" s="584"/>
      <c r="V166" s="584"/>
      <c r="W166" s="584"/>
      <c r="X166" s="584"/>
    </row>
    <row r="167">
      <c r="A167" s="584"/>
      <c r="B167" s="584"/>
      <c r="C167" s="584"/>
      <c r="D167" s="584"/>
      <c r="E167" s="584"/>
      <c r="F167" s="584"/>
      <c r="G167" s="584"/>
      <c r="H167" s="584"/>
      <c r="I167" s="584"/>
      <c r="J167" s="584"/>
      <c r="K167" s="584"/>
      <c r="L167" s="584"/>
      <c r="M167" s="584"/>
      <c r="N167" s="584"/>
      <c r="O167" s="584"/>
      <c r="P167" s="584"/>
      <c r="Q167" s="584"/>
      <c r="R167" s="584"/>
      <c r="S167" s="584"/>
      <c r="T167" s="584"/>
      <c r="U167" s="584"/>
      <c r="V167" s="584"/>
      <c r="W167" s="584"/>
      <c r="X167" s="584"/>
    </row>
    <row r="168">
      <c r="A168" s="584"/>
      <c r="B168" s="584"/>
      <c r="C168" s="584"/>
      <c r="D168" s="584"/>
      <c r="E168" s="584"/>
      <c r="F168" s="584"/>
      <c r="G168" s="584"/>
      <c r="H168" s="584"/>
      <c r="I168" s="584"/>
      <c r="J168" s="584"/>
      <c r="K168" s="584"/>
      <c r="L168" s="584"/>
      <c r="M168" s="584"/>
      <c r="N168" s="584"/>
      <c r="O168" s="584"/>
      <c r="P168" s="584"/>
      <c r="Q168" s="584"/>
      <c r="R168" s="584"/>
      <c r="S168" s="584"/>
      <c r="T168" s="584"/>
      <c r="U168" s="584"/>
      <c r="V168" s="584"/>
      <c r="W168" s="584"/>
      <c r="X168" s="584"/>
    </row>
    <row r="169">
      <c r="A169" s="584"/>
      <c r="B169" s="584"/>
      <c r="C169" s="584"/>
      <c r="D169" s="584"/>
      <c r="E169" s="584"/>
      <c r="F169" s="584"/>
      <c r="G169" s="584"/>
      <c r="H169" s="584"/>
      <c r="I169" s="584"/>
      <c r="J169" s="584"/>
      <c r="K169" s="584"/>
      <c r="L169" s="584"/>
      <c r="M169" s="584"/>
      <c r="N169" s="584"/>
      <c r="O169" s="584"/>
      <c r="P169" s="584"/>
      <c r="Q169" s="584"/>
      <c r="R169" s="584"/>
      <c r="S169" s="584"/>
      <c r="T169" s="584"/>
      <c r="U169" s="584"/>
      <c r="V169" s="584"/>
      <c r="W169" s="584"/>
      <c r="X169" s="584"/>
    </row>
    <row r="170">
      <c r="A170" s="584"/>
      <c r="B170" s="584"/>
      <c r="C170" s="584"/>
      <c r="D170" s="584"/>
      <c r="E170" s="584"/>
      <c r="F170" s="584"/>
      <c r="G170" s="584"/>
      <c r="H170" s="584"/>
      <c r="I170" s="584"/>
      <c r="J170" s="584"/>
      <c r="K170" s="584"/>
      <c r="L170" s="584"/>
      <c r="M170" s="584"/>
      <c r="N170" s="584"/>
      <c r="O170" s="584"/>
      <c r="P170" s="584"/>
      <c r="Q170" s="584"/>
      <c r="R170" s="584"/>
      <c r="S170" s="584"/>
      <c r="T170" s="584"/>
      <c r="U170" s="584"/>
      <c r="V170" s="584"/>
      <c r="W170" s="584"/>
      <c r="X170" s="584"/>
    </row>
    <row r="171">
      <c r="A171" s="584"/>
      <c r="B171" s="584"/>
      <c r="C171" s="584"/>
      <c r="D171" s="584"/>
      <c r="E171" s="584"/>
      <c r="F171" s="584"/>
      <c r="G171" s="584"/>
      <c r="H171" s="584"/>
      <c r="I171" s="584"/>
      <c r="J171" s="584"/>
      <c r="K171" s="584"/>
      <c r="L171" s="584"/>
      <c r="M171" s="584"/>
      <c r="N171" s="584"/>
      <c r="O171" s="584"/>
      <c r="P171" s="584"/>
      <c r="Q171" s="584"/>
      <c r="R171" s="584"/>
      <c r="S171" s="584"/>
      <c r="T171" s="584"/>
      <c r="U171" s="584"/>
      <c r="V171" s="584"/>
      <c r="W171" s="584"/>
      <c r="X171" s="584"/>
    </row>
    <row r="172">
      <c r="A172" s="584"/>
      <c r="B172" s="584"/>
      <c r="C172" s="584"/>
      <c r="D172" s="584"/>
      <c r="E172" s="584"/>
      <c r="F172" s="584"/>
      <c r="G172" s="584"/>
      <c r="H172" s="584"/>
      <c r="I172" s="584"/>
      <c r="J172" s="584"/>
      <c r="K172" s="584"/>
      <c r="L172" s="584"/>
      <c r="M172" s="584"/>
      <c r="N172" s="584"/>
      <c r="O172" s="584"/>
      <c r="P172" s="584"/>
      <c r="Q172" s="584"/>
      <c r="R172" s="584"/>
      <c r="S172" s="584"/>
      <c r="T172" s="584"/>
      <c r="U172" s="584"/>
      <c r="V172" s="584"/>
      <c r="W172" s="584"/>
      <c r="X172" s="584"/>
    </row>
    <row r="173">
      <c r="A173" s="584"/>
      <c r="B173" s="584"/>
      <c r="C173" s="584"/>
      <c r="D173" s="584"/>
      <c r="E173" s="584"/>
      <c r="F173" s="584"/>
      <c r="G173" s="584"/>
      <c r="H173" s="584"/>
      <c r="I173" s="584"/>
      <c r="J173" s="584"/>
      <c r="K173" s="584"/>
      <c r="L173" s="584"/>
      <c r="M173" s="584"/>
      <c r="N173" s="584"/>
      <c r="O173" s="584"/>
      <c r="P173" s="584"/>
      <c r="Q173" s="584"/>
      <c r="R173" s="584"/>
      <c r="S173" s="584"/>
      <c r="T173" s="584"/>
      <c r="U173" s="584"/>
      <c r="V173" s="584"/>
      <c r="W173" s="584"/>
      <c r="X173" s="584"/>
    </row>
    <row r="174">
      <c r="A174" s="584"/>
      <c r="B174" s="584"/>
      <c r="C174" s="584"/>
      <c r="D174" s="584"/>
      <c r="E174" s="584"/>
      <c r="F174" s="584"/>
      <c r="G174" s="584"/>
      <c r="H174" s="584"/>
      <c r="I174" s="584"/>
      <c r="J174" s="584"/>
      <c r="K174" s="584"/>
      <c r="L174" s="584"/>
      <c r="M174" s="584"/>
      <c r="N174" s="584"/>
      <c r="O174" s="584"/>
      <c r="P174" s="584"/>
      <c r="Q174" s="584"/>
      <c r="R174" s="584"/>
      <c r="S174" s="584"/>
      <c r="T174" s="584"/>
      <c r="U174" s="584"/>
      <c r="V174" s="584"/>
      <c r="W174" s="584"/>
      <c r="X174" s="584"/>
    </row>
    <row r="175">
      <c r="A175" s="584"/>
      <c r="B175" s="584"/>
      <c r="C175" s="584"/>
      <c r="D175" s="584"/>
      <c r="E175" s="584"/>
      <c r="F175" s="584"/>
      <c r="G175" s="584"/>
      <c r="H175" s="584"/>
      <c r="I175" s="584"/>
      <c r="J175" s="584"/>
      <c r="K175" s="584"/>
      <c r="L175" s="584"/>
      <c r="M175" s="584"/>
      <c r="N175" s="584"/>
      <c r="O175" s="584"/>
      <c r="P175" s="584"/>
      <c r="Q175" s="584"/>
      <c r="R175" s="584"/>
      <c r="S175" s="584"/>
      <c r="T175" s="584"/>
      <c r="U175" s="584"/>
      <c r="V175" s="584"/>
      <c r="W175" s="584"/>
      <c r="X175" s="584"/>
    </row>
    <row r="176">
      <c r="A176" s="584"/>
      <c r="B176" s="584"/>
      <c r="C176" s="584"/>
      <c r="D176" s="584"/>
      <c r="E176" s="584"/>
      <c r="F176" s="584"/>
      <c r="G176" s="584"/>
      <c r="H176" s="584"/>
      <c r="I176" s="584"/>
      <c r="J176" s="584"/>
      <c r="K176" s="584"/>
      <c r="L176" s="584"/>
      <c r="M176" s="584"/>
      <c r="N176" s="584"/>
      <c r="O176" s="584"/>
      <c r="P176" s="584"/>
      <c r="Q176" s="584"/>
      <c r="R176" s="584"/>
      <c r="S176" s="584"/>
      <c r="T176" s="584"/>
      <c r="U176" s="584"/>
      <c r="V176" s="584"/>
      <c r="W176" s="584"/>
      <c r="X176" s="584"/>
    </row>
    <row r="177">
      <c r="A177" s="584"/>
      <c r="B177" s="584"/>
      <c r="C177" s="584"/>
      <c r="D177" s="584"/>
      <c r="E177" s="584"/>
      <c r="F177" s="584"/>
      <c r="G177" s="584"/>
      <c r="H177" s="584"/>
      <c r="I177" s="584"/>
      <c r="J177" s="584"/>
      <c r="K177" s="584"/>
      <c r="L177" s="584"/>
      <c r="M177" s="584"/>
      <c r="N177" s="584"/>
      <c r="O177" s="584"/>
      <c r="P177" s="584"/>
      <c r="Q177" s="584"/>
      <c r="R177" s="584"/>
      <c r="S177" s="584"/>
      <c r="T177" s="584"/>
      <c r="U177" s="584"/>
      <c r="V177" s="584"/>
      <c r="W177" s="584"/>
      <c r="X177" s="584"/>
    </row>
    <row r="178">
      <c r="A178" s="584"/>
      <c r="B178" s="584"/>
      <c r="C178" s="584"/>
      <c r="D178" s="584"/>
      <c r="E178" s="584"/>
      <c r="F178" s="584"/>
      <c r="G178" s="584"/>
      <c r="H178" s="584"/>
      <c r="I178" s="584"/>
      <c r="J178" s="584"/>
      <c r="K178" s="584"/>
      <c r="L178" s="584"/>
      <c r="M178" s="584"/>
      <c r="N178" s="584"/>
      <c r="O178" s="584"/>
      <c r="P178" s="584"/>
      <c r="Q178" s="584"/>
      <c r="R178" s="584"/>
      <c r="S178" s="584"/>
      <c r="T178" s="584"/>
      <c r="U178" s="584"/>
      <c r="V178" s="584"/>
      <c r="W178" s="584"/>
      <c r="X178" s="584"/>
    </row>
    <row r="179">
      <c r="A179" s="584"/>
      <c r="B179" s="584"/>
      <c r="C179" s="584"/>
      <c r="D179" s="584"/>
      <c r="E179" s="584"/>
      <c r="F179" s="584"/>
      <c r="G179" s="584"/>
      <c r="H179" s="584"/>
      <c r="I179" s="584"/>
      <c r="J179" s="584"/>
      <c r="K179" s="584"/>
      <c r="L179" s="584"/>
      <c r="M179" s="584"/>
      <c r="N179" s="584"/>
      <c r="O179" s="584"/>
      <c r="P179" s="584"/>
      <c r="Q179" s="584"/>
      <c r="R179" s="584"/>
      <c r="S179" s="584"/>
      <c r="T179" s="584"/>
      <c r="U179" s="584"/>
      <c r="V179" s="584"/>
      <c r="W179" s="584"/>
      <c r="X179" s="584"/>
    </row>
    <row r="180">
      <c r="A180" s="584"/>
      <c r="B180" s="584"/>
      <c r="C180" s="584"/>
      <c r="D180" s="584"/>
      <c r="E180" s="584"/>
      <c r="F180" s="584"/>
      <c r="G180" s="584"/>
      <c r="H180" s="584"/>
      <c r="I180" s="584"/>
      <c r="J180" s="584"/>
      <c r="K180" s="584"/>
      <c r="L180" s="584"/>
      <c r="M180" s="584"/>
      <c r="N180" s="584"/>
      <c r="O180" s="584"/>
      <c r="P180" s="584"/>
      <c r="Q180" s="584"/>
      <c r="R180" s="584"/>
      <c r="S180" s="584"/>
      <c r="T180" s="584"/>
      <c r="U180" s="584"/>
      <c r="V180" s="584"/>
      <c r="W180" s="584"/>
      <c r="X180" s="584"/>
    </row>
    <row r="181">
      <c r="A181" s="584"/>
      <c r="B181" s="584"/>
      <c r="C181" s="584"/>
      <c r="D181" s="584"/>
      <c r="E181" s="584"/>
      <c r="F181" s="584"/>
      <c r="G181" s="584"/>
      <c r="H181" s="584"/>
      <c r="I181" s="584"/>
      <c r="J181" s="584"/>
      <c r="K181" s="584"/>
      <c r="L181" s="584"/>
      <c r="M181" s="584"/>
      <c r="N181" s="584"/>
      <c r="O181" s="584"/>
      <c r="P181" s="584"/>
      <c r="Q181" s="584"/>
      <c r="R181" s="584"/>
      <c r="S181" s="584"/>
      <c r="T181" s="584"/>
      <c r="U181" s="584"/>
      <c r="V181" s="584"/>
      <c r="W181" s="584"/>
      <c r="X181" s="584"/>
    </row>
    <row r="182">
      <c r="A182" s="584"/>
      <c r="B182" s="584"/>
      <c r="C182" s="584"/>
      <c r="D182" s="584"/>
      <c r="E182" s="584"/>
      <c r="F182" s="584"/>
      <c r="G182" s="584"/>
      <c r="H182" s="584"/>
      <c r="I182" s="584"/>
      <c r="J182" s="584"/>
      <c r="K182" s="584"/>
      <c r="L182" s="584"/>
      <c r="M182" s="584"/>
      <c r="N182" s="584"/>
      <c r="O182" s="584"/>
      <c r="P182" s="584"/>
      <c r="Q182" s="584"/>
      <c r="R182" s="584"/>
      <c r="S182" s="584"/>
      <c r="T182" s="584"/>
      <c r="U182" s="584"/>
      <c r="V182" s="584"/>
      <c r="W182" s="584"/>
      <c r="X182" s="584"/>
    </row>
    <row r="183">
      <c r="A183" s="584"/>
      <c r="B183" s="584"/>
      <c r="C183" s="584"/>
      <c r="D183" s="584"/>
      <c r="E183" s="584"/>
      <c r="F183" s="584"/>
      <c r="G183" s="584"/>
      <c r="H183" s="584"/>
      <c r="I183" s="584"/>
      <c r="J183" s="584"/>
      <c r="K183" s="584"/>
      <c r="L183" s="584"/>
      <c r="M183" s="584"/>
      <c r="N183" s="584"/>
      <c r="O183" s="584"/>
      <c r="P183" s="584"/>
      <c r="Q183" s="584"/>
      <c r="R183" s="584"/>
      <c r="S183" s="584"/>
      <c r="T183" s="584"/>
      <c r="U183" s="584"/>
      <c r="V183" s="584"/>
      <c r="W183" s="584"/>
      <c r="X183" s="584"/>
    </row>
    <row r="184">
      <c r="A184" s="584"/>
      <c r="B184" s="584"/>
      <c r="C184" s="584"/>
      <c r="D184" s="584"/>
      <c r="E184" s="584"/>
      <c r="F184" s="584"/>
      <c r="G184" s="584"/>
      <c r="H184" s="584"/>
      <c r="I184" s="584"/>
      <c r="J184" s="584"/>
      <c r="K184" s="584"/>
      <c r="L184" s="584"/>
      <c r="M184" s="584"/>
      <c r="N184" s="584"/>
      <c r="O184" s="584"/>
      <c r="P184" s="584"/>
      <c r="Q184" s="584"/>
      <c r="R184" s="584"/>
      <c r="S184" s="584"/>
      <c r="T184" s="584"/>
      <c r="U184" s="584"/>
      <c r="V184" s="584"/>
      <c r="W184" s="584"/>
      <c r="X184" s="584"/>
    </row>
    <row r="185">
      <c r="A185" s="584"/>
      <c r="B185" s="584"/>
      <c r="C185" s="584"/>
      <c r="D185" s="584"/>
      <c r="E185" s="584"/>
      <c r="F185" s="584"/>
      <c r="G185" s="584"/>
      <c r="H185" s="584"/>
      <c r="I185" s="584"/>
      <c r="J185" s="584"/>
      <c r="K185" s="584"/>
      <c r="L185" s="584"/>
      <c r="M185" s="584"/>
      <c r="N185" s="584"/>
      <c r="O185" s="584"/>
      <c r="P185" s="584"/>
      <c r="Q185" s="584"/>
      <c r="R185" s="584"/>
      <c r="S185" s="584"/>
      <c r="T185" s="584"/>
      <c r="U185" s="584"/>
      <c r="V185" s="584"/>
      <c r="W185" s="584"/>
      <c r="X185" s="584"/>
    </row>
    <row r="186">
      <c r="A186" s="584"/>
      <c r="B186" s="584"/>
      <c r="C186" s="584"/>
      <c r="D186" s="584"/>
      <c r="E186" s="584"/>
      <c r="F186" s="584"/>
      <c r="G186" s="584"/>
      <c r="H186" s="584"/>
      <c r="I186" s="584"/>
      <c r="J186" s="584"/>
      <c r="K186" s="584"/>
      <c r="L186" s="584"/>
      <c r="M186" s="584"/>
      <c r="N186" s="584"/>
      <c r="O186" s="584"/>
      <c r="P186" s="584"/>
      <c r="Q186" s="584"/>
      <c r="R186" s="584"/>
      <c r="S186" s="584"/>
      <c r="T186" s="584"/>
      <c r="U186" s="584"/>
      <c r="V186" s="584"/>
      <c r="W186" s="584"/>
      <c r="X186" s="584"/>
    </row>
    <row r="187">
      <c r="A187" s="584"/>
      <c r="B187" s="584"/>
      <c r="C187" s="584"/>
      <c r="D187" s="584"/>
      <c r="E187" s="584"/>
      <c r="F187" s="584"/>
      <c r="G187" s="584"/>
      <c r="H187" s="584"/>
      <c r="I187" s="584"/>
      <c r="J187" s="584"/>
      <c r="K187" s="584"/>
      <c r="L187" s="584"/>
      <c r="M187" s="584"/>
      <c r="N187" s="584"/>
      <c r="O187" s="584"/>
      <c r="P187" s="584"/>
      <c r="Q187" s="584"/>
      <c r="R187" s="584"/>
      <c r="S187" s="584"/>
      <c r="T187" s="584"/>
      <c r="U187" s="584"/>
      <c r="V187" s="584"/>
      <c r="W187" s="584"/>
      <c r="X187" s="584"/>
    </row>
    <row r="188">
      <c r="A188" s="584"/>
      <c r="B188" s="584"/>
      <c r="C188" s="584"/>
      <c r="D188" s="584"/>
      <c r="E188" s="584"/>
      <c r="F188" s="584"/>
      <c r="G188" s="584"/>
      <c r="H188" s="584"/>
      <c r="I188" s="584"/>
      <c r="J188" s="584"/>
      <c r="K188" s="584"/>
      <c r="L188" s="584"/>
      <c r="M188" s="584"/>
      <c r="N188" s="584"/>
      <c r="O188" s="584"/>
      <c r="P188" s="584"/>
      <c r="Q188" s="584"/>
      <c r="R188" s="584"/>
      <c r="S188" s="584"/>
      <c r="T188" s="584"/>
      <c r="U188" s="584"/>
      <c r="V188" s="584"/>
      <c r="W188" s="584"/>
      <c r="X188" s="584"/>
    </row>
    <row r="189">
      <c r="A189" s="584"/>
      <c r="B189" s="584"/>
      <c r="C189" s="584"/>
      <c r="D189" s="584"/>
      <c r="E189" s="584"/>
      <c r="F189" s="584"/>
      <c r="G189" s="584"/>
      <c r="H189" s="584"/>
      <c r="I189" s="584"/>
      <c r="J189" s="584"/>
      <c r="K189" s="584"/>
      <c r="L189" s="584"/>
      <c r="M189" s="584"/>
      <c r="N189" s="584"/>
      <c r="O189" s="584"/>
      <c r="P189" s="584"/>
      <c r="Q189" s="584"/>
      <c r="R189" s="584"/>
      <c r="S189" s="584"/>
      <c r="T189" s="584"/>
      <c r="U189" s="584"/>
      <c r="V189" s="584"/>
      <c r="W189" s="584"/>
      <c r="X189" s="584"/>
    </row>
    <row r="190">
      <c r="A190" s="584"/>
      <c r="B190" s="584"/>
      <c r="C190" s="584"/>
      <c r="D190" s="584"/>
      <c r="E190" s="584"/>
      <c r="F190" s="584"/>
      <c r="G190" s="584"/>
      <c r="H190" s="584"/>
      <c r="I190" s="584"/>
      <c r="J190" s="584"/>
      <c r="K190" s="584"/>
      <c r="L190" s="584"/>
      <c r="M190" s="584"/>
      <c r="N190" s="584"/>
      <c r="O190" s="584"/>
      <c r="P190" s="584"/>
      <c r="Q190" s="584"/>
      <c r="R190" s="584"/>
      <c r="S190" s="584"/>
      <c r="T190" s="584"/>
      <c r="U190" s="584"/>
      <c r="V190" s="584"/>
      <c r="W190" s="584"/>
      <c r="X190" s="584"/>
    </row>
    <row r="191">
      <c r="A191" s="584"/>
      <c r="B191" s="584"/>
      <c r="C191" s="584"/>
      <c r="D191" s="584"/>
      <c r="E191" s="584"/>
      <c r="F191" s="584"/>
      <c r="G191" s="584"/>
      <c r="H191" s="584"/>
      <c r="I191" s="584"/>
      <c r="J191" s="584"/>
      <c r="K191" s="584"/>
      <c r="L191" s="584"/>
      <c r="M191" s="584"/>
      <c r="N191" s="584"/>
      <c r="O191" s="584"/>
      <c r="P191" s="584"/>
      <c r="Q191" s="584"/>
      <c r="R191" s="584"/>
      <c r="S191" s="584"/>
      <c r="T191" s="584"/>
      <c r="U191" s="584"/>
      <c r="V191" s="584"/>
      <c r="W191" s="584"/>
      <c r="X191" s="584"/>
    </row>
    <row r="192">
      <c r="A192" s="584"/>
      <c r="B192" s="584"/>
      <c r="C192" s="584"/>
      <c r="D192" s="584"/>
      <c r="E192" s="584"/>
      <c r="F192" s="584"/>
      <c r="G192" s="584"/>
      <c r="H192" s="584"/>
      <c r="I192" s="584"/>
      <c r="J192" s="584"/>
      <c r="K192" s="584"/>
      <c r="L192" s="584"/>
      <c r="M192" s="584"/>
      <c r="N192" s="584"/>
      <c r="O192" s="584"/>
      <c r="P192" s="584"/>
      <c r="Q192" s="584"/>
      <c r="R192" s="584"/>
      <c r="S192" s="584"/>
      <c r="T192" s="584"/>
      <c r="U192" s="584"/>
      <c r="V192" s="584"/>
      <c r="W192" s="584"/>
      <c r="X192" s="584"/>
    </row>
    <row r="193">
      <c r="A193" s="584"/>
      <c r="B193" s="584"/>
      <c r="C193" s="584"/>
      <c r="D193" s="584"/>
      <c r="E193" s="584"/>
      <c r="F193" s="584"/>
      <c r="G193" s="584"/>
      <c r="H193" s="584"/>
      <c r="I193" s="584"/>
      <c r="J193" s="584"/>
      <c r="K193" s="584"/>
      <c r="L193" s="584"/>
      <c r="M193" s="584"/>
      <c r="N193" s="584"/>
      <c r="O193" s="584"/>
      <c r="P193" s="584"/>
      <c r="Q193" s="584"/>
      <c r="R193" s="584"/>
      <c r="S193" s="584"/>
      <c r="T193" s="584"/>
      <c r="U193" s="584"/>
      <c r="V193" s="584"/>
      <c r="W193" s="584"/>
      <c r="X193" s="584"/>
    </row>
    <row r="194">
      <c r="A194" s="584"/>
      <c r="B194" s="584"/>
      <c r="C194" s="584"/>
      <c r="D194" s="584"/>
      <c r="E194" s="584"/>
      <c r="F194" s="584"/>
      <c r="G194" s="584"/>
      <c r="H194" s="584"/>
      <c r="I194" s="584"/>
      <c r="J194" s="584"/>
      <c r="K194" s="584"/>
      <c r="L194" s="584"/>
      <c r="M194" s="584"/>
      <c r="N194" s="584"/>
      <c r="O194" s="584"/>
      <c r="P194" s="584"/>
      <c r="Q194" s="584"/>
      <c r="R194" s="584"/>
      <c r="S194" s="584"/>
      <c r="T194" s="584"/>
      <c r="U194" s="584"/>
      <c r="V194" s="584"/>
      <c r="W194" s="584"/>
      <c r="X194" s="584"/>
    </row>
    <row r="195">
      <c r="A195" s="584"/>
      <c r="B195" s="584"/>
      <c r="C195" s="584"/>
      <c r="D195" s="584"/>
      <c r="E195" s="584"/>
      <c r="F195" s="584"/>
      <c r="G195" s="584"/>
      <c r="H195" s="584"/>
      <c r="I195" s="584"/>
      <c r="J195" s="584"/>
      <c r="K195" s="584"/>
      <c r="L195" s="584"/>
      <c r="M195" s="584"/>
      <c r="N195" s="584"/>
      <c r="O195" s="584"/>
      <c r="P195" s="584"/>
      <c r="Q195" s="584"/>
      <c r="R195" s="584"/>
      <c r="S195" s="584"/>
      <c r="T195" s="584"/>
      <c r="U195" s="584"/>
      <c r="V195" s="584"/>
      <c r="W195" s="584"/>
      <c r="X195" s="584"/>
    </row>
    <row r="196">
      <c r="A196" s="584"/>
      <c r="B196" s="584"/>
      <c r="C196" s="584"/>
      <c r="D196" s="584"/>
      <c r="E196" s="584"/>
      <c r="F196" s="584"/>
      <c r="G196" s="584"/>
      <c r="H196" s="584"/>
      <c r="I196" s="584"/>
      <c r="J196" s="584"/>
      <c r="K196" s="584"/>
      <c r="L196" s="584"/>
      <c r="M196" s="584"/>
      <c r="N196" s="584"/>
      <c r="O196" s="584"/>
      <c r="P196" s="584"/>
      <c r="Q196" s="584"/>
      <c r="R196" s="584"/>
      <c r="S196" s="584"/>
      <c r="T196" s="584"/>
      <c r="U196" s="584"/>
      <c r="V196" s="584"/>
      <c r="W196" s="584"/>
      <c r="X196" s="584"/>
    </row>
    <row r="197">
      <c r="A197" s="584"/>
      <c r="B197" s="584"/>
      <c r="C197" s="584"/>
      <c r="D197" s="584"/>
      <c r="E197" s="584"/>
      <c r="F197" s="584"/>
      <c r="G197" s="584"/>
      <c r="H197" s="584"/>
      <c r="I197" s="584"/>
      <c r="J197" s="584"/>
      <c r="K197" s="584"/>
      <c r="L197" s="584"/>
      <c r="M197" s="584"/>
      <c r="N197" s="584"/>
      <c r="O197" s="584"/>
      <c r="P197" s="584"/>
      <c r="Q197" s="584"/>
      <c r="R197" s="584"/>
      <c r="S197" s="584"/>
      <c r="T197" s="584"/>
      <c r="U197" s="584"/>
      <c r="V197" s="584"/>
      <c r="W197" s="584"/>
      <c r="X197" s="584"/>
    </row>
    <row r="198">
      <c r="A198" s="584"/>
      <c r="B198" s="584"/>
      <c r="C198" s="584"/>
      <c r="D198" s="584"/>
      <c r="E198" s="584"/>
      <c r="F198" s="584"/>
      <c r="G198" s="584"/>
      <c r="H198" s="584"/>
      <c r="I198" s="584"/>
      <c r="J198" s="584"/>
      <c r="K198" s="584"/>
      <c r="L198" s="584"/>
      <c r="M198" s="584"/>
      <c r="N198" s="584"/>
      <c r="O198" s="584"/>
      <c r="P198" s="584"/>
      <c r="Q198" s="584"/>
      <c r="R198" s="584"/>
      <c r="S198" s="584"/>
      <c r="T198" s="584"/>
      <c r="U198" s="584"/>
      <c r="V198" s="584"/>
      <c r="W198" s="584"/>
      <c r="X198" s="584"/>
    </row>
    <row r="199">
      <c r="A199" s="584"/>
      <c r="B199" s="584"/>
      <c r="C199" s="584"/>
      <c r="D199" s="584"/>
      <c r="E199" s="584"/>
      <c r="F199" s="584"/>
      <c r="G199" s="584"/>
      <c r="H199" s="584"/>
      <c r="I199" s="584"/>
      <c r="J199" s="584"/>
      <c r="K199" s="584"/>
      <c r="L199" s="584"/>
      <c r="M199" s="584"/>
      <c r="N199" s="584"/>
      <c r="O199" s="584"/>
      <c r="P199" s="584"/>
      <c r="Q199" s="584"/>
      <c r="R199" s="584"/>
      <c r="S199" s="584"/>
      <c r="T199" s="584"/>
      <c r="U199" s="584"/>
      <c r="V199" s="584"/>
      <c r="W199" s="584"/>
      <c r="X199" s="584"/>
    </row>
    <row r="200">
      <c r="A200" s="584"/>
      <c r="B200" s="584"/>
      <c r="C200" s="584"/>
      <c r="D200" s="584"/>
      <c r="E200" s="584"/>
      <c r="F200" s="584"/>
      <c r="G200" s="584"/>
      <c r="H200" s="584"/>
      <c r="I200" s="584"/>
      <c r="J200" s="584"/>
      <c r="K200" s="584"/>
      <c r="L200" s="584"/>
      <c r="M200" s="584"/>
      <c r="N200" s="584"/>
      <c r="O200" s="584"/>
      <c r="P200" s="584"/>
      <c r="Q200" s="584"/>
      <c r="R200" s="584"/>
      <c r="S200" s="584"/>
      <c r="T200" s="584"/>
      <c r="U200" s="584"/>
      <c r="V200" s="584"/>
      <c r="W200" s="584"/>
      <c r="X200" s="584"/>
    </row>
    <row r="201">
      <c r="A201" s="584"/>
      <c r="B201" s="584"/>
      <c r="C201" s="584"/>
      <c r="D201" s="584"/>
      <c r="E201" s="584"/>
      <c r="F201" s="584"/>
      <c r="G201" s="584"/>
      <c r="H201" s="584"/>
      <c r="I201" s="584"/>
      <c r="J201" s="584"/>
      <c r="K201" s="584"/>
      <c r="L201" s="584"/>
      <c r="M201" s="584"/>
      <c r="N201" s="584"/>
      <c r="O201" s="584"/>
      <c r="P201" s="584"/>
      <c r="Q201" s="584"/>
      <c r="R201" s="584"/>
      <c r="S201" s="584"/>
      <c r="T201" s="584"/>
      <c r="U201" s="584"/>
      <c r="V201" s="584"/>
      <c r="W201" s="584"/>
      <c r="X201" s="584"/>
    </row>
    <row r="202">
      <c r="A202" s="584"/>
      <c r="B202" s="584"/>
      <c r="C202" s="584"/>
      <c r="D202" s="584"/>
      <c r="E202" s="584"/>
      <c r="F202" s="584"/>
      <c r="G202" s="584"/>
      <c r="H202" s="584"/>
      <c r="I202" s="584"/>
      <c r="J202" s="584"/>
      <c r="K202" s="584"/>
      <c r="L202" s="584"/>
      <c r="M202" s="584"/>
      <c r="N202" s="584"/>
      <c r="O202" s="584"/>
      <c r="P202" s="584"/>
      <c r="Q202" s="584"/>
      <c r="R202" s="584"/>
      <c r="S202" s="584"/>
      <c r="T202" s="584"/>
      <c r="U202" s="584"/>
      <c r="V202" s="584"/>
      <c r="W202" s="584"/>
      <c r="X202" s="584"/>
    </row>
    <row r="203">
      <c r="A203" s="584"/>
      <c r="B203" s="584"/>
      <c r="C203" s="584"/>
      <c r="D203" s="584"/>
      <c r="E203" s="584"/>
      <c r="F203" s="584"/>
      <c r="G203" s="584"/>
      <c r="H203" s="584"/>
      <c r="I203" s="584"/>
      <c r="J203" s="584"/>
      <c r="K203" s="584"/>
      <c r="L203" s="584"/>
      <c r="M203" s="584"/>
      <c r="N203" s="584"/>
      <c r="O203" s="584"/>
      <c r="P203" s="584"/>
      <c r="Q203" s="584"/>
      <c r="R203" s="584"/>
      <c r="S203" s="584"/>
      <c r="T203" s="584"/>
      <c r="U203" s="584"/>
      <c r="V203" s="584"/>
      <c r="W203" s="584"/>
      <c r="X203" s="584"/>
    </row>
    <row r="204">
      <c r="A204" s="584"/>
      <c r="B204" s="584"/>
      <c r="C204" s="584"/>
      <c r="D204" s="584"/>
      <c r="E204" s="584"/>
      <c r="F204" s="584"/>
      <c r="G204" s="584"/>
      <c r="H204" s="584"/>
      <c r="I204" s="584"/>
      <c r="J204" s="584"/>
      <c r="K204" s="584"/>
      <c r="L204" s="584"/>
      <c r="M204" s="584"/>
      <c r="N204" s="584"/>
      <c r="O204" s="584"/>
      <c r="P204" s="584"/>
      <c r="Q204" s="584"/>
      <c r="R204" s="584"/>
      <c r="S204" s="584"/>
      <c r="T204" s="584"/>
      <c r="U204" s="584"/>
      <c r="V204" s="584"/>
      <c r="W204" s="584"/>
      <c r="X204" s="584"/>
    </row>
    <row r="205">
      <c r="A205" s="584"/>
      <c r="B205" s="584"/>
      <c r="C205" s="584"/>
      <c r="D205" s="584"/>
      <c r="E205" s="584"/>
      <c r="F205" s="584"/>
      <c r="G205" s="584"/>
      <c r="H205" s="584"/>
      <c r="I205" s="584"/>
      <c r="J205" s="584"/>
      <c r="K205" s="584"/>
      <c r="L205" s="584"/>
      <c r="M205" s="584"/>
      <c r="N205" s="584"/>
      <c r="O205" s="584"/>
      <c r="P205" s="584"/>
      <c r="Q205" s="584"/>
      <c r="R205" s="584"/>
      <c r="S205" s="584"/>
      <c r="T205" s="584"/>
      <c r="U205" s="584"/>
      <c r="V205" s="584"/>
      <c r="W205" s="584"/>
      <c r="X205" s="584"/>
    </row>
    <row r="206">
      <c r="A206" s="584"/>
      <c r="B206" s="584"/>
      <c r="C206" s="584"/>
      <c r="D206" s="584"/>
      <c r="E206" s="584"/>
      <c r="F206" s="584"/>
      <c r="G206" s="584"/>
      <c r="H206" s="584"/>
      <c r="I206" s="584"/>
      <c r="J206" s="584"/>
      <c r="K206" s="584"/>
      <c r="L206" s="584"/>
      <c r="M206" s="584"/>
      <c r="N206" s="584"/>
      <c r="O206" s="584"/>
      <c r="P206" s="584"/>
      <c r="Q206" s="584"/>
      <c r="R206" s="584"/>
      <c r="S206" s="584"/>
      <c r="T206" s="584"/>
      <c r="U206" s="584"/>
      <c r="V206" s="584"/>
      <c r="W206" s="584"/>
      <c r="X206" s="584"/>
    </row>
    <row r="207">
      <c r="A207" s="584"/>
      <c r="B207" s="584"/>
      <c r="C207" s="584"/>
      <c r="D207" s="584"/>
      <c r="E207" s="584"/>
      <c r="F207" s="584"/>
      <c r="G207" s="584"/>
      <c r="H207" s="584"/>
      <c r="I207" s="584"/>
      <c r="J207" s="584"/>
      <c r="K207" s="584"/>
      <c r="L207" s="584"/>
      <c r="M207" s="584"/>
      <c r="N207" s="584"/>
      <c r="O207" s="584"/>
      <c r="P207" s="584"/>
      <c r="Q207" s="584"/>
      <c r="R207" s="584"/>
      <c r="S207" s="584"/>
      <c r="T207" s="584"/>
      <c r="U207" s="584"/>
      <c r="V207" s="584"/>
      <c r="W207" s="584"/>
      <c r="X207" s="584"/>
    </row>
    <row r="208">
      <c r="A208" s="584"/>
      <c r="B208" s="584"/>
      <c r="C208" s="584"/>
      <c r="D208" s="584"/>
      <c r="E208" s="584"/>
      <c r="F208" s="584"/>
      <c r="G208" s="584"/>
      <c r="H208" s="584"/>
      <c r="I208" s="584"/>
      <c r="J208" s="584"/>
      <c r="K208" s="584"/>
      <c r="L208" s="584"/>
      <c r="M208" s="584"/>
      <c r="N208" s="584"/>
      <c r="O208" s="584"/>
      <c r="P208" s="584"/>
      <c r="Q208" s="584"/>
      <c r="R208" s="584"/>
      <c r="S208" s="584"/>
      <c r="T208" s="584"/>
      <c r="U208" s="584"/>
      <c r="V208" s="584"/>
      <c r="W208" s="584"/>
      <c r="X208" s="584"/>
    </row>
    <row r="209">
      <c r="A209" s="584"/>
      <c r="B209" s="584"/>
      <c r="C209" s="584"/>
      <c r="D209" s="584"/>
      <c r="E209" s="584"/>
      <c r="F209" s="584"/>
      <c r="G209" s="584"/>
      <c r="H209" s="584"/>
      <c r="I209" s="584"/>
      <c r="J209" s="584"/>
      <c r="K209" s="584"/>
      <c r="L209" s="584"/>
      <c r="M209" s="584"/>
      <c r="N209" s="584"/>
      <c r="O209" s="584"/>
      <c r="P209" s="584"/>
      <c r="Q209" s="584"/>
      <c r="R209" s="584"/>
      <c r="S209" s="584"/>
      <c r="T209" s="584"/>
      <c r="U209" s="584"/>
      <c r="V209" s="584"/>
      <c r="W209" s="584"/>
      <c r="X209" s="584"/>
    </row>
    <row r="210">
      <c r="A210" s="584"/>
      <c r="B210" s="584"/>
      <c r="C210" s="584"/>
      <c r="D210" s="584"/>
      <c r="E210" s="584"/>
      <c r="F210" s="584"/>
      <c r="G210" s="584"/>
      <c r="H210" s="584"/>
      <c r="I210" s="584"/>
      <c r="J210" s="584"/>
      <c r="K210" s="584"/>
      <c r="L210" s="584"/>
      <c r="M210" s="584"/>
      <c r="N210" s="584"/>
      <c r="O210" s="584"/>
      <c r="P210" s="584"/>
      <c r="Q210" s="584"/>
      <c r="R210" s="584"/>
      <c r="S210" s="584"/>
      <c r="T210" s="584"/>
      <c r="U210" s="584"/>
      <c r="V210" s="584"/>
      <c r="W210" s="584"/>
      <c r="X210" s="584"/>
    </row>
    <row r="211">
      <c r="A211" s="584"/>
      <c r="B211" s="584"/>
      <c r="C211" s="584"/>
      <c r="D211" s="584"/>
      <c r="E211" s="584"/>
      <c r="F211" s="584"/>
      <c r="G211" s="584"/>
      <c r="H211" s="584"/>
      <c r="I211" s="584"/>
      <c r="J211" s="584"/>
      <c r="K211" s="584"/>
      <c r="L211" s="584"/>
      <c r="M211" s="584"/>
      <c r="N211" s="584"/>
      <c r="O211" s="584"/>
      <c r="P211" s="584"/>
      <c r="Q211" s="584"/>
      <c r="R211" s="584"/>
      <c r="S211" s="584"/>
      <c r="T211" s="584"/>
      <c r="U211" s="584"/>
      <c r="V211" s="584"/>
      <c r="W211" s="584"/>
      <c r="X211" s="584"/>
    </row>
    <row r="212">
      <c r="A212" s="584"/>
      <c r="B212" s="584"/>
      <c r="C212" s="584"/>
      <c r="D212" s="584"/>
      <c r="E212" s="584"/>
      <c r="F212" s="584"/>
      <c r="G212" s="584"/>
      <c r="H212" s="584"/>
      <c r="I212" s="584"/>
      <c r="J212" s="584"/>
      <c r="K212" s="584"/>
      <c r="L212" s="584"/>
      <c r="M212" s="584"/>
      <c r="N212" s="584"/>
      <c r="O212" s="584"/>
      <c r="P212" s="584"/>
      <c r="Q212" s="584"/>
      <c r="R212" s="584"/>
      <c r="S212" s="584"/>
      <c r="T212" s="584"/>
      <c r="U212" s="584"/>
      <c r="V212" s="584"/>
      <c r="W212" s="584"/>
      <c r="X212" s="584"/>
    </row>
    <row r="213">
      <c r="A213" s="584"/>
      <c r="B213" s="584"/>
      <c r="C213" s="584"/>
      <c r="D213" s="584"/>
      <c r="E213" s="584"/>
      <c r="F213" s="584"/>
      <c r="G213" s="584"/>
      <c r="H213" s="584"/>
      <c r="I213" s="584"/>
      <c r="J213" s="584"/>
      <c r="K213" s="584"/>
      <c r="L213" s="584"/>
      <c r="M213" s="584"/>
      <c r="N213" s="584"/>
      <c r="O213" s="584"/>
      <c r="P213" s="584"/>
      <c r="Q213" s="584"/>
      <c r="R213" s="584"/>
      <c r="S213" s="584"/>
      <c r="T213" s="584"/>
      <c r="U213" s="584"/>
      <c r="V213" s="584"/>
      <c r="W213" s="584"/>
      <c r="X213" s="584"/>
    </row>
    <row r="214">
      <c r="A214" s="584"/>
      <c r="B214" s="584"/>
      <c r="C214" s="584"/>
      <c r="D214" s="584"/>
      <c r="E214" s="584"/>
      <c r="F214" s="584"/>
      <c r="G214" s="584"/>
      <c r="H214" s="584"/>
      <c r="I214" s="584"/>
      <c r="J214" s="584"/>
      <c r="K214" s="584"/>
      <c r="L214" s="584"/>
      <c r="M214" s="584"/>
      <c r="N214" s="584"/>
      <c r="O214" s="584"/>
      <c r="P214" s="584"/>
      <c r="Q214" s="584"/>
      <c r="R214" s="584"/>
      <c r="S214" s="584"/>
      <c r="T214" s="584"/>
      <c r="U214" s="584"/>
      <c r="V214" s="584"/>
      <c r="W214" s="584"/>
      <c r="X214" s="584"/>
    </row>
    <row r="215">
      <c r="A215" s="584"/>
      <c r="B215" s="584"/>
      <c r="C215" s="584"/>
      <c r="D215" s="584"/>
      <c r="E215" s="584"/>
      <c r="F215" s="584"/>
      <c r="G215" s="584"/>
      <c r="H215" s="584"/>
      <c r="I215" s="584"/>
      <c r="J215" s="584"/>
      <c r="K215" s="584"/>
      <c r="L215" s="584"/>
      <c r="M215" s="584"/>
      <c r="N215" s="584"/>
      <c r="O215" s="584"/>
      <c r="P215" s="584"/>
      <c r="Q215" s="584"/>
      <c r="R215" s="584"/>
      <c r="S215" s="584"/>
      <c r="T215" s="584"/>
      <c r="U215" s="584"/>
      <c r="V215" s="584"/>
      <c r="W215" s="584"/>
      <c r="X215" s="584"/>
    </row>
    <row r="216">
      <c r="A216" s="584"/>
      <c r="B216" s="584"/>
      <c r="C216" s="584"/>
      <c r="D216" s="584"/>
      <c r="E216" s="584"/>
      <c r="F216" s="584"/>
      <c r="G216" s="584"/>
      <c r="H216" s="584"/>
      <c r="I216" s="584"/>
      <c r="J216" s="584"/>
      <c r="K216" s="584"/>
      <c r="L216" s="584"/>
      <c r="M216" s="584"/>
      <c r="N216" s="584"/>
      <c r="O216" s="584"/>
      <c r="P216" s="584"/>
      <c r="Q216" s="584"/>
      <c r="R216" s="584"/>
      <c r="S216" s="584"/>
      <c r="T216" s="584"/>
      <c r="U216" s="584"/>
      <c r="V216" s="584"/>
      <c r="W216" s="584"/>
      <c r="X216" s="584"/>
    </row>
    <row r="217">
      <c r="A217" s="584"/>
      <c r="B217" s="584"/>
      <c r="C217" s="584"/>
      <c r="D217" s="584"/>
      <c r="E217" s="584"/>
      <c r="F217" s="584"/>
      <c r="G217" s="584"/>
      <c r="H217" s="584"/>
      <c r="I217" s="584"/>
      <c r="J217" s="584"/>
      <c r="K217" s="584"/>
      <c r="L217" s="584"/>
      <c r="M217" s="584"/>
      <c r="N217" s="584"/>
      <c r="O217" s="584"/>
      <c r="P217" s="584"/>
      <c r="Q217" s="584"/>
      <c r="R217" s="584"/>
      <c r="S217" s="584"/>
      <c r="T217" s="584"/>
      <c r="U217" s="584"/>
      <c r="V217" s="584"/>
      <c r="W217" s="584"/>
      <c r="X217" s="584"/>
    </row>
    <row r="218">
      <c r="A218" s="584"/>
      <c r="B218" s="584"/>
      <c r="C218" s="584"/>
      <c r="D218" s="584"/>
      <c r="E218" s="584"/>
      <c r="F218" s="584"/>
      <c r="G218" s="584"/>
      <c r="H218" s="584"/>
      <c r="I218" s="584"/>
      <c r="J218" s="584"/>
      <c r="K218" s="584"/>
      <c r="L218" s="584"/>
      <c r="M218" s="584"/>
      <c r="N218" s="584"/>
      <c r="O218" s="584"/>
      <c r="P218" s="584"/>
      <c r="Q218" s="584"/>
      <c r="R218" s="584"/>
      <c r="S218" s="584"/>
      <c r="T218" s="584"/>
      <c r="U218" s="584"/>
      <c r="V218" s="584"/>
      <c r="W218" s="584"/>
      <c r="X218" s="584"/>
    </row>
    <row r="219">
      <c r="A219" s="584"/>
      <c r="B219" s="584"/>
      <c r="C219" s="584"/>
      <c r="D219" s="584"/>
      <c r="E219" s="584"/>
      <c r="F219" s="584"/>
      <c r="G219" s="584"/>
      <c r="H219" s="584"/>
      <c r="I219" s="584"/>
      <c r="J219" s="584"/>
      <c r="K219" s="584"/>
      <c r="L219" s="584"/>
      <c r="M219" s="584"/>
      <c r="N219" s="584"/>
      <c r="O219" s="584"/>
      <c r="P219" s="584"/>
      <c r="Q219" s="584"/>
      <c r="R219" s="584"/>
      <c r="S219" s="584"/>
      <c r="T219" s="584"/>
      <c r="U219" s="584"/>
      <c r="V219" s="584"/>
      <c r="W219" s="584"/>
      <c r="X219" s="584"/>
    </row>
    <row r="220">
      <c r="A220" s="584"/>
      <c r="B220" s="584"/>
      <c r="C220" s="584"/>
      <c r="D220" s="584"/>
      <c r="E220" s="584"/>
      <c r="F220" s="584"/>
      <c r="G220" s="584"/>
      <c r="H220" s="584"/>
      <c r="I220" s="584"/>
      <c r="J220" s="584"/>
      <c r="K220" s="584"/>
      <c r="L220" s="584"/>
      <c r="M220" s="584"/>
      <c r="N220" s="584"/>
      <c r="O220" s="584"/>
      <c r="P220" s="584"/>
      <c r="Q220" s="584"/>
      <c r="R220" s="584"/>
      <c r="S220" s="584"/>
      <c r="T220" s="584"/>
      <c r="U220" s="584"/>
      <c r="V220" s="584"/>
      <c r="W220" s="584"/>
      <c r="X220" s="584"/>
    </row>
    <row r="221">
      <c r="A221" s="584"/>
      <c r="B221" s="584"/>
      <c r="C221" s="584"/>
      <c r="D221" s="584"/>
      <c r="E221" s="584"/>
      <c r="F221" s="584"/>
      <c r="G221" s="584"/>
      <c r="H221" s="584"/>
      <c r="I221" s="584"/>
      <c r="J221" s="584"/>
      <c r="K221" s="584"/>
      <c r="L221" s="584"/>
      <c r="M221" s="584"/>
      <c r="N221" s="584"/>
      <c r="O221" s="584"/>
      <c r="P221" s="584"/>
      <c r="Q221" s="584"/>
      <c r="R221" s="584"/>
      <c r="S221" s="584"/>
      <c r="T221" s="584"/>
      <c r="U221" s="584"/>
      <c r="V221" s="584"/>
      <c r="W221" s="584"/>
      <c r="X221" s="584"/>
    </row>
    <row r="222">
      <c r="A222" s="584"/>
      <c r="B222" s="584"/>
      <c r="C222" s="584"/>
      <c r="D222" s="584"/>
      <c r="E222" s="584"/>
      <c r="F222" s="584"/>
      <c r="G222" s="584"/>
      <c r="H222" s="584"/>
      <c r="I222" s="584"/>
      <c r="J222" s="584"/>
      <c r="K222" s="584"/>
      <c r="L222" s="584"/>
      <c r="M222" s="584"/>
      <c r="N222" s="584"/>
      <c r="O222" s="584"/>
      <c r="P222" s="584"/>
      <c r="Q222" s="584"/>
      <c r="R222" s="584"/>
      <c r="S222" s="584"/>
      <c r="T222" s="584"/>
      <c r="U222" s="584"/>
      <c r="V222" s="584"/>
      <c r="W222" s="584"/>
      <c r="X222" s="584"/>
    </row>
    <row r="223">
      <c r="A223" s="584"/>
      <c r="B223" s="584"/>
      <c r="C223" s="584"/>
      <c r="D223" s="584"/>
      <c r="E223" s="584"/>
      <c r="F223" s="584"/>
      <c r="G223" s="584"/>
      <c r="H223" s="584"/>
      <c r="I223" s="584"/>
      <c r="J223" s="584"/>
      <c r="K223" s="584"/>
      <c r="L223" s="584"/>
      <c r="M223" s="584"/>
      <c r="N223" s="584"/>
      <c r="O223" s="584"/>
      <c r="P223" s="584"/>
      <c r="Q223" s="584"/>
      <c r="R223" s="584"/>
      <c r="S223" s="584"/>
      <c r="T223" s="584"/>
      <c r="U223" s="584"/>
      <c r="V223" s="584"/>
      <c r="W223" s="584"/>
      <c r="X223" s="584"/>
    </row>
    <row r="224">
      <c r="A224" s="584"/>
      <c r="B224" s="584"/>
      <c r="C224" s="584"/>
      <c r="D224" s="584"/>
      <c r="E224" s="584"/>
      <c r="F224" s="584"/>
      <c r="G224" s="584"/>
      <c r="H224" s="584"/>
      <c r="I224" s="584"/>
      <c r="J224" s="584"/>
      <c r="K224" s="584"/>
      <c r="L224" s="584"/>
      <c r="M224" s="584"/>
      <c r="N224" s="584"/>
      <c r="O224" s="584"/>
      <c r="P224" s="584"/>
      <c r="Q224" s="584"/>
      <c r="R224" s="584"/>
      <c r="S224" s="584"/>
      <c r="T224" s="584"/>
      <c r="U224" s="584"/>
      <c r="V224" s="584"/>
      <c r="W224" s="584"/>
      <c r="X224" s="584"/>
    </row>
    <row r="225">
      <c r="A225" s="584"/>
      <c r="B225" s="584"/>
      <c r="C225" s="584"/>
      <c r="D225" s="584"/>
      <c r="E225" s="584"/>
      <c r="F225" s="584"/>
      <c r="G225" s="584"/>
      <c r="H225" s="584"/>
      <c r="I225" s="584"/>
      <c r="J225" s="584"/>
      <c r="K225" s="584"/>
      <c r="L225" s="584"/>
      <c r="M225" s="584"/>
      <c r="N225" s="584"/>
      <c r="O225" s="584"/>
      <c r="P225" s="584"/>
      <c r="Q225" s="584"/>
      <c r="R225" s="584"/>
      <c r="S225" s="584"/>
      <c r="T225" s="584"/>
      <c r="U225" s="584"/>
      <c r="V225" s="584"/>
      <c r="W225" s="584"/>
      <c r="X225" s="584"/>
    </row>
    <row r="226">
      <c r="A226" s="584"/>
      <c r="B226" s="584"/>
      <c r="C226" s="584"/>
      <c r="D226" s="584"/>
      <c r="E226" s="584"/>
      <c r="F226" s="584"/>
      <c r="G226" s="584"/>
      <c r="H226" s="584"/>
      <c r="I226" s="584"/>
      <c r="J226" s="584"/>
      <c r="K226" s="584"/>
      <c r="L226" s="584"/>
      <c r="M226" s="584"/>
      <c r="N226" s="584"/>
      <c r="O226" s="584"/>
      <c r="P226" s="584"/>
      <c r="Q226" s="584"/>
      <c r="R226" s="584"/>
      <c r="S226" s="584"/>
      <c r="T226" s="584"/>
      <c r="U226" s="584"/>
      <c r="V226" s="584"/>
      <c r="W226" s="584"/>
      <c r="X226" s="584"/>
    </row>
    <row r="227">
      <c r="A227" s="584"/>
      <c r="B227" s="584"/>
      <c r="C227" s="584"/>
      <c r="D227" s="584"/>
      <c r="E227" s="584"/>
      <c r="F227" s="584"/>
      <c r="G227" s="584"/>
      <c r="H227" s="584"/>
      <c r="I227" s="584"/>
      <c r="J227" s="584"/>
      <c r="K227" s="584"/>
      <c r="L227" s="584"/>
      <c r="M227" s="584"/>
      <c r="N227" s="584"/>
      <c r="O227" s="584"/>
      <c r="P227" s="584"/>
      <c r="Q227" s="584"/>
      <c r="R227" s="584"/>
      <c r="S227" s="584"/>
      <c r="T227" s="584"/>
      <c r="U227" s="584"/>
      <c r="V227" s="584"/>
      <c r="W227" s="584"/>
      <c r="X227" s="584"/>
    </row>
    <row r="228">
      <c r="A228" s="584"/>
      <c r="B228" s="584"/>
      <c r="C228" s="584"/>
      <c r="D228" s="584"/>
      <c r="E228" s="584"/>
      <c r="F228" s="584"/>
      <c r="G228" s="584"/>
      <c r="H228" s="584"/>
      <c r="I228" s="584"/>
      <c r="J228" s="584"/>
      <c r="K228" s="584"/>
      <c r="L228" s="584"/>
      <c r="M228" s="584"/>
      <c r="N228" s="584"/>
      <c r="O228" s="584"/>
      <c r="P228" s="584"/>
      <c r="Q228" s="584"/>
      <c r="R228" s="584"/>
      <c r="S228" s="584"/>
      <c r="T228" s="584"/>
      <c r="U228" s="584"/>
      <c r="V228" s="584"/>
      <c r="W228" s="584"/>
      <c r="X228" s="584"/>
    </row>
    <row r="229">
      <c r="A229" s="584"/>
      <c r="B229" s="584"/>
      <c r="C229" s="584"/>
      <c r="D229" s="584"/>
      <c r="E229" s="584"/>
      <c r="F229" s="584"/>
      <c r="G229" s="584"/>
      <c r="H229" s="584"/>
      <c r="I229" s="584"/>
      <c r="J229" s="584"/>
      <c r="K229" s="584"/>
      <c r="L229" s="584"/>
      <c r="M229" s="584"/>
      <c r="N229" s="584"/>
      <c r="O229" s="584"/>
      <c r="P229" s="584"/>
      <c r="Q229" s="584"/>
      <c r="R229" s="584"/>
      <c r="S229" s="584"/>
      <c r="T229" s="584"/>
      <c r="U229" s="584"/>
      <c r="V229" s="584"/>
      <c r="W229" s="584"/>
      <c r="X229" s="584"/>
    </row>
    <row r="230">
      <c r="A230" s="584"/>
      <c r="B230" s="584"/>
      <c r="C230" s="584"/>
      <c r="D230" s="584"/>
      <c r="E230" s="584"/>
      <c r="F230" s="584"/>
      <c r="G230" s="584"/>
      <c r="H230" s="584"/>
      <c r="I230" s="584"/>
      <c r="J230" s="584"/>
      <c r="K230" s="584"/>
      <c r="L230" s="584"/>
      <c r="M230" s="584"/>
      <c r="N230" s="584"/>
      <c r="O230" s="584"/>
      <c r="P230" s="584"/>
      <c r="Q230" s="584"/>
      <c r="R230" s="584"/>
      <c r="S230" s="584"/>
      <c r="T230" s="584"/>
      <c r="U230" s="584"/>
      <c r="V230" s="584"/>
      <c r="W230" s="584"/>
      <c r="X230" s="584"/>
    </row>
    <row r="231">
      <c r="A231" s="584"/>
      <c r="B231" s="584"/>
      <c r="C231" s="584"/>
      <c r="D231" s="584"/>
      <c r="E231" s="584"/>
      <c r="F231" s="584"/>
      <c r="G231" s="584"/>
      <c r="H231" s="584"/>
      <c r="I231" s="584"/>
      <c r="J231" s="584"/>
      <c r="K231" s="584"/>
      <c r="L231" s="584"/>
      <c r="M231" s="584"/>
      <c r="N231" s="584"/>
      <c r="O231" s="584"/>
      <c r="P231" s="584"/>
      <c r="Q231" s="584"/>
      <c r="R231" s="584"/>
      <c r="S231" s="584"/>
      <c r="T231" s="584"/>
      <c r="U231" s="584"/>
      <c r="V231" s="584"/>
      <c r="W231" s="584"/>
      <c r="X231" s="584"/>
    </row>
    <row r="232">
      <c r="A232" s="584"/>
      <c r="B232" s="584"/>
      <c r="C232" s="584"/>
      <c r="D232" s="584"/>
      <c r="E232" s="584"/>
      <c r="F232" s="584"/>
      <c r="G232" s="584"/>
      <c r="H232" s="584"/>
      <c r="I232" s="584"/>
      <c r="J232" s="584"/>
      <c r="K232" s="584"/>
      <c r="L232" s="584"/>
      <c r="M232" s="584"/>
      <c r="N232" s="584"/>
      <c r="O232" s="584"/>
      <c r="P232" s="584"/>
      <c r="Q232" s="584"/>
      <c r="R232" s="584"/>
      <c r="S232" s="584"/>
      <c r="T232" s="584"/>
      <c r="U232" s="584"/>
      <c r="V232" s="584"/>
      <c r="W232" s="584"/>
      <c r="X232" s="584"/>
    </row>
    <row r="233">
      <c r="A233" s="584"/>
      <c r="B233" s="584"/>
      <c r="C233" s="584"/>
      <c r="D233" s="584"/>
      <c r="E233" s="584"/>
      <c r="F233" s="584"/>
      <c r="G233" s="584"/>
      <c r="H233" s="584"/>
      <c r="I233" s="584"/>
      <c r="J233" s="584"/>
      <c r="K233" s="584"/>
      <c r="L233" s="584"/>
      <c r="M233" s="584"/>
      <c r="N233" s="584"/>
      <c r="O233" s="584"/>
      <c r="P233" s="584"/>
      <c r="Q233" s="584"/>
      <c r="R233" s="584"/>
      <c r="S233" s="584"/>
      <c r="T233" s="584"/>
      <c r="U233" s="584"/>
      <c r="V233" s="584"/>
      <c r="W233" s="584"/>
      <c r="X233" s="584"/>
    </row>
    <row r="234">
      <c r="A234" s="584"/>
      <c r="B234" s="584"/>
      <c r="C234" s="584"/>
      <c r="D234" s="584"/>
      <c r="E234" s="584"/>
      <c r="F234" s="584"/>
      <c r="G234" s="584"/>
      <c r="H234" s="584"/>
      <c r="I234" s="584"/>
      <c r="J234" s="584"/>
      <c r="K234" s="584"/>
      <c r="L234" s="584"/>
      <c r="M234" s="584"/>
      <c r="N234" s="584"/>
      <c r="O234" s="584"/>
      <c r="P234" s="584"/>
      <c r="Q234" s="584"/>
      <c r="R234" s="584"/>
      <c r="S234" s="584"/>
      <c r="T234" s="584"/>
      <c r="U234" s="584"/>
      <c r="V234" s="584"/>
      <c r="W234" s="584"/>
      <c r="X234" s="584"/>
    </row>
    <row r="235">
      <c r="A235" s="584"/>
      <c r="B235" s="584"/>
      <c r="C235" s="584"/>
      <c r="D235" s="584"/>
      <c r="E235" s="584"/>
      <c r="F235" s="584"/>
      <c r="G235" s="584"/>
      <c r="H235" s="584"/>
      <c r="I235" s="584"/>
      <c r="J235" s="584"/>
      <c r="K235" s="584"/>
      <c r="L235" s="584"/>
      <c r="M235" s="584"/>
      <c r="N235" s="584"/>
      <c r="O235" s="584"/>
      <c r="P235" s="584"/>
      <c r="Q235" s="584"/>
      <c r="R235" s="584"/>
      <c r="S235" s="584"/>
      <c r="T235" s="584"/>
      <c r="U235" s="584"/>
      <c r="V235" s="584"/>
      <c r="W235" s="584"/>
      <c r="X235" s="584"/>
    </row>
    <row r="236">
      <c r="A236" s="584"/>
      <c r="B236" s="584"/>
      <c r="C236" s="584"/>
      <c r="D236" s="584"/>
      <c r="E236" s="584"/>
      <c r="F236" s="584"/>
      <c r="G236" s="584"/>
      <c r="H236" s="584"/>
      <c r="I236" s="584"/>
      <c r="J236" s="584"/>
      <c r="K236" s="584"/>
      <c r="L236" s="584"/>
      <c r="M236" s="584"/>
      <c r="N236" s="584"/>
      <c r="O236" s="584"/>
      <c r="P236" s="584"/>
      <c r="Q236" s="584"/>
      <c r="R236" s="584"/>
      <c r="S236" s="584"/>
      <c r="T236" s="584"/>
      <c r="U236" s="584"/>
      <c r="V236" s="584"/>
      <c r="W236" s="584"/>
      <c r="X236" s="584"/>
    </row>
    <row r="237">
      <c r="A237" s="584"/>
      <c r="B237" s="584"/>
      <c r="C237" s="584"/>
      <c r="D237" s="584"/>
      <c r="E237" s="584"/>
      <c r="F237" s="584"/>
      <c r="G237" s="584"/>
      <c r="H237" s="584"/>
      <c r="I237" s="584"/>
      <c r="J237" s="584"/>
      <c r="K237" s="584"/>
      <c r="L237" s="584"/>
      <c r="M237" s="584"/>
      <c r="N237" s="584"/>
      <c r="O237" s="584"/>
      <c r="P237" s="584"/>
      <c r="Q237" s="584"/>
      <c r="R237" s="584"/>
      <c r="S237" s="584"/>
      <c r="T237" s="584"/>
      <c r="U237" s="584"/>
      <c r="V237" s="584"/>
      <c r="W237" s="584"/>
      <c r="X237" s="584"/>
    </row>
    <row r="238">
      <c r="A238" s="584"/>
      <c r="B238" s="584"/>
      <c r="C238" s="584"/>
      <c r="D238" s="584"/>
      <c r="E238" s="584"/>
      <c r="F238" s="584"/>
      <c r="G238" s="584"/>
      <c r="H238" s="584"/>
      <c r="I238" s="584"/>
      <c r="J238" s="584"/>
      <c r="K238" s="584"/>
      <c r="L238" s="584"/>
      <c r="M238" s="584"/>
      <c r="N238" s="584"/>
      <c r="O238" s="584"/>
      <c r="P238" s="584"/>
      <c r="Q238" s="584"/>
      <c r="R238" s="584"/>
      <c r="S238" s="584"/>
      <c r="T238" s="584"/>
      <c r="U238" s="584"/>
      <c r="V238" s="584"/>
      <c r="W238" s="584"/>
      <c r="X238" s="584"/>
    </row>
    <row r="239">
      <c r="A239" s="584"/>
      <c r="B239" s="584"/>
      <c r="C239" s="584"/>
      <c r="D239" s="584"/>
      <c r="E239" s="584"/>
      <c r="F239" s="584"/>
      <c r="G239" s="584"/>
      <c r="H239" s="584"/>
      <c r="I239" s="584"/>
      <c r="J239" s="584"/>
      <c r="K239" s="584"/>
      <c r="L239" s="584"/>
      <c r="M239" s="584"/>
      <c r="N239" s="584"/>
      <c r="O239" s="584"/>
      <c r="P239" s="584"/>
      <c r="Q239" s="584"/>
      <c r="R239" s="584"/>
      <c r="S239" s="584"/>
      <c r="T239" s="584"/>
      <c r="U239" s="584"/>
      <c r="V239" s="584"/>
      <c r="W239" s="584"/>
      <c r="X239" s="584"/>
    </row>
    <row r="240">
      <c r="A240" s="584"/>
      <c r="B240" s="584"/>
      <c r="C240" s="584"/>
      <c r="D240" s="584"/>
      <c r="E240" s="584"/>
      <c r="F240" s="584"/>
      <c r="G240" s="584"/>
      <c r="H240" s="584"/>
      <c r="I240" s="584"/>
      <c r="J240" s="584"/>
      <c r="K240" s="584"/>
      <c r="L240" s="584"/>
      <c r="M240" s="584"/>
      <c r="N240" s="584"/>
      <c r="O240" s="584"/>
      <c r="P240" s="584"/>
      <c r="Q240" s="584"/>
      <c r="R240" s="584"/>
      <c r="S240" s="584"/>
      <c r="T240" s="584"/>
      <c r="U240" s="584"/>
      <c r="V240" s="584"/>
      <c r="W240" s="584"/>
      <c r="X240" s="584"/>
    </row>
    <row r="241">
      <c r="A241" s="584"/>
      <c r="B241" s="584"/>
      <c r="C241" s="584"/>
      <c r="D241" s="584"/>
      <c r="E241" s="584"/>
      <c r="F241" s="584"/>
      <c r="G241" s="584"/>
      <c r="H241" s="584"/>
      <c r="I241" s="584"/>
      <c r="J241" s="584"/>
      <c r="K241" s="584"/>
      <c r="L241" s="584"/>
      <c r="M241" s="584"/>
      <c r="N241" s="584"/>
      <c r="O241" s="584"/>
      <c r="P241" s="584"/>
      <c r="Q241" s="584"/>
      <c r="R241" s="584"/>
      <c r="S241" s="584"/>
      <c r="T241" s="584"/>
      <c r="U241" s="584"/>
      <c r="V241" s="584"/>
      <c r="W241" s="584"/>
      <c r="X241" s="584"/>
    </row>
    <row r="242">
      <c r="A242" s="584"/>
      <c r="B242" s="584"/>
      <c r="C242" s="584"/>
      <c r="D242" s="584"/>
      <c r="E242" s="584"/>
      <c r="F242" s="584"/>
      <c r="G242" s="584"/>
      <c r="H242" s="584"/>
      <c r="I242" s="584"/>
      <c r="J242" s="584"/>
      <c r="K242" s="584"/>
      <c r="L242" s="584"/>
      <c r="M242" s="584"/>
      <c r="N242" s="584"/>
      <c r="O242" s="584"/>
      <c r="P242" s="584"/>
      <c r="Q242" s="584"/>
      <c r="R242" s="584"/>
      <c r="S242" s="584"/>
      <c r="T242" s="584"/>
      <c r="U242" s="584"/>
      <c r="V242" s="584"/>
      <c r="W242" s="584"/>
      <c r="X242" s="584"/>
    </row>
    <row r="243">
      <c r="A243" s="584"/>
      <c r="B243" s="584"/>
      <c r="C243" s="584"/>
      <c r="D243" s="584"/>
      <c r="E243" s="584"/>
      <c r="F243" s="584"/>
      <c r="G243" s="584"/>
      <c r="H243" s="584"/>
      <c r="I243" s="584"/>
      <c r="J243" s="584"/>
      <c r="K243" s="584"/>
      <c r="L243" s="584"/>
      <c r="M243" s="584"/>
      <c r="N243" s="584"/>
      <c r="O243" s="584"/>
      <c r="P243" s="584"/>
      <c r="Q243" s="584"/>
      <c r="R243" s="584"/>
      <c r="S243" s="584"/>
      <c r="T243" s="584"/>
      <c r="U243" s="584"/>
      <c r="V243" s="584"/>
      <c r="W243" s="584"/>
      <c r="X243" s="584"/>
    </row>
    <row r="244">
      <c r="A244" s="584"/>
      <c r="B244" s="584"/>
      <c r="C244" s="584"/>
      <c r="D244" s="584"/>
      <c r="E244" s="584"/>
      <c r="F244" s="584"/>
      <c r="G244" s="584"/>
      <c r="H244" s="584"/>
      <c r="I244" s="584"/>
      <c r="J244" s="584"/>
      <c r="K244" s="584"/>
      <c r="L244" s="584"/>
      <c r="M244" s="584"/>
      <c r="N244" s="584"/>
      <c r="O244" s="584"/>
      <c r="P244" s="584"/>
      <c r="Q244" s="584"/>
      <c r="R244" s="584"/>
      <c r="S244" s="584"/>
      <c r="T244" s="584"/>
      <c r="U244" s="584"/>
      <c r="V244" s="584"/>
      <c r="W244" s="584"/>
      <c r="X244" s="584"/>
    </row>
    <row r="245">
      <c r="A245" s="584"/>
      <c r="B245" s="584"/>
      <c r="C245" s="584"/>
      <c r="D245" s="584"/>
      <c r="E245" s="584"/>
      <c r="F245" s="584"/>
      <c r="G245" s="584"/>
      <c r="H245" s="584"/>
      <c r="I245" s="584"/>
      <c r="J245" s="584"/>
      <c r="K245" s="584"/>
      <c r="L245" s="584"/>
      <c r="M245" s="584"/>
      <c r="N245" s="584"/>
      <c r="O245" s="584"/>
      <c r="P245" s="584"/>
      <c r="Q245" s="584"/>
      <c r="R245" s="584"/>
      <c r="S245" s="584"/>
      <c r="T245" s="584"/>
      <c r="U245" s="584"/>
      <c r="V245" s="584"/>
      <c r="W245" s="584"/>
      <c r="X245" s="584"/>
    </row>
    <row r="246">
      <c r="A246" s="584"/>
      <c r="B246" s="584"/>
      <c r="C246" s="584"/>
      <c r="D246" s="584"/>
      <c r="E246" s="584"/>
      <c r="F246" s="584"/>
      <c r="G246" s="584"/>
      <c r="H246" s="584"/>
      <c r="I246" s="584"/>
      <c r="J246" s="584"/>
      <c r="K246" s="584"/>
      <c r="L246" s="584"/>
      <c r="M246" s="584"/>
      <c r="N246" s="584"/>
      <c r="O246" s="584"/>
      <c r="P246" s="584"/>
      <c r="Q246" s="584"/>
      <c r="R246" s="584"/>
      <c r="S246" s="584"/>
      <c r="T246" s="584"/>
      <c r="U246" s="584"/>
      <c r="V246" s="584"/>
      <c r="W246" s="584"/>
      <c r="X246" s="584"/>
    </row>
    <row r="247">
      <c r="A247" s="584"/>
      <c r="B247" s="584"/>
      <c r="C247" s="584"/>
      <c r="D247" s="584"/>
      <c r="E247" s="584"/>
      <c r="F247" s="584"/>
      <c r="G247" s="584"/>
      <c r="H247" s="584"/>
      <c r="I247" s="584"/>
      <c r="J247" s="584"/>
      <c r="K247" s="584"/>
      <c r="L247" s="584"/>
      <c r="M247" s="584"/>
      <c r="N247" s="584"/>
      <c r="O247" s="584"/>
      <c r="P247" s="584"/>
      <c r="Q247" s="584"/>
      <c r="R247" s="584"/>
      <c r="S247" s="584"/>
      <c r="T247" s="584"/>
      <c r="U247" s="584"/>
      <c r="V247" s="584"/>
      <c r="W247" s="584"/>
      <c r="X247" s="584"/>
    </row>
    <row r="248">
      <c r="A248" s="584"/>
      <c r="B248" s="584"/>
      <c r="C248" s="584"/>
      <c r="D248" s="584"/>
      <c r="E248" s="584"/>
      <c r="F248" s="584"/>
      <c r="G248" s="584"/>
      <c r="H248" s="584"/>
      <c r="I248" s="584"/>
      <c r="J248" s="584"/>
      <c r="K248" s="584"/>
      <c r="L248" s="584"/>
      <c r="M248" s="584"/>
      <c r="N248" s="584"/>
      <c r="O248" s="584"/>
      <c r="P248" s="584"/>
      <c r="Q248" s="584"/>
      <c r="R248" s="584"/>
      <c r="S248" s="584"/>
      <c r="T248" s="584"/>
      <c r="U248" s="584"/>
      <c r="V248" s="584"/>
      <c r="W248" s="584"/>
      <c r="X248" s="584"/>
    </row>
    <row r="249">
      <c r="A249" s="584"/>
      <c r="B249" s="584"/>
      <c r="C249" s="584"/>
      <c r="D249" s="584"/>
      <c r="E249" s="584"/>
      <c r="F249" s="584"/>
      <c r="G249" s="584"/>
      <c r="H249" s="584"/>
      <c r="I249" s="584"/>
      <c r="J249" s="584"/>
      <c r="K249" s="584"/>
      <c r="L249" s="584"/>
      <c r="M249" s="584"/>
      <c r="N249" s="584"/>
      <c r="O249" s="584"/>
      <c r="P249" s="584"/>
      <c r="Q249" s="584"/>
      <c r="R249" s="584"/>
      <c r="S249" s="584"/>
      <c r="T249" s="584"/>
      <c r="U249" s="584"/>
      <c r="V249" s="584"/>
      <c r="W249" s="584"/>
      <c r="X249" s="584"/>
    </row>
    <row r="250">
      <c r="A250" s="584"/>
      <c r="B250" s="584"/>
      <c r="C250" s="584"/>
      <c r="D250" s="584"/>
      <c r="E250" s="584"/>
      <c r="F250" s="584"/>
      <c r="G250" s="584"/>
      <c r="H250" s="584"/>
      <c r="I250" s="584"/>
      <c r="J250" s="584"/>
      <c r="K250" s="584"/>
      <c r="L250" s="584"/>
      <c r="M250" s="584"/>
      <c r="N250" s="584"/>
      <c r="O250" s="584"/>
      <c r="P250" s="584"/>
      <c r="Q250" s="584"/>
      <c r="R250" s="584"/>
      <c r="S250" s="584"/>
      <c r="T250" s="584"/>
      <c r="U250" s="584"/>
      <c r="V250" s="584"/>
      <c r="W250" s="584"/>
      <c r="X250" s="584"/>
    </row>
    <row r="251">
      <c r="A251" s="584"/>
      <c r="B251" s="584"/>
      <c r="C251" s="584"/>
      <c r="D251" s="584"/>
      <c r="E251" s="584"/>
      <c r="F251" s="584"/>
      <c r="G251" s="584"/>
      <c r="H251" s="584"/>
      <c r="I251" s="584"/>
      <c r="J251" s="584"/>
      <c r="K251" s="584"/>
      <c r="L251" s="584"/>
      <c r="M251" s="584"/>
      <c r="N251" s="584"/>
      <c r="O251" s="584"/>
      <c r="P251" s="584"/>
      <c r="Q251" s="584"/>
      <c r="R251" s="584"/>
      <c r="S251" s="584"/>
      <c r="T251" s="584"/>
      <c r="U251" s="584"/>
      <c r="V251" s="584"/>
      <c r="W251" s="584"/>
      <c r="X251" s="584"/>
    </row>
    <row r="252">
      <c r="A252" s="584"/>
      <c r="B252" s="584"/>
      <c r="C252" s="584"/>
      <c r="D252" s="584"/>
      <c r="E252" s="584"/>
      <c r="F252" s="584"/>
      <c r="G252" s="584"/>
      <c r="H252" s="584"/>
      <c r="I252" s="584"/>
      <c r="J252" s="584"/>
      <c r="K252" s="584"/>
      <c r="L252" s="584"/>
      <c r="M252" s="584"/>
      <c r="N252" s="584"/>
      <c r="O252" s="584"/>
      <c r="P252" s="584"/>
      <c r="Q252" s="584"/>
      <c r="R252" s="584"/>
      <c r="S252" s="584"/>
      <c r="T252" s="584"/>
      <c r="U252" s="584"/>
      <c r="V252" s="584"/>
      <c r="W252" s="584"/>
      <c r="X252" s="584"/>
    </row>
    <row r="253">
      <c r="A253" s="584"/>
      <c r="B253" s="584"/>
      <c r="C253" s="584"/>
      <c r="D253" s="584"/>
      <c r="E253" s="584"/>
      <c r="F253" s="584"/>
      <c r="G253" s="584"/>
      <c r="H253" s="584"/>
      <c r="I253" s="584"/>
      <c r="J253" s="584"/>
      <c r="K253" s="584"/>
      <c r="L253" s="584"/>
      <c r="M253" s="584"/>
      <c r="N253" s="584"/>
      <c r="O253" s="584"/>
      <c r="P253" s="584"/>
      <c r="Q253" s="584"/>
      <c r="R253" s="584"/>
      <c r="S253" s="584"/>
      <c r="T253" s="584"/>
      <c r="U253" s="584"/>
      <c r="V253" s="584"/>
      <c r="W253" s="584"/>
      <c r="X253" s="584"/>
    </row>
    <row r="254">
      <c r="A254" s="584"/>
      <c r="B254" s="584"/>
      <c r="C254" s="584"/>
      <c r="D254" s="584"/>
      <c r="E254" s="584"/>
      <c r="F254" s="584"/>
      <c r="G254" s="584"/>
      <c r="H254" s="584"/>
      <c r="I254" s="584"/>
      <c r="J254" s="584"/>
      <c r="K254" s="584"/>
      <c r="L254" s="584"/>
      <c r="M254" s="584"/>
      <c r="N254" s="584"/>
      <c r="O254" s="584"/>
      <c r="P254" s="584"/>
      <c r="Q254" s="584"/>
      <c r="R254" s="584"/>
      <c r="S254" s="584"/>
      <c r="T254" s="584"/>
      <c r="U254" s="584"/>
      <c r="V254" s="584"/>
      <c r="W254" s="584"/>
      <c r="X254" s="584"/>
    </row>
    <row r="255">
      <c r="A255" s="584"/>
      <c r="B255" s="584"/>
      <c r="C255" s="584"/>
      <c r="D255" s="584"/>
      <c r="E255" s="584"/>
      <c r="F255" s="584"/>
      <c r="G255" s="584"/>
      <c r="H255" s="584"/>
      <c r="I255" s="584"/>
      <c r="J255" s="584"/>
      <c r="K255" s="584"/>
      <c r="L255" s="584"/>
      <c r="M255" s="584"/>
      <c r="N255" s="584"/>
      <c r="O255" s="584"/>
      <c r="P255" s="584"/>
      <c r="Q255" s="584"/>
      <c r="R255" s="584"/>
      <c r="S255" s="584"/>
      <c r="T255" s="584"/>
      <c r="U255" s="584"/>
      <c r="V255" s="584"/>
      <c r="W255" s="584"/>
      <c r="X255" s="584"/>
    </row>
    <row r="256">
      <c r="A256" s="584"/>
      <c r="B256" s="584"/>
      <c r="C256" s="584"/>
      <c r="D256" s="584"/>
      <c r="E256" s="584"/>
      <c r="F256" s="584"/>
      <c r="G256" s="584"/>
      <c r="H256" s="584"/>
      <c r="I256" s="584"/>
      <c r="J256" s="584"/>
      <c r="K256" s="584"/>
      <c r="L256" s="584"/>
      <c r="M256" s="584"/>
      <c r="N256" s="584"/>
      <c r="O256" s="584"/>
      <c r="P256" s="584"/>
      <c r="Q256" s="584"/>
      <c r="R256" s="584"/>
      <c r="S256" s="584"/>
      <c r="T256" s="584"/>
      <c r="U256" s="584"/>
      <c r="V256" s="584"/>
      <c r="W256" s="584"/>
      <c r="X256" s="584"/>
    </row>
    <row r="257">
      <c r="A257" s="584"/>
      <c r="B257" s="584"/>
      <c r="C257" s="584"/>
      <c r="D257" s="584"/>
      <c r="E257" s="584"/>
      <c r="F257" s="584"/>
      <c r="G257" s="584"/>
      <c r="H257" s="584"/>
      <c r="I257" s="584"/>
      <c r="J257" s="584"/>
      <c r="K257" s="584"/>
      <c r="L257" s="584"/>
      <c r="M257" s="584"/>
      <c r="N257" s="584"/>
      <c r="O257" s="584"/>
      <c r="P257" s="584"/>
      <c r="Q257" s="584"/>
      <c r="R257" s="584"/>
      <c r="S257" s="584"/>
      <c r="T257" s="584"/>
      <c r="U257" s="584"/>
      <c r="V257" s="584"/>
      <c r="W257" s="584"/>
      <c r="X257" s="584"/>
    </row>
    <row r="258">
      <c r="A258" s="584"/>
      <c r="B258" s="584"/>
      <c r="C258" s="584"/>
      <c r="D258" s="584"/>
      <c r="E258" s="584"/>
      <c r="F258" s="584"/>
      <c r="G258" s="584"/>
      <c r="H258" s="584"/>
      <c r="I258" s="584"/>
      <c r="J258" s="584"/>
      <c r="K258" s="584"/>
      <c r="L258" s="584"/>
      <c r="M258" s="584"/>
      <c r="N258" s="584"/>
      <c r="O258" s="584"/>
      <c r="P258" s="584"/>
      <c r="Q258" s="584"/>
      <c r="R258" s="584"/>
      <c r="S258" s="584"/>
      <c r="T258" s="584"/>
      <c r="U258" s="584"/>
      <c r="V258" s="584"/>
      <c r="W258" s="584"/>
      <c r="X258" s="584"/>
    </row>
    <row r="259">
      <c r="A259" s="584"/>
      <c r="B259" s="584"/>
      <c r="C259" s="584"/>
      <c r="D259" s="584"/>
      <c r="E259" s="584"/>
      <c r="F259" s="584"/>
      <c r="G259" s="584"/>
      <c r="H259" s="584"/>
      <c r="I259" s="584"/>
      <c r="J259" s="584"/>
      <c r="K259" s="584"/>
      <c r="L259" s="584"/>
      <c r="M259" s="584"/>
      <c r="N259" s="584"/>
      <c r="O259" s="584"/>
      <c r="P259" s="584"/>
      <c r="Q259" s="584"/>
      <c r="R259" s="584"/>
      <c r="S259" s="584"/>
      <c r="T259" s="584"/>
      <c r="U259" s="584"/>
      <c r="V259" s="584"/>
      <c r="W259" s="584"/>
      <c r="X259" s="584"/>
    </row>
    <row r="260">
      <c r="A260" s="584"/>
      <c r="B260" s="584"/>
      <c r="C260" s="584"/>
      <c r="D260" s="584"/>
      <c r="E260" s="584"/>
      <c r="F260" s="584"/>
      <c r="G260" s="584"/>
      <c r="H260" s="584"/>
      <c r="I260" s="584"/>
      <c r="J260" s="584"/>
      <c r="K260" s="584"/>
      <c r="L260" s="584"/>
      <c r="M260" s="584"/>
      <c r="N260" s="584"/>
      <c r="O260" s="584"/>
      <c r="P260" s="584"/>
      <c r="Q260" s="584"/>
      <c r="R260" s="584"/>
      <c r="S260" s="584"/>
      <c r="T260" s="584"/>
      <c r="U260" s="584"/>
      <c r="V260" s="584"/>
      <c r="W260" s="584"/>
      <c r="X260" s="584"/>
    </row>
    <row r="261">
      <c r="A261" s="584"/>
      <c r="B261" s="584"/>
      <c r="C261" s="584"/>
      <c r="D261" s="584"/>
      <c r="E261" s="584"/>
      <c r="F261" s="584"/>
      <c r="G261" s="584"/>
      <c r="H261" s="584"/>
      <c r="I261" s="584"/>
      <c r="J261" s="584"/>
      <c r="K261" s="584"/>
      <c r="L261" s="584"/>
      <c r="M261" s="584"/>
      <c r="N261" s="584"/>
      <c r="O261" s="584"/>
      <c r="P261" s="584"/>
      <c r="Q261" s="584"/>
      <c r="R261" s="584"/>
      <c r="S261" s="584"/>
      <c r="T261" s="584"/>
      <c r="U261" s="584"/>
      <c r="V261" s="584"/>
      <c r="W261" s="584"/>
      <c r="X261" s="584"/>
    </row>
    <row r="262">
      <c r="A262" s="584"/>
      <c r="B262" s="584"/>
      <c r="C262" s="584"/>
      <c r="D262" s="584"/>
      <c r="E262" s="584"/>
      <c r="F262" s="584"/>
      <c r="G262" s="584"/>
      <c r="H262" s="584"/>
      <c r="I262" s="584"/>
      <c r="J262" s="584"/>
      <c r="K262" s="584"/>
      <c r="L262" s="584"/>
      <c r="M262" s="584"/>
      <c r="N262" s="584"/>
      <c r="O262" s="584"/>
      <c r="P262" s="584"/>
      <c r="Q262" s="584"/>
      <c r="R262" s="584"/>
      <c r="S262" s="584"/>
      <c r="T262" s="584"/>
      <c r="U262" s="584"/>
      <c r="V262" s="584"/>
      <c r="W262" s="584"/>
      <c r="X262" s="584"/>
    </row>
    <row r="263">
      <c r="A263" s="584"/>
      <c r="B263" s="584"/>
      <c r="C263" s="584"/>
      <c r="D263" s="584"/>
      <c r="E263" s="584"/>
      <c r="F263" s="584"/>
      <c r="G263" s="584"/>
      <c r="H263" s="584"/>
      <c r="I263" s="584"/>
      <c r="J263" s="584"/>
      <c r="K263" s="584"/>
      <c r="L263" s="584"/>
      <c r="M263" s="584"/>
      <c r="N263" s="584"/>
      <c r="O263" s="584"/>
      <c r="P263" s="584"/>
      <c r="Q263" s="584"/>
      <c r="R263" s="584"/>
      <c r="S263" s="584"/>
      <c r="T263" s="584"/>
      <c r="U263" s="584"/>
      <c r="V263" s="584"/>
      <c r="W263" s="584"/>
      <c r="X263" s="584"/>
    </row>
    <row r="264">
      <c r="A264" s="584"/>
      <c r="B264" s="584"/>
      <c r="C264" s="584"/>
      <c r="D264" s="584"/>
      <c r="E264" s="584"/>
      <c r="F264" s="584"/>
      <c r="G264" s="584"/>
      <c r="H264" s="584"/>
      <c r="I264" s="584"/>
      <c r="J264" s="584"/>
      <c r="K264" s="584"/>
      <c r="L264" s="584"/>
      <c r="M264" s="584"/>
      <c r="N264" s="584"/>
      <c r="O264" s="584"/>
      <c r="P264" s="584"/>
      <c r="Q264" s="584"/>
      <c r="R264" s="584"/>
      <c r="S264" s="584"/>
      <c r="T264" s="584"/>
      <c r="U264" s="584"/>
      <c r="V264" s="584"/>
      <c r="W264" s="584"/>
      <c r="X264" s="584"/>
    </row>
    <row r="265">
      <c r="A265" s="584"/>
      <c r="B265" s="584"/>
      <c r="C265" s="584"/>
      <c r="D265" s="584"/>
      <c r="E265" s="584"/>
      <c r="F265" s="584"/>
      <c r="G265" s="584"/>
      <c r="H265" s="584"/>
      <c r="I265" s="584"/>
      <c r="J265" s="584"/>
      <c r="K265" s="584"/>
      <c r="L265" s="584"/>
      <c r="M265" s="584"/>
      <c r="N265" s="584"/>
      <c r="O265" s="584"/>
      <c r="P265" s="584"/>
      <c r="Q265" s="584"/>
      <c r="R265" s="584"/>
      <c r="S265" s="584"/>
      <c r="T265" s="584"/>
      <c r="U265" s="584"/>
      <c r="V265" s="584"/>
      <c r="W265" s="584"/>
      <c r="X265" s="584"/>
    </row>
    <row r="266">
      <c r="A266" s="584"/>
      <c r="B266" s="584"/>
      <c r="C266" s="584"/>
      <c r="D266" s="584"/>
      <c r="E266" s="584"/>
      <c r="F266" s="584"/>
      <c r="G266" s="584"/>
      <c r="H266" s="584"/>
      <c r="I266" s="584"/>
      <c r="J266" s="584"/>
      <c r="K266" s="584"/>
      <c r="L266" s="584"/>
      <c r="M266" s="584"/>
      <c r="N266" s="584"/>
      <c r="O266" s="584"/>
      <c r="P266" s="584"/>
      <c r="Q266" s="584"/>
      <c r="R266" s="584"/>
      <c r="S266" s="584"/>
      <c r="T266" s="584"/>
      <c r="U266" s="584"/>
      <c r="V266" s="584"/>
      <c r="W266" s="584"/>
      <c r="X266" s="584"/>
    </row>
    <row r="267">
      <c r="A267" s="584"/>
      <c r="B267" s="584"/>
      <c r="C267" s="584"/>
      <c r="D267" s="584"/>
      <c r="E267" s="584"/>
      <c r="F267" s="584"/>
      <c r="G267" s="584"/>
      <c r="H267" s="584"/>
      <c r="I267" s="584"/>
      <c r="J267" s="584"/>
      <c r="K267" s="584"/>
      <c r="L267" s="584"/>
      <c r="M267" s="584"/>
      <c r="N267" s="584"/>
      <c r="O267" s="584"/>
      <c r="P267" s="584"/>
      <c r="Q267" s="584"/>
      <c r="R267" s="584"/>
      <c r="S267" s="584"/>
      <c r="T267" s="584"/>
      <c r="U267" s="584"/>
      <c r="V267" s="584"/>
      <c r="W267" s="584"/>
      <c r="X267" s="584"/>
    </row>
    <row r="268">
      <c r="A268" s="584"/>
      <c r="B268" s="584"/>
      <c r="C268" s="584"/>
      <c r="D268" s="584"/>
      <c r="E268" s="584"/>
      <c r="F268" s="584"/>
      <c r="G268" s="584"/>
      <c r="H268" s="584"/>
      <c r="I268" s="584"/>
      <c r="J268" s="584"/>
      <c r="K268" s="584"/>
      <c r="L268" s="584"/>
      <c r="M268" s="584"/>
      <c r="N268" s="584"/>
      <c r="O268" s="584"/>
      <c r="P268" s="584"/>
      <c r="Q268" s="584"/>
      <c r="R268" s="584"/>
      <c r="S268" s="584"/>
      <c r="T268" s="584"/>
      <c r="U268" s="584"/>
      <c r="V268" s="584"/>
      <c r="W268" s="584"/>
      <c r="X268" s="584"/>
    </row>
    <row r="269">
      <c r="A269" s="584"/>
      <c r="B269" s="584"/>
      <c r="C269" s="584"/>
      <c r="D269" s="584"/>
      <c r="E269" s="584"/>
      <c r="F269" s="584"/>
      <c r="G269" s="584"/>
      <c r="H269" s="584"/>
      <c r="I269" s="584"/>
      <c r="J269" s="584"/>
      <c r="K269" s="584"/>
      <c r="L269" s="584"/>
      <c r="M269" s="584"/>
      <c r="N269" s="584"/>
      <c r="O269" s="584"/>
      <c r="P269" s="584"/>
      <c r="Q269" s="584"/>
      <c r="R269" s="584"/>
      <c r="S269" s="584"/>
      <c r="T269" s="584"/>
      <c r="U269" s="584"/>
      <c r="V269" s="584"/>
      <c r="W269" s="584"/>
      <c r="X269" s="584"/>
    </row>
    <row r="270">
      <c r="A270" s="584"/>
      <c r="B270" s="584"/>
      <c r="C270" s="584"/>
      <c r="D270" s="584"/>
      <c r="E270" s="584"/>
      <c r="F270" s="584"/>
      <c r="G270" s="584"/>
      <c r="H270" s="584"/>
      <c r="I270" s="584"/>
      <c r="J270" s="584"/>
      <c r="K270" s="584"/>
      <c r="L270" s="584"/>
      <c r="M270" s="584"/>
      <c r="N270" s="584"/>
      <c r="O270" s="584"/>
      <c r="P270" s="584"/>
      <c r="Q270" s="584"/>
      <c r="R270" s="584"/>
      <c r="S270" s="584"/>
      <c r="T270" s="584"/>
      <c r="U270" s="584"/>
      <c r="V270" s="584"/>
      <c r="W270" s="584"/>
      <c r="X270" s="584"/>
    </row>
    <row r="271">
      <c r="A271" s="584"/>
      <c r="B271" s="584"/>
      <c r="C271" s="584"/>
      <c r="D271" s="584"/>
      <c r="E271" s="584"/>
      <c r="F271" s="584"/>
      <c r="G271" s="584"/>
      <c r="H271" s="584"/>
      <c r="I271" s="584"/>
      <c r="J271" s="584"/>
      <c r="K271" s="584"/>
      <c r="L271" s="584"/>
      <c r="M271" s="584"/>
      <c r="N271" s="584"/>
      <c r="O271" s="584"/>
      <c r="P271" s="584"/>
      <c r="Q271" s="584"/>
      <c r="R271" s="584"/>
      <c r="S271" s="584"/>
      <c r="T271" s="584"/>
      <c r="U271" s="584"/>
      <c r="V271" s="584"/>
      <c r="W271" s="584"/>
      <c r="X271" s="584"/>
    </row>
    <row r="272">
      <c r="A272" s="584"/>
      <c r="B272" s="584"/>
      <c r="C272" s="584"/>
      <c r="D272" s="584"/>
      <c r="E272" s="584"/>
      <c r="F272" s="584"/>
      <c r="G272" s="584"/>
      <c r="H272" s="584"/>
      <c r="I272" s="584"/>
      <c r="J272" s="584"/>
      <c r="K272" s="584"/>
      <c r="L272" s="584"/>
      <c r="M272" s="584"/>
      <c r="N272" s="584"/>
      <c r="O272" s="584"/>
      <c r="P272" s="584"/>
      <c r="Q272" s="584"/>
      <c r="R272" s="584"/>
      <c r="S272" s="584"/>
      <c r="T272" s="584"/>
      <c r="U272" s="584"/>
      <c r="V272" s="584"/>
      <c r="W272" s="584"/>
      <c r="X272" s="584"/>
    </row>
    <row r="273">
      <c r="A273" s="584"/>
      <c r="B273" s="584"/>
      <c r="C273" s="584"/>
      <c r="D273" s="584"/>
      <c r="E273" s="584"/>
      <c r="F273" s="584"/>
      <c r="G273" s="584"/>
      <c r="H273" s="584"/>
      <c r="I273" s="584"/>
      <c r="J273" s="584"/>
      <c r="K273" s="584"/>
      <c r="L273" s="584"/>
      <c r="M273" s="584"/>
      <c r="N273" s="584"/>
      <c r="O273" s="584"/>
      <c r="P273" s="584"/>
      <c r="Q273" s="584"/>
      <c r="R273" s="584"/>
      <c r="S273" s="584"/>
      <c r="T273" s="584"/>
      <c r="U273" s="584"/>
      <c r="V273" s="584"/>
      <c r="W273" s="584"/>
      <c r="X273" s="584"/>
    </row>
    <row r="274">
      <c r="A274" s="584"/>
      <c r="B274" s="584"/>
      <c r="C274" s="584"/>
      <c r="D274" s="584"/>
      <c r="E274" s="584"/>
      <c r="F274" s="584"/>
      <c r="G274" s="584"/>
      <c r="H274" s="584"/>
      <c r="I274" s="584"/>
      <c r="J274" s="584"/>
      <c r="K274" s="584"/>
      <c r="L274" s="584"/>
      <c r="M274" s="584"/>
      <c r="N274" s="584"/>
      <c r="O274" s="584"/>
      <c r="P274" s="584"/>
      <c r="Q274" s="584"/>
      <c r="R274" s="584"/>
      <c r="S274" s="584"/>
      <c r="T274" s="584"/>
      <c r="U274" s="584"/>
      <c r="V274" s="584"/>
      <c r="W274" s="584"/>
      <c r="X274" s="584"/>
    </row>
    <row r="275">
      <c r="A275" s="584"/>
      <c r="B275" s="584"/>
      <c r="C275" s="584"/>
      <c r="D275" s="584"/>
      <c r="E275" s="584"/>
      <c r="F275" s="584"/>
      <c r="G275" s="584"/>
      <c r="H275" s="584"/>
      <c r="I275" s="584"/>
      <c r="J275" s="584"/>
      <c r="K275" s="584"/>
      <c r="L275" s="584"/>
      <c r="M275" s="584"/>
      <c r="N275" s="584"/>
      <c r="O275" s="584"/>
      <c r="P275" s="584"/>
      <c r="Q275" s="584"/>
      <c r="R275" s="584"/>
      <c r="S275" s="584"/>
      <c r="T275" s="584"/>
      <c r="U275" s="584"/>
      <c r="V275" s="584"/>
      <c r="W275" s="584"/>
      <c r="X275" s="584"/>
    </row>
    <row r="276">
      <c r="A276" s="584"/>
      <c r="B276" s="584"/>
      <c r="C276" s="584"/>
      <c r="D276" s="584"/>
      <c r="E276" s="584"/>
      <c r="F276" s="584"/>
      <c r="G276" s="584"/>
      <c r="H276" s="584"/>
      <c r="I276" s="584"/>
      <c r="J276" s="584"/>
      <c r="K276" s="584"/>
      <c r="L276" s="584"/>
      <c r="M276" s="584"/>
      <c r="N276" s="584"/>
      <c r="O276" s="584"/>
      <c r="P276" s="584"/>
      <c r="Q276" s="584"/>
      <c r="R276" s="584"/>
      <c r="S276" s="584"/>
      <c r="T276" s="584"/>
      <c r="U276" s="584"/>
      <c r="V276" s="584"/>
      <c r="W276" s="584"/>
      <c r="X276" s="584"/>
    </row>
    <row r="277">
      <c r="A277" s="584"/>
      <c r="B277" s="584"/>
      <c r="C277" s="584"/>
      <c r="D277" s="584"/>
      <c r="E277" s="584"/>
      <c r="F277" s="584"/>
      <c r="G277" s="584"/>
      <c r="H277" s="584"/>
      <c r="I277" s="584"/>
      <c r="J277" s="584"/>
      <c r="K277" s="584"/>
      <c r="L277" s="584"/>
      <c r="M277" s="584"/>
      <c r="N277" s="584"/>
      <c r="O277" s="584"/>
      <c r="P277" s="584"/>
      <c r="Q277" s="584"/>
      <c r="R277" s="584"/>
      <c r="S277" s="584"/>
      <c r="T277" s="584"/>
      <c r="U277" s="584"/>
      <c r="V277" s="584"/>
      <c r="W277" s="584"/>
      <c r="X277" s="584"/>
    </row>
    <row r="278">
      <c r="A278" s="584"/>
      <c r="B278" s="584"/>
      <c r="C278" s="584"/>
      <c r="D278" s="584"/>
      <c r="E278" s="584"/>
      <c r="F278" s="584"/>
      <c r="G278" s="584"/>
      <c r="H278" s="584"/>
      <c r="I278" s="584"/>
      <c r="J278" s="584"/>
      <c r="K278" s="584"/>
      <c r="L278" s="584"/>
      <c r="M278" s="584"/>
      <c r="N278" s="584"/>
      <c r="O278" s="584"/>
      <c r="P278" s="584"/>
      <c r="Q278" s="584"/>
      <c r="R278" s="584"/>
      <c r="S278" s="584"/>
      <c r="T278" s="584"/>
      <c r="U278" s="584"/>
      <c r="V278" s="584"/>
      <c r="W278" s="584"/>
      <c r="X278" s="584"/>
    </row>
    <row r="279">
      <c r="A279" s="584"/>
      <c r="B279" s="584"/>
      <c r="C279" s="584"/>
      <c r="D279" s="584"/>
      <c r="E279" s="584"/>
      <c r="F279" s="584"/>
      <c r="G279" s="584"/>
      <c r="H279" s="584"/>
      <c r="I279" s="584"/>
      <c r="J279" s="584"/>
      <c r="K279" s="584"/>
      <c r="L279" s="584"/>
      <c r="M279" s="584"/>
      <c r="N279" s="584"/>
      <c r="O279" s="584"/>
      <c r="P279" s="584"/>
      <c r="Q279" s="584"/>
      <c r="R279" s="584"/>
      <c r="S279" s="584"/>
      <c r="T279" s="584"/>
      <c r="U279" s="584"/>
      <c r="V279" s="584"/>
      <c r="W279" s="584"/>
      <c r="X279" s="584"/>
    </row>
    <row r="280">
      <c r="A280" s="584"/>
      <c r="B280" s="584"/>
      <c r="C280" s="584"/>
      <c r="D280" s="584"/>
      <c r="E280" s="584"/>
      <c r="F280" s="584"/>
      <c r="G280" s="584"/>
      <c r="H280" s="584"/>
      <c r="I280" s="584"/>
      <c r="J280" s="584"/>
      <c r="K280" s="584"/>
      <c r="L280" s="584"/>
      <c r="M280" s="584"/>
      <c r="N280" s="584"/>
      <c r="O280" s="584"/>
      <c r="P280" s="584"/>
      <c r="Q280" s="584"/>
      <c r="R280" s="584"/>
      <c r="S280" s="584"/>
      <c r="T280" s="584"/>
      <c r="U280" s="584"/>
      <c r="V280" s="584"/>
      <c r="W280" s="584"/>
      <c r="X280" s="584"/>
    </row>
    <row r="281">
      <c r="A281" s="584"/>
      <c r="B281" s="584"/>
      <c r="C281" s="584"/>
      <c r="D281" s="584"/>
      <c r="E281" s="584"/>
      <c r="F281" s="584"/>
      <c r="G281" s="584"/>
      <c r="H281" s="584"/>
      <c r="I281" s="584"/>
      <c r="J281" s="584"/>
      <c r="K281" s="584"/>
      <c r="L281" s="584"/>
      <c r="M281" s="584"/>
      <c r="N281" s="584"/>
      <c r="O281" s="584"/>
      <c r="P281" s="584"/>
      <c r="Q281" s="584"/>
      <c r="R281" s="584"/>
      <c r="S281" s="584"/>
      <c r="T281" s="584"/>
      <c r="U281" s="584"/>
      <c r="V281" s="584"/>
      <c r="W281" s="584"/>
      <c r="X281" s="584"/>
    </row>
    <row r="282">
      <c r="A282" s="584"/>
      <c r="B282" s="584"/>
      <c r="C282" s="584"/>
      <c r="D282" s="584"/>
      <c r="E282" s="584"/>
      <c r="F282" s="584"/>
      <c r="G282" s="584"/>
      <c r="H282" s="584"/>
      <c r="I282" s="584"/>
      <c r="J282" s="584"/>
      <c r="K282" s="584"/>
      <c r="L282" s="584"/>
      <c r="M282" s="584"/>
      <c r="N282" s="584"/>
      <c r="O282" s="584"/>
      <c r="P282" s="584"/>
      <c r="Q282" s="584"/>
      <c r="R282" s="584"/>
      <c r="S282" s="584"/>
      <c r="T282" s="584"/>
      <c r="U282" s="584"/>
      <c r="V282" s="584"/>
      <c r="W282" s="584"/>
      <c r="X282" s="584"/>
    </row>
    <row r="283">
      <c r="A283" s="584"/>
      <c r="B283" s="584"/>
      <c r="C283" s="584"/>
      <c r="D283" s="584"/>
      <c r="E283" s="584"/>
      <c r="F283" s="584"/>
      <c r="G283" s="584"/>
      <c r="H283" s="584"/>
      <c r="I283" s="584"/>
      <c r="J283" s="584"/>
      <c r="K283" s="584"/>
      <c r="L283" s="584"/>
      <c r="M283" s="584"/>
      <c r="N283" s="584"/>
      <c r="O283" s="584"/>
      <c r="P283" s="584"/>
      <c r="Q283" s="584"/>
      <c r="R283" s="584"/>
      <c r="S283" s="584"/>
      <c r="T283" s="584"/>
      <c r="U283" s="584"/>
      <c r="V283" s="584"/>
      <c r="W283" s="584"/>
      <c r="X283" s="584"/>
    </row>
    <row r="284">
      <c r="A284" s="584"/>
      <c r="B284" s="584"/>
      <c r="C284" s="584"/>
      <c r="D284" s="584"/>
      <c r="E284" s="584"/>
      <c r="F284" s="584"/>
      <c r="G284" s="584"/>
      <c r="H284" s="584"/>
      <c r="I284" s="584"/>
      <c r="J284" s="584"/>
      <c r="K284" s="584"/>
      <c r="L284" s="584"/>
      <c r="M284" s="584"/>
      <c r="N284" s="584"/>
      <c r="O284" s="584"/>
      <c r="P284" s="584"/>
      <c r="Q284" s="584"/>
      <c r="R284" s="584"/>
      <c r="S284" s="584"/>
      <c r="T284" s="584"/>
      <c r="U284" s="584"/>
      <c r="V284" s="584"/>
      <c r="W284" s="584"/>
      <c r="X284" s="584"/>
    </row>
    <row r="285">
      <c r="A285" s="584"/>
      <c r="B285" s="584"/>
      <c r="C285" s="584"/>
      <c r="D285" s="584"/>
      <c r="E285" s="584"/>
      <c r="F285" s="584"/>
      <c r="G285" s="584"/>
      <c r="H285" s="584"/>
      <c r="I285" s="584"/>
      <c r="J285" s="584"/>
      <c r="K285" s="584"/>
      <c r="L285" s="584"/>
      <c r="M285" s="584"/>
      <c r="N285" s="584"/>
      <c r="O285" s="584"/>
      <c r="P285" s="584"/>
      <c r="Q285" s="584"/>
      <c r="R285" s="584"/>
      <c r="S285" s="584"/>
      <c r="T285" s="584"/>
      <c r="U285" s="584"/>
      <c r="V285" s="584"/>
      <c r="W285" s="584"/>
      <c r="X285" s="584"/>
    </row>
    <row r="286">
      <c r="A286" s="584"/>
      <c r="B286" s="584"/>
      <c r="C286" s="584"/>
      <c r="D286" s="584"/>
      <c r="E286" s="584"/>
      <c r="F286" s="584"/>
      <c r="G286" s="584"/>
      <c r="H286" s="584"/>
      <c r="I286" s="584"/>
      <c r="J286" s="584"/>
      <c r="K286" s="584"/>
      <c r="L286" s="584"/>
      <c r="M286" s="584"/>
      <c r="N286" s="584"/>
      <c r="O286" s="584"/>
      <c r="P286" s="584"/>
      <c r="Q286" s="584"/>
      <c r="R286" s="584"/>
      <c r="S286" s="584"/>
      <c r="T286" s="584"/>
      <c r="U286" s="584"/>
      <c r="V286" s="584"/>
      <c r="W286" s="584"/>
      <c r="X286" s="584"/>
    </row>
    <row r="287">
      <c r="A287" s="584"/>
      <c r="B287" s="584"/>
      <c r="C287" s="584"/>
      <c r="D287" s="584"/>
      <c r="E287" s="584"/>
      <c r="F287" s="584"/>
      <c r="G287" s="584"/>
      <c r="H287" s="584"/>
      <c r="I287" s="584"/>
      <c r="J287" s="584"/>
      <c r="K287" s="584"/>
      <c r="L287" s="584"/>
      <c r="M287" s="584"/>
      <c r="N287" s="584"/>
      <c r="O287" s="584"/>
      <c r="P287" s="584"/>
      <c r="Q287" s="584"/>
      <c r="R287" s="584"/>
      <c r="S287" s="584"/>
      <c r="T287" s="584"/>
      <c r="U287" s="584"/>
      <c r="V287" s="584"/>
      <c r="W287" s="584"/>
      <c r="X287" s="584"/>
    </row>
    <row r="288">
      <c r="A288" s="584"/>
      <c r="B288" s="584"/>
      <c r="C288" s="584"/>
      <c r="D288" s="584"/>
      <c r="E288" s="584"/>
      <c r="F288" s="584"/>
      <c r="G288" s="584"/>
      <c r="H288" s="584"/>
      <c r="I288" s="584"/>
      <c r="J288" s="584"/>
      <c r="K288" s="584"/>
      <c r="L288" s="584"/>
      <c r="M288" s="584"/>
      <c r="N288" s="584"/>
      <c r="O288" s="584"/>
      <c r="P288" s="584"/>
      <c r="Q288" s="584"/>
      <c r="R288" s="584"/>
      <c r="S288" s="584"/>
      <c r="T288" s="584"/>
      <c r="U288" s="584"/>
      <c r="V288" s="584"/>
      <c r="W288" s="584"/>
      <c r="X288" s="584"/>
    </row>
    <row r="289">
      <c r="A289" s="584"/>
      <c r="B289" s="584"/>
      <c r="C289" s="584"/>
      <c r="D289" s="584"/>
      <c r="E289" s="584"/>
      <c r="F289" s="584"/>
      <c r="G289" s="584"/>
      <c r="H289" s="584"/>
      <c r="I289" s="584"/>
      <c r="J289" s="584"/>
      <c r="K289" s="584"/>
      <c r="L289" s="584"/>
      <c r="M289" s="584"/>
      <c r="N289" s="584"/>
      <c r="O289" s="584"/>
      <c r="P289" s="584"/>
      <c r="Q289" s="584"/>
      <c r="R289" s="584"/>
      <c r="S289" s="584"/>
      <c r="T289" s="584"/>
      <c r="U289" s="584"/>
      <c r="V289" s="584"/>
      <c r="W289" s="584"/>
      <c r="X289" s="584"/>
    </row>
    <row r="290">
      <c r="A290" s="584"/>
      <c r="B290" s="584"/>
      <c r="C290" s="584"/>
      <c r="D290" s="584"/>
      <c r="E290" s="584"/>
      <c r="F290" s="584"/>
      <c r="G290" s="584"/>
      <c r="H290" s="584"/>
      <c r="I290" s="584"/>
      <c r="J290" s="584"/>
      <c r="K290" s="584"/>
      <c r="L290" s="584"/>
      <c r="M290" s="584"/>
      <c r="N290" s="584"/>
      <c r="O290" s="584"/>
      <c r="P290" s="584"/>
      <c r="Q290" s="584"/>
      <c r="R290" s="584"/>
      <c r="S290" s="584"/>
      <c r="T290" s="584"/>
      <c r="U290" s="584"/>
      <c r="V290" s="584"/>
      <c r="W290" s="584"/>
      <c r="X290" s="584"/>
    </row>
    <row r="291">
      <c r="A291" s="584"/>
      <c r="B291" s="584"/>
      <c r="C291" s="584"/>
      <c r="D291" s="584"/>
      <c r="E291" s="584"/>
      <c r="F291" s="584"/>
      <c r="G291" s="584"/>
      <c r="H291" s="584"/>
      <c r="I291" s="584"/>
      <c r="J291" s="584"/>
      <c r="K291" s="584"/>
      <c r="L291" s="584"/>
      <c r="M291" s="584"/>
      <c r="N291" s="584"/>
      <c r="O291" s="584"/>
      <c r="P291" s="584"/>
      <c r="Q291" s="584"/>
      <c r="R291" s="584"/>
      <c r="S291" s="584"/>
      <c r="T291" s="584"/>
      <c r="U291" s="584"/>
      <c r="V291" s="584"/>
      <c r="W291" s="584"/>
      <c r="X291" s="584"/>
    </row>
    <row r="292">
      <c r="A292" s="584"/>
      <c r="B292" s="584"/>
      <c r="C292" s="584"/>
      <c r="D292" s="584"/>
      <c r="E292" s="584"/>
      <c r="F292" s="584"/>
      <c r="G292" s="584"/>
      <c r="H292" s="584"/>
      <c r="I292" s="584"/>
      <c r="J292" s="584"/>
      <c r="K292" s="584"/>
      <c r="L292" s="584"/>
      <c r="M292" s="584"/>
      <c r="N292" s="584"/>
      <c r="O292" s="584"/>
      <c r="P292" s="584"/>
      <c r="Q292" s="584"/>
      <c r="R292" s="584"/>
      <c r="S292" s="584"/>
      <c r="T292" s="584"/>
      <c r="U292" s="584"/>
      <c r="V292" s="584"/>
      <c r="W292" s="584"/>
      <c r="X292" s="584"/>
    </row>
    <row r="293">
      <c r="A293" s="584"/>
      <c r="B293" s="584"/>
      <c r="C293" s="584"/>
      <c r="D293" s="584"/>
      <c r="E293" s="584"/>
      <c r="F293" s="584"/>
      <c r="G293" s="584"/>
      <c r="H293" s="584"/>
      <c r="I293" s="584"/>
      <c r="J293" s="584"/>
      <c r="K293" s="584"/>
      <c r="L293" s="584"/>
      <c r="M293" s="584"/>
      <c r="N293" s="584"/>
      <c r="O293" s="584"/>
      <c r="P293" s="584"/>
      <c r="Q293" s="584"/>
      <c r="R293" s="584"/>
      <c r="S293" s="584"/>
      <c r="T293" s="584"/>
      <c r="U293" s="584"/>
      <c r="V293" s="584"/>
      <c r="W293" s="584"/>
      <c r="X293" s="584"/>
    </row>
    <row r="294">
      <c r="A294" s="584"/>
      <c r="B294" s="584"/>
      <c r="C294" s="584"/>
      <c r="D294" s="584"/>
      <c r="E294" s="584"/>
      <c r="F294" s="584"/>
      <c r="G294" s="584"/>
      <c r="H294" s="584"/>
      <c r="I294" s="584"/>
      <c r="J294" s="584"/>
      <c r="K294" s="584"/>
      <c r="L294" s="584"/>
      <c r="M294" s="584"/>
      <c r="N294" s="584"/>
      <c r="O294" s="584"/>
      <c r="P294" s="584"/>
      <c r="Q294" s="584"/>
      <c r="R294" s="584"/>
      <c r="S294" s="584"/>
      <c r="T294" s="584"/>
      <c r="U294" s="584"/>
      <c r="V294" s="584"/>
      <c r="W294" s="584"/>
      <c r="X294" s="584"/>
    </row>
    <row r="295">
      <c r="A295" s="584"/>
      <c r="B295" s="584"/>
      <c r="C295" s="584"/>
      <c r="D295" s="584"/>
      <c r="E295" s="584"/>
      <c r="F295" s="584"/>
      <c r="G295" s="584"/>
      <c r="H295" s="584"/>
      <c r="I295" s="584"/>
      <c r="J295" s="584"/>
      <c r="K295" s="584"/>
      <c r="L295" s="584"/>
      <c r="M295" s="584"/>
      <c r="N295" s="584"/>
      <c r="O295" s="584"/>
      <c r="P295" s="584"/>
      <c r="Q295" s="584"/>
      <c r="R295" s="584"/>
      <c r="S295" s="584"/>
      <c r="T295" s="584"/>
      <c r="U295" s="584"/>
      <c r="V295" s="584"/>
      <c r="W295" s="584"/>
      <c r="X295" s="584"/>
    </row>
    <row r="296">
      <c r="A296" s="584"/>
      <c r="B296" s="584"/>
      <c r="C296" s="584"/>
      <c r="D296" s="584"/>
      <c r="E296" s="584"/>
      <c r="F296" s="584"/>
      <c r="G296" s="584"/>
      <c r="H296" s="584"/>
      <c r="I296" s="584"/>
      <c r="J296" s="584"/>
      <c r="K296" s="584"/>
      <c r="L296" s="584"/>
      <c r="M296" s="584"/>
      <c r="N296" s="584"/>
      <c r="O296" s="584"/>
      <c r="P296" s="584"/>
      <c r="Q296" s="584"/>
      <c r="R296" s="584"/>
      <c r="S296" s="584"/>
      <c r="T296" s="584"/>
      <c r="U296" s="584"/>
      <c r="V296" s="584"/>
      <c r="W296" s="584"/>
      <c r="X296" s="584"/>
    </row>
    <row r="297">
      <c r="A297" s="584"/>
      <c r="B297" s="584"/>
      <c r="C297" s="584"/>
      <c r="D297" s="584"/>
      <c r="E297" s="584"/>
      <c r="F297" s="584"/>
      <c r="G297" s="584"/>
      <c r="H297" s="584"/>
      <c r="I297" s="584"/>
      <c r="J297" s="584"/>
      <c r="K297" s="584"/>
      <c r="L297" s="584"/>
      <c r="M297" s="584"/>
      <c r="N297" s="584"/>
      <c r="O297" s="584"/>
      <c r="P297" s="584"/>
      <c r="Q297" s="584"/>
      <c r="R297" s="584"/>
      <c r="S297" s="584"/>
      <c r="T297" s="584"/>
      <c r="U297" s="584"/>
      <c r="V297" s="584"/>
      <c r="W297" s="584"/>
      <c r="X297" s="584"/>
    </row>
    <row r="298">
      <c r="A298" s="584"/>
      <c r="B298" s="584"/>
      <c r="C298" s="584"/>
      <c r="D298" s="584"/>
      <c r="E298" s="584"/>
      <c r="F298" s="584"/>
      <c r="G298" s="584"/>
      <c r="H298" s="584"/>
      <c r="I298" s="584"/>
      <c r="J298" s="584"/>
      <c r="K298" s="584"/>
      <c r="L298" s="584"/>
      <c r="M298" s="584"/>
      <c r="N298" s="584"/>
      <c r="O298" s="584"/>
      <c r="P298" s="584"/>
      <c r="Q298" s="584"/>
      <c r="R298" s="584"/>
      <c r="S298" s="584"/>
      <c r="T298" s="584"/>
      <c r="U298" s="584"/>
      <c r="V298" s="584"/>
      <c r="W298" s="584"/>
      <c r="X298" s="584"/>
    </row>
    <row r="299">
      <c r="A299" s="584"/>
      <c r="B299" s="584"/>
      <c r="C299" s="584"/>
      <c r="D299" s="584"/>
      <c r="E299" s="584"/>
      <c r="F299" s="584"/>
      <c r="G299" s="584"/>
      <c r="H299" s="584"/>
      <c r="I299" s="584"/>
      <c r="J299" s="584"/>
      <c r="K299" s="584"/>
      <c r="L299" s="584"/>
      <c r="M299" s="584"/>
      <c r="N299" s="584"/>
      <c r="O299" s="584"/>
      <c r="P299" s="584"/>
      <c r="Q299" s="584"/>
      <c r="R299" s="584"/>
      <c r="S299" s="584"/>
      <c r="T299" s="584"/>
      <c r="U299" s="584"/>
      <c r="V299" s="584"/>
      <c r="W299" s="584"/>
      <c r="X299" s="584"/>
    </row>
    <row r="300">
      <c r="A300" s="584"/>
      <c r="B300" s="584"/>
      <c r="C300" s="584"/>
      <c r="D300" s="584"/>
      <c r="E300" s="584"/>
      <c r="F300" s="584"/>
      <c r="G300" s="584"/>
      <c r="H300" s="584"/>
      <c r="I300" s="584"/>
      <c r="J300" s="584"/>
      <c r="K300" s="584"/>
      <c r="L300" s="584"/>
      <c r="M300" s="584"/>
      <c r="N300" s="584"/>
      <c r="O300" s="584"/>
      <c r="P300" s="584"/>
      <c r="Q300" s="584"/>
      <c r="R300" s="584"/>
      <c r="S300" s="584"/>
      <c r="T300" s="584"/>
      <c r="U300" s="584"/>
      <c r="V300" s="584"/>
      <c r="W300" s="584"/>
      <c r="X300" s="584"/>
    </row>
    <row r="301">
      <c r="A301" s="584"/>
      <c r="B301" s="584"/>
      <c r="C301" s="584"/>
      <c r="D301" s="584"/>
      <c r="E301" s="584"/>
      <c r="F301" s="584"/>
      <c r="G301" s="584"/>
      <c r="H301" s="584"/>
      <c r="I301" s="584"/>
      <c r="J301" s="584"/>
      <c r="K301" s="584"/>
      <c r="L301" s="584"/>
      <c r="M301" s="584"/>
      <c r="N301" s="584"/>
      <c r="O301" s="584"/>
      <c r="P301" s="584"/>
      <c r="Q301" s="584"/>
      <c r="R301" s="584"/>
      <c r="S301" s="584"/>
      <c r="T301" s="584"/>
      <c r="U301" s="584"/>
      <c r="V301" s="584"/>
      <c r="W301" s="584"/>
      <c r="X301" s="584"/>
    </row>
    <row r="302">
      <c r="A302" s="584"/>
      <c r="B302" s="584"/>
      <c r="C302" s="584"/>
      <c r="D302" s="584"/>
      <c r="E302" s="584"/>
      <c r="F302" s="584"/>
      <c r="G302" s="584"/>
      <c r="H302" s="584"/>
      <c r="I302" s="584"/>
      <c r="J302" s="584"/>
      <c r="K302" s="584"/>
      <c r="L302" s="584"/>
      <c r="M302" s="584"/>
      <c r="N302" s="584"/>
      <c r="O302" s="584"/>
      <c r="P302" s="584"/>
      <c r="Q302" s="584"/>
      <c r="R302" s="584"/>
      <c r="S302" s="584"/>
      <c r="T302" s="584"/>
      <c r="U302" s="584"/>
      <c r="V302" s="584"/>
      <c r="W302" s="584"/>
      <c r="X302" s="584"/>
    </row>
    <row r="303">
      <c r="A303" s="584"/>
      <c r="B303" s="584"/>
      <c r="C303" s="584"/>
      <c r="D303" s="584"/>
      <c r="E303" s="584"/>
      <c r="F303" s="584"/>
      <c r="G303" s="584"/>
      <c r="H303" s="584"/>
      <c r="I303" s="584"/>
      <c r="J303" s="584"/>
      <c r="K303" s="584"/>
      <c r="L303" s="584"/>
      <c r="M303" s="584"/>
      <c r="N303" s="584"/>
      <c r="O303" s="584"/>
      <c r="P303" s="584"/>
      <c r="Q303" s="584"/>
      <c r="R303" s="584"/>
      <c r="S303" s="584"/>
      <c r="T303" s="584"/>
      <c r="U303" s="584"/>
      <c r="V303" s="584"/>
      <c r="W303" s="584"/>
      <c r="X303" s="584"/>
    </row>
    <row r="304">
      <c r="A304" s="584"/>
      <c r="B304" s="584"/>
      <c r="C304" s="584"/>
      <c r="D304" s="584"/>
      <c r="E304" s="584"/>
      <c r="F304" s="584"/>
      <c r="G304" s="584"/>
      <c r="H304" s="584"/>
      <c r="I304" s="584"/>
      <c r="J304" s="584"/>
      <c r="K304" s="584"/>
      <c r="L304" s="584"/>
      <c r="M304" s="584"/>
      <c r="N304" s="584"/>
      <c r="O304" s="584"/>
      <c r="P304" s="584"/>
      <c r="Q304" s="584"/>
      <c r="R304" s="584"/>
      <c r="S304" s="584"/>
      <c r="T304" s="584"/>
      <c r="U304" s="584"/>
      <c r="V304" s="584"/>
      <c r="W304" s="584"/>
      <c r="X304" s="584"/>
    </row>
    <row r="305">
      <c r="A305" s="584"/>
      <c r="B305" s="584"/>
      <c r="C305" s="584"/>
      <c r="D305" s="584"/>
      <c r="E305" s="584"/>
      <c r="F305" s="584"/>
      <c r="G305" s="584"/>
      <c r="H305" s="584"/>
      <c r="I305" s="584"/>
      <c r="J305" s="584"/>
      <c r="K305" s="584"/>
      <c r="L305" s="584"/>
      <c r="M305" s="584"/>
      <c r="N305" s="584"/>
      <c r="O305" s="584"/>
      <c r="P305" s="584"/>
      <c r="Q305" s="584"/>
      <c r="R305" s="584"/>
      <c r="S305" s="584"/>
      <c r="T305" s="584"/>
      <c r="U305" s="584"/>
      <c r="V305" s="584"/>
      <c r="W305" s="584"/>
      <c r="X305" s="584"/>
    </row>
    <row r="306">
      <c r="A306" s="584"/>
      <c r="B306" s="584"/>
      <c r="C306" s="584"/>
      <c r="D306" s="584"/>
      <c r="E306" s="584"/>
      <c r="F306" s="584"/>
      <c r="G306" s="584"/>
      <c r="H306" s="584"/>
      <c r="I306" s="584"/>
      <c r="J306" s="584"/>
      <c r="K306" s="584"/>
      <c r="L306" s="584"/>
      <c r="M306" s="584"/>
      <c r="N306" s="584"/>
      <c r="O306" s="584"/>
      <c r="P306" s="584"/>
      <c r="Q306" s="584"/>
      <c r="R306" s="584"/>
      <c r="S306" s="584"/>
      <c r="T306" s="584"/>
      <c r="U306" s="584"/>
      <c r="V306" s="584"/>
      <c r="W306" s="584"/>
      <c r="X306" s="584"/>
    </row>
    <row r="307">
      <c r="A307" s="584"/>
      <c r="B307" s="584"/>
      <c r="C307" s="584"/>
      <c r="D307" s="584"/>
      <c r="E307" s="584"/>
      <c r="F307" s="584"/>
      <c r="G307" s="584"/>
      <c r="H307" s="584"/>
      <c r="I307" s="584"/>
      <c r="J307" s="584"/>
      <c r="K307" s="584"/>
      <c r="L307" s="584"/>
      <c r="M307" s="584"/>
      <c r="N307" s="584"/>
      <c r="O307" s="584"/>
      <c r="P307" s="584"/>
      <c r="Q307" s="584"/>
      <c r="R307" s="584"/>
      <c r="S307" s="584"/>
      <c r="T307" s="584"/>
      <c r="U307" s="584"/>
      <c r="V307" s="584"/>
      <c r="W307" s="584"/>
      <c r="X307" s="584"/>
    </row>
    <row r="308">
      <c r="A308" s="584"/>
      <c r="B308" s="584"/>
      <c r="C308" s="584"/>
      <c r="D308" s="584"/>
      <c r="E308" s="584"/>
      <c r="F308" s="584"/>
      <c r="G308" s="584"/>
      <c r="H308" s="584"/>
      <c r="I308" s="584"/>
      <c r="J308" s="584"/>
      <c r="K308" s="584"/>
      <c r="L308" s="584"/>
      <c r="M308" s="584"/>
      <c r="N308" s="584"/>
      <c r="O308" s="584"/>
      <c r="P308" s="584"/>
      <c r="Q308" s="584"/>
      <c r="R308" s="584"/>
      <c r="S308" s="584"/>
      <c r="T308" s="584"/>
      <c r="U308" s="584"/>
      <c r="V308" s="584"/>
      <c r="W308" s="584"/>
      <c r="X308" s="584"/>
    </row>
    <row r="309">
      <c r="A309" s="584"/>
      <c r="B309" s="584"/>
      <c r="C309" s="584"/>
      <c r="D309" s="584"/>
      <c r="E309" s="584"/>
      <c r="F309" s="584"/>
      <c r="G309" s="584"/>
      <c r="H309" s="584"/>
      <c r="I309" s="584"/>
      <c r="J309" s="584"/>
      <c r="K309" s="584"/>
      <c r="L309" s="584"/>
      <c r="M309" s="584"/>
      <c r="N309" s="584"/>
      <c r="O309" s="584"/>
      <c r="P309" s="584"/>
      <c r="Q309" s="584"/>
      <c r="R309" s="584"/>
      <c r="S309" s="584"/>
      <c r="T309" s="584"/>
      <c r="U309" s="584"/>
      <c r="V309" s="584"/>
      <c r="W309" s="584"/>
      <c r="X309" s="584"/>
    </row>
    <row r="310">
      <c r="A310" s="584"/>
      <c r="B310" s="584"/>
      <c r="C310" s="584"/>
      <c r="D310" s="584"/>
      <c r="E310" s="584"/>
      <c r="F310" s="584"/>
      <c r="G310" s="584"/>
      <c r="H310" s="584"/>
      <c r="I310" s="584"/>
      <c r="J310" s="584"/>
      <c r="K310" s="584"/>
      <c r="L310" s="584"/>
      <c r="M310" s="584"/>
      <c r="N310" s="584"/>
      <c r="O310" s="584"/>
      <c r="P310" s="584"/>
      <c r="Q310" s="584"/>
      <c r="R310" s="584"/>
      <c r="S310" s="584"/>
      <c r="T310" s="584"/>
      <c r="U310" s="584"/>
      <c r="V310" s="584"/>
      <c r="W310" s="584"/>
      <c r="X310" s="584"/>
    </row>
    <row r="311">
      <c r="A311" s="584"/>
      <c r="B311" s="584"/>
      <c r="C311" s="584"/>
      <c r="D311" s="584"/>
      <c r="E311" s="584"/>
      <c r="F311" s="584"/>
      <c r="G311" s="584"/>
      <c r="H311" s="584"/>
      <c r="I311" s="584"/>
      <c r="J311" s="584"/>
      <c r="K311" s="584"/>
      <c r="L311" s="584"/>
      <c r="M311" s="584"/>
      <c r="N311" s="584"/>
      <c r="O311" s="584"/>
      <c r="P311" s="584"/>
      <c r="Q311" s="584"/>
      <c r="R311" s="584"/>
      <c r="S311" s="584"/>
      <c r="T311" s="584"/>
      <c r="U311" s="584"/>
      <c r="V311" s="584"/>
      <c r="W311" s="584"/>
      <c r="X311" s="584"/>
    </row>
    <row r="312">
      <c r="A312" s="584"/>
      <c r="B312" s="584"/>
      <c r="C312" s="584"/>
      <c r="D312" s="584"/>
      <c r="E312" s="584"/>
      <c r="F312" s="584"/>
      <c r="G312" s="584"/>
      <c r="H312" s="584"/>
      <c r="I312" s="584"/>
      <c r="J312" s="584"/>
      <c r="K312" s="584"/>
      <c r="L312" s="584"/>
      <c r="M312" s="584"/>
      <c r="N312" s="584"/>
      <c r="O312" s="584"/>
      <c r="P312" s="584"/>
      <c r="Q312" s="584"/>
      <c r="R312" s="584"/>
      <c r="S312" s="584"/>
      <c r="T312" s="584"/>
      <c r="U312" s="584"/>
      <c r="V312" s="584"/>
      <c r="W312" s="584"/>
      <c r="X312" s="584"/>
    </row>
    <row r="313">
      <c r="A313" s="584"/>
      <c r="B313" s="584"/>
      <c r="C313" s="584"/>
      <c r="D313" s="584"/>
      <c r="E313" s="584"/>
      <c r="F313" s="584"/>
      <c r="G313" s="584"/>
      <c r="H313" s="584"/>
      <c r="I313" s="584"/>
      <c r="J313" s="584"/>
      <c r="K313" s="584"/>
      <c r="L313" s="584"/>
      <c r="M313" s="584"/>
      <c r="N313" s="584"/>
      <c r="O313" s="584"/>
      <c r="P313" s="584"/>
      <c r="Q313" s="584"/>
      <c r="R313" s="584"/>
      <c r="S313" s="584"/>
      <c r="T313" s="584"/>
      <c r="U313" s="584"/>
      <c r="V313" s="584"/>
      <c r="W313" s="584"/>
      <c r="X313" s="584"/>
    </row>
    <row r="314">
      <c r="A314" s="584"/>
      <c r="B314" s="584"/>
      <c r="C314" s="584"/>
      <c r="D314" s="584"/>
      <c r="E314" s="584"/>
      <c r="F314" s="584"/>
      <c r="G314" s="584"/>
      <c r="H314" s="584"/>
      <c r="I314" s="584"/>
      <c r="J314" s="584"/>
      <c r="K314" s="584"/>
      <c r="L314" s="584"/>
      <c r="M314" s="584"/>
      <c r="N314" s="584"/>
      <c r="O314" s="584"/>
      <c r="P314" s="584"/>
      <c r="Q314" s="584"/>
      <c r="R314" s="584"/>
      <c r="S314" s="584"/>
      <c r="T314" s="584"/>
      <c r="U314" s="584"/>
      <c r="V314" s="584"/>
      <c r="W314" s="584"/>
      <c r="X314" s="584"/>
    </row>
    <row r="315">
      <c r="A315" s="584"/>
      <c r="B315" s="584"/>
      <c r="C315" s="584"/>
      <c r="D315" s="584"/>
      <c r="E315" s="584"/>
      <c r="F315" s="584"/>
      <c r="G315" s="584"/>
      <c r="H315" s="584"/>
      <c r="I315" s="584"/>
      <c r="J315" s="584"/>
      <c r="K315" s="584"/>
      <c r="L315" s="584"/>
      <c r="M315" s="584"/>
      <c r="N315" s="584"/>
      <c r="O315" s="584"/>
      <c r="P315" s="584"/>
      <c r="Q315" s="584"/>
      <c r="R315" s="584"/>
      <c r="S315" s="584"/>
      <c r="T315" s="584"/>
      <c r="U315" s="584"/>
      <c r="V315" s="584"/>
      <c r="W315" s="584"/>
      <c r="X315" s="584"/>
    </row>
    <row r="316">
      <c r="A316" s="584"/>
      <c r="B316" s="584"/>
      <c r="C316" s="584"/>
      <c r="D316" s="584"/>
      <c r="E316" s="584"/>
      <c r="F316" s="584"/>
      <c r="G316" s="584"/>
      <c r="H316" s="584"/>
      <c r="I316" s="584"/>
      <c r="J316" s="584"/>
      <c r="K316" s="584"/>
      <c r="L316" s="584"/>
      <c r="M316" s="584"/>
      <c r="N316" s="584"/>
      <c r="O316" s="584"/>
      <c r="P316" s="584"/>
      <c r="Q316" s="584"/>
      <c r="R316" s="584"/>
      <c r="S316" s="584"/>
      <c r="T316" s="584"/>
      <c r="U316" s="584"/>
      <c r="V316" s="584"/>
      <c r="W316" s="584"/>
      <c r="X316" s="584"/>
    </row>
    <row r="317">
      <c r="A317" s="584"/>
      <c r="B317" s="584"/>
      <c r="C317" s="584"/>
      <c r="D317" s="584"/>
      <c r="E317" s="584"/>
      <c r="F317" s="584"/>
      <c r="G317" s="584"/>
      <c r="H317" s="584"/>
      <c r="I317" s="584"/>
      <c r="J317" s="584"/>
      <c r="K317" s="584"/>
      <c r="L317" s="584"/>
      <c r="M317" s="584"/>
      <c r="N317" s="584"/>
      <c r="O317" s="584"/>
      <c r="P317" s="584"/>
      <c r="Q317" s="584"/>
      <c r="R317" s="584"/>
      <c r="S317" s="584"/>
      <c r="T317" s="584"/>
      <c r="U317" s="584"/>
      <c r="V317" s="584"/>
      <c r="W317" s="584"/>
      <c r="X317" s="584"/>
    </row>
    <row r="318">
      <c r="A318" s="584"/>
      <c r="B318" s="584"/>
      <c r="C318" s="584"/>
      <c r="D318" s="584"/>
      <c r="E318" s="584"/>
      <c r="F318" s="584"/>
      <c r="G318" s="584"/>
      <c r="H318" s="584"/>
      <c r="I318" s="584"/>
      <c r="J318" s="584"/>
      <c r="K318" s="584"/>
      <c r="L318" s="584"/>
      <c r="M318" s="584"/>
      <c r="N318" s="584"/>
      <c r="O318" s="584"/>
      <c r="P318" s="584"/>
      <c r="Q318" s="584"/>
      <c r="R318" s="584"/>
      <c r="S318" s="584"/>
      <c r="T318" s="584"/>
      <c r="U318" s="584"/>
      <c r="V318" s="584"/>
      <c r="W318" s="584"/>
      <c r="X318" s="584"/>
    </row>
    <row r="319">
      <c r="A319" s="584"/>
      <c r="B319" s="584"/>
      <c r="C319" s="584"/>
      <c r="D319" s="584"/>
      <c r="E319" s="584"/>
      <c r="F319" s="584"/>
      <c r="G319" s="584"/>
      <c r="H319" s="584"/>
      <c r="I319" s="584"/>
      <c r="J319" s="584"/>
      <c r="K319" s="584"/>
      <c r="L319" s="584"/>
      <c r="M319" s="584"/>
      <c r="N319" s="584"/>
      <c r="O319" s="584"/>
      <c r="P319" s="584"/>
      <c r="Q319" s="584"/>
      <c r="R319" s="584"/>
      <c r="S319" s="584"/>
      <c r="T319" s="584"/>
      <c r="U319" s="584"/>
      <c r="V319" s="584"/>
      <c r="W319" s="584"/>
      <c r="X319" s="584"/>
    </row>
    <row r="320">
      <c r="A320" s="584"/>
      <c r="B320" s="584"/>
      <c r="C320" s="584"/>
      <c r="D320" s="584"/>
      <c r="E320" s="584"/>
      <c r="F320" s="584"/>
      <c r="G320" s="584"/>
      <c r="H320" s="584"/>
      <c r="I320" s="584"/>
      <c r="J320" s="584"/>
      <c r="K320" s="584"/>
      <c r="L320" s="584"/>
      <c r="M320" s="584"/>
      <c r="N320" s="584"/>
      <c r="O320" s="584"/>
      <c r="P320" s="584"/>
      <c r="Q320" s="584"/>
      <c r="R320" s="584"/>
      <c r="S320" s="584"/>
      <c r="T320" s="584"/>
      <c r="U320" s="584"/>
      <c r="V320" s="584"/>
      <c r="W320" s="584"/>
      <c r="X320" s="584"/>
    </row>
    <row r="321">
      <c r="A321" s="584"/>
      <c r="B321" s="584"/>
      <c r="C321" s="584"/>
      <c r="D321" s="584"/>
      <c r="E321" s="584"/>
      <c r="F321" s="584"/>
      <c r="G321" s="584"/>
      <c r="H321" s="584"/>
      <c r="I321" s="584"/>
      <c r="J321" s="584"/>
      <c r="K321" s="584"/>
      <c r="L321" s="584"/>
      <c r="M321" s="584"/>
      <c r="N321" s="584"/>
      <c r="O321" s="584"/>
      <c r="P321" s="584"/>
      <c r="Q321" s="584"/>
      <c r="R321" s="584"/>
      <c r="S321" s="584"/>
      <c r="T321" s="584"/>
      <c r="U321" s="584"/>
      <c r="V321" s="584"/>
      <c r="W321" s="584"/>
      <c r="X321" s="584"/>
    </row>
    <row r="322">
      <c r="A322" s="584"/>
      <c r="B322" s="584"/>
      <c r="C322" s="584"/>
      <c r="D322" s="584"/>
      <c r="E322" s="584"/>
      <c r="F322" s="584"/>
      <c r="G322" s="584"/>
      <c r="H322" s="584"/>
      <c r="I322" s="584"/>
      <c r="J322" s="584"/>
      <c r="K322" s="584"/>
      <c r="L322" s="584"/>
      <c r="M322" s="584"/>
      <c r="N322" s="584"/>
      <c r="O322" s="584"/>
      <c r="P322" s="584"/>
      <c r="Q322" s="584"/>
      <c r="R322" s="584"/>
      <c r="S322" s="584"/>
      <c r="T322" s="584"/>
      <c r="U322" s="584"/>
      <c r="V322" s="584"/>
      <c r="W322" s="584"/>
      <c r="X322" s="584"/>
    </row>
    <row r="323">
      <c r="A323" s="584"/>
      <c r="B323" s="584"/>
      <c r="C323" s="584"/>
      <c r="D323" s="584"/>
      <c r="E323" s="584"/>
      <c r="F323" s="584"/>
      <c r="G323" s="584"/>
      <c r="H323" s="584"/>
      <c r="I323" s="584"/>
      <c r="J323" s="584"/>
      <c r="K323" s="584"/>
      <c r="L323" s="584"/>
      <c r="M323" s="584"/>
      <c r="N323" s="584"/>
      <c r="O323" s="584"/>
      <c r="P323" s="584"/>
      <c r="Q323" s="584"/>
      <c r="R323" s="584"/>
      <c r="S323" s="584"/>
      <c r="T323" s="584"/>
      <c r="U323" s="584"/>
      <c r="V323" s="584"/>
      <c r="W323" s="584"/>
      <c r="X323" s="584"/>
    </row>
    <row r="324">
      <c r="A324" s="584"/>
      <c r="B324" s="584"/>
      <c r="C324" s="584"/>
      <c r="D324" s="584"/>
      <c r="E324" s="584"/>
      <c r="F324" s="584"/>
      <c r="G324" s="584"/>
      <c r="H324" s="584"/>
      <c r="I324" s="584"/>
      <c r="J324" s="584"/>
      <c r="K324" s="584"/>
      <c r="L324" s="584"/>
      <c r="M324" s="584"/>
      <c r="N324" s="584"/>
      <c r="O324" s="584"/>
      <c r="P324" s="584"/>
      <c r="Q324" s="584"/>
      <c r="R324" s="584"/>
      <c r="S324" s="584"/>
      <c r="T324" s="584"/>
      <c r="U324" s="584"/>
      <c r="V324" s="584"/>
      <c r="W324" s="584"/>
      <c r="X324" s="584"/>
    </row>
    <row r="325">
      <c r="A325" s="584"/>
      <c r="B325" s="584"/>
      <c r="C325" s="584"/>
      <c r="D325" s="584"/>
      <c r="E325" s="584"/>
      <c r="F325" s="584"/>
      <c r="G325" s="584"/>
      <c r="H325" s="584"/>
      <c r="I325" s="584"/>
      <c r="J325" s="584"/>
      <c r="K325" s="584"/>
      <c r="L325" s="584"/>
      <c r="M325" s="584"/>
      <c r="N325" s="584"/>
      <c r="O325" s="584"/>
      <c r="P325" s="584"/>
      <c r="Q325" s="584"/>
      <c r="R325" s="584"/>
      <c r="S325" s="584"/>
      <c r="T325" s="584"/>
      <c r="U325" s="584"/>
      <c r="V325" s="584"/>
      <c r="W325" s="584"/>
      <c r="X325" s="584"/>
    </row>
    <row r="326">
      <c r="A326" s="584"/>
      <c r="B326" s="584"/>
      <c r="C326" s="584"/>
      <c r="D326" s="584"/>
      <c r="E326" s="584"/>
      <c r="F326" s="584"/>
      <c r="G326" s="584"/>
      <c r="H326" s="584"/>
      <c r="I326" s="584"/>
      <c r="J326" s="584"/>
      <c r="K326" s="584"/>
      <c r="L326" s="584"/>
      <c r="M326" s="584"/>
      <c r="N326" s="584"/>
      <c r="O326" s="584"/>
      <c r="P326" s="584"/>
      <c r="Q326" s="584"/>
      <c r="R326" s="584"/>
      <c r="S326" s="584"/>
      <c r="T326" s="584"/>
      <c r="U326" s="584"/>
      <c r="V326" s="584"/>
      <c r="W326" s="584"/>
      <c r="X326" s="584"/>
    </row>
    <row r="327">
      <c r="A327" s="584"/>
      <c r="B327" s="584"/>
      <c r="C327" s="584"/>
      <c r="D327" s="584"/>
      <c r="E327" s="584"/>
      <c r="F327" s="584"/>
      <c r="G327" s="584"/>
      <c r="H327" s="584"/>
      <c r="I327" s="584"/>
      <c r="J327" s="584"/>
      <c r="K327" s="584"/>
      <c r="L327" s="584"/>
      <c r="M327" s="584"/>
      <c r="N327" s="584"/>
      <c r="O327" s="584"/>
      <c r="P327" s="584"/>
      <c r="Q327" s="584"/>
      <c r="R327" s="584"/>
      <c r="S327" s="584"/>
      <c r="T327" s="584"/>
      <c r="U327" s="584"/>
      <c r="V327" s="584"/>
      <c r="W327" s="584"/>
      <c r="X327" s="584"/>
    </row>
    <row r="328">
      <c r="A328" s="584"/>
      <c r="B328" s="584"/>
      <c r="C328" s="584"/>
      <c r="D328" s="584"/>
      <c r="E328" s="584"/>
      <c r="F328" s="584"/>
      <c r="G328" s="584"/>
      <c r="H328" s="584"/>
      <c r="I328" s="584"/>
      <c r="J328" s="584"/>
      <c r="K328" s="584"/>
      <c r="L328" s="584"/>
      <c r="M328" s="584"/>
      <c r="N328" s="584"/>
      <c r="O328" s="584"/>
      <c r="P328" s="584"/>
      <c r="Q328" s="584"/>
      <c r="R328" s="584"/>
      <c r="S328" s="584"/>
      <c r="T328" s="584"/>
      <c r="U328" s="584"/>
      <c r="V328" s="584"/>
      <c r="W328" s="584"/>
      <c r="X328" s="584"/>
    </row>
    <row r="329">
      <c r="A329" s="584"/>
      <c r="B329" s="584"/>
      <c r="C329" s="584"/>
      <c r="D329" s="584"/>
      <c r="E329" s="584"/>
      <c r="F329" s="584"/>
      <c r="G329" s="584"/>
      <c r="H329" s="584"/>
      <c r="I329" s="584"/>
      <c r="J329" s="584"/>
      <c r="K329" s="584"/>
      <c r="L329" s="584"/>
      <c r="M329" s="584"/>
      <c r="N329" s="584"/>
      <c r="O329" s="584"/>
      <c r="P329" s="584"/>
      <c r="Q329" s="584"/>
      <c r="R329" s="584"/>
      <c r="S329" s="584"/>
      <c r="T329" s="584"/>
      <c r="U329" s="584"/>
      <c r="V329" s="584"/>
      <c r="W329" s="584"/>
      <c r="X329" s="584"/>
    </row>
    <row r="330">
      <c r="A330" s="584"/>
      <c r="B330" s="584"/>
      <c r="C330" s="584"/>
      <c r="D330" s="584"/>
      <c r="E330" s="584"/>
      <c r="F330" s="584"/>
      <c r="G330" s="584"/>
      <c r="H330" s="584"/>
      <c r="I330" s="584"/>
      <c r="J330" s="584"/>
      <c r="K330" s="584"/>
      <c r="L330" s="584"/>
      <c r="M330" s="584"/>
      <c r="N330" s="584"/>
      <c r="O330" s="584"/>
      <c r="P330" s="584"/>
      <c r="Q330" s="584"/>
      <c r="R330" s="584"/>
      <c r="S330" s="584"/>
      <c r="T330" s="584"/>
      <c r="U330" s="584"/>
      <c r="V330" s="584"/>
      <c r="W330" s="584"/>
      <c r="X330" s="584"/>
    </row>
    <row r="331">
      <c r="A331" s="584"/>
      <c r="B331" s="584"/>
      <c r="C331" s="584"/>
      <c r="D331" s="584"/>
      <c r="E331" s="584"/>
      <c r="F331" s="584"/>
      <c r="G331" s="584"/>
      <c r="H331" s="584"/>
      <c r="I331" s="584"/>
      <c r="J331" s="584"/>
      <c r="K331" s="584"/>
      <c r="L331" s="584"/>
      <c r="M331" s="584"/>
      <c r="N331" s="584"/>
      <c r="O331" s="584"/>
      <c r="P331" s="584"/>
      <c r="Q331" s="584"/>
      <c r="R331" s="584"/>
      <c r="S331" s="584"/>
      <c r="T331" s="584"/>
      <c r="U331" s="584"/>
      <c r="V331" s="584"/>
      <c r="W331" s="584"/>
      <c r="X331" s="584"/>
    </row>
    <row r="332">
      <c r="A332" s="584"/>
      <c r="B332" s="584"/>
      <c r="C332" s="584"/>
      <c r="D332" s="584"/>
      <c r="E332" s="584"/>
      <c r="F332" s="584"/>
      <c r="G332" s="584"/>
      <c r="H332" s="584"/>
      <c r="I332" s="584"/>
      <c r="J332" s="584"/>
      <c r="K332" s="584"/>
      <c r="L332" s="584"/>
      <c r="M332" s="584"/>
      <c r="N332" s="584"/>
      <c r="O332" s="584"/>
      <c r="P332" s="584"/>
      <c r="Q332" s="584"/>
      <c r="R332" s="584"/>
      <c r="S332" s="584"/>
      <c r="T332" s="584"/>
      <c r="U332" s="584"/>
      <c r="V332" s="584"/>
      <c r="W332" s="584"/>
      <c r="X332" s="584"/>
    </row>
    <row r="333">
      <c r="A333" s="584"/>
      <c r="B333" s="584"/>
      <c r="C333" s="584"/>
      <c r="D333" s="584"/>
      <c r="E333" s="584"/>
      <c r="F333" s="584"/>
      <c r="G333" s="584"/>
      <c r="H333" s="584"/>
      <c r="I333" s="584"/>
      <c r="J333" s="584"/>
      <c r="K333" s="584"/>
      <c r="L333" s="584"/>
      <c r="M333" s="584"/>
      <c r="N333" s="584"/>
      <c r="O333" s="584"/>
      <c r="P333" s="584"/>
      <c r="Q333" s="584"/>
      <c r="R333" s="584"/>
      <c r="S333" s="584"/>
      <c r="T333" s="584"/>
      <c r="U333" s="584"/>
      <c r="V333" s="584"/>
      <c r="W333" s="584"/>
      <c r="X333" s="584"/>
    </row>
    <row r="334">
      <c r="A334" s="584"/>
      <c r="B334" s="584"/>
      <c r="C334" s="584"/>
      <c r="D334" s="584"/>
      <c r="E334" s="584"/>
      <c r="F334" s="584"/>
      <c r="G334" s="584"/>
      <c r="H334" s="584"/>
      <c r="I334" s="584"/>
      <c r="J334" s="584"/>
      <c r="K334" s="584"/>
      <c r="L334" s="584"/>
      <c r="M334" s="584"/>
      <c r="N334" s="584"/>
      <c r="O334" s="584"/>
      <c r="P334" s="584"/>
      <c r="Q334" s="584"/>
      <c r="R334" s="584"/>
      <c r="S334" s="584"/>
      <c r="T334" s="584"/>
      <c r="U334" s="584"/>
      <c r="V334" s="584"/>
      <c r="W334" s="584"/>
      <c r="X334" s="584"/>
    </row>
    <row r="335">
      <c r="A335" s="584"/>
      <c r="B335" s="584"/>
      <c r="C335" s="584"/>
      <c r="D335" s="584"/>
      <c r="E335" s="584"/>
      <c r="F335" s="584"/>
      <c r="G335" s="584"/>
      <c r="H335" s="584"/>
      <c r="I335" s="584"/>
      <c r="J335" s="584"/>
      <c r="K335" s="584"/>
      <c r="L335" s="584"/>
      <c r="M335" s="584"/>
      <c r="N335" s="584"/>
      <c r="O335" s="584"/>
      <c r="P335" s="584"/>
      <c r="Q335" s="584"/>
      <c r="R335" s="584"/>
      <c r="S335" s="584"/>
      <c r="T335" s="584"/>
      <c r="U335" s="584"/>
      <c r="V335" s="584"/>
      <c r="W335" s="584"/>
      <c r="X335" s="584"/>
    </row>
    <row r="336">
      <c r="A336" s="584"/>
      <c r="B336" s="584"/>
      <c r="C336" s="584"/>
      <c r="D336" s="584"/>
      <c r="E336" s="584"/>
      <c r="F336" s="584"/>
      <c r="G336" s="584"/>
      <c r="H336" s="584"/>
      <c r="I336" s="584"/>
      <c r="J336" s="584"/>
      <c r="K336" s="584"/>
      <c r="L336" s="584"/>
      <c r="M336" s="584"/>
      <c r="N336" s="584"/>
      <c r="O336" s="584"/>
      <c r="P336" s="584"/>
      <c r="Q336" s="584"/>
      <c r="R336" s="584"/>
      <c r="S336" s="584"/>
      <c r="T336" s="584"/>
      <c r="U336" s="584"/>
      <c r="V336" s="584"/>
      <c r="W336" s="584"/>
      <c r="X336" s="584"/>
    </row>
    <row r="337">
      <c r="A337" s="584"/>
      <c r="B337" s="584"/>
      <c r="C337" s="584"/>
      <c r="D337" s="584"/>
      <c r="E337" s="584"/>
      <c r="F337" s="584"/>
      <c r="G337" s="584"/>
      <c r="H337" s="584"/>
      <c r="I337" s="584"/>
      <c r="J337" s="584"/>
      <c r="K337" s="584"/>
      <c r="L337" s="584"/>
      <c r="M337" s="584"/>
      <c r="N337" s="584"/>
      <c r="O337" s="584"/>
      <c r="P337" s="584"/>
      <c r="Q337" s="584"/>
      <c r="R337" s="584"/>
      <c r="S337" s="584"/>
      <c r="T337" s="584"/>
      <c r="U337" s="584"/>
      <c r="V337" s="584"/>
      <c r="W337" s="584"/>
      <c r="X337" s="584"/>
    </row>
    <row r="338">
      <c r="A338" s="584"/>
      <c r="B338" s="584"/>
      <c r="C338" s="584"/>
      <c r="D338" s="584"/>
      <c r="E338" s="584"/>
      <c r="F338" s="584"/>
      <c r="G338" s="584"/>
      <c r="H338" s="584"/>
      <c r="I338" s="584"/>
      <c r="J338" s="584"/>
      <c r="K338" s="584"/>
      <c r="L338" s="584"/>
      <c r="M338" s="584"/>
      <c r="N338" s="584"/>
      <c r="O338" s="584"/>
      <c r="P338" s="584"/>
      <c r="Q338" s="584"/>
      <c r="R338" s="584"/>
      <c r="S338" s="584"/>
      <c r="T338" s="584"/>
      <c r="U338" s="584"/>
      <c r="V338" s="584"/>
      <c r="W338" s="584"/>
      <c r="X338" s="584"/>
    </row>
    <row r="339">
      <c r="A339" s="584"/>
      <c r="B339" s="584"/>
      <c r="C339" s="584"/>
      <c r="D339" s="584"/>
      <c r="E339" s="584"/>
      <c r="F339" s="584"/>
      <c r="G339" s="584"/>
      <c r="H339" s="584"/>
      <c r="I339" s="584"/>
      <c r="J339" s="584"/>
      <c r="K339" s="584"/>
      <c r="L339" s="584"/>
      <c r="M339" s="584"/>
      <c r="N339" s="584"/>
      <c r="O339" s="584"/>
      <c r="P339" s="584"/>
      <c r="Q339" s="584"/>
      <c r="R339" s="584"/>
      <c r="S339" s="584"/>
      <c r="T339" s="584"/>
      <c r="U339" s="584"/>
      <c r="V339" s="584"/>
      <c r="W339" s="584"/>
      <c r="X339" s="584"/>
    </row>
    <row r="340">
      <c r="A340" s="584"/>
      <c r="B340" s="584"/>
      <c r="C340" s="584"/>
      <c r="D340" s="584"/>
      <c r="E340" s="584"/>
      <c r="F340" s="584"/>
      <c r="G340" s="584"/>
      <c r="H340" s="584"/>
      <c r="I340" s="584"/>
      <c r="J340" s="584"/>
      <c r="K340" s="584"/>
      <c r="L340" s="584"/>
      <c r="M340" s="584"/>
      <c r="N340" s="584"/>
      <c r="O340" s="584"/>
      <c r="P340" s="584"/>
      <c r="Q340" s="584"/>
      <c r="R340" s="584"/>
      <c r="S340" s="584"/>
      <c r="T340" s="584"/>
      <c r="U340" s="584"/>
      <c r="V340" s="584"/>
      <c r="W340" s="584"/>
      <c r="X340" s="584"/>
    </row>
    <row r="341">
      <c r="A341" s="584"/>
      <c r="B341" s="584"/>
      <c r="C341" s="584"/>
      <c r="D341" s="584"/>
      <c r="E341" s="584"/>
      <c r="F341" s="584"/>
      <c r="G341" s="584"/>
      <c r="H341" s="584"/>
      <c r="I341" s="584"/>
      <c r="J341" s="584"/>
      <c r="K341" s="584"/>
      <c r="L341" s="584"/>
      <c r="M341" s="584"/>
      <c r="N341" s="584"/>
      <c r="O341" s="584"/>
      <c r="P341" s="584"/>
      <c r="Q341" s="584"/>
      <c r="R341" s="584"/>
      <c r="S341" s="584"/>
      <c r="T341" s="584"/>
      <c r="U341" s="584"/>
      <c r="V341" s="584"/>
      <c r="W341" s="584"/>
      <c r="X341" s="584"/>
    </row>
    <row r="342">
      <c r="A342" s="584"/>
      <c r="B342" s="584"/>
      <c r="C342" s="584"/>
      <c r="D342" s="584"/>
      <c r="E342" s="584"/>
      <c r="F342" s="584"/>
      <c r="G342" s="584"/>
      <c r="H342" s="584"/>
      <c r="I342" s="584"/>
      <c r="J342" s="584"/>
      <c r="K342" s="584"/>
      <c r="L342" s="584"/>
      <c r="M342" s="584"/>
      <c r="N342" s="584"/>
      <c r="O342" s="584"/>
      <c r="P342" s="584"/>
      <c r="Q342" s="584"/>
      <c r="R342" s="584"/>
      <c r="S342" s="584"/>
      <c r="T342" s="584"/>
      <c r="U342" s="584"/>
      <c r="V342" s="584"/>
      <c r="W342" s="584"/>
      <c r="X342" s="584"/>
    </row>
    <row r="343">
      <c r="A343" s="584"/>
      <c r="B343" s="584"/>
      <c r="C343" s="584"/>
      <c r="D343" s="584"/>
      <c r="E343" s="584"/>
      <c r="F343" s="584"/>
      <c r="G343" s="584"/>
      <c r="H343" s="584"/>
      <c r="I343" s="584"/>
      <c r="J343" s="584"/>
      <c r="K343" s="584"/>
      <c r="L343" s="584"/>
      <c r="M343" s="584"/>
      <c r="N343" s="584"/>
      <c r="O343" s="584"/>
      <c r="P343" s="584"/>
      <c r="Q343" s="584"/>
      <c r="R343" s="584"/>
      <c r="S343" s="584"/>
      <c r="T343" s="584"/>
      <c r="U343" s="584"/>
      <c r="V343" s="584"/>
      <c r="W343" s="584"/>
      <c r="X343" s="584"/>
    </row>
    <row r="344">
      <c r="A344" s="584"/>
      <c r="B344" s="584"/>
      <c r="C344" s="584"/>
      <c r="D344" s="584"/>
      <c r="E344" s="584"/>
      <c r="F344" s="584"/>
      <c r="G344" s="584"/>
      <c r="H344" s="584"/>
      <c r="I344" s="584"/>
      <c r="J344" s="584"/>
      <c r="K344" s="584"/>
      <c r="L344" s="584"/>
      <c r="M344" s="584"/>
      <c r="N344" s="584"/>
      <c r="O344" s="584"/>
      <c r="P344" s="584"/>
      <c r="Q344" s="584"/>
      <c r="R344" s="584"/>
      <c r="S344" s="584"/>
      <c r="T344" s="584"/>
      <c r="U344" s="584"/>
      <c r="V344" s="584"/>
      <c r="W344" s="584"/>
      <c r="X344" s="584"/>
    </row>
    <row r="345">
      <c r="A345" s="584"/>
      <c r="B345" s="584"/>
      <c r="C345" s="584"/>
      <c r="D345" s="584"/>
      <c r="E345" s="584"/>
      <c r="F345" s="584"/>
      <c r="G345" s="584"/>
      <c r="H345" s="584"/>
      <c r="I345" s="584"/>
      <c r="J345" s="584"/>
      <c r="K345" s="584"/>
      <c r="L345" s="584"/>
      <c r="M345" s="584"/>
      <c r="N345" s="584"/>
      <c r="O345" s="584"/>
      <c r="P345" s="584"/>
      <c r="Q345" s="584"/>
      <c r="R345" s="584"/>
      <c r="S345" s="584"/>
      <c r="T345" s="584"/>
      <c r="U345" s="584"/>
      <c r="V345" s="584"/>
      <c r="W345" s="584"/>
      <c r="X345" s="584"/>
    </row>
    <row r="346">
      <c r="A346" s="584"/>
      <c r="B346" s="584"/>
      <c r="C346" s="584"/>
      <c r="D346" s="584"/>
      <c r="E346" s="584"/>
      <c r="F346" s="584"/>
      <c r="G346" s="584"/>
      <c r="H346" s="584"/>
      <c r="I346" s="584"/>
      <c r="J346" s="584"/>
      <c r="K346" s="584"/>
      <c r="L346" s="584"/>
      <c r="M346" s="584"/>
      <c r="N346" s="584"/>
      <c r="O346" s="584"/>
      <c r="P346" s="584"/>
      <c r="Q346" s="584"/>
      <c r="R346" s="584"/>
      <c r="S346" s="584"/>
      <c r="T346" s="584"/>
      <c r="U346" s="584"/>
      <c r="V346" s="584"/>
      <c r="W346" s="584"/>
      <c r="X346" s="584"/>
    </row>
    <row r="347">
      <c r="A347" s="584"/>
      <c r="B347" s="584"/>
      <c r="C347" s="584"/>
      <c r="D347" s="584"/>
      <c r="E347" s="584"/>
      <c r="F347" s="584"/>
      <c r="G347" s="584"/>
      <c r="H347" s="584"/>
      <c r="I347" s="584"/>
      <c r="J347" s="584"/>
      <c r="K347" s="584"/>
      <c r="L347" s="584"/>
      <c r="M347" s="584"/>
      <c r="N347" s="584"/>
      <c r="O347" s="584"/>
      <c r="P347" s="584"/>
      <c r="Q347" s="584"/>
      <c r="R347" s="584"/>
      <c r="S347" s="584"/>
      <c r="T347" s="584"/>
      <c r="U347" s="584"/>
      <c r="V347" s="584"/>
      <c r="W347" s="584"/>
      <c r="X347" s="584"/>
    </row>
    <row r="348">
      <c r="A348" s="584"/>
      <c r="B348" s="584"/>
      <c r="C348" s="584"/>
      <c r="D348" s="584"/>
      <c r="E348" s="584"/>
      <c r="F348" s="584"/>
      <c r="G348" s="584"/>
      <c r="H348" s="584"/>
      <c r="I348" s="584"/>
      <c r="J348" s="584"/>
      <c r="K348" s="584"/>
      <c r="L348" s="584"/>
      <c r="M348" s="584"/>
      <c r="N348" s="584"/>
      <c r="O348" s="584"/>
      <c r="P348" s="584"/>
      <c r="Q348" s="584"/>
      <c r="R348" s="584"/>
      <c r="S348" s="584"/>
      <c r="T348" s="584"/>
      <c r="U348" s="584"/>
      <c r="V348" s="584"/>
      <c r="W348" s="584"/>
      <c r="X348" s="584"/>
    </row>
    <row r="349">
      <c r="A349" s="584"/>
      <c r="B349" s="584"/>
      <c r="C349" s="584"/>
      <c r="D349" s="584"/>
      <c r="E349" s="584"/>
      <c r="F349" s="584"/>
      <c r="G349" s="584"/>
      <c r="H349" s="584"/>
      <c r="I349" s="584"/>
      <c r="J349" s="584"/>
      <c r="K349" s="584"/>
      <c r="L349" s="584"/>
      <c r="M349" s="584"/>
      <c r="N349" s="584"/>
      <c r="O349" s="584"/>
      <c r="P349" s="584"/>
      <c r="Q349" s="584"/>
      <c r="R349" s="584"/>
      <c r="S349" s="584"/>
      <c r="T349" s="584"/>
      <c r="U349" s="584"/>
      <c r="V349" s="584"/>
      <c r="W349" s="584"/>
      <c r="X349" s="584"/>
    </row>
    <row r="350">
      <c r="A350" s="584"/>
      <c r="B350" s="584"/>
      <c r="C350" s="584"/>
      <c r="D350" s="584"/>
      <c r="E350" s="584"/>
      <c r="F350" s="584"/>
      <c r="G350" s="584"/>
      <c r="H350" s="584"/>
      <c r="I350" s="584"/>
      <c r="J350" s="584"/>
      <c r="K350" s="584"/>
      <c r="L350" s="584"/>
      <c r="M350" s="584"/>
      <c r="N350" s="584"/>
      <c r="O350" s="584"/>
      <c r="P350" s="584"/>
      <c r="Q350" s="584"/>
      <c r="R350" s="584"/>
      <c r="S350" s="584"/>
      <c r="T350" s="584"/>
      <c r="U350" s="584"/>
      <c r="V350" s="584"/>
      <c r="W350" s="584"/>
      <c r="X350" s="584"/>
    </row>
    <row r="351">
      <c r="A351" s="584"/>
      <c r="B351" s="584"/>
      <c r="C351" s="584"/>
      <c r="D351" s="584"/>
      <c r="E351" s="584"/>
      <c r="F351" s="584"/>
      <c r="G351" s="584"/>
      <c r="H351" s="584"/>
      <c r="I351" s="584"/>
      <c r="J351" s="584"/>
      <c r="K351" s="584"/>
      <c r="L351" s="584"/>
      <c r="M351" s="584"/>
      <c r="N351" s="584"/>
      <c r="O351" s="584"/>
      <c r="P351" s="584"/>
      <c r="Q351" s="584"/>
      <c r="R351" s="584"/>
      <c r="S351" s="584"/>
      <c r="T351" s="584"/>
      <c r="U351" s="584"/>
      <c r="V351" s="584"/>
      <c r="W351" s="584"/>
      <c r="X351" s="584"/>
    </row>
    <row r="352">
      <c r="A352" s="584"/>
      <c r="B352" s="584"/>
      <c r="C352" s="584"/>
      <c r="D352" s="584"/>
      <c r="E352" s="584"/>
      <c r="F352" s="584"/>
      <c r="G352" s="584"/>
      <c r="H352" s="584"/>
      <c r="I352" s="584"/>
      <c r="J352" s="584"/>
      <c r="K352" s="584"/>
      <c r="L352" s="584"/>
      <c r="M352" s="584"/>
      <c r="N352" s="584"/>
      <c r="O352" s="584"/>
      <c r="P352" s="584"/>
      <c r="Q352" s="584"/>
      <c r="R352" s="584"/>
      <c r="S352" s="584"/>
      <c r="T352" s="584"/>
      <c r="U352" s="584"/>
      <c r="V352" s="584"/>
      <c r="W352" s="584"/>
      <c r="X352" s="584"/>
    </row>
    <row r="353">
      <c r="A353" s="584"/>
      <c r="B353" s="584"/>
      <c r="C353" s="584"/>
      <c r="D353" s="584"/>
      <c r="E353" s="584"/>
      <c r="F353" s="584"/>
      <c r="G353" s="584"/>
      <c r="H353" s="584"/>
      <c r="I353" s="584"/>
      <c r="J353" s="584"/>
      <c r="K353" s="584"/>
      <c r="L353" s="584"/>
      <c r="M353" s="584"/>
      <c r="N353" s="584"/>
      <c r="O353" s="584"/>
      <c r="P353" s="584"/>
      <c r="Q353" s="584"/>
      <c r="R353" s="584"/>
      <c r="S353" s="584"/>
      <c r="T353" s="584"/>
      <c r="U353" s="584"/>
      <c r="V353" s="584"/>
      <c r="W353" s="584"/>
      <c r="X353" s="584"/>
    </row>
    <row r="354">
      <c r="A354" s="584"/>
      <c r="B354" s="584"/>
      <c r="C354" s="584"/>
      <c r="D354" s="584"/>
      <c r="E354" s="584"/>
      <c r="F354" s="584"/>
      <c r="G354" s="584"/>
      <c r="H354" s="584"/>
      <c r="I354" s="584"/>
      <c r="J354" s="584"/>
      <c r="K354" s="584"/>
      <c r="L354" s="584"/>
      <c r="M354" s="584"/>
      <c r="N354" s="584"/>
      <c r="O354" s="584"/>
      <c r="P354" s="584"/>
      <c r="Q354" s="584"/>
      <c r="R354" s="584"/>
      <c r="S354" s="584"/>
      <c r="T354" s="584"/>
      <c r="U354" s="584"/>
      <c r="V354" s="584"/>
      <c r="W354" s="584"/>
      <c r="X354" s="584"/>
    </row>
    <row r="355">
      <c r="A355" s="584"/>
      <c r="B355" s="584"/>
      <c r="C355" s="584"/>
      <c r="D355" s="584"/>
      <c r="E355" s="584"/>
      <c r="F355" s="584"/>
      <c r="G355" s="584"/>
      <c r="H355" s="584"/>
      <c r="I355" s="584"/>
      <c r="J355" s="584"/>
      <c r="K355" s="584"/>
      <c r="L355" s="584"/>
      <c r="M355" s="584"/>
      <c r="N355" s="584"/>
      <c r="O355" s="584"/>
      <c r="P355" s="584"/>
      <c r="Q355" s="584"/>
      <c r="R355" s="584"/>
      <c r="S355" s="584"/>
      <c r="T355" s="584"/>
      <c r="U355" s="584"/>
      <c r="V355" s="584"/>
      <c r="W355" s="584"/>
      <c r="X355" s="584"/>
    </row>
    <row r="356">
      <c r="A356" s="584"/>
      <c r="B356" s="584"/>
      <c r="C356" s="584"/>
      <c r="D356" s="584"/>
      <c r="E356" s="584"/>
      <c r="F356" s="584"/>
      <c r="G356" s="584"/>
      <c r="H356" s="584"/>
      <c r="I356" s="584"/>
      <c r="J356" s="584"/>
      <c r="K356" s="584"/>
      <c r="L356" s="584"/>
      <c r="M356" s="584"/>
      <c r="N356" s="584"/>
      <c r="O356" s="584"/>
      <c r="P356" s="584"/>
      <c r="Q356" s="584"/>
      <c r="R356" s="584"/>
      <c r="S356" s="584"/>
      <c r="T356" s="584"/>
      <c r="U356" s="584"/>
      <c r="V356" s="584"/>
      <c r="W356" s="584"/>
      <c r="X356" s="584"/>
    </row>
    <row r="357">
      <c r="A357" s="584"/>
      <c r="B357" s="584"/>
      <c r="C357" s="584"/>
      <c r="D357" s="584"/>
      <c r="E357" s="584"/>
      <c r="F357" s="584"/>
      <c r="G357" s="584"/>
      <c r="H357" s="584"/>
      <c r="I357" s="584"/>
      <c r="J357" s="584"/>
      <c r="K357" s="584"/>
      <c r="L357" s="584"/>
      <c r="M357" s="584"/>
      <c r="N357" s="584"/>
      <c r="O357" s="584"/>
      <c r="P357" s="584"/>
      <c r="Q357" s="584"/>
      <c r="R357" s="584"/>
      <c r="S357" s="584"/>
      <c r="T357" s="584"/>
      <c r="U357" s="584"/>
      <c r="V357" s="584"/>
      <c r="W357" s="584"/>
      <c r="X357" s="584"/>
    </row>
    <row r="358">
      <c r="A358" s="584"/>
      <c r="B358" s="584"/>
      <c r="C358" s="584"/>
      <c r="D358" s="584"/>
      <c r="E358" s="584"/>
      <c r="F358" s="584"/>
      <c r="G358" s="584"/>
      <c r="H358" s="584"/>
      <c r="I358" s="584"/>
      <c r="J358" s="584"/>
      <c r="K358" s="584"/>
      <c r="L358" s="584"/>
      <c r="M358" s="584"/>
      <c r="N358" s="584"/>
      <c r="O358" s="584"/>
      <c r="P358" s="584"/>
      <c r="Q358" s="584"/>
      <c r="R358" s="584"/>
      <c r="S358" s="584"/>
      <c r="T358" s="584"/>
      <c r="U358" s="584"/>
      <c r="V358" s="584"/>
      <c r="W358" s="584"/>
      <c r="X358" s="584"/>
    </row>
    <row r="359">
      <c r="A359" s="584"/>
      <c r="B359" s="584"/>
      <c r="C359" s="584"/>
      <c r="D359" s="584"/>
      <c r="E359" s="584"/>
      <c r="F359" s="584"/>
      <c r="G359" s="584"/>
      <c r="H359" s="584"/>
      <c r="I359" s="584"/>
      <c r="J359" s="584"/>
      <c r="K359" s="584"/>
      <c r="L359" s="584"/>
      <c r="M359" s="584"/>
      <c r="N359" s="584"/>
      <c r="O359" s="584"/>
      <c r="P359" s="584"/>
      <c r="Q359" s="584"/>
      <c r="R359" s="584"/>
      <c r="S359" s="584"/>
      <c r="T359" s="584"/>
      <c r="U359" s="584"/>
      <c r="V359" s="584"/>
      <c r="W359" s="584"/>
      <c r="X359" s="584"/>
    </row>
    <row r="360">
      <c r="A360" s="584"/>
      <c r="B360" s="584"/>
      <c r="C360" s="584"/>
      <c r="D360" s="584"/>
      <c r="E360" s="584"/>
      <c r="F360" s="584"/>
      <c r="G360" s="584"/>
      <c r="H360" s="584"/>
      <c r="I360" s="584"/>
      <c r="J360" s="584"/>
      <c r="K360" s="584"/>
      <c r="L360" s="584"/>
      <c r="M360" s="584"/>
      <c r="N360" s="584"/>
      <c r="O360" s="584"/>
      <c r="P360" s="584"/>
      <c r="Q360" s="584"/>
      <c r="R360" s="584"/>
      <c r="S360" s="584"/>
      <c r="T360" s="584"/>
      <c r="U360" s="584"/>
      <c r="V360" s="584"/>
      <c r="W360" s="584"/>
      <c r="X360" s="584"/>
    </row>
    <row r="361">
      <c r="A361" s="584"/>
      <c r="B361" s="584"/>
      <c r="C361" s="584"/>
      <c r="D361" s="584"/>
      <c r="E361" s="584"/>
      <c r="F361" s="584"/>
      <c r="G361" s="584"/>
      <c r="H361" s="584"/>
      <c r="I361" s="584"/>
      <c r="J361" s="584"/>
      <c r="K361" s="584"/>
      <c r="L361" s="584"/>
      <c r="M361" s="584"/>
      <c r="N361" s="584"/>
      <c r="O361" s="584"/>
      <c r="P361" s="584"/>
      <c r="Q361" s="584"/>
      <c r="R361" s="584"/>
      <c r="S361" s="584"/>
      <c r="T361" s="584"/>
      <c r="U361" s="584"/>
      <c r="V361" s="584"/>
      <c r="W361" s="584"/>
      <c r="X361" s="584"/>
    </row>
    <row r="362">
      <c r="A362" s="584"/>
      <c r="B362" s="584"/>
      <c r="C362" s="584"/>
      <c r="D362" s="584"/>
      <c r="E362" s="584"/>
      <c r="F362" s="584"/>
      <c r="G362" s="584"/>
      <c r="H362" s="584"/>
      <c r="I362" s="584"/>
      <c r="J362" s="584"/>
      <c r="K362" s="584"/>
      <c r="L362" s="584"/>
      <c r="M362" s="584"/>
      <c r="N362" s="584"/>
      <c r="O362" s="584"/>
      <c r="P362" s="584"/>
      <c r="Q362" s="584"/>
      <c r="R362" s="584"/>
      <c r="S362" s="584"/>
      <c r="T362" s="584"/>
      <c r="U362" s="584"/>
      <c r="V362" s="584"/>
      <c r="W362" s="584"/>
      <c r="X362" s="584"/>
    </row>
    <row r="363">
      <c r="A363" s="584"/>
      <c r="B363" s="584"/>
      <c r="C363" s="584"/>
      <c r="D363" s="584"/>
      <c r="E363" s="584"/>
      <c r="F363" s="584"/>
      <c r="G363" s="584"/>
      <c r="H363" s="584"/>
      <c r="I363" s="584"/>
      <c r="J363" s="584"/>
      <c r="K363" s="584"/>
      <c r="L363" s="584"/>
      <c r="M363" s="584"/>
      <c r="N363" s="584"/>
      <c r="O363" s="584"/>
      <c r="P363" s="584"/>
      <c r="Q363" s="584"/>
      <c r="R363" s="584"/>
      <c r="S363" s="584"/>
      <c r="T363" s="584"/>
      <c r="U363" s="584"/>
      <c r="V363" s="584"/>
      <c r="W363" s="584"/>
      <c r="X363" s="584"/>
    </row>
    <row r="364">
      <c r="A364" s="584"/>
      <c r="B364" s="584"/>
      <c r="C364" s="584"/>
      <c r="D364" s="584"/>
      <c r="E364" s="584"/>
      <c r="F364" s="584"/>
      <c r="G364" s="584"/>
      <c r="H364" s="584"/>
      <c r="I364" s="584"/>
      <c r="J364" s="584"/>
      <c r="K364" s="584"/>
      <c r="L364" s="584"/>
      <c r="M364" s="584"/>
      <c r="N364" s="584"/>
      <c r="O364" s="584"/>
      <c r="P364" s="584"/>
      <c r="Q364" s="584"/>
      <c r="R364" s="584"/>
      <c r="S364" s="584"/>
      <c r="T364" s="584"/>
      <c r="U364" s="584"/>
      <c r="V364" s="584"/>
      <c r="W364" s="584"/>
      <c r="X364" s="584"/>
    </row>
    <row r="365">
      <c r="A365" s="584"/>
      <c r="B365" s="584"/>
      <c r="C365" s="584"/>
      <c r="D365" s="584"/>
      <c r="E365" s="584"/>
      <c r="F365" s="584"/>
      <c r="G365" s="584"/>
      <c r="H365" s="584"/>
      <c r="I365" s="584"/>
      <c r="J365" s="584"/>
      <c r="K365" s="584"/>
      <c r="L365" s="584"/>
      <c r="M365" s="584"/>
      <c r="N365" s="584"/>
      <c r="O365" s="584"/>
      <c r="P365" s="584"/>
      <c r="Q365" s="584"/>
      <c r="R365" s="584"/>
      <c r="S365" s="584"/>
      <c r="T365" s="584"/>
      <c r="U365" s="584"/>
      <c r="V365" s="584"/>
      <c r="W365" s="584"/>
      <c r="X365" s="584"/>
    </row>
    <row r="366">
      <c r="A366" s="584"/>
      <c r="B366" s="584"/>
      <c r="C366" s="584"/>
      <c r="D366" s="584"/>
      <c r="E366" s="584"/>
      <c r="F366" s="584"/>
      <c r="G366" s="584"/>
      <c r="H366" s="584"/>
      <c r="I366" s="584"/>
      <c r="J366" s="584"/>
      <c r="K366" s="584"/>
      <c r="L366" s="584"/>
      <c r="M366" s="584"/>
      <c r="N366" s="584"/>
      <c r="O366" s="584"/>
      <c r="P366" s="584"/>
      <c r="Q366" s="584"/>
      <c r="R366" s="584"/>
      <c r="S366" s="584"/>
      <c r="T366" s="584"/>
      <c r="U366" s="584"/>
      <c r="V366" s="584"/>
      <c r="W366" s="584"/>
      <c r="X366" s="584"/>
    </row>
    <row r="367">
      <c r="A367" s="584"/>
      <c r="B367" s="584"/>
      <c r="C367" s="584"/>
      <c r="D367" s="584"/>
      <c r="E367" s="584"/>
      <c r="F367" s="584"/>
      <c r="G367" s="584"/>
      <c r="H367" s="584"/>
      <c r="I367" s="584"/>
      <c r="J367" s="584"/>
      <c r="K367" s="584"/>
      <c r="L367" s="584"/>
      <c r="M367" s="584"/>
      <c r="N367" s="584"/>
      <c r="O367" s="584"/>
      <c r="P367" s="584"/>
      <c r="Q367" s="584"/>
      <c r="R367" s="584"/>
      <c r="S367" s="584"/>
      <c r="T367" s="584"/>
      <c r="U367" s="584"/>
      <c r="V367" s="584"/>
      <c r="W367" s="584"/>
      <c r="X367" s="584"/>
    </row>
    <row r="368">
      <c r="A368" s="584"/>
      <c r="B368" s="584"/>
      <c r="C368" s="584"/>
      <c r="D368" s="584"/>
      <c r="E368" s="584"/>
      <c r="F368" s="584"/>
      <c r="G368" s="584"/>
      <c r="H368" s="584"/>
      <c r="I368" s="584"/>
      <c r="J368" s="584"/>
      <c r="K368" s="584"/>
      <c r="L368" s="584"/>
      <c r="M368" s="584"/>
      <c r="N368" s="584"/>
      <c r="O368" s="584"/>
      <c r="P368" s="584"/>
      <c r="Q368" s="584"/>
      <c r="R368" s="584"/>
      <c r="S368" s="584"/>
      <c r="T368" s="584"/>
      <c r="U368" s="584"/>
      <c r="V368" s="584"/>
      <c r="W368" s="584"/>
      <c r="X368" s="584"/>
    </row>
    <row r="369">
      <c r="A369" s="584"/>
      <c r="B369" s="584"/>
      <c r="C369" s="584"/>
      <c r="D369" s="584"/>
      <c r="E369" s="584"/>
      <c r="F369" s="584"/>
      <c r="G369" s="584"/>
      <c r="H369" s="584"/>
      <c r="I369" s="584"/>
      <c r="J369" s="584"/>
      <c r="K369" s="584"/>
      <c r="L369" s="584"/>
      <c r="M369" s="584"/>
      <c r="N369" s="584"/>
      <c r="O369" s="584"/>
      <c r="P369" s="584"/>
      <c r="Q369" s="584"/>
      <c r="R369" s="584"/>
      <c r="S369" s="584"/>
      <c r="T369" s="584"/>
      <c r="U369" s="584"/>
      <c r="V369" s="584"/>
      <c r="W369" s="584"/>
      <c r="X369" s="584"/>
    </row>
    <row r="370">
      <c r="A370" s="584"/>
      <c r="B370" s="584"/>
      <c r="C370" s="584"/>
      <c r="D370" s="584"/>
      <c r="E370" s="584"/>
      <c r="F370" s="584"/>
      <c r="G370" s="584"/>
      <c r="H370" s="584"/>
      <c r="I370" s="584"/>
      <c r="J370" s="584"/>
      <c r="K370" s="584"/>
      <c r="L370" s="584"/>
      <c r="M370" s="584"/>
      <c r="N370" s="584"/>
      <c r="O370" s="584"/>
      <c r="P370" s="584"/>
      <c r="Q370" s="584"/>
      <c r="R370" s="584"/>
      <c r="S370" s="584"/>
      <c r="T370" s="584"/>
      <c r="U370" s="584"/>
      <c r="V370" s="584"/>
      <c r="W370" s="584"/>
      <c r="X370" s="584"/>
    </row>
    <row r="371">
      <c r="A371" s="584"/>
      <c r="B371" s="584"/>
      <c r="C371" s="584"/>
      <c r="D371" s="584"/>
      <c r="E371" s="584"/>
      <c r="F371" s="584"/>
      <c r="G371" s="584"/>
      <c r="H371" s="584"/>
      <c r="I371" s="584"/>
      <c r="J371" s="584"/>
      <c r="K371" s="584"/>
      <c r="L371" s="584"/>
      <c r="M371" s="584"/>
      <c r="N371" s="584"/>
      <c r="O371" s="584"/>
      <c r="P371" s="584"/>
      <c r="Q371" s="584"/>
      <c r="R371" s="584"/>
      <c r="S371" s="584"/>
      <c r="T371" s="584"/>
      <c r="U371" s="584"/>
      <c r="V371" s="584"/>
      <c r="W371" s="584"/>
      <c r="X371" s="584"/>
    </row>
    <row r="372">
      <c r="A372" s="584"/>
      <c r="B372" s="584"/>
      <c r="C372" s="584"/>
      <c r="D372" s="584"/>
      <c r="E372" s="584"/>
      <c r="F372" s="584"/>
      <c r="G372" s="584"/>
      <c r="H372" s="584"/>
      <c r="I372" s="584"/>
      <c r="J372" s="584"/>
      <c r="K372" s="584"/>
      <c r="L372" s="584"/>
      <c r="M372" s="584"/>
      <c r="N372" s="584"/>
      <c r="O372" s="584"/>
      <c r="P372" s="584"/>
      <c r="Q372" s="584"/>
      <c r="R372" s="584"/>
      <c r="S372" s="584"/>
      <c r="T372" s="584"/>
      <c r="U372" s="584"/>
      <c r="V372" s="584"/>
      <c r="W372" s="584"/>
      <c r="X372" s="584"/>
    </row>
    <row r="373">
      <c r="A373" s="584"/>
      <c r="B373" s="584"/>
      <c r="C373" s="584"/>
      <c r="D373" s="584"/>
      <c r="E373" s="584"/>
      <c r="F373" s="584"/>
      <c r="G373" s="584"/>
      <c r="H373" s="584"/>
      <c r="I373" s="584"/>
      <c r="J373" s="584"/>
      <c r="K373" s="584"/>
      <c r="L373" s="584"/>
      <c r="M373" s="584"/>
      <c r="N373" s="584"/>
      <c r="O373" s="584"/>
      <c r="P373" s="584"/>
      <c r="Q373" s="584"/>
      <c r="R373" s="584"/>
      <c r="S373" s="584"/>
      <c r="T373" s="584"/>
      <c r="U373" s="584"/>
      <c r="V373" s="584"/>
      <c r="W373" s="584"/>
      <c r="X373" s="584"/>
    </row>
    <row r="374">
      <c r="A374" s="584"/>
      <c r="B374" s="584"/>
      <c r="C374" s="584"/>
      <c r="D374" s="584"/>
      <c r="E374" s="584"/>
      <c r="F374" s="584"/>
      <c r="G374" s="584"/>
      <c r="H374" s="584"/>
      <c r="I374" s="584"/>
      <c r="J374" s="584"/>
      <c r="K374" s="584"/>
      <c r="L374" s="584"/>
      <c r="M374" s="584"/>
      <c r="N374" s="584"/>
      <c r="O374" s="584"/>
      <c r="P374" s="584"/>
      <c r="Q374" s="584"/>
      <c r="R374" s="584"/>
      <c r="S374" s="584"/>
      <c r="T374" s="584"/>
      <c r="U374" s="584"/>
      <c r="V374" s="584"/>
      <c r="W374" s="584"/>
      <c r="X374" s="584"/>
    </row>
    <row r="375">
      <c r="A375" s="584"/>
      <c r="B375" s="584"/>
      <c r="C375" s="584"/>
      <c r="D375" s="584"/>
      <c r="E375" s="584"/>
      <c r="F375" s="584"/>
      <c r="G375" s="584"/>
      <c r="H375" s="584"/>
      <c r="I375" s="584"/>
      <c r="J375" s="584"/>
      <c r="K375" s="584"/>
      <c r="L375" s="584"/>
      <c r="M375" s="584"/>
      <c r="N375" s="584"/>
      <c r="O375" s="584"/>
      <c r="P375" s="584"/>
      <c r="Q375" s="584"/>
      <c r="R375" s="584"/>
      <c r="S375" s="584"/>
      <c r="T375" s="584"/>
      <c r="U375" s="584"/>
      <c r="V375" s="584"/>
      <c r="W375" s="584"/>
      <c r="X375" s="584"/>
    </row>
    <row r="376">
      <c r="A376" s="584"/>
      <c r="B376" s="584"/>
      <c r="C376" s="584"/>
      <c r="D376" s="584"/>
      <c r="E376" s="584"/>
      <c r="F376" s="584"/>
      <c r="G376" s="584"/>
      <c r="H376" s="584"/>
      <c r="I376" s="584"/>
      <c r="J376" s="584"/>
      <c r="K376" s="584"/>
      <c r="L376" s="584"/>
      <c r="M376" s="584"/>
      <c r="N376" s="584"/>
      <c r="O376" s="584"/>
      <c r="P376" s="584"/>
      <c r="Q376" s="584"/>
      <c r="R376" s="584"/>
      <c r="S376" s="584"/>
      <c r="T376" s="584"/>
      <c r="U376" s="584"/>
      <c r="V376" s="584"/>
      <c r="W376" s="584"/>
      <c r="X376" s="584"/>
    </row>
    <row r="377">
      <c r="A377" s="584"/>
      <c r="B377" s="584"/>
      <c r="C377" s="584"/>
      <c r="D377" s="584"/>
      <c r="E377" s="584"/>
      <c r="F377" s="584"/>
      <c r="G377" s="584"/>
      <c r="H377" s="584"/>
      <c r="I377" s="584"/>
      <c r="J377" s="584"/>
      <c r="K377" s="584"/>
      <c r="L377" s="584"/>
      <c r="M377" s="584"/>
      <c r="N377" s="584"/>
      <c r="O377" s="584"/>
      <c r="P377" s="584"/>
      <c r="Q377" s="584"/>
      <c r="R377" s="584"/>
      <c r="S377" s="584"/>
      <c r="T377" s="584"/>
      <c r="U377" s="584"/>
      <c r="V377" s="584"/>
      <c r="W377" s="584"/>
      <c r="X377" s="584"/>
    </row>
    <row r="378">
      <c r="A378" s="584"/>
      <c r="B378" s="584"/>
      <c r="C378" s="584"/>
      <c r="D378" s="584"/>
      <c r="E378" s="584"/>
      <c r="F378" s="584"/>
      <c r="G378" s="584"/>
      <c r="H378" s="584"/>
      <c r="I378" s="584"/>
      <c r="J378" s="584"/>
      <c r="K378" s="584"/>
      <c r="L378" s="584"/>
      <c r="M378" s="584"/>
      <c r="N378" s="584"/>
      <c r="O378" s="584"/>
      <c r="P378" s="584"/>
      <c r="Q378" s="584"/>
      <c r="R378" s="584"/>
      <c r="S378" s="584"/>
      <c r="T378" s="584"/>
      <c r="U378" s="584"/>
      <c r="V378" s="584"/>
      <c r="W378" s="584"/>
      <c r="X378" s="584"/>
    </row>
    <row r="379">
      <c r="A379" s="584"/>
      <c r="B379" s="584"/>
      <c r="C379" s="584"/>
      <c r="D379" s="584"/>
      <c r="E379" s="584"/>
      <c r="F379" s="584"/>
      <c r="G379" s="584"/>
      <c r="H379" s="584"/>
      <c r="I379" s="584"/>
      <c r="J379" s="584"/>
      <c r="K379" s="584"/>
      <c r="L379" s="584"/>
      <c r="M379" s="584"/>
      <c r="N379" s="584"/>
      <c r="O379" s="584"/>
      <c r="P379" s="584"/>
      <c r="Q379" s="584"/>
      <c r="R379" s="584"/>
      <c r="S379" s="584"/>
      <c r="T379" s="584"/>
      <c r="U379" s="584"/>
      <c r="V379" s="584"/>
      <c r="W379" s="584"/>
      <c r="X379" s="584"/>
    </row>
    <row r="380">
      <c r="A380" s="584"/>
      <c r="B380" s="584"/>
      <c r="C380" s="584"/>
      <c r="D380" s="584"/>
      <c r="E380" s="584"/>
      <c r="F380" s="584"/>
      <c r="G380" s="584"/>
      <c r="H380" s="584"/>
      <c r="I380" s="584"/>
      <c r="J380" s="584"/>
      <c r="K380" s="584"/>
      <c r="L380" s="584"/>
      <c r="M380" s="584"/>
      <c r="N380" s="584"/>
      <c r="O380" s="584"/>
      <c r="P380" s="584"/>
      <c r="Q380" s="584"/>
      <c r="R380" s="584"/>
      <c r="S380" s="584"/>
      <c r="T380" s="584"/>
      <c r="U380" s="584"/>
      <c r="V380" s="584"/>
      <c r="W380" s="584"/>
      <c r="X380" s="584"/>
    </row>
    <row r="381">
      <c r="A381" s="584"/>
      <c r="B381" s="584"/>
      <c r="C381" s="584"/>
      <c r="D381" s="584"/>
      <c r="E381" s="584"/>
      <c r="F381" s="584"/>
      <c r="G381" s="584"/>
      <c r="H381" s="584"/>
      <c r="I381" s="584"/>
      <c r="J381" s="584"/>
      <c r="K381" s="584"/>
      <c r="L381" s="584"/>
      <c r="M381" s="584"/>
      <c r="N381" s="584"/>
      <c r="O381" s="584"/>
      <c r="P381" s="584"/>
      <c r="Q381" s="584"/>
      <c r="R381" s="584"/>
      <c r="S381" s="584"/>
      <c r="T381" s="584"/>
      <c r="U381" s="584"/>
      <c r="V381" s="584"/>
      <c r="W381" s="584"/>
      <c r="X381" s="584"/>
    </row>
    <row r="382">
      <c r="A382" s="584"/>
      <c r="B382" s="584"/>
      <c r="C382" s="584"/>
      <c r="D382" s="584"/>
      <c r="E382" s="584"/>
      <c r="F382" s="584"/>
      <c r="G382" s="584"/>
      <c r="H382" s="584"/>
      <c r="I382" s="584"/>
      <c r="J382" s="584"/>
      <c r="K382" s="584"/>
      <c r="L382" s="584"/>
      <c r="M382" s="584"/>
      <c r="N382" s="584"/>
      <c r="O382" s="584"/>
      <c r="P382" s="584"/>
      <c r="Q382" s="584"/>
      <c r="R382" s="584"/>
      <c r="S382" s="584"/>
      <c r="T382" s="584"/>
      <c r="U382" s="584"/>
      <c r="V382" s="584"/>
      <c r="W382" s="584"/>
      <c r="X382" s="584"/>
    </row>
    <row r="383">
      <c r="A383" s="584"/>
      <c r="B383" s="584"/>
      <c r="C383" s="584"/>
      <c r="D383" s="584"/>
      <c r="E383" s="584"/>
      <c r="F383" s="584"/>
      <c r="G383" s="584"/>
      <c r="H383" s="584"/>
      <c r="I383" s="584"/>
      <c r="J383" s="584"/>
      <c r="K383" s="584"/>
      <c r="L383" s="584"/>
      <c r="M383" s="584"/>
      <c r="N383" s="584"/>
      <c r="O383" s="584"/>
      <c r="P383" s="584"/>
      <c r="Q383" s="584"/>
      <c r="R383" s="584"/>
      <c r="S383" s="584"/>
      <c r="T383" s="584"/>
      <c r="U383" s="584"/>
      <c r="V383" s="584"/>
      <c r="W383" s="584"/>
      <c r="X383" s="584"/>
    </row>
    <row r="384">
      <c r="A384" s="584"/>
      <c r="B384" s="584"/>
      <c r="C384" s="584"/>
      <c r="D384" s="584"/>
      <c r="E384" s="584"/>
      <c r="F384" s="584"/>
      <c r="G384" s="584"/>
      <c r="H384" s="584"/>
      <c r="I384" s="584"/>
      <c r="J384" s="584"/>
      <c r="K384" s="584"/>
      <c r="L384" s="584"/>
      <c r="M384" s="584"/>
      <c r="N384" s="584"/>
      <c r="O384" s="584"/>
      <c r="P384" s="584"/>
      <c r="Q384" s="584"/>
      <c r="R384" s="584"/>
      <c r="S384" s="584"/>
      <c r="T384" s="584"/>
      <c r="U384" s="584"/>
      <c r="V384" s="584"/>
      <c r="W384" s="584"/>
      <c r="X384" s="584"/>
    </row>
    <row r="385">
      <c r="A385" s="584"/>
      <c r="B385" s="584"/>
      <c r="C385" s="584"/>
      <c r="D385" s="584"/>
      <c r="E385" s="584"/>
      <c r="F385" s="584"/>
      <c r="G385" s="584"/>
      <c r="H385" s="584"/>
      <c r="I385" s="584"/>
      <c r="J385" s="584"/>
      <c r="K385" s="584"/>
      <c r="L385" s="584"/>
      <c r="M385" s="584"/>
      <c r="N385" s="584"/>
      <c r="O385" s="584"/>
      <c r="P385" s="584"/>
      <c r="Q385" s="584"/>
      <c r="R385" s="584"/>
      <c r="S385" s="584"/>
      <c r="T385" s="584"/>
      <c r="U385" s="584"/>
      <c r="V385" s="584"/>
      <c r="W385" s="584"/>
      <c r="X385" s="584"/>
    </row>
    <row r="386">
      <c r="A386" s="584"/>
      <c r="B386" s="584"/>
      <c r="C386" s="584"/>
      <c r="D386" s="584"/>
      <c r="E386" s="584"/>
      <c r="F386" s="584"/>
      <c r="G386" s="584"/>
      <c r="H386" s="584"/>
      <c r="I386" s="584"/>
      <c r="J386" s="584"/>
      <c r="K386" s="584"/>
      <c r="L386" s="584"/>
      <c r="M386" s="584"/>
      <c r="N386" s="584"/>
      <c r="O386" s="584"/>
      <c r="P386" s="584"/>
      <c r="Q386" s="584"/>
      <c r="R386" s="584"/>
      <c r="S386" s="584"/>
      <c r="T386" s="584"/>
      <c r="U386" s="584"/>
      <c r="V386" s="584"/>
      <c r="W386" s="584"/>
      <c r="X386" s="584"/>
    </row>
    <row r="387">
      <c r="A387" s="584"/>
      <c r="B387" s="584"/>
      <c r="C387" s="584"/>
      <c r="D387" s="584"/>
      <c r="E387" s="584"/>
      <c r="F387" s="584"/>
      <c r="G387" s="584"/>
      <c r="H387" s="584"/>
      <c r="I387" s="584"/>
      <c r="J387" s="584"/>
      <c r="K387" s="584"/>
      <c r="L387" s="584"/>
      <c r="M387" s="584"/>
      <c r="N387" s="584"/>
      <c r="O387" s="584"/>
      <c r="P387" s="584"/>
      <c r="Q387" s="584"/>
      <c r="R387" s="584"/>
      <c r="S387" s="584"/>
      <c r="T387" s="584"/>
      <c r="U387" s="584"/>
      <c r="V387" s="584"/>
      <c r="W387" s="584"/>
      <c r="X387" s="584"/>
    </row>
    <row r="388">
      <c r="A388" s="584"/>
      <c r="B388" s="584"/>
      <c r="C388" s="584"/>
      <c r="D388" s="584"/>
      <c r="E388" s="584"/>
      <c r="F388" s="584"/>
      <c r="G388" s="584"/>
      <c r="H388" s="584"/>
      <c r="I388" s="584"/>
      <c r="J388" s="584"/>
      <c r="K388" s="584"/>
      <c r="L388" s="584"/>
      <c r="M388" s="584"/>
      <c r="N388" s="584"/>
      <c r="O388" s="584"/>
      <c r="P388" s="584"/>
      <c r="Q388" s="584"/>
      <c r="R388" s="584"/>
      <c r="S388" s="584"/>
      <c r="T388" s="584"/>
      <c r="U388" s="584"/>
      <c r="V388" s="584"/>
      <c r="W388" s="584"/>
      <c r="X388" s="584"/>
    </row>
    <row r="389">
      <c r="A389" s="584"/>
      <c r="B389" s="584"/>
      <c r="C389" s="584"/>
      <c r="D389" s="584"/>
      <c r="E389" s="584"/>
      <c r="F389" s="584"/>
      <c r="G389" s="584"/>
      <c r="H389" s="584"/>
      <c r="I389" s="584"/>
      <c r="J389" s="584"/>
      <c r="K389" s="584"/>
      <c r="L389" s="584"/>
      <c r="M389" s="584"/>
      <c r="N389" s="584"/>
      <c r="O389" s="584"/>
      <c r="P389" s="584"/>
      <c r="Q389" s="584"/>
      <c r="R389" s="584"/>
      <c r="S389" s="584"/>
      <c r="T389" s="584"/>
      <c r="U389" s="584"/>
      <c r="V389" s="584"/>
      <c r="W389" s="584"/>
      <c r="X389" s="584"/>
    </row>
    <row r="390">
      <c r="A390" s="584"/>
      <c r="B390" s="584"/>
      <c r="C390" s="584"/>
      <c r="D390" s="584"/>
      <c r="E390" s="584"/>
      <c r="F390" s="584"/>
      <c r="G390" s="584"/>
      <c r="H390" s="584"/>
      <c r="I390" s="584"/>
      <c r="J390" s="584"/>
      <c r="K390" s="584"/>
      <c r="L390" s="584"/>
      <c r="M390" s="584"/>
      <c r="N390" s="584"/>
      <c r="O390" s="584"/>
      <c r="P390" s="584"/>
      <c r="Q390" s="584"/>
      <c r="R390" s="584"/>
      <c r="S390" s="584"/>
      <c r="T390" s="584"/>
      <c r="U390" s="584"/>
      <c r="V390" s="584"/>
      <c r="W390" s="584"/>
      <c r="X390" s="584"/>
    </row>
    <row r="391">
      <c r="A391" s="584"/>
      <c r="B391" s="584"/>
      <c r="C391" s="584"/>
      <c r="D391" s="584"/>
      <c r="E391" s="584"/>
      <c r="F391" s="584"/>
      <c r="G391" s="584"/>
      <c r="H391" s="584"/>
      <c r="I391" s="584"/>
      <c r="J391" s="584"/>
      <c r="K391" s="584"/>
      <c r="L391" s="584"/>
      <c r="M391" s="584"/>
      <c r="N391" s="584"/>
      <c r="O391" s="584"/>
      <c r="P391" s="584"/>
      <c r="Q391" s="584"/>
      <c r="R391" s="584"/>
      <c r="S391" s="584"/>
      <c r="T391" s="584"/>
      <c r="U391" s="584"/>
      <c r="V391" s="584"/>
      <c r="W391" s="584"/>
      <c r="X391" s="584"/>
    </row>
    <row r="392">
      <c r="A392" s="584"/>
      <c r="B392" s="584"/>
      <c r="C392" s="584"/>
      <c r="D392" s="584"/>
      <c r="E392" s="584"/>
      <c r="F392" s="584"/>
      <c r="G392" s="584"/>
      <c r="H392" s="584"/>
      <c r="I392" s="584"/>
      <c r="J392" s="584"/>
      <c r="K392" s="584"/>
      <c r="L392" s="584"/>
      <c r="M392" s="584"/>
      <c r="N392" s="584"/>
      <c r="O392" s="584"/>
      <c r="P392" s="584"/>
      <c r="Q392" s="584"/>
      <c r="R392" s="584"/>
      <c r="S392" s="584"/>
      <c r="T392" s="584"/>
      <c r="U392" s="584"/>
      <c r="V392" s="584"/>
      <c r="W392" s="584"/>
      <c r="X392" s="584"/>
    </row>
    <row r="393">
      <c r="A393" s="584"/>
      <c r="B393" s="584"/>
      <c r="C393" s="584"/>
      <c r="D393" s="584"/>
      <c r="E393" s="584"/>
      <c r="F393" s="584"/>
      <c r="G393" s="584"/>
      <c r="H393" s="584"/>
      <c r="I393" s="584"/>
      <c r="J393" s="584"/>
      <c r="K393" s="584"/>
      <c r="L393" s="584"/>
      <c r="M393" s="584"/>
      <c r="N393" s="584"/>
      <c r="O393" s="584"/>
      <c r="P393" s="584"/>
      <c r="Q393" s="584"/>
      <c r="R393" s="584"/>
      <c r="S393" s="584"/>
      <c r="T393" s="584"/>
      <c r="U393" s="584"/>
      <c r="V393" s="584"/>
      <c r="W393" s="584"/>
      <c r="X393" s="584"/>
    </row>
    <row r="394">
      <c r="A394" s="584"/>
      <c r="B394" s="584"/>
      <c r="C394" s="584"/>
      <c r="D394" s="584"/>
      <c r="E394" s="584"/>
      <c r="F394" s="584"/>
      <c r="G394" s="584"/>
      <c r="H394" s="584"/>
      <c r="I394" s="584"/>
      <c r="J394" s="584"/>
      <c r="K394" s="584"/>
      <c r="L394" s="584"/>
      <c r="M394" s="584"/>
      <c r="N394" s="584"/>
      <c r="O394" s="584"/>
      <c r="P394" s="584"/>
      <c r="Q394" s="584"/>
      <c r="R394" s="584"/>
      <c r="S394" s="584"/>
      <c r="T394" s="584"/>
      <c r="U394" s="584"/>
      <c r="V394" s="584"/>
      <c r="W394" s="584"/>
      <c r="X394" s="584"/>
    </row>
    <row r="395">
      <c r="A395" s="584"/>
      <c r="B395" s="584"/>
      <c r="C395" s="584"/>
      <c r="D395" s="584"/>
      <c r="E395" s="584"/>
      <c r="F395" s="584"/>
      <c r="G395" s="584"/>
      <c r="H395" s="584"/>
      <c r="I395" s="584"/>
      <c r="J395" s="584"/>
      <c r="K395" s="584"/>
      <c r="L395" s="584"/>
      <c r="M395" s="584"/>
      <c r="N395" s="584"/>
      <c r="O395" s="584"/>
      <c r="P395" s="584"/>
      <c r="Q395" s="584"/>
      <c r="R395" s="584"/>
      <c r="S395" s="584"/>
      <c r="T395" s="584"/>
      <c r="U395" s="584"/>
      <c r="V395" s="584"/>
      <c r="W395" s="584"/>
      <c r="X395" s="584"/>
    </row>
    <row r="396">
      <c r="A396" s="584"/>
      <c r="B396" s="584"/>
      <c r="C396" s="584"/>
      <c r="D396" s="584"/>
      <c r="E396" s="584"/>
      <c r="F396" s="584"/>
      <c r="G396" s="584"/>
      <c r="H396" s="584"/>
      <c r="I396" s="584"/>
      <c r="J396" s="584"/>
      <c r="K396" s="584"/>
      <c r="L396" s="584"/>
      <c r="M396" s="584"/>
      <c r="N396" s="584"/>
      <c r="O396" s="584"/>
      <c r="P396" s="584"/>
      <c r="Q396" s="584"/>
      <c r="R396" s="584"/>
      <c r="S396" s="584"/>
      <c r="T396" s="584"/>
      <c r="U396" s="584"/>
      <c r="V396" s="584"/>
      <c r="W396" s="584"/>
      <c r="X396" s="584"/>
    </row>
    <row r="397">
      <c r="A397" s="584"/>
      <c r="B397" s="584"/>
      <c r="C397" s="584"/>
      <c r="D397" s="584"/>
      <c r="E397" s="584"/>
      <c r="F397" s="584"/>
      <c r="G397" s="584"/>
      <c r="H397" s="584"/>
      <c r="I397" s="584"/>
      <c r="J397" s="584"/>
      <c r="K397" s="584"/>
      <c r="L397" s="584"/>
      <c r="M397" s="584"/>
      <c r="N397" s="584"/>
      <c r="O397" s="584"/>
      <c r="P397" s="584"/>
      <c r="Q397" s="584"/>
      <c r="R397" s="584"/>
      <c r="S397" s="584"/>
      <c r="T397" s="584"/>
      <c r="U397" s="584"/>
      <c r="V397" s="584"/>
      <c r="W397" s="584"/>
      <c r="X397" s="584"/>
    </row>
    <row r="398">
      <c r="A398" s="584"/>
      <c r="B398" s="584"/>
      <c r="C398" s="584"/>
      <c r="D398" s="584"/>
      <c r="E398" s="584"/>
      <c r="F398" s="584"/>
      <c r="G398" s="584"/>
      <c r="H398" s="584"/>
      <c r="I398" s="584"/>
      <c r="J398" s="584"/>
      <c r="K398" s="584"/>
      <c r="L398" s="584"/>
      <c r="M398" s="584"/>
      <c r="N398" s="584"/>
      <c r="O398" s="584"/>
      <c r="P398" s="584"/>
      <c r="Q398" s="584"/>
      <c r="R398" s="584"/>
      <c r="S398" s="584"/>
      <c r="T398" s="584"/>
      <c r="U398" s="584"/>
      <c r="V398" s="584"/>
      <c r="W398" s="584"/>
      <c r="X398" s="584"/>
    </row>
    <row r="399">
      <c r="A399" s="584"/>
      <c r="B399" s="584"/>
      <c r="C399" s="584"/>
      <c r="D399" s="584"/>
      <c r="E399" s="584"/>
      <c r="F399" s="584"/>
      <c r="G399" s="584"/>
      <c r="H399" s="584"/>
      <c r="I399" s="584"/>
      <c r="J399" s="584"/>
      <c r="K399" s="584"/>
      <c r="L399" s="584"/>
      <c r="M399" s="584"/>
      <c r="N399" s="584"/>
      <c r="O399" s="584"/>
      <c r="P399" s="584"/>
      <c r="Q399" s="584"/>
      <c r="R399" s="584"/>
      <c r="S399" s="584"/>
      <c r="T399" s="584"/>
      <c r="U399" s="584"/>
      <c r="V399" s="584"/>
      <c r="W399" s="584"/>
      <c r="X399" s="584"/>
    </row>
    <row r="400">
      <c r="A400" s="584"/>
      <c r="B400" s="584"/>
      <c r="C400" s="584"/>
      <c r="D400" s="584"/>
      <c r="E400" s="584"/>
      <c r="F400" s="584"/>
      <c r="G400" s="584"/>
      <c r="H400" s="584"/>
      <c r="I400" s="584"/>
      <c r="J400" s="584"/>
      <c r="K400" s="584"/>
      <c r="L400" s="584"/>
      <c r="M400" s="584"/>
      <c r="N400" s="584"/>
      <c r="O400" s="584"/>
      <c r="P400" s="584"/>
      <c r="Q400" s="584"/>
      <c r="R400" s="584"/>
      <c r="S400" s="584"/>
      <c r="T400" s="584"/>
      <c r="U400" s="584"/>
      <c r="V400" s="584"/>
      <c r="W400" s="584"/>
      <c r="X400" s="584"/>
    </row>
    <row r="401">
      <c r="A401" s="584"/>
      <c r="B401" s="584"/>
      <c r="C401" s="584"/>
      <c r="D401" s="584"/>
      <c r="E401" s="584"/>
      <c r="F401" s="584"/>
      <c r="G401" s="584"/>
      <c r="H401" s="584"/>
      <c r="I401" s="584"/>
      <c r="J401" s="584"/>
      <c r="K401" s="584"/>
      <c r="L401" s="584"/>
      <c r="M401" s="584"/>
      <c r="N401" s="584"/>
      <c r="O401" s="584"/>
      <c r="P401" s="584"/>
      <c r="Q401" s="584"/>
      <c r="R401" s="584"/>
      <c r="S401" s="584"/>
      <c r="T401" s="584"/>
      <c r="U401" s="584"/>
      <c r="V401" s="584"/>
      <c r="W401" s="584"/>
      <c r="X401" s="584"/>
    </row>
    <row r="402">
      <c r="A402" s="584"/>
      <c r="B402" s="584"/>
      <c r="C402" s="584"/>
      <c r="D402" s="584"/>
      <c r="E402" s="584"/>
      <c r="F402" s="584"/>
      <c r="G402" s="584"/>
      <c r="H402" s="584"/>
      <c r="I402" s="584"/>
      <c r="J402" s="584"/>
      <c r="K402" s="584"/>
      <c r="L402" s="584"/>
      <c r="M402" s="584"/>
      <c r="N402" s="584"/>
      <c r="O402" s="584"/>
      <c r="P402" s="584"/>
      <c r="Q402" s="584"/>
      <c r="R402" s="584"/>
      <c r="S402" s="584"/>
      <c r="T402" s="584"/>
      <c r="U402" s="584"/>
      <c r="V402" s="584"/>
      <c r="W402" s="584"/>
      <c r="X402" s="584"/>
    </row>
    <row r="403">
      <c r="A403" s="584"/>
      <c r="B403" s="584"/>
      <c r="C403" s="584"/>
      <c r="D403" s="584"/>
      <c r="E403" s="584"/>
      <c r="F403" s="584"/>
      <c r="G403" s="584"/>
      <c r="H403" s="584"/>
      <c r="I403" s="584"/>
      <c r="J403" s="584"/>
      <c r="K403" s="584"/>
      <c r="L403" s="584"/>
      <c r="M403" s="584"/>
      <c r="N403" s="584"/>
      <c r="O403" s="584"/>
      <c r="P403" s="584"/>
      <c r="Q403" s="584"/>
      <c r="R403" s="584"/>
      <c r="S403" s="584"/>
      <c r="T403" s="584"/>
      <c r="U403" s="584"/>
      <c r="V403" s="584"/>
      <c r="W403" s="584"/>
      <c r="X403" s="584"/>
    </row>
    <row r="404">
      <c r="A404" s="584"/>
      <c r="B404" s="584"/>
      <c r="C404" s="584"/>
      <c r="D404" s="584"/>
      <c r="E404" s="584"/>
      <c r="F404" s="584"/>
      <c r="G404" s="584"/>
      <c r="H404" s="584"/>
      <c r="I404" s="584"/>
      <c r="J404" s="584"/>
      <c r="K404" s="584"/>
      <c r="L404" s="584"/>
      <c r="M404" s="584"/>
      <c r="N404" s="584"/>
      <c r="O404" s="584"/>
      <c r="P404" s="584"/>
      <c r="Q404" s="584"/>
      <c r="R404" s="584"/>
      <c r="S404" s="584"/>
      <c r="T404" s="584"/>
      <c r="U404" s="584"/>
      <c r="V404" s="584"/>
      <c r="W404" s="584"/>
      <c r="X404" s="584"/>
    </row>
    <row r="405">
      <c r="A405" s="584"/>
      <c r="B405" s="584"/>
      <c r="C405" s="584"/>
      <c r="D405" s="584"/>
      <c r="E405" s="584"/>
      <c r="F405" s="584"/>
      <c r="G405" s="584"/>
      <c r="H405" s="584"/>
      <c r="I405" s="584"/>
      <c r="J405" s="584"/>
      <c r="K405" s="584"/>
      <c r="L405" s="584"/>
      <c r="M405" s="584"/>
      <c r="N405" s="584"/>
      <c r="O405" s="584"/>
      <c r="P405" s="584"/>
      <c r="Q405" s="584"/>
      <c r="R405" s="584"/>
      <c r="S405" s="584"/>
      <c r="T405" s="584"/>
      <c r="U405" s="584"/>
      <c r="V405" s="584"/>
      <c r="W405" s="584"/>
      <c r="X405" s="584"/>
    </row>
    <row r="406">
      <c r="A406" s="584"/>
      <c r="B406" s="584"/>
      <c r="C406" s="584"/>
      <c r="D406" s="584"/>
      <c r="E406" s="584"/>
      <c r="F406" s="584"/>
      <c r="G406" s="584"/>
      <c r="H406" s="584"/>
      <c r="I406" s="584"/>
      <c r="J406" s="584"/>
      <c r="K406" s="584"/>
      <c r="L406" s="584"/>
      <c r="M406" s="584"/>
      <c r="N406" s="584"/>
      <c r="O406" s="584"/>
      <c r="P406" s="584"/>
      <c r="Q406" s="584"/>
      <c r="R406" s="584"/>
      <c r="S406" s="584"/>
      <c r="T406" s="584"/>
      <c r="U406" s="584"/>
      <c r="V406" s="584"/>
      <c r="W406" s="584"/>
      <c r="X406" s="584"/>
    </row>
    <row r="407">
      <c r="A407" s="584"/>
      <c r="B407" s="584"/>
      <c r="C407" s="584"/>
      <c r="D407" s="584"/>
      <c r="E407" s="584"/>
      <c r="F407" s="584"/>
      <c r="G407" s="584"/>
      <c r="H407" s="584"/>
      <c r="I407" s="584"/>
      <c r="J407" s="584"/>
      <c r="K407" s="584"/>
      <c r="L407" s="584"/>
      <c r="M407" s="584"/>
      <c r="N407" s="584"/>
      <c r="O407" s="584"/>
      <c r="P407" s="584"/>
      <c r="Q407" s="584"/>
      <c r="R407" s="584"/>
      <c r="S407" s="584"/>
      <c r="T407" s="584"/>
      <c r="U407" s="584"/>
      <c r="V407" s="584"/>
      <c r="W407" s="584"/>
      <c r="X407" s="584"/>
    </row>
    <row r="408">
      <c r="A408" s="584"/>
      <c r="B408" s="584"/>
      <c r="C408" s="584"/>
      <c r="D408" s="584"/>
      <c r="E408" s="584"/>
      <c r="F408" s="584"/>
      <c r="G408" s="584"/>
      <c r="H408" s="584"/>
      <c r="I408" s="584"/>
      <c r="J408" s="584"/>
      <c r="K408" s="584"/>
      <c r="L408" s="584"/>
      <c r="M408" s="584"/>
      <c r="N408" s="584"/>
      <c r="O408" s="584"/>
      <c r="P408" s="584"/>
      <c r="Q408" s="584"/>
      <c r="R408" s="584"/>
      <c r="S408" s="584"/>
      <c r="T408" s="584"/>
      <c r="U408" s="584"/>
      <c r="V408" s="584"/>
      <c r="W408" s="584"/>
      <c r="X408" s="584"/>
    </row>
    <row r="409">
      <c r="A409" s="584"/>
      <c r="B409" s="584"/>
      <c r="C409" s="584"/>
      <c r="D409" s="584"/>
      <c r="E409" s="584"/>
      <c r="F409" s="584"/>
      <c r="G409" s="584"/>
      <c r="H409" s="584"/>
      <c r="I409" s="584"/>
      <c r="J409" s="584"/>
      <c r="K409" s="584"/>
      <c r="L409" s="584"/>
      <c r="M409" s="584"/>
      <c r="N409" s="584"/>
      <c r="O409" s="584"/>
      <c r="P409" s="584"/>
      <c r="Q409" s="584"/>
      <c r="R409" s="584"/>
      <c r="S409" s="584"/>
      <c r="T409" s="584"/>
      <c r="U409" s="584"/>
      <c r="V409" s="584"/>
      <c r="W409" s="584"/>
      <c r="X409" s="584"/>
    </row>
    <row r="410">
      <c r="A410" s="584"/>
      <c r="B410" s="584"/>
      <c r="C410" s="584"/>
      <c r="D410" s="584"/>
      <c r="E410" s="584"/>
      <c r="F410" s="584"/>
      <c r="G410" s="584"/>
      <c r="H410" s="584"/>
      <c r="I410" s="584"/>
      <c r="J410" s="584"/>
      <c r="K410" s="584"/>
      <c r="L410" s="584"/>
      <c r="M410" s="584"/>
      <c r="N410" s="584"/>
      <c r="O410" s="584"/>
      <c r="P410" s="584"/>
      <c r="Q410" s="584"/>
      <c r="R410" s="584"/>
      <c r="S410" s="584"/>
      <c r="T410" s="584"/>
      <c r="U410" s="584"/>
      <c r="V410" s="584"/>
      <c r="W410" s="584"/>
      <c r="X410" s="584"/>
    </row>
    <row r="411">
      <c r="A411" s="584"/>
      <c r="B411" s="584"/>
      <c r="C411" s="584"/>
      <c r="D411" s="584"/>
      <c r="E411" s="584"/>
      <c r="F411" s="584"/>
      <c r="G411" s="584"/>
      <c r="H411" s="584"/>
      <c r="I411" s="584"/>
      <c r="J411" s="584"/>
      <c r="K411" s="584"/>
      <c r="L411" s="584"/>
      <c r="M411" s="584"/>
      <c r="N411" s="584"/>
      <c r="O411" s="584"/>
      <c r="P411" s="584"/>
      <c r="Q411" s="584"/>
      <c r="R411" s="584"/>
      <c r="S411" s="584"/>
      <c r="T411" s="584"/>
      <c r="U411" s="584"/>
      <c r="V411" s="584"/>
      <c r="W411" s="584"/>
      <c r="X411" s="584"/>
    </row>
    <row r="412">
      <c r="A412" s="584"/>
      <c r="B412" s="584"/>
      <c r="C412" s="584"/>
      <c r="D412" s="584"/>
      <c r="E412" s="584"/>
      <c r="F412" s="584"/>
      <c r="G412" s="584"/>
      <c r="H412" s="584"/>
      <c r="I412" s="584"/>
      <c r="J412" s="584"/>
      <c r="K412" s="584"/>
      <c r="L412" s="584"/>
      <c r="M412" s="584"/>
      <c r="N412" s="584"/>
      <c r="O412" s="584"/>
      <c r="P412" s="584"/>
      <c r="Q412" s="584"/>
      <c r="R412" s="584"/>
      <c r="S412" s="584"/>
      <c r="T412" s="584"/>
      <c r="U412" s="584"/>
      <c r="V412" s="584"/>
      <c r="W412" s="584"/>
      <c r="X412" s="584"/>
    </row>
    <row r="413">
      <c r="A413" s="584"/>
      <c r="B413" s="584"/>
      <c r="C413" s="584"/>
      <c r="D413" s="584"/>
      <c r="E413" s="584"/>
      <c r="F413" s="584"/>
      <c r="G413" s="584"/>
      <c r="H413" s="584"/>
      <c r="I413" s="584"/>
      <c r="J413" s="584"/>
      <c r="K413" s="584"/>
      <c r="L413" s="584"/>
      <c r="M413" s="584"/>
      <c r="N413" s="584"/>
      <c r="O413" s="584"/>
      <c r="P413" s="584"/>
      <c r="Q413" s="584"/>
      <c r="R413" s="584"/>
      <c r="S413" s="584"/>
      <c r="T413" s="584"/>
      <c r="U413" s="584"/>
      <c r="V413" s="584"/>
      <c r="W413" s="584"/>
      <c r="X413" s="584"/>
    </row>
    <row r="414">
      <c r="A414" s="584"/>
      <c r="B414" s="584"/>
      <c r="C414" s="584"/>
      <c r="D414" s="584"/>
      <c r="E414" s="584"/>
      <c r="F414" s="584"/>
      <c r="G414" s="584"/>
      <c r="H414" s="584"/>
      <c r="I414" s="584"/>
      <c r="J414" s="584"/>
      <c r="K414" s="584"/>
      <c r="L414" s="584"/>
      <c r="M414" s="584"/>
      <c r="N414" s="584"/>
      <c r="O414" s="584"/>
      <c r="P414" s="584"/>
      <c r="Q414" s="584"/>
      <c r="R414" s="584"/>
      <c r="S414" s="584"/>
      <c r="T414" s="584"/>
      <c r="U414" s="584"/>
      <c r="V414" s="584"/>
      <c r="W414" s="584"/>
      <c r="X414" s="584"/>
    </row>
    <row r="415">
      <c r="A415" s="584"/>
      <c r="B415" s="584"/>
      <c r="C415" s="584"/>
      <c r="D415" s="584"/>
      <c r="E415" s="584"/>
      <c r="F415" s="584"/>
      <c r="G415" s="584"/>
      <c r="H415" s="584"/>
      <c r="I415" s="584"/>
      <c r="J415" s="584"/>
      <c r="K415" s="584"/>
      <c r="L415" s="584"/>
      <c r="M415" s="584"/>
      <c r="N415" s="584"/>
      <c r="O415" s="584"/>
      <c r="P415" s="584"/>
      <c r="Q415" s="584"/>
      <c r="R415" s="584"/>
      <c r="S415" s="584"/>
      <c r="T415" s="584"/>
      <c r="U415" s="584"/>
      <c r="V415" s="584"/>
      <c r="W415" s="584"/>
      <c r="X415" s="584"/>
    </row>
    <row r="416">
      <c r="A416" s="584"/>
      <c r="B416" s="584"/>
      <c r="C416" s="584"/>
      <c r="D416" s="584"/>
      <c r="E416" s="584"/>
      <c r="F416" s="584"/>
      <c r="G416" s="584"/>
      <c r="H416" s="584"/>
      <c r="I416" s="584"/>
      <c r="J416" s="584"/>
      <c r="K416" s="584"/>
      <c r="L416" s="584"/>
      <c r="M416" s="584"/>
      <c r="N416" s="584"/>
      <c r="O416" s="584"/>
      <c r="P416" s="584"/>
      <c r="Q416" s="584"/>
      <c r="R416" s="584"/>
      <c r="S416" s="584"/>
      <c r="T416" s="584"/>
      <c r="U416" s="584"/>
      <c r="V416" s="584"/>
      <c r="W416" s="584"/>
      <c r="X416" s="584"/>
    </row>
    <row r="417">
      <c r="A417" s="584"/>
      <c r="B417" s="584"/>
      <c r="C417" s="584"/>
      <c r="D417" s="584"/>
      <c r="E417" s="584"/>
      <c r="F417" s="584"/>
      <c r="G417" s="584"/>
      <c r="H417" s="584"/>
      <c r="I417" s="584"/>
      <c r="J417" s="584"/>
      <c r="K417" s="584"/>
      <c r="L417" s="584"/>
      <c r="M417" s="584"/>
      <c r="N417" s="584"/>
      <c r="O417" s="584"/>
      <c r="P417" s="584"/>
      <c r="Q417" s="584"/>
      <c r="R417" s="584"/>
      <c r="S417" s="584"/>
      <c r="T417" s="584"/>
      <c r="U417" s="584"/>
      <c r="V417" s="584"/>
      <c r="W417" s="584"/>
      <c r="X417" s="584"/>
    </row>
    <row r="418">
      <c r="A418" s="584"/>
      <c r="B418" s="584"/>
      <c r="C418" s="584"/>
      <c r="D418" s="584"/>
      <c r="E418" s="584"/>
      <c r="F418" s="584"/>
      <c r="G418" s="584"/>
      <c r="H418" s="584"/>
      <c r="I418" s="584"/>
      <c r="J418" s="584"/>
      <c r="K418" s="584"/>
      <c r="L418" s="584"/>
      <c r="M418" s="584"/>
      <c r="N418" s="584"/>
      <c r="O418" s="584"/>
      <c r="P418" s="584"/>
      <c r="Q418" s="584"/>
      <c r="R418" s="584"/>
      <c r="S418" s="584"/>
      <c r="T418" s="584"/>
      <c r="U418" s="584"/>
      <c r="V418" s="584"/>
      <c r="W418" s="584"/>
      <c r="X418" s="584"/>
    </row>
    <row r="419">
      <c r="A419" s="584"/>
      <c r="B419" s="584"/>
      <c r="C419" s="584"/>
      <c r="D419" s="584"/>
      <c r="E419" s="584"/>
      <c r="F419" s="584"/>
      <c r="G419" s="584"/>
      <c r="H419" s="584"/>
      <c r="I419" s="584"/>
      <c r="J419" s="584"/>
      <c r="K419" s="584"/>
      <c r="L419" s="584"/>
      <c r="M419" s="584"/>
      <c r="N419" s="584"/>
      <c r="O419" s="584"/>
      <c r="P419" s="584"/>
      <c r="Q419" s="584"/>
      <c r="R419" s="584"/>
      <c r="S419" s="584"/>
      <c r="T419" s="584"/>
      <c r="U419" s="584"/>
      <c r="V419" s="584"/>
      <c r="W419" s="584"/>
      <c r="X419" s="584"/>
    </row>
    <row r="420">
      <c r="A420" s="584"/>
      <c r="B420" s="584"/>
      <c r="C420" s="584"/>
      <c r="D420" s="584"/>
      <c r="E420" s="584"/>
      <c r="F420" s="584"/>
      <c r="G420" s="584"/>
      <c r="H420" s="584"/>
      <c r="I420" s="584"/>
      <c r="J420" s="584"/>
      <c r="K420" s="584"/>
      <c r="L420" s="584"/>
      <c r="M420" s="584"/>
      <c r="N420" s="584"/>
      <c r="O420" s="584"/>
      <c r="P420" s="584"/>
      <c r="Q420" s="584"/>
      <c r="R420" s="584"/>
      <c r="S420" s="584"/>
      <c r="T420" s="584"/>
      <c r="U420" s="584"/>
      <c r="V420" s="584"/>
      <c r="W420" s="584"/>
      <c r="X420" s="584"/>
    </row>
    <row r="421">
      <c r="A421" s="584"/>
      <c r="B421" s="584"/>
      <c r="C421" s="584"/>
      <c r="D421" s="584"/>
      <c r="E421" s="584"/>
      <c r="F421" s="584"/>
      <c r="G421" s="584"/>
      <c r="H421" s="584"/>
      <c r="I421" s="584"/>
      <c r="J421" s="584"/>
      <c r="K421" s="584"/>
      <c r="L421" s="584"/>
      <c r="M421" s="584"/>
      <c r="N421" s="584"/>
      <c r="O421" s="584"/>
      <c r="P421" s="584"/>
      <c r="Q421" s="584"/>
      <c r="R421" s="584"/>
      <c r="S421" s="584"/>
      <c r="T421" s="584"/>
      <c r="U421" s="584"/>
      <c r="V421" s="584"/>
      <c r="W421" s="584"/>
      <c r="X421" s="584"/>
    </row>
    <row r="422">
      <c r="A422" s="584"/>
      <c r="B422" s="584"/>
      <c r="C422" s="584"/>
      <c r="D422" s="584"/>
      <c r="E422" s="584"/>
      <c r="F422" s="584"/>
      <c r="G422" s="584"/>
      <c r="H422" s="584"/>
      <c r="I422" s="584"/>
      <c r="J422" s="584"/>
      <c r="K422" s="584"/>
      <c r="L422" s="584"/>
      <c r="M422" s="584"/>
      <c r="N422" s="584"/>
      <c r="O422" s="584"/>
      <c r="P422" s="584"/>
      <c r="Q422" s="584"/>
      <c r="R422" s="584"/>
      <c r="S422" s="584"/>
      <c r="T422" s="584"/>
      <c r="U422" s="584"/>
      <c r="V422" s="584"/>
      <c r="W422" s="584"/>
      <c r="X422" s="584"/>
    </row>
    <row r="423">
      <c r="A423" s="584"/>
      <c r="B423" s="584"/>
      <c r="C423" s="584"/>
      <c r="D423" s="584"/>
      <c r="E423" s="584"/>
      <c r="F423" s="584"/>
      <c r="G423" s="584"/>
      <c r="H423" s="584"/>
      <c r="I423" s="584"/>
      <c r="J423" s="584"/>
      <c r="K423" s="584"/>
      <c r="L423" s="584"/>
      <c r="M423" s="584"/>
      <c r="N423" s="584"/>
      <c r="O423" s="584"/>
      <c r="P423" s="584"/>
      <c r="Q423" s="584"/>
      <c r="R423" s="584"/>
      <c r="S423" s="584"/>
      <c r="T423" s="584"/>
      <c r="U423" s="584"/>
      <c r="V423" s="584"/>
      <c r="W423" s="584"/>
      <c r="X423" s="584"/>
    </row>
    <row r="424">
      <c r="A424" s="584"/>
      <c r="B424" s="584"/>
      <c r="C424" s="584"/>
      <c r="D424" s="584"/>
      <c r="E424" s="584"/>
      <c r="F424" s="584"/>
      <c r="G424" s="584"/>
      <c r="H424" s="584"/>
      <c r="I424" s="584"/>
      <c r="J424" s="584"/>
      <c r="K424" s="584"/>
      <c r="L424" s="584"/>
      <c r="M424" s="584"/>
      <c r="N424" s="584"/>
      <c r="O424" s="584"/>
      <c r="P424" s="584"/>
      <c r="Q424" s="584"/>
      <c r="R424" s="584"/>
      <c r="S424" s="584"/>
      <c r="T424" s="584"/>
      <c r="U424" s="584"/>
      <c r="V424" s="584"/>
      <c r="W424" s="584"/>
      <c r="X424" s="584"/>
    </row>
    <row r="425">
      <c r="A425" s="584"/>
      <c r="B425" s="584"/>
      <c r="C425" s="584"/>
      <c r="D425" s="584"/>
      <c r="E425" s="584"/>
      <c r="F425" s="584"/>
      <c r="G425" s="584"/>
      <c r="H425" s="584"/>
      <c r="I425" s="584"/>
      <c r="J425" s="584"/>
      <c r="K425" s="584"/>
      <c r="L425" s="584"/>
      <c r="M425" s="584"/>
      <c r="N425" s="584"/>
      <c r="O425" s="584"/>
      <c r="P425" s="584"/>
      <c r="Q425" s="584"/>
      <c r="R425" s="584"/>
      <c r="S425" s="584"/>
      <c r="T425" s="584"/>
      <c r="U425" s="584"/>
      <c r="V425" s="584"/>
      <c r="W425" s="584"/>
      <c r="X425" s="584"/>
    </row>
    <row r="426">
      <c r="A426" s="584"/>
      <c r="B426" s="584"/>
      <c r="C426" s="584"/>
      <c r="D426" s="584"/>
      <c r="E426" s="584"/>
      <c r="F426" s="584"/>
      <c r="G426" s="584"/>
      <c r="H426" s="584"/>
      <c r="I426" s="584"/>
      <c r="J426" s="584"/>
      <c r="K426" s="584"/>
      <c r="L426" s="584"/>
      <c r="M426" s="584"/>
      <c r="N426" s="584"/>
      <c r="O426" s="584"/>
      <c r="P426" s="584"/>
      <c r="Q426" s="584"/>
      <c r="R426" s="584"/>
      <c r="S426" s="584"/>
      <c r="T426" s="584"/>
      <c r="U426" s="584"/>
      <c r="V426" s="584"/>
      <c r="W426" s="584"/>
      <c r="X426" s="584"/>
    </row>
    <row r="427">
      <c r="A427" s="584"/>
      <c r="B427" s="584"/>
      <c r="C427" s="584"/>
      <c r="D427" s="584"/>
      <c r="E427" s="584"/>
      <c r="F427" s="584"/>
      <c r="G427" s="584"/>
      <c r="H427" s="584"/>
      <c r="I427" s="584"/>
      <c r="J427" s="584"/>
      <c r="K427" s="584"/>
      <c r="L427" s="584"/>
      <c r="M427" s="584"/>
      <c r="N427" s="584"/>
      <c r="O427" s="584"/>
      <c r="P427" s="584"/>
      <c r="Q427" s="584"/>
      <c r="R427" s="584"/>
      <c r="S427" s="584"/>
      <c r="T427" s="584"/>
      <c r="U427" s="584"/>
      <c r="V427" s="584"/>
      <c r="W427" s="584"/>
      <c r="X427" s="584"/>
    </row>
    <row r="428">
      <c r="A428" s="584"/>
      <c r="B428" s="584"/>
      <c r="C428" s="584"/>
      <c r="D428" s="584"/>
      <c r="E428" s="584"/>
      <c r="F428" s="584"/>
      <c r="G428" s="584"/>
      <c r="H428" s="584"/>
      <c r="I428" s="584"/>
      <c r="J428" s="584"/>
      <c r="K428" s="584"/>
      <c r="L428" s="584"/>
      <c r="M428" s="584"/>
      <c r="N428" s="584"/>
      <c r="O428" s="584"/>
      <c r="P428" s="584"/>
      <c r="Q428" s="584"/>
      <c r="R428" s="584"/>
      <c r="S428" s="584"/>
      <c r="T428" s="584"/>
      <c r="U428" s="584"/>
      <c r="V428" s="584"/>
      <c r="W428" s="584"/>
      <c r="X428" s="584"/>
    </row>
    <row r="429">
      <c r="A429" s="584"/>
      <c r="B429" s="584"/>
      <c r="C429" s="584"/>
      <c r="D429" s="584"/>
      <c r="E429" s="584"/>
      <c r="F429" s="584"/>
      <c r="G429" s="584"/>
      <c r="H429" s="584"/>
      <c r="I429" s="584"/>
      <c r="J429" s="584"/>
      <c r="K429" s="584"/>
      <c r="L429" s="584"/>
      <c r="M429" s="584"/>
      <c r="N429" s="584"/>
      <c r="O429" s="584"/>
      <c r="P429" s="584"/>
      <c r="Q429" s="584"/>
      <c r="R429" s="584"/>
      <c r="S429" s="584"/>
      <c r="T429" s="584"/>
      <c r="U429" s="584"/>
      <c r="V429" s="584"/>
      <c r="W429" s="584"/>
      <c r="X429" s="584"/>
    </row>
    <row r="430">
      <c r="A430" s="584"/>
      <c r="B430" s="584"/>
      <c r="C430" s="584"/>
      <c r="D430" s="584"/>
      <c r="E430" s="584"/>
      <c r="F430" s="584"/>
      <c r="G430" s="584"/>
      <c r="H430" s="584"/>
      <c r="I430" s="584"/>
      <c r="J430" s="584"/>
      <c r="K430" s="584"/>
      <c r="L430" s="584"/>
      <c r="M430" s="584"/>
      <c r="N430" s="584"/>
      <c r="O430" s="584"/>
      <c r="P430" s="584"/>
      <c r="Q430" s="584"/>
      <c r="R430" s="584"/>
      <c r="S430" s="584"/>
      <c r="T430" s="584"/>
      <c r="U430" s="584"/>
      <c r="V430" s="584"/>
      <c r="W430" s="584"/>
      <c r="X430" s="584"/>
    </row>
    <row r="431">
      <c r="A431" s="584"/>
      <c r="B431" s="584"/>
      <c r="C431" s="584"/>
      <c r="D431" s="584"/>
      <c r="E431" s="584"/>
      <c r="F431" s="584"/>
      <c r="G431" s="584"/>
      <c r="H431" s="584"/>
      <c r="I431" s="584"/>
      <c r="J431" s="584"/>
      <c r="K431" s="584"/>
      <c r="L431" s="584"/>
      <c r="M431" s="584"/>
      <c r="N431" s="584"/>
      <c r="O431" s="584"/>
      <c r="P431" s="584"/>
      <c r="Q431" s="584"/>
      <c r="R431" s="584"/>
      <c r="S431" s="584"/>
      <c r="T431" s="584"/>
      <c r="U431" s="584"/>
      <c r="V431" s="584"/>
      <c r="W431" s="584"/>
      <c r="X431" s="584"/>
    </row>
    <row r="432">
      <c r="A432" s="584"/>
      <c r="B432" s="584"/>
      <c r="C432" s="584"/>
      <c r="D432" s="584"/>
      <c r="E432" s="584"/>
      <c r="F432" s="584"/>
      <c r="G432" s="584"/>
      <c r="H432" s="584"/>
      <c r="I432" s="584"/>
      <c r="J432" s="584"/>
      <c r="K432" s="584"/>
      <c r="L432" s="584"/>
      <c r="M432" s="584"/>
      <c r="N432" s="584"/>
      <c r="O432" s="584"/>
      <c r="P432" s="584"/>
      <c r="Q432" s="584"/>
      <c r="R432" s="584"/>
      <c r="S432" s="584"/>
      <c r="T432" s="584"/>
      <c r="U432" s="584"/>
      <c r="V432" s="584"/>
      <c r="W432" s="584"/>
      <c r="X432" s="584"/>
    </row>
    <row r="433">
      <c r="A433" s="584"/>
      <c r="B433" s="584"/>
      <c r="C433" s="584"/>
      <c r="D433" s="584"/>
      <c r="E433" s="584"/>
      <c r="F433" s="584"/>
      <c r="G433" s="584"/>
      <c r="H433" s="584"/>
      <c r="I433" s="584"/>
      <c r="J433" s="584"/>
      <c r="K433" s="584"/>
      <c r="L433" s="584"/>
      <c r="M433" s="584"/>
      <c r="N433" s="584"/>
      <c r="O433" s="584"/>
      <c r="P433" s="584"/>
      <c r="Q433" s="584"/>
      <c r="R433" s="584"/>
      <c r="S433" s="584"/>
      <c r="T433" s="584"/>
      <c r="U433" s="584"/>
      <c r="V433" s="584"/>
      <c r="W433" s="584"/>
      <c r="X433" s="584"/>
    </row>
    <row r="434">
      <c r="A434" s="584"/>
      <c r="B434" s="584"/>
      <c r="C434" s="584"/>
      <c r="D434" s="584"/>
      <c r="E434" s="584"/>
      <c r="F434" s="584"/>
      <c r="G434" s="584"/>
      <c r="H434" s="584"/>
      <c r="I434" s="584"/>
      <c r="J434" s="584"/>
      <c r="K434" s="584"/>
      <c r="L434" s="584"/>
      <c r="M434" s="584"/>
      <c r="N434" s="584"/>
      <c r="O434" s="584"/>
      <c r="P434" s="584"/>
      <c r="Q434" s="584"/>
      <c r="R434" s="584"/>
      <c r="S434" s="584"/>
      <c r="T434" s="584"/>
      <c r="U434" s="584"/>
      <c r="V434" s="584"/>
      <c r="W434" s="584"/>
      <c r="X434" s="584"/>
    </row>
    <row r="435">
      <c r="A435" s="584"/>
      <c r="B435" s="584"/>
      <c r="C435" s="584"/>
      <c r="D435" s="584"/>
      <c r="E435" s="584"/>
      <c r="F435" s="584"/>
      <c r="G435" s="584"/>
      <c r="H435" s="584"/>
      <c r="I435" s="584"/>
      <c r="J435" s="584"/>
      <c r="K435" s="584"/>
      <c r="L435" s="584"/>
      <c r="M435" s="584"/>
      <c r="N435" s="584"/>
      <c r="O435" s="584"/>
      <c r="P435" s="584"/>
      <c r="Q435" s="584"/>
      <c r="R435" s="584"/>
      <c r="S435" s="584"/>
      <c r="T435" s="584"/>
      <c r="U435" s="584"/>
      <c r="V435" s="584"/>
      <c r="W435" s="584"/>
      <c r="X435" s="584"/>
    </row>
    <row r="436">
      <c r="A436" s="584"/>
      <c r="B436" s="584"/>
      <c r="C436" s="584"/>
      <c r="D436" s="584"/>
      <c r="E436" s="584"/>
      <c r="F436" s="584"/>
      <c r="G436" s="584"/>
      <c r="H436" s="584"/>
      <c r="I436" s="584"/>
      <c r="J436" s="584"/>
      <c r="K436" s="584"/>
      <c r="L436" s="584"/>
      <c r="M436" s="584"/>
      <c r="N436" s="584"/>
      <c r="O436" s="584"/>
      <c r="P436" s="584"/>
      <c r="Q436" s="584"/>
      <c r="R436" s="584"/>
      <c r="S436" s="584"/>
      <c r="T436" s="584"/>
      <c r="U436" s="584"/>
      <c r="V436" s="584"/>
      <c r="W436" s="584"/>
      <c r="X436" s="584"/>
    </row>
    <row r="437">
      <c r="A437" s="584"/>
      <c r="B437" s="584"/>
      <c r="C437" s="584"/>
      <c r="D437" s="584"/>
      <c r="E437" s="584"/>
      <c r="F437" s="584"/>
      <c r="G437" s="584"/>
      <c r="H437" s="584"/>
      <c r="I437" s="584"/>
      <c r="J437" s="584"/>
      <c r="K437" s="584"/>
      <c r="L437" s="584"/>
      <c r="M437" s="584"/>
      <c r="N437" s="584"/>
      <c r="O437" s="584"/>
      <c r="P437" s="584"/>
      <c r="Q437" s="584"/>
      <c r="R437" s="584"/>
      <c r="S437" s="584"/>
      <c r="T437" s="584"/>
      <c r="U437" s="584"/>
      <c r="V437" s="584"/>
      <c r="W437" s="584"/>
      <c r="X437" s="584"/>
    </row>
    <row r="438">
      <c r="A438" s="584"/>
      <c r="B438" s="584"/>
      <c r="C438" s="584"/>
      <c r="D438" s="584"/>
      <c r="E438" s="584"/>
      <c r="F438" s="584"/>
      <c r="G438" s="584"/>
      <c r="H438" s="584"/>
      <c r="I438" s="584"/>
      <c r="J438" s="584"/>
      <c r="K438" s="584"/>
      <c r="L438" s="584"/>
      <c r="M438" s="584"/>
      <c r="N438" s="584"/>
      <c r="O438" s="584"/>
      <c r="P438" s="584"/>
      <c r="Q438" s="584"/>
      <c r="R438" s="584"/>
      <c r="S438" s="584"/>
      <c r="T438" s="584"/>
      <c r="U438" s="584"/>
      <c r="V438" s="584"/>
      <c r="W438" s="584"/>
      <c r="X438" s="584"/>
    </row>
    <row r="439">
      <c r="A439" s="584"/>
      <c r="B439" s="584"/>
      <c r="C439" s="584"/>
      <c r="D439" s="584"/>
      <c r="E439" s="584"/>
      <c r="F439" s="584"/>
      <c r="G439" s="584"/>
      <c r="H439" s="584"/>
      <c r="I439" s="584"/>
      <c r="J439" s="584"/>
      <c r="K439" s="584"/>
      <c r="L439" s="584"/>
      <c r="M439" s="584"/>
      <c r="N439" s="584"/>
      <c r="O439" s="584"/>
      <c r="P439" s="584"/>
      <c r="Q439" s="584"/>
      <c r="R439" s="584"/>
      <c r="S439" s="584"/>
      <c r="T439" s="584"/>
      <c r="U439" s="584"/>
      <c r="V439" s="584"/>
      <c r="W439" s="584"/>
      <c r="X439" s="584"/>
    </row>
    <row r="440">
      <c r="A440" s="584"/>
      <c r="B440" s="584"/>
      <c r="C440" s="584"/>
      <c r="D440" s="584"/>
      <c r="E440" s="584"/>
      <c r="F440" s="584"/>
      <c r="G440" s="584"/>
      <c r="H440" s="584"/>
      <c r="I440" s="584"/>
      <c r="J440" s="584"/>
      <c r="K440" s="584"/>
      <c r="L440" s="584"/>
      <c r="M440" s="584"/>
      <c r="N440" s="584"/>
      <c r="O440" s="584"/>
      <c r="P440" s="584"/>
      <c r="Q440" s="584"/>
      <c r="R440" s="584"/>
      <c r="S440" s="584"/>
      <c r="T440" s="584"/>
      <c r="U440" s="584"/>
      <c r="V440" s="584"/>
      <c r="W440" s="584"/>
      <c r="X440" s="584"/>
    </row>
    <row r="441">
      <c r="A441" s="584"/>
      <c r="B441" s="584"/>
      <c r="C441" s="584"/>
      <c r="D441" s="584"/>
      <c r="E441" s="584"/>
      <c r="F441" s="584"/>
      <c r="G441" s="584"/>
      <c r="H441" s="584"/>
      <c r="I441" s="584"/>
      <c r="J441" s="584"/>
      <c r="K441" s="584"/>
      <c r="L441" s="584"/>
      <c r="M441" s="584"/>
      <c r="N441" s="584"/>
      <c r="O441" s="584"/>
      <c r="P441" s="584"/>
      <c r="Q441" s="584"/>
      <c r="R441" s="584"/>
      <c r="S441" s="584"/>
      <c r="T441" s="584"/>
      <c r="U441" s="584"/>
      <c r="V441" s="584"/>
      <c r="W441" s="584"/>
      <c r="X441" s="584"/>
    </row>
    <row r="442">
      <c r="A442" s="584"/>
      <c r="B442" s="584"/>
      <c r="C442" s="584"/>
      <c r="D442" s="584"/>
      <c r="E442" s="584"/>
      <c r="F442" s="584"/>
      <c r="G442" s="584"/>
      <c r="H442" s="584"/>
      <c r="I442" s="584"/>
      <c r="J442" s="584"/>
      <c r="K442" s="584"/>
      <c r="L442" s="584"/>
      <c r="M442" s="584"/>
      <c r="N442" s="584"/>
      <c r="O442" s="584"/>
      <c r="P442" s="584"/>
      <c r="Q442" s="584"/>
      <c r="R442" s="584"/>
      <c r="S442" s="584"/>
      <c r="T442" s="584"/>
      <c r="U442" s="584"/>
      <c r="V442" s="584"/>
      <c r="W442" s="584"/>
      <c r="X442" s="584"/>
    </row>
    <row r="443">
      <c r="A443" s="584"/>
      <c r="B443" s="584"/>
      <c r="C443" s="584"/>
      <c r="D443" s="584"/>
      <c r="E443" s="584"/>
      <c r="F443" s="584"/>
      <c r="G443" s="584"/>
      <c r="H443" s="584"/>
      <c r="I443" s="584"/>
      <c r="J443" s="584"/>
      <c r="K443" s="584"/>
      <c r="L443" s="584"/>
      <c r="M443" s="584"/>
      <c r="N443" s="584"/>
      <c r="O443" s="584"/>
      <c r="P443" s="584"/>
      <c r="Q443" s="584"/>
      <c r="R443" s="584"/>
      <c r="S443" s="584"/>
      <c r="T443" s="584"/>
      <c r="U443" s="584"/>
      <c r="V443" s="584"/>
      <c r="W443" s="584"/>
      <c r="X443" s="584"/>
    </row>
    <row r="444">
      <c r="A444" s="584"/>
      <c r="B444" s="584"/>
      <c r="C444" s="584"/>
      <c r="D444" s="584"/>
      <c r="E444" s="584"/>
      <c r="F444" s="584"/>
      <c r="G444" s="584"/>
      <c r="H444" s="584"/>
      <c r="I444" s="584"/>
      <c r="J444" s="584"/>
      <c r="K444" s="584"/>
      <c r="L444" s="584"/>
      <c r="M444" s="584"/>
      <c r="N444" s="584"/>
      <c r="O444" s="584"/>
      <c r="P444" s="584"/>
      <c r="Q444" s="584"/>
      <c r="R444" s="584"/>
      <c r="S444" s="584"/>
      <c r="T444" s="584"/>
      <c r="U444" s="584"/>
      <c r="V444" s="584"/>
      <c r="W444" s="584"/>
      <c r="X444" s="584"/>
    </row>
    <row r="445">
      <c r="A445" s="584"/>
      <c r="B445" s="584"/>
      <c r="C445" s="584"/>
      <c r="D445" s="584"/>
      <c r="E445" s="584"/>
      <c r="F445" s="584"/>
      <c r="G445" s="584"/>
      <c r="H445" s="584"/>
      <c r="I445" s="584"/>
      <c r="J445" s="584"/>
      <c r="K445" s="584"/>
      <c r="L445" s="584"/>
      <c r="M445" s="584"/>
      <c r="N445" s="584"/>
      <c r="O445" s="584"/>
      <c r="P445" s="584"/>
      <c r="Q445" s="584"/>
      <c r="R445" s="584"/>
      <c r="S445" s="584"/>
      <c r="T445" s="584"/>
      <c r="U445" s="584"/>
      <c r="V445" s="584"/>
      <c r="W445" s="584"/>
      <c r="X445" s="584"/>
    </row>
    <row r="446">
      <c r="A446" s="584"/>
      <c r="B446" s="584"/>
      <c r="C446" s="584"/>
      <c r="D446" s="584"/>
      <c r="E446" s="584"/>
      <c r="F446" s="584"/>
      <c r="G446" s="584"/>
      <c r="H446" s="584"/>
      <c r="I446" s="584"/>
      <c r="J446" s="584"/>
      <c r="K446" s="584"/>
      <c r="L446" s="584"/>
      <c r="M446" s="584"/>
      <c r="N446" s="584"/>
      <c r="O446" s="584"/>
      <c r="P446" s="584"/>
      <c r="Q446" s="584"/>
      <c r="R446" s="584"/>
      <c r="S446" s="584"/>
      <c r="T446" s="584"/>
      <c r="U446" s="584"/>
      <c r="V446" s="584"/>
      <c r="W446" s="584"/>
      <c r="X446" s="584"/>
    </row>
    <row r="447">
      <c r="A447" s="584"/>
      <c r="B447" s="584"/>
      <c r="C447" s="584"/>
      <c r="D447" s="584"/>
      <c r="E447" s="584"/>
      <c r="F447" s="584"/>
      <c r="G447" s="584"/>
      <c r="H447" s="584"/>
      <c r="I447" s="584"/>
      <c r="J447" s="584"/>
      <c r="K447" s="584"/>
      <c r="L447" s="584"/>
      <c r="M447" s="584"/>
      <c r="N447" s="584"/>
      <c r="O447" s="584"/>
      <c r="P447" s="584"/>
      <c r="Q447" s="584"/>
      <c r="R447" s="584"/>
      <c r="S447" s="584"/>
      <c r="T447" s="584"/>
      <c r="U447" s="584"/>
      <c r="V447" s="584"/>
      <c r="W447" s="584"/>
      <c r="X447" s="584"/>
    </row>
    <row r="448">
      <c r="A448" s="584"/>
      <c r="B448" s="584"/>
      <c r="C448" s="584"/>
      <c r="D448" s="584"/>
      <c r="E448" s="584"/>
      <c r="F448" s="584"/>
      <c r="G448" s="584"/>
      <c r="H448" s="584"/>
      <c r="I448" s="584"/>
      <c r="J448" s="584"/>
      <c r="K448" s="584"/>
      <c r="L448" s="584"/>
      <c r="M448" s="584"/>
      <c r="N448" s="584"/>
      <c r="O448" s="584"/>
      <c r="P448" s="584"/>
      <c r="Q448" s="584"/>
      <c r="R448" s="584"/>
      <c r="S448" s="584"/>
      <c r="T448" s="584"/>
      <c r="U448" s="584"/>
      <c r="V448" s="584"/>
      <c r="W448" s="584"/>
      <c r="X448" s="584"/>
    </row>
    <row r="449">
      <c r="A449" s="584"/>
      <c r="B449" s="584"/>
      <c r="C449" s="584"/>
      <c r="D449" s="584"/>
      <c r="E449" s="584"/>
      <c r="F449" s="584"/>
      <c r="G449" s="584"/>
      <c r="H449" s="584"/>
      <c r="I449" s="584"/>
      <c r="J449" s="584"/>
      <c r="K449" s="584"/>
      <c r="L449" s="584"/>
      <c r="M449" s="584"/>
      <c r="N449" s="584"/>
      <c r="O449" s="584"/>
      <c r="P449" s="584"/>
      <c r="Q449" s="584"/>
      <c r="R449" s="584"/>
      <c r="S449" s="584"/>
      <c r="T449" s="584"/>
      <c r="U449" s="584"/>
      <c r="V449" s="584"/>
      <c r="W449" s="584"/>
      <c r="X449" s="584"/>
    </row>
    <row r="450">
      <c r="A450" s="584"/>
      <c r="B450" s="584"/>
      <c r="C450" s="584"/>
      <c r="D450" s="584"/>
      <c r="E450" s="584"/>
      <c r="F450" s="584"/>
      <c r="G450" s="584"/>
      <c r="H450" s="584"/>
      <c r="I450" s="584"/>
      <c r="J450" s="584"/>
      <c r="K450" s="584"/>
      <c r="L450" s="584"/>
      <c r="M450" s="584"/>
      <c r="N450" s="584"/>
      <c r="O450" s="584"/>
      <c r="P450" s="584"/>
      <c r="Q450" s="584"/>
      <c r="R450" s="584"/>
      <c r="S450" s="584"/>
      <c r="T450" s="584"/>
      <c r="U450" s="584"/>
      <c r="V450" s="584"/>
      <c r="W450" s="584"/>
      <c r="X450" s="584"/>
    </row>
    <row r="451">
      <c r="A451" s="584"/>
      <c r="B451" s="584"/>
      <c r="C451" s="584"/>
      <c r="D451" s="584"/>
      <c r="E451" s="584"/>
      <c r="F451" s="584"/>
      <c r="G451" s="584"/>
      <c r="H451" s="584"/>
      <c r="I451" s="584"/>
      <c r="J451" s="584"/>
      <c r="K451" s="584"/>
      <c r="L451" s="584"/>
      <c r="M451" s="584"/>
      <c r="N451" s="584"/>
      <c r="O451" s="584"/>
      <c r="P451" s="584"/>
      <c r="Q451" s="584"/>
      <c r="R451" s="584"/>
      <c r="S451" s="584"/>
      <c r="T451" s="584"/>
      <c r="U451" s="584"/>
      <c r="V451" s="584"/>
      <c r="W451" s="584"/>
      <c r="X451" s="584"/>
    </row>
    <row r="452">
      <c r="A452" s="584"/>
      <c r="B452" s="584"/>
      <c r="C452" s="584"/>
      <c r="D452" s="584"/>
      <c r="E452" s="584"/>
      <c r="F452" s="584"/>
      <c r="G452" s="584"/>
      <c r="H452" s="584"/>
      <c r="I452" s="584"/>
      <c r="J452" s="584"/>
      <c r="K452" s="584"/>
      <c r="L452" s="584"/>
      <c r="M452" s="584"/>
      <c r="N452" s="584"/>
      <c r="O452" s="584"/>
      <c r="P452" s="584"/>
      <c r="Q452" s="584"/>
      <c r="R452" s="584"/>
      <c r="S452" s="584"/>
      <c r="T452" s="584"/>
      <c r="U452" s="584"/>
      <c r="V452" s="584"/>
      <c r="W452" s="584"/>
      <c r="X452" s="584"/>
    </row>
    <row r="453">
      <c r="A453" s="584"/>
      <c r="B453" s="584"/>
      <c r="C453" s="584"/>
      <c r="D453" s="584"/>
      <c r="E453" s="584"/>
      <c r="F453" s="584"/>
      <c r="G453" s="584"/>
      <c r="H453" s="584"/>
      <c r="I453" s="584"/>
      <c r="J453" s="584"/>
      <c r="K453" s="584"/>
      <c r="L453" s="584"/>
      <c r="M453" s="584"/>
      <c r="N453" s="584"/>
      <c r="O453" s="584"/>
      <c r="P453" s="584"/>
      <c r="Q453" s="584"/>
      <c r="R453" s="584"/>
      <c r="S453" s="584"/>
      <c r="T453" s="584"/>
      <c r="U453" s="584"/>
      <c r="V453" s="584"/>
      <c r="W453" s="584"/>
      <c r="X453" s="584"/>
    </row>
    <row r="454">
      <c r="A454" s="584"/>
      <c r="B454" s="584"/>
      <c r="C454" s="584"/>
      <c r="D454" s="584"/>
      <c r="E454" s="584"/>
      <c r="F454" s="584"/>
      <c r="G454" s="584"/>
      <c r="H454" s="584"/>
      <c r="I454" s="584"/>
      <c r="J454" s="584"/>
      <c r="K454" s="584"/>
      <c r="L454" s="584"/>
      <c r="M454" s="584"/>
      <c r="N454" s="584"/>
      <c r="O454" s="584"/>
      <c r="P454" s="584"/>
      <c r="Q454" s="584"/>
      <c r="R454" s="584"/>
      <c r="S454" s="584"/>
      <c r="T454" s="584"/>
      <c r="U454" s="584"/>
      <c r="V454" s="584"/>
      <c r="W454" s="584"/>
      <c r="X454" s="584"/>
    </row>
    <row r="455">
      <c r="A455" s="584"/>
      <c r="B455" s="584"/>
      <c r="C455" s="584"/>
      <c r="D455" s="584"/>
      <c r="E455" s="584"/>
      <c r="F455" s="584"/>
      <c r="G455" s="584"/>
      <c r="H455" s="584"/>
      <c r="I455" s="584"/>
      <c r="J455" s="584"/>
      <c r="K455" s="584"/>
      <c r="L455" s="584"/>
      <c r="M455" s="584"/>
      <c r="N455" s="584"/>
      <c r="O455" s="584"/>
      <c r="P455" s="584"/>
      <c r="Q455" s="584"/>
      <c r="R455" s="584"/>
      <c r="S455" s="584"/>
      <c r="T455" s="584"/>
      <c r="U455" s="584"/>
      <c r="V455" s="584"/>
      <c r="W455" s="584"/>
      <c r="X455" s="584"/>
    </row>
    <row r="456">
      <c r="A456" s="584"/>
      <c r="B456" s="584"/>
      <c r="C456" s="584"/>
      <c r="D456" s="584"/>
      <c r="E456" s="584"/>
      <c r="F456" s="584"/>
      <c r="G456" s="584"/>
      <c r="H456" s="584"/>
      <c r="I456" s="584"/>
      <c r="J456" s="584"/>
      <c r="K456" s="584"/>
      <c r="L456" s="584"/>
      <c r="M456" s="584"/>
      <c r="N456" s="584"/>
      <c r="O456" s="584"/>
      <c r="P456" s="584"/>
      <c r="Q456" s="584"/>
      <c r="R456" s="584"/>
      <c r="S456" s="584"/>
      <c r="T456" s="584"/>
      <c r="U456" s="584"/>
      <c r="V456" s="584"/>
      <c r="W456" s="584"/>
      <c r="X456" s="584"/>
    </row>
    <row r="457">
      <c r="A457" s="584"/>
      <c r="B457" s="584"/>
      <c r="C457" s="584"/>
      <c r="D457" s="584"/>
      <c r="E457" s="584"/>
      <c r="F457" s="584"/>
      <c r="G457" s="584"/>
      <c r="H457" s="584"/>
      <c r="I457" s="584"/>
      <c r="J457" s="584"/>
      <c r="K457" s="584"/>
      <c r="L457" s="584"/>
      <c r="M457" s="584"/>
      <c r="N457" s="584"/>
      <c r="O457" s="584"/>
      <c r="P457" s="584"/>
      <c r="Q457" s="584"/>
      <c r="R457" s="584"/>
      <c r="S457" s="584"/>
      <c r="T457" s="584"/>
      <c r="U457" s="584"/>
      <c r="V457" s="584"/>
      <c r="W457" s="584"/>
      <c r="X457" s="584"/>
    </row>
    <row r="458">
      <c r="A458" s="584"/>
      <c r="B458" s="584"/>
      <c r="C458" s="584"/>
      <c r="D458" s="584"/>
      <c r="E458" s="584"/>
      <c r="F458" s="584"/>
      <c r="G458" s="584"/>
      <c r="H458" s="584"/>
      <c r="I458" s="584"/>
      <c r="J458" s="584"/>
      <c r="K458" s="584"/>
      <c r="L458" s="584"/>
      <c r="M458" s="584"/>
      <c r="N458" s="584"/>
      <c r="O458" s="584"/>
      <c r="P458" s="584"/>
      <c r="Q458" s="584"/>
      <c r="R458" s="584"/>
      <c r="S458" s="584"/>
      <c r="T458" s="584"/>
      <c r="U458" s="584"/>
      <c r="V458" s="584"/>
      <c r="W458" s="584"/>
      <c r="X458" s="584"/>
    </row>
    <row r="459">
      <c r="A459" s="584"/>
      <c r="B459" s="584"/>
      <c r="C459" s="584"/>
      <c r="D459" s="584"/>
      <c r="E459" s="584"/>
      <c r="F459" s="584"/>
      <c r="G459" s="584"/>
      <c r="H459" s="584"/>
      <c r="I459" s="584"/>
      <c r="J459" s="584"/>
      <c r="K459" s="584"/>
      <c r="L459" s="584"/>
      <c r="M459" s="584"/>
      <c r="N459" s="584"/>
      <c r="O459" s="584"/>
      <c r="P459" s="584"/>
      <c r="Q459" s="584"/>
      <c r="R459" s="584"/>
      <c r="S459" s="584"/>
      <c r="T459" s="584"/>
      <c r="U459" s="584"/>
      <c r="V459" s="584"/>
      <c r="W459" s="584"/>
      <c r="X459" s="584"/>
    </row>
    <row r="460">
      <c r="A460" s="584"/>
      <c r="B460" s="584"/>
      <c r="C460" s="584"/>
      <c r="D460" s="584"/>
      <c r="E460" s="584"/>
      <c r="F460" s="584"/>
      <c r="G460" s="584"/>
      <c r="H460" s="584"/>
      <c r="I460" s="584"/>
      <c r="J460" s="584"/>
      <c r="K460" s="584"/>
      <c r="L460" s="584"/>
      <c r="M460" s="584"/>
      <c r="N460" s="584"/>
      <c r="O460" s="584"/>
      <c r="P460" s="584"/>
      <c r="Q460" s="584"/>
      <c r="R460" s="584"/>
      <c r="S460" s="584"/>
      <c r="T460" s="584"/>
      <c r="U460" s="584"/>
      <c r="V460" s="584"/>
      <c r="W460" s="584"/>
      <c r="X460" s="584"/>
    </row>
    <row r="461">
      <c r="A461" s="584"/>
      <c r="B461" s="584"/>
      <c r="C461" s="584"/>
      <c r="D461" s="584"/>
      <c r="E461" s="584"/>
      <c r="F461" s="584"/>
      <c r="G461" s="584"/>
      <c r="H461" s="584"/>
      <c r="I461" s="584"/>
      <c r="J461" s="584"/>
      <c r="K461" s="584"/>
      <c r="L461" s="584"/>
      <c r="M461" s="584"/>
      <c r="N461" s="584"/>
      <c r="O461" s="584"/>
      <c r="P461" s="584"/>
      <c r="Q461" s="584"/>
      <c r="R461" s="584"/>
      <c r="S461" s="584"/>
      <c r="T461" s="584"/>
      <c r="U461" s="584"/>
      <c r="V461" s="584"/>
      <c r="W461" s="584"/>
      <c r="X461" s="584"/>
    </row>
    <row r="462">
      <c r="A462" s="584"/>
      <c r="B462" s="584"/>
      <c r="C462" s="584"/>
      <c r="D462" s="584"/>
      <c r="E462" s="584"/>
      <c r="F462" s="584"/>
      <c r="G462" s="584"/>
      <c r="H462" s="584"/>
      <c r="I462" s="584"/>
      <c r="J462" s="584"/>
      <c r="K462" s="584"/>
      <c r="L462" s="584"/>
      <c r="M462" s="584"/>
      <c r="N462" s="584"/>
      <c r="O462" s="584"/>
      <c r="P462" s="584"/>
      <c r="Q462" s="584"/>
      <c r="R462" s="584"/>
      <c r="S462" s="584"/>
      <c r="T462" s="584"/>
      <c r="U462" s="584"/>
      <c r="V462" s="584"/>
      <c r="W462" s="584"/>
      <c r="X462" s="584"/>
    </row>
    <row r="463">
      <c r="A463" s="584"/>
      <c r="B463" s="584"/>
      <c r="C463" s="584"/>
      <c r="D463" s="584"/>
      <c r="E463" s="584"/>
      <c r="F463" s="584"/>
      <c r="G463" s="584"/>
      <c r="H463" s="584"/>
      <c r="I463" s="584"/>
      <c r="J463" s="584"/>
      <c r="K463" s="584"/>
      <c r="L463" s="584"/>
      <c r="M463" s="584"/>
      <c r="N463" s="584"/>
      <c r="O463" s="584"/>
      <c r="P463" s="584"/>
      <c r="Q463" s="584"/>
      <c r="R463" s="584"/>
      <c r="S463" s="584"/>
      <c r="T463" s="584"/>
      <c r="U463" s="584"/>
      <c r="V463" s="584"/>
      <c r="W463" s="584"/>
      <c r="X463" s="584"/>
    </row>
    <row r="464">
      <c r="A464" s="584"/>
      <c r="B464" s="584"/>
      <c r="C464" s="584"/>
      <c r="D464" s="584"/>
      <c r="E464" s="584"/>
      <c r="F464" s="584"/>
      <c r="G464" s="584"/>
      <c r="H464" s="584"/>
      <c r="I464" s="584"/>
      <c r="J464" s="584"/>
      <c r="K464" s="584"/>
      <c r="L464" s="584"/>
      <c r="M464" s="584"/>
      <c r="N464" s="584"/>
      <c r="O464" s="584"/>
      <c r="P464" s="584"/>
      <c r="Q464" s="584"/>
      <c r="R464" s="584"/>
      <c r="S464" s="584"/>
      <c r="T464" s="584"/>
      <c r="U464" s="584"/>
      <c r="V464" s="584"/>
      <c r="W464" s="584"/>
      <c r="X464" s="584"/>
    </row>
    <row r="465">
      <c r="A465" s="584"/>
      <c r="B465" s="584"/>
      <c r="C465" s="584"/>
      <c r="D465" s="584"/>
      <c r="E465" s="584"/>
      <c r="F465" s="584"/>
      <c r="G465" s="584"/>
      <c r="H465" s="584"/>
      <c r="I465" s="584"/>
      <c r="J465" s="584"/>
      <c r="K465" s="584"/>
      <c r="L465" s="584"/>
      <c r="M465" s="584"/>
      <c r="N465" s="584"/>
      <c r="O465" s="584"/>
      <c r="P465" s="584"/>
      <c r="Q465" s="584"/>
      <c r="R465" s="584"/>
      <c r="S465" s="584"/>
      <c r="T465" s="584"/>
      <c r="U465" s="584"/>
      <c r="V465" s="584"/>
      <c r="W465" s="584"/>
      <c r="X465" s="584"/>
    </row>
    <row r="466">
      <c r="A466" s="584"/>
      <c r="B466" s="584"/>
      <c r="C466" s="584"/>
      <c r="D466" s="584"/>
      <c r="E466" s="584"/>
      <c r="F466" s="584"/>
      <c r="G466" s="584"/>
      <c r="H466" s="584"/>
      <c r="I466" s="584"/>
      <c r="J466" s="584"/>
      <c r="K466" s="584"/>
      <c r="L466" s="584"/>
      <c r="M466" s="584"/>
      <c r="N466" s="584"/>
      <c r="O466" s="584"/>
      <c r="P466" s="584"/>
      <c r="Q466" s="584"/>
      <c r="R466" s="584"/>
      <c r="S466" s="584"/>
      <c r="T466" s="584"/>
      <c r="U466" s="584"/>
      <c r="V466" s="584"/>
      <c r="W466" s="584"/>
      <c r="X466" s="584"/>
    </row>
    <row r="467">
      <c r="A467" s="584"/>
      <c r="B467" s="584"/>
      <c r="C467" s="584"/>
      <c r="D467" s="584"/>
      <c r="E467" s="584"/>
      <c r="F467" s="584"/>
      <c r="G467" s="584"/>
      <c r="H467" s="584"/>
      <c r="I467" s="584"/>
      <c r="J467" s="584"/>
      <c r="K467" s="584"/>
      <c r="L467" s="584"/>
      <c r="M467" s="584"/>
      <c r="N467" s="584"/>
      <c r="O467" s="584"/>
      <c r="P467" s="584"/>
      <c r="Q467" s="584"/>
      <c r="R467" s="584"/>
      <c r="S467" s="584"/>
      <c r="T467" s="584"/>
      <c r="U467" s="584"/>
      <c r="V467" s="584"/>
      <c r="W467" s="584"/>
      <c r="X467" s="584"/>
    </row>
    <row r="468">
      <c r="A468" s="584"/>
      <c r="B468" s="584"/>
      <c r="C468" s="584"/>
      <c r="D468" s="584"/>
      <c r="E468" s="584"/>
      <c r="F468" s="584"/>
      <c r="G468" s="584"/>
      <c r="H468" s="584"/>
      <c r="I468" s="584"/>
      <c r="J468" s="584"/>
      <c r="K468" s="584"/>
      <c r="L468" s="584"/>
      <c r="M468" s="584"/>
      <c r="N468" s="584"/>
      <c r="O468" s="584"/>
      <c r="P468" s="584"/>
      <c r="Q468" s="584"/>
      <c r="R468" s="584"/>
      <c r="S468" s="584"/>
      <c r="T468" s="584"/>
      <c r="U468" s="584"/>
      <c r="V468" s="584"/>
      <c r="W468" s="584"/>
      <c r="X468" s="584"/>
    </row>
    <row r="469">
      <c r="A469" s="584"/>
      <c r="B469" s="584"/>
      <c r="C469" s="584"/>
      <c r="D469" s="584"/>
      <c r="E469" s="584"/>
      <c r="F469" s="584"/>
      <c r="G469" s="584"/>
      <c r="H469" s="584"/>
      <c r="I469" s="584"/>
      <c r="J469" s="584"/>
      <c r="K469" s="584"/>
      <c r="L469" s="584"/>
      <c r="M469" s="584"/>
      <c r="N469" s="584"/>
      <c r="O469" s="584"/>
      <c r="P469" s="584"/>
      <c r="Q469" s="584"/>
      <c r="R469" s="584"/>
      <c r="S469" s="584"/>
      <c r="T469" s="584"/>
      <c r="U469" s="584"/>
      <c r="V469" s="584"/>
      <c r="W469" s="584"/>
      <c r="X469" s="584"/>
    </row>
    <row r="470">
      <c r="A470" s="584"/>
      <c r="B470" s="584"/>
      <c r="C470" s="584"/>
      <c r="D470" s="584"/>
      <c r="E470" s="584"/>
      <c r="F470" s="584"/>
      <c r="G470" s="584"/>
      <c r="H470" s="584"/>
      <c r="I470" s="584"/>
      <c r="J470" s="584"/>
      <c r="K470" s="584"/>
      <c r="L470" s="584"/>
      <c r="M470" s="584"/>
      <c r="N470" s="584"/>
      <c r="O470" s="584"/>
      <c r="P470" s="584"/>
      <c r="Q470" s="584"/>
      <c r="R470" s="584"/>
      <c r="S470" s="584"/>
      <c r="T470" s="584"/>
      <c r="U470" s="584"/>
      <c r="V470" s="584"/>
      <c r="W470" s="584"/>
      <c r="X470" s="584"/>
    </row>
    <row r="471">
      <c r="A471" s="584"/>
      <c r="B471" s="584"/>
      <c r="C471" s="584"/>
      <c r="D471" s="584"/>
      <c r="E471" s="584"/>
      <c r="F471" s="584"/>
      <c r="G471" s="584"/>
      <c r="H471" s="584"/>
      <c r="I471" s="584"/>
      <c r="J471" s="584"/>
      <c r="K471" s="584"/>
      <c r="L471" s="584"/>
      <c r="M471" s="584"/>
      <c r="N471" s="584"/>
      <c r="O471" s="584"/>
      <c r="P471" s="584"/>
      <c r="Q471" s="584"/>
      <c r="R471" s="584"/>
      <c r="S471" s="584"/>
      <c r="T471" s="584"/>
      <c r="U471" s="584"/>
      <c r="V471" s="584"/>
      <c r="W471" s="584"/>
      <c r="X471" s="584"/>
    </row>
    <row r="472">
      <c r="A472" s="584"/>
      <c r="B472" s="584"/>
      <c r="C472" s="584"/>
      <c r="D472" s="584"/>
      <c r="E472" s="584"/>
      <c r="F472" s="584"/>
      <c r="G472" s="584"/>
      <c r="H472" s="584"/>
      <c r="I472" s="584"/>
      <c r="J472" s="584"/>
      <c r="K472" s="584"/>
      <c r="L472" s="584"/>
      <c r="M472" s="584"/>
      <c r="N472" s="584"/>
      <c r="O472" s="584"/>
      <c r="P472" s="584"/>
      <c r="Q472" s="584"/>
      <c r="R472" s="584"/>
      <c r="S472" s="584"/>
      <c r="T472" s="584"/>
      <c r="U472" s="584"/>
      <c r="V472" s="584"/>
      <c r="W472" s="584"/>
      <c r="X472" s="584"/>
    </row>
    <row r="473">
      <c r="A473" s="584"/>
      <c r="B473" s="584"/>
      <c r="C473" s="584"/>
      <c r="D473" s="584"/>
      <c r="E473" s="584"/>
      <c r="F473" s="584"/>
      <c r="G473" s="584"/>
      <c r="H473" s="584"/>
      <c r="I473" s="584"/>
      <c r="J473" s="584"/>
      <c r="K473" s="584"/>
      <c r="L473" s="584"/>
      <c r="M473" s="584"/>
      <c r="N473" s="584"/>
      <c r="O473" s="584"/>
      <c r="P473" s="584"/>
      <c r="Q473" s="584"/>
      <c r="R473" s="584"/>
      <c r="S473" s="584"/>
      <c r="T473" s="584"/>
      <c r="U473" s="584"/>
      <c r="V473" s="584"/>
      <c r="W473" s="584"/>
      <c r="X473" s="584"/>
    </row>
    <row r="474">
      <c r="A474" s="584"/>
      <c r="B474" s="584"/>
      <c r="C474" s="584"/>
      <c r="D474" s="584"/>
      <c r="E474" s="584"/>
      <c r="F474" s="584"/>
      <c r="G474" s="584"/>
      <c r="H474" s="584"/>
      <c r="I474" s="584"/>
      <c r="J474" s="584"/>
      <c r="K474" s="584"/>
      <c r="L474" s="584"/>
      <c r="M474" s="584"/>
      <c r="N474" s="584"/>
      <c r="O474" s="584"/>
      <c r="P474" s="584"/>
      <c r="Q474" s="584"/>
      <c r="R474" s="584"/>
      <c r="S474" s="584"/>
      <c r="T474" s="584"/>
      <c r="U474" s="584"/>
      <c r="V474" s="584"/>
      <c r="W474" s="584"/>
      <c r="X474" s="584"/>
    </row>
    <row r="475">
      <c r="A475" s="584"/>
      <c r="B475" s="584"/>
      <c r="C475" s="584"/>
      <c r="D475" s="584"/>
      <c r="E475" s="584"/>
      <c r="F475" s="584"/>
      <c r="G475" s="584"/>
      <c r="H475" s="584"/>
      <c r="I475" s="584"/>
      <c r="J475" s="584"/>
      <c r="K475" s="584"/>
      <c r="L475" s="584"/>
      <c r="M475" s="584"/>
      <c r="N475" s="584"/>
      <c r="O475" s="584"/>
      <c r="P475" s="584"/>
      <c r="Q475" s="584"/>
      <c r="R475" s="584"/>
      <c r="S475" s="584"/>
      <c r="T475" s="584"/>
      <c r="U475" s="584"/>
      <c r="V475" s="584"/>
      <c r="W475" s="584"/>
      <c r="X475" s="584"/>
    </row>
    <row r="476">
      <c r="A476" s="584"/>
      <c r="B476" s="584"/>
      <c r="C476" s="584"/>
      <c r="D476" s="584"/>
      <c r="E476" s="584"/>
      <c r="F476" s="584"/>
      <c r="G476" s="584"/>
      <c r="H476" s="584"/>
      <c r="I476" s="584"/>
      <c r="J476" s="584"/>
      <c r="K476" s="584"/>
      <c r="L476" s="584"/>
      <c r="M476" s="584"/>
      <c r="N476" s="584"/>
      <c r="O476" s="584"/>
      <c r="P476" s="584"/>
      <c r="Q476" s="584"/>
      <c r="R476" s="584"/>
      <c r="S476" s="584"/>
      <c r="T476" s="584"/>
      <c r="U476" s="584"/>
      <c r="V476" s="584"/>
      <c r="W476" s="584"/>
      <c r="X476" s="584"/>
    </row>
    <row r="477">
      <c r="A477" s="584"/>
      <c r="B477" s="584"/>
      <c r="C477" s="584"/>
      <c r="D477" s="584"/>
      <c r="E477" s="584"/>
      <c r="F477" s="584"/>
      <c r="G477" s="584"/>
      <c r="H477" s="584"/>
      <c r="I477" s="584"/>
      <c r="J477" s="584"/>
      <c r="K477" s="584"/>
      <c r="L477" s="584"/>
      <c r="M477" s="584"/>
      <c r="N477" s="584"/>
      <c r="O477" s="584"/>
      <c r="P477" s="584"/>
      <c r="Q477" s="584"/>
      <c r="R477" s="584"/>
      <c r="S477" s="584"/>
      <c r="T477" s="584"/>
      <c r="U477" s="584"/>
      <c r="V477" s="584"/>
      <c r="W477" s="584"/>
      <c r="X477" s="584"/>
    </row>
    <row r="478">
      <c r="A478" s="584"/>
      <c r="B478" s="584"/>
      <c r="C478" s="584"/>
      <c r="D478" s="584"/>
      <c r="E478" s="584"/>
      <c r="F478" s="584"/>
      <c r="G478" s="584"/>
      <c r="H478" s="584"/>
      <c r="I478" s="584"/>
      <c r="J478" s="584"/>
      <c r="K478" s="584"/>
      <c r="L478" s="584"/>
      <c r="M478" s="584"/>
      <c r="N478" s="584"/>
      <c r="O478" s="584"/>
      <c r="P478" s="584"/>
      <c r="Q478" s="584"/>
      <c r="R478" s="584"/>
      <c r="S478" s="584"/>
      <c r="T478" s="584"/>
      <c r="U478" s="584"/>
      <c r="V478" s="584"/>
      <c r="W478" s="584"/>
      <c r="X478" s="584"/>
    </row>
    <row r="479">
      <c r="A479" s="584"/>
      <c r="B479" s="584"/>
      <c r="C479" s="584"/>
      <c r="D479" s="584"/>
      <c r="E479" s="584"/>
      <c r="F479" s="584"/>
      <c r="G479" s="584"/>
      <c r="H479" s="584"/>
      <c r="I479" s="584"/>
      <c r="J479" s="584"/>
      <c r="K479" s="584"/>
      <c r="L479" s="584"/>
      <c r="M479" s="584"/>
      <c r="N479" s="584"/>
      <c r="O479" s="584"/>
      <c r="P479" s="584"/>
      <c r="Q479" s="584"/>
      <c r="R479" s="584"/>
      <c r="S479" s="584"/>
      <c r="T479" s="584"/>
      <c r="U479" s="584"/>
      <c r="V479" s="584"/>
      <c r="W479" s="584"/>
      <c r="X479" s="584"/>
    </row>
    <row r="480">
      <c r="A480" s="584"/>
      <c r="B480" s="584"/>
      <c r="C480" s="584"/>
      <c r="D480" s="584"/>
      <c r="E480" s="584"/>
      <c r="F480" s="584"/>
      <c r="G480" s="584"/>
      <c r="H480" s="584"/>
      <c r="I480" s="584"/>
      <c r="J480" s="584"/>
      <c r="K480" s="584"/>
      <c r="L480" s="584"/>
      <c r="M480" s="584"/>
      <c r="N480" s="584"/>
      <c r="O480" s="584"/>
      <c r="P480" s="584"/>
      <c r="Q480" s="584"/>
      <c r="R480" s="584"/>
      <c r="S480" s="584"/>
      <c r="T480" s="584"/>
      <c r="U480" s="584"/>
      <c r="V480" s="584"/>
      <c r="W480" s="584"/>
      <c r="X480" s="584"/>
    </row>
    <row r="481">
      <c r="A481" s="584"/>
      <c r="B481" s="584"/>
      <c r="C481" s="584"/>
      <c r="D481" s="584"/>
      <c r="E481" s="584"/>
      <c r="F481" s="584"/>
      <c r="G481" s="584"/>
      <c r="H481" s="584"/>
      <c r="I481" s="584"/>
      <c r="J481" s="584"/>
      <c r="K481" s="584"/>
      <c r="L481" s="584"/>
      <c r="M481" s="584"/>
      <c r="N481" s="584"/>
      <c r="O481" s="584"/>
      <c r="P481" s="584"/>
      <c r="Q481" s="584"/>
      <c r="R481" s="584"/>
      <c r="S481" s="584"/>
      <c r="T481" s="584"/>
      <c r="U481" s="584"/>
      <c r="V481" s="584"/>
      <c r="W481" s="584"/>
      <c r="X481" s="584"/>
    </row>
    <row r="482">
      <c r="A482" s="584"/>
      <c r="B482" s="584"/>
      <c r="C482" s="584"/>
      <c r="D482" s="584"/>
      <c r="E482" s="584"/>
      <c r="F482" s="584"/>
      <c r="G482" s="584"/>
      <c r="H482" s="584"/>
      <c r="I482" s="584"/>
      <c r="J482" s="584"/>
      <c r="K482" s="584"/>
      <c r="L482" s="584"/>
      <c r="M482" s="584"/>
      <c r="N482" s="584"/>
      <c r="O482" s="584"/>
      <c r="P482" s="584"/>
      <c r="Q482" s="584"/>
      <c r="R482" s="584"/>
      <c r="S482" s="584"/>
      <c r="T482" s="584"/>
      <c r="U482" s="584"/>
      <c r="V482" s="584"/>
      <c r="W482" s="584"/>
      <c r="X482" s="584"/>
    </row>
    <row r="483">
      <c r="A483" s="584"/>
      <c r="B483" s="584"/>
      <c r="C483" s="584"/>
      <c r="D483" s="584"/>
      <c r="E483" s="584"/>
      <c r="F483" s="584"/>
      <c r="G483" s="584"/>
      <c r="H483" s="584"/>
      <c r="I483" s="584"/>
      <c r="J483" s="584"/>
      <c r="K483" s="584"/>
      <c r="L483" s="584"/>
      <c r="M483" s="584"/>
      <c r="N483" s="584"/>
      <c r="O483" s="584"/>
      <c r="P483" s="584"/>
      <c r="Q483" s="584"/>
      <c r="R483" s="584"/>
      <c r="S483" s="584"/>
      <c r="T483" s="584"/>
      <c r="U483" s="584"/>
      <c r="V483" s="584"/>
      <c r="W483" s="584"/>
      <c r="X483" s="584"/>
    </row>
    <row r="484">
      <c r="A484" s="584"/>
      <c r="B484" s="584"/>
      <c r="C484" s="584"/>
      <c r="D484" s="584"/>
      <c r="E484" s="584"/>
      <c r="F484" s="584"/>
      <c r="G484" s="584"/>
      <c r="H484" s="584"/>
      <c r="I484" s="584"/>
      <c r="J484" s="584"/>
      <c r="K484" s="584"/>
      <c r="L484" s="584"/>
      <c r="M484" s="584"/>
      <c r="N484" s="584"/>
      <c r="O484" s="584"/>
      <c r="P484" s="584"/>
      <c r="Q484" s="584"/>
      <c r="R484" s="584"/>
      <c r="S484" s="584"/>
      <c r="T484" s="584"/>
      <c r="U484" s="584"/>
      <c r="V484" s="584"/>
      <c r="W484" s="584"/>
      <c r="X484" s="584"/>
    </row>
    <row r="485">
      <c r="A485" s="584"/>
      <c r="B485" s="584"/>
      <c r="C485" s="584"/>
      <c r="D485" s="584"/>
      <c r="E485" s="584"/>
      <c r="F485" s="584"/>
      <c r="G485" s="584"/>
      <c r="H485" s="584"/>
      <c r="I485" s="584"/>
      <c r="J485" s="584"/>
      <c r="K485" s="584"/>
      <c r="L485" s="584"/>
      <c r="M485" s="584"/>
      <c r="N485" s="584"/>
      <c r="O485" s="584"/>
      <c r="P485" s="584"/>
      <c r="Q485" s="584"/>
      <c r="R485" s="584"/>
      <c r="S485" s="584"/>
      <c r="T485" s="584"/>
      <c r="U485" s="584"/>
      <c r="V485" s="584"/>
      <c r="W485" s="584"/>
      <c r="X485" s="584"/>
    </row>
    <row r="486">
      <c r="A486" s="584"/>
      <c r="B486" s="584"/>
      <c r="C486" s="584"/>
      <c r="D486" s="584"/>
      <c r="E486" s="584"/>
      <c r="F486" s="584"/>
      <c r="G486" s="584"/>
      <c r="H486" s="584"/>
      <c r="I486" s="584"/>
      <c r="J486" s="584"/>
      <c r="K486" s="584"/>
      <c r="L486" s="584"/>
      <c r="M486" s="584"/>
      <c r="N486" s="584"/>
      <c r="O486" s="584"/>
      <c r="P486" s="584"/>
      <c r="Q486" s="584"/>
      <c r="R486" s="584"/>
      <c r="S486" s="584"/>
      <c r="T486" s="584"/>
      <c r="U486" s="584"/>
      <c r="V486" s="584"/>
      <c r="W486" s="584"/>
      <c r="X486" s="584"/>
    </row>
    <row r="487">
      <c r="A487" s="584"/>
      <c r="B487" s="584"/>
      <c r="C487" s="584"/>
      <c r="D487" s="584"/>
      <c r="E487" s="584"/>
      <c r="F487" s="584"/>
      <c r="G487" s="584"/>
      <c r="H487" s="584"/>
      <c r="I487" s="584"/>
      <c r="J487" s="584"/>
      <c r="K487" s="584"/>
      <c r="L487" s="584"/>
      <c r="M487" s="584"/>
      <c r="N487" s="584"/>
      <c r="O487" s="584"/>
      <c r="P487" s="584"/>
      <c r="Q487" s="584"/>
      <c r="R487" s="584"/>
      <c r="S487" s="584"/>
      <c r="T487" s="584"/>
      <c r="U487" s="584"/>
      <c r="V487" s="584"/>
      <c r="W487" s="584"/>
      <c r="X487" s="584"/>
    </row>
    <row r="488">
      <c r="A488" s="584"/>
      <c r="B488" s="584"/>
      <c r="C488" s="584"/>
      <c r="D488" s="584"/>
      <c r="E488" s="584"/>
      <c r="F488" s="584"/>
      <c r="G488" s="584"/>
      <c r="H488" s="584"/>
      <c r="I488" s="584"/>
      <c r="J488" s="584"/>
      <c r="K488" s="584"/>
      <c r="L488" s="584"/>
      <c r="M488" s="584"/>
      <c r="N488" s="584"/>
      <c r="O488" s="584"/>
      <c r="P488" s="584"/>
      <c r="Q488" s="584"/>
      <c r="R488" s="584"/>
      <c r="S488" s="584"/>
      <c r="T488" s="584"/>
      <c r="U488" s="584"/>
      <c r="V488" s="584"/>
      <c r="W488" s="584"/>
      <c r="X488" s="584"/>
    </row>
    <row r="489">
      <c r="A489" s="584"/>
      <c r="B489" s="584"/>
      <c r="C489" s="584"/>
      <c r="D489" s="584"/>
      <c r="E489" s="584"/>
      <c r="F489" s="584"/>
      <c r="G489" s="584"/>
      <c r="H489" s="584"/>
      <c r="I489" s="584"/>
      <c r="J489" s="584"/>
      <c r="K489" s="584"/>
      <c r="L489" s="584"/>
      <c r="M489" s="584"/>
      <c r="N489" s="584"/>
      <c r="O489" s="584"/>
      <c r="P489" s="584"/>
      <c r="Q489" s="584"/>
      <c r="R489" s="584"/>
      <c r="S489" s="584"/>
      <c r="T489" s="584"/>
      <c r="U489" s="584"/>
      <c r="V489" s="584"/>
      <c r="W489" s="584"/>
      <c r="X489" s="584"/>
    </row>
    <row r="490">
      <c r="A490" s="584"/>
      <c r="B490" s="584"/>
      <c r="C490" s="584"/>
      <c r="D490" s="584"/>
      <c r="E490" s="584"/>
      <c r="F490" s="584"/>
      <c r="G490" s="584"/>
      <c r="H490" s="584"/>
      <c r="I490" s="584"/>
      <c r="J490" s="584"/>
      <c r="K490" s="584"/>
      <c r="L490" s="584"/>
      <c r="M490" s="584"/>
      <c r="N490" s="584"/>
      <c r="O490" s="584"/>
      <c r="P490" s="584"/>
      <c r="Q490" s="584"/>
      <c r="R490" s="584"/>
      <c r="S490" s="584"/>
      <c r="T490" s="584"/>
      <c r="U490" s="584"/>
      <c r="V490" s="584"/>
      <c r="W490" s="584"/>
      <c r="X490" s="584"/>
    </row>
    <row r="491">
      <c r="A491" s="584"/>
      <c r="B491" s="584"/>
      <c r="C491" s="584"/>
      <c r="D491" s="584"/>
      <c r="E491" s="584"/>
      <c r="F491" s="584"/>
      <c r="G491" s="584"/>
      <c r="H491" s="584"/>
      <c r="I491" s="584"/>
      <c r="J491" s="584"/>
      <c r="K491" s="584"/>
      <c r="L491" s="584"/>
      <c r="M491" s="584"/>
      <c r="N491" s="584"/>
      <c r="O491" s="584"/>
      <c r="P491" s="584"/>
      <c r="Q491" s="584"/>
      <c r="R491" s="584"/>
      <c r="S491" s="584"/>
      <c r="T491" s="584"/>
      <c r="U491" s="584"/>
      <c r="V491" s="584"/>
      <c r="W491" s="584"/>
      <c r="X491" s="584"/>
    </row>
    <row r="492">
      <c r="A492" s="584"/>
      <c r="B492" s="584"/>
      <c r="C492" s="584"/>
      <c r="D492" s="584"/>
      <c r="E492" s="584"/>
      <c r="F492" s="584"/>
      <c r="G492" s="584"/>
      <c r="H492" s="584"/>
      <c r="I492" s="584"/>
      <c r="J492" s="584"/>
      <c r="K492" s="584"/>
      <c r="L492" s="584"/>
      <c r="M492" s="584"/>
      <c r="N492" s="584"/>
      <c r="O492" s="584"/>
      <c r="P492" s="584"/>
      <c r="Q492" s="584"/>
      <c r="R492" s="584"/>
      <c r="S492" s="584"/>
      <c r="T492" s="584"/>
      <c r="U492" s="584"/>
      <c r="V492" s="584"/>
      <c r="W492" s="584"/>
      <c r="X492" s="584"/>
    </row>
    <row r="493">
      <c r="A493" s="584"/>
      <c r="B493" s="584"/>
      <c r="C493" s="584"/>
      <c r="D493" s="584"/>
      <c r="E493" s="584"/>
      <c r="F493" s="584"/>
      <c r="G493" s="584"/>
      <c r="H493" s="584"/>
      <c r="I493" s="584"/>
      <c r="J493" s="584"/>
      <c r="K493" s="584"/>
      <c r="L493" s="584"/>
      <c r="M493" s="584"/>
      <c r="N493" s="584"/>
      <c r="O493" s="584"/>
      <c r="P493" s="584"/>
      <c r="Q493" s="584"/>
      <c r="R493" s="584"/>
      <c r="S493" s="584"/>
      <c r="T493" s="584"/>
      <c r="U493" s="584"/>
      <c r="V493" s="584"/>
      <c r="W493" s="584"/>
      <c r="X493" s="584"/>
    </row>
    <row r="494">
      <c r="A494" s="584"/>
      <c r="B494" s="584"/>
      <c r="C494" s="584"/>
      <c r="D494" s="584"/>
      <c r="E494" s="584"/>
      <c r="F494" s="584"/>
      <c r="G494" s="584"/>
      <c r="H494" s="584"/>
      <c r="I494" s="584"/>
      <c r="J494" s="584"/>
      <c r="K494" s="584"/>
      <c r="L494" s="584"/>
      <c r="M494" s="584"/>
      <c r="N494" s="584"/>
      <c r="O494" s="584"/>
      <c r="P494" s="584"/>
      <c r="Q494" s="584"/>
      <c r="R494" s="584"/>
      <c r="S494" s="584"/>
      <c r="T494" s="584"/>
      <c r="U494" s="584"/>
      <c r="V494" s="584"/>
      <c r="W494" s="584"/>
      <c r="X494" s="584"/>
    </row>
    <row r="495">
      <c r="A495" s="584"/>
      <c r="B495" s="584"/>
      <c r="C495" s="584"/>
      <c r="D495" s="584"/>
      <c r="E495" s="584"/>
      <c r="F495" s="584"/>
      <c r="G495" s="584"/>
      <c r="H495" s="584"/>
      <c r="I495" s="584"/>
      <c r="J495" s="584"/>
      <c r="K495" s="584"/>
      <c r="L495" s="584"/>
      <c r="M495" s="584"/>
      <c r="N495" s="584"/>
      <c r="O495" s="584"/>
      <c r="P495" s="584"/>
      <c r="Q495" s="584"/>
      <c r="R495" s="584"/>
      <c r="S495" s="584"/>
      <c r="T495" s="584"/>
      <c r="U495" s="584"/>
      <c r="V495" s="584"/>
      <c r="W495" s="584"/>
      <c r="X495" s="584"/>
    </row>
    <row r="496">
      <c r="A496" s="584"/>
      <c r="B496" s="584"/>
      <c r="C496" s="584"/>
      <c r="D496" s="584"/>
      <c r="E496" s="584"/>
      <c r="F496" s="584"/>
      <c r="G496" s="584"/>
      <c r="H496" s="584"/>
      <c r="I496" s="584"/>
      <c r="J496" s="584"/>
      <c r="K496" s="584"/>
      <c r="L496" s="584"/>
      <c r="M496" s="584"/>
      <c r="N496" s="584"/>
      <c r="O496" s="584"/>
      <c r="P496" s="584"/>
      <c r="Q496" s="584"/>
      <c r="R496" s="584"/>
      <c r="S496" s="584"/>
      <c r="T496" s="584"/>
      <c r="U496" s="584"/>
      <c r="V496" s="584"/>
      <c r="W496" s="584"/>
      <c r="X496" s="584"/>
    </row>
    <row r="497">
      <c r="A497" s="584"/>
      <c r="B497" s="584"/>
      <c r="C497" s="584"/>
      <c r="D497" s="584"/>
      <c r="E497" s="584"/>
      <c r="F497" s="584"/>
      <c r="G497" s="584"/>
      <c r="H497" s="584"/>
      <c r="I497" s="584"/>
      <c r="J497" s="584"/>
      <c r="K497" s="584"/>
      <c r="L497" s="584"/>
      <c r="M497" s="584"/>
      <c r="N497" s="584"/>
      <c r="O497" s="584"/>
      <c r="P497" s="584"/>
      <c r="Q497" s="584"/>
      <c r="R497" s="584"/>
      <c r="S497" s="584"/>
      <c r="T497" s="584"/>
      <c r="U497" s="584"/>
      <c r="V497" s="584"/>
      <c r="W497" s="584"/>
      <c r="X497" s="584"/>
    </row>
    <row r="498">
      <c r="A498" s="584"/>
      <c r="B498" s="584"/>
      <c r="C498" s="584"/>
      <c r="D498" s="584"/>
      <c r="E498" s="584"/>
      <c r="F498" s="584"/>
      <c r="G498" s="584"/>
      <c r="H498" s="584"/>
      <c r="I498" s="584"/>
      <c r="J498" s="584"/>
      <c r="K498" s="584"/>
      <c r="L498" s="584"/>
      <c r="M498" s="584"/>
      <c r="N498" s="584"/>
      <c r="O498" s="584"/>
      <c r="P498" s="584"/>
      <c r="Q498" s="584"/>
      <c r="R498" s="584"/>
      <c r="S498" s="584"/>
      <c r="T498" s="584"/>
      <c r="U498" s="584"/>
      <c r="V498" s="584"/>
      <c r="W498" s="584"/>
      <c r="X498" s="584"/>
    </row>
    <row r="499">
      <c r="A499" s="584"/>
      <c r="B499" s="584"/>
      <c r="C499" s="584"/>
      <c r="D499" s="584"/>
      <c r="E499" s="584"/>
      <c r="F499" s="584"/>
      <c r="G499" s="584"/>
      <c r="H499" s="584"/>
      <c r="I499" s="584"/>
      <c r="J499" s="584"/>
      <c r="K499" s="584"/>
      <c r="L499" s="584"/>
      <c r="M499" s="584"/>
      <c r="N499" s="584"/>
      <c r="O499" s="584"/>
      <c r="P499" s="584"/>
      <c r="Q499" s="584"/>
      <c r="R499" s="584"/>
      <c r="S499" s="584"/>
      <c r="T499" s="584"/>
      <c r="U499" s="584"/>
      <c r="V499" s="584"/>
      <c r="W499" s="584"/>
      <c r="X499" s="584"/>
    </row>
    <row r="500">
      <c r="A500" s="584"/>
      <c r="B500" s="584"/>
      <c r="C500" s="584"/>
      <c r="D500" s="584"/>
      <c r="E500" s="584"/>
      <c r="F500" s="584"/>
      <c r="G500" s="584"/>
      <c r="H500" s="584"/>
      <c r="I500" s="584"/>
      <c r="J500" s="584"/>
      <c r="K500" s="584"/>
      <c r="L500" s="584"/>
      <c r="M500" s="584"/>
      <c r="N500" s="584"/>
      <c r="O500" s="584"/>
      <c r="P500" s="584"/>
      <c r="Q500" s="584"/>
      <c r="R500" s="584"/>
      <c r="S500" s="584"/>
      <c r="T500" s="584"/>
      <c r="U500" s="584"/>
      <c r="V500" s="584"/>
      <c r="W500" s="584"/>
      <c r="X500" s="584"/>
    </row>
    <row r="501">
      <c r="A501" s="584"/>
      <c r="B501" s="584"/>
      <c r="C501" s="584"/>
      <c r="D501" s="584"/>
      <c r="E501" s="584"/>
      <c r="F501" s="584"/>
      <c r="G501" s="584"/>
      <c r="H501" s="584"/>
      <c r="I501" s="584"/>
      <c r="J501" s="584"/>
      <c r="K501" s="584"/>
      <c r="L501" s="584"/>
      <c r="M501" s="584"/>
      <c r="N501" s="584"/>
      <c r="O501" s="584"/>
      <c r="P501" s="584"/>
      <c r="Q501" s="584"/>
      <c r="R501" s="584"/>
      <c r="S501" s="584"/>
      <c r="T501" s="584"/>
      <c r="U501" s="584"/>
      <c r="V501" s="584"/>
      <c r="W501" s="584"/>
      <c r="X501" s="584"/>
    </row>
    <row r="502">
      <c r="A502" s="584"/>
      <c r="B502" s="584"/>
      <c r="C502" s="584"/>
      <c r="D502" s="584"/>
      <c r="E502" s="584"/>
      <c r="F502" s="584"/>
      <c r="G502" s="584"/>
      <c r="H502" s="584"/>
      <c r="I502" s="584"/>
      <c r="J502" s="584"/>
      <c r="K502" s="584"/>
      <c r="L502" s="584"/>
      <c r="M502" s="584"/>
      <c r="N502" s="584"/>
      <c r="O502" s="584"/>
      <c r="P502" s="584"/>
      <c r="Q502" s="584"/>
      <c r="R502" s="584"/>
      <c r="S502" s="584"/>
      <c r="T502" s="584"/>
      <c r="U502" s="584"/>
      <c r="V502" s="584"/>
      <c r="W502" s="584"/>
      <c r="X502" s="584"/>
    </row>
    <row r="503">
      <c r="A503" s="584"/>
      <c r="B503" s="584"/>
      <c r="C503" s="584"/>
      <c r="D503" s="584"/>
      <c r="E503" s="584"/>
      <c r="F503" s="584"/>
      <c r="G503" s="584"/>
      <c r="H503" s="584"/>
      <c r="I503" s="584"/>
      <c r="J503" s="584"/>
      <c r="K503" s="584"/>
      <c r="L503" s="584"/>
      <c r="M503" s="584"/>
      <c r="N503" s="584"/>
      <c r="O503" s="584"/>
      <c r="P503" s="584"/>
      <c r="Q503" s="584"/>
      <c r="R503" s="584"/>
      <c r="S503" s="584"/>
      <c r="T503" s="584"/>
      <c r="U503" s="584"/>
      <c r="V503" s="584"/>
      <c r="W503" s="584"/>
      <c r="X503" s="584"/>
    </row>
    <row r="504">
      <c r="A504" s="584"/>
      <c r="B504" s="584"/>
      <c r="C504" s="584"/>
      <c r="D504" s="584"/>
      <c r="E504" s="584"/>
      <c r="F504" s="584"/>
      <c r="G504" s="584"/>
      <c r="H504" s="584"/>
      <c r="I504" s="584"/>
      <c r="J504" s="584"/>
      <c r="K504" s="584"/>
      <c r="L504" s="584"/>
      <c r="M504" s="584"/>
      <c r="N504" s="584"/>
      <c r="O504" s="584"/>
      <c r="P504" s="584"/>
      <c r="Q504" s="584"/>
      <c r="R504" s="584"/>
      <c r="S504" s="584"/>
      <c r="T504" s="584"/>
      <c r="U504" s="584"/>
      <c r="V504" s="584"/>
      <c r="W504" s="584"/>
      <c r="X504" s="584"/>
    </row>
    <row r="505">
      <c r="A505" s="584"/>
      <c r="B505" s="584"/>
      <c r="C505" s="584"/>
      <c r="D505" s="584"/>
      <c r="E505" s="584"/>
      <c r="F505" s="584"/>
      <c r="G505" s="584"/>
      <c r="H505" s="584"/>
      <c r="I505" s="584"/>
      <c r="J505" s="584"/>
      <c r="K505" s="584"/>
      <c r="L505" s="584"/>
      <c r="M505" s="584"/>
      <c r="N505" s="584"/>
      <c r="O505" s="584"/>
      <c r="P505" s="584"/>
      <c r="Q505" s="584"/>
      <c r="R505" s="584"/>
      <c r="S505" s="584"/>
      <c r="T505" s="584"/>
      <c r="U505" s="584"/>
      <c r="V505" s="584"/>
      <c r="W505" s="584"/>
      <c r="X505" s="584"/>
    </row>
    <row r="506">
      <c r="A506" s="584"/>
      <c r="B506" s="584"/>
      <c r="C506" s="584"/>
      <c r="D506" s="584"/>
      <c r="E506" s="584"/>
      <c r="F506" s="584"/>
      <c r="G506" s="584"/>
      <c r="H506" s="584"/>
      <c r="I506" s="584"/>
      <c r="J506" s="584"/>
      <c r="K506" s="584"/>
      <c r="L506" s="584"/>
      <c r="M506" s="584"/>
      <c r="N506" s="584"/>
      <c r="O506" s="584"/>
      <c r="P506" s="584"/>
      <c r="Q506" s="584"/>
      <c r="R506" s="584"/>
      <c r="S506" s="584"/>
      <c r="T506" s="584"/>
      <c r="U506" s="584"/>
      <c r="V506" s="584"/>
      <c r="W506" s="584"/>
      <c r="X506" s="584"/>
    </row>
    <row r="507">
      <c r="A507" s="584"/>
      <c r="B507" s="584"/>
      <c r="C507" s="584"/>
      <c r="D507" s="584"/>
      <c r="E507" s="584"/>
      <c r="F507" s="584"/>
      <c r="G507" s="584"/>
      <c r="H507" s="584"/>
      <c r="I507" s="584"/>
      <c r="J507" s="584"/>
      <c r="K507" s="584"/>
      <c r="L507" s="584"/>
      <c r="M507" s="584"/>
      <c r="N507" s="584"/>
      <c r="O507" s="584"/>
      <c r="P507" s="584"/>
      <c r="Q507" s="584"/>
      <c r="R507" s="584"/>
      <c r="S507" s="584"/>
      <c r="T507" s="584"/>
      <c r="U507" s="584"/>
      <c r="V507" s="584"/>
      <c r="W507" s="584"/>
      <c r="X507" s="584"/>
    </row>
    <row r="508">
      <c r="A508" s="584"/>
      <c r="B508" s="584"/>
      <c r="C508" s="584"/>
      <c r="D508" s="584"/>
      <c r="E508" s="584"/>
      <c r="F508" s="584"/>
      <c r="G508" s="584"/>
      <c r="H508" s="584"/>
      <c r="I508" s="584"/>
      <c r="J508" s="584"/>
      <c r="K508" s="584"/>
      <c r="L508" s="584"/>
      <c r="M508" s="584"/>
      <c r="N508" s="584"/>
      <c r="O508" s="584"/>
      <c r="P508" s="584"/>
      <c r="Q508" s="584"/>
      <c r="R508" s="584"/>
      <c r="S508" s="584"/>
      <c r="T508" s="584"/>
      <c r="U508" s="584"/>
      <c r="V508" s="584"/>
      <c r="W508" s="584"/>
      <c r="X508" s="584"/>
    </row>
    <row r="509">
      <c r="A509" s="584"/>
      <c r="B509" s="584"/>
      <c r="C509" s="584"/>
      <c r="D509" s="584"/>
      <c r="E509" s="584"/>
      <c r="F509" s="584"/>
      <c r="G509" s="584"/>
      <c r="H509" s="584"/>
      <c r="I509" s="584"/>
      <c r="J509" s="584"/>
      <c r="K509" s="584"/>
      <c r="L509" s="584"/>
      <c r="M509" s="584"/>
      <c r="N509" s="584"/>
      <c r="O509" s="584"/>
      <c r="P509" s="584"/>
      <c r="Q509" s="584"/>
      <c r="R509" s="584"/>
      <c r="S509" s="584"/>
      <c r="T509" s="584"/>
      <c r="U509" s="584"/>
      <c r="V509" s="584"/>
      <c r="W509" s="584"/>
      <c r="X509" s="584"/>
    </row>
    <row r="510">
      <c r="A510" s="584"/>
      <c r="B510" s="584"/>
      <c r="C510" s="584"/>
      <c r="D510" s="584"/>
      <c r="E510" s="584"/>
      <c r="F510" s="584"/>
      <c r="G510" s="584"/>
      <c r="H510" s="584"/>
      <c r="I510" s="584"/>
      <c r="J510" s="584"/>
      <c r="K510" s="584"/>
      <c r="L510" s="584"/>
      <c r="M510" s="584"/>
      <c r="N510" s="584"/>
      <c r="O510" s="584"/>
      <c r="P510" s="584"/>
      <c r="Q510" s="584"/>
      <c r="R510" s="584"/>
      <c r="S510" s="584"/>
      <c r="T510" s="584"/>
      <c r="U510" s="584"/>
      <c r="V510" s="584"/>
      <c r="W510" s="584"/>
      <c r="X510" s="584"/>
    </row>
    <row r="511">
      <c r="A511" s="584"/>
      <c r="B511" s="584"/>
      <c r="C511" s="584"/>
      <c r="D511" s="584"/>
      <c r="E511" s="584"/>
      <c r="F511" s="584"/>
      <c r="G511" s="584"/>
      <c r="H511" s="584"/>
      <c r="I511" s="584"/>
      <c r="J511" s="584"/>
      <c r="K511" s="584"/>
      <c r="L511" s="584"/>
      <c r="M511" s="584"/>
      <c r="N511" s="584"/>
      <c r="O511" s="584"/>
      <c r="P511" s="584"/>
      <c r="Q511" s="584"/>
      <c r="R511" s="584"/>
      <c r="S511" s="584"/>
      <c r="T511" s="584"/>
      <c r="U511" s="584"/>
      <c r="V511" s="584"/>
      <c r="W511" s="584"/>
      <c r="X511" s="584"/>
    </row>
    <row r="512">
      <c r="A512" s="584"/>
      <c r="B512" s="584"/>
      <c r="C512" s="584"/>
      <c r="D512" s="584"/>
      <c r="E512" s="584"/>
      <c r="F512" s="584"/>
      <c r="G512" s="584"/>
      <c r="H512" s="584"/>
      <c r="I512" s="584"/>
      <c r="J512" s="584"/>
      <c r="K512" s="584"/>
      <c r="L512" s="584"/>
      <c r="M512" s="584"/>
      <c r="N512" s="584"/>
      <c r="O512" s="584"/>
      <c r="P512" s="584"/>
      <c r="Q512" s="584"/>
      <c r="R512" s="584"/>
      <c r="S512" s="584"/>
      <c r="T512" s="584"/>
      <c r="U512" s="584"/>
      <c r="V512" s="584"/>
      <c r="W512" s="584"/>
      <c r="X512" s="584"/>
    </row>
    <row r="513">
      <c r="A513" s="584"/>
      <c r="B513" s="584"/>
      <c r="C513" s="584"/>
      <c r="D513" s="584"/>
      <c r="E513" s="584"/>
      <c r="F513" s="584"/>
      <c r="G513" s="584"/>
      <c r="H513" s="584"/>
      <c r="I513" s="584"/>
      <c r="J513" s="584"/>
      <c r="K513" s="584"/>
      <c r="L513" s="584"/>
      <c r="M513" s="584"/>
      <c r="N513" s="584"/>
      <c r="O513" s="584"/>
      <c r="P513" s="584"/>
      <c r="Q513" s="584"/>
      <c r="R513" s="584"/>
      <c r="S513" s="584"/>
      <c r="T513" s="584"/>
      <c r="U513" s="584"/>
      <c r="V513" s="584"/>
      <c r="W513" s="584"/>
      <c r="X513" s="584"/>
    </row>
    <row r="514">
      <c r="A514" s="584"/>
      <c r="B514" s="584"/>
      <c r="C514" s="584"/>
      <c r="D514" s="584"/>
      <c r="E514" s="584"/>
      <c r="F514" s="584"/>
      <c r="G514" s="584"/>
      <c r="H514" s="584"/>
      <c r="I514" s="584"/>
      <c r="J514" s="584"/>
      <c r="K514" s="584"/>
      <c r="L514" s="584"/>
      <c r="M514" s="584"/>
      <c r="N514" s="584"/>
      <c r="O514" s="584"/>
      <c r="P514" s="584"/>
      <c r="Q514" s="584"/>
      <c r="R514" s="584"/>
      <c r="S514" s="584"/>
      <c r="T514" s="584"/>
      <c r="U514" s="584"/>
      <c r="V514" s="584"/>
      <c r="W514" s="584"/>
      <c r="X514" s="584"/>
    </row>
    <row r="515">
      <c r="A515" s="584"/>
      <c r="B515" s="584"/>
      <c r="C515" s="584"/>
      <c r="D515" s="584"/>
      <c r="E515" s="584"/>
      <c r="F515" s="584"/>
      <c r="G515" s="584"/>
      <c r="H515" s="584"/>
      <c r="I515" s="584"/>
      <c r="J515" s="584"/>
      <c r="K515" s="584"/>
      <c r="L515" s="584"/>
      <c r="M515" s="584"/>
      <c r="N515" s="584"/>
      <c r="O515" s="584"/>
      <c r="P515" s="584"/>
      <c r="Q515" s="584"/>
      <c r="R515" s="584"/>
      <c r="S515" s="584"/>
      <c r="T515" s="584"/>
      <c r="U515" s="584"/>
      <c r="V515" s="584"/>
      <c r="W515" s="584"/>
      <c r="X515" s="584"/>
    </row>
    <row r="516">
      <c r="A516" s="584"/>
      <c r="B516" s="584"/>
      <c r="C516" s="584"/>
      <c r="D516" s="584"/>
      <c r="E516" s="584"/>
      <c r="F516" s="584"/>
      <c r="G516" s="584"/>
      <c r="H516" s="584"/>
      <c r="I516" s="584"/>
      <c r="J516" s="584"/>
      <c r="K516" s="584"/>
      <c r="L516" s="584"/>
      <c r="M516" s="584"/>
      <c r="N516" s="584"/>
      <c r="O516" s="584"/>
      <c r="P516" s="584"/>
      <c r="Q516" s="584"/>
      <c r="R516" s="584"/>
      <c r="S516" s="584"/>
      <c r="T516" s="584"/>
      <c r="U516" s="584"/>
      <c r="V516" s="584"/>
      <c r="W516" s="584"/>
      <c r="X516" s="584"/>
    </row>
    <row r="517">
      <c r="A517" s="584"/>
      <c r="B517" s="584"/>
      <c r="C517" s="584"/>
      <c r="D517" s="584"/>
      <c r="E517" s="584"/>
      <c r="F517" s="584"/>
      <c r="G517" s="584"/>
      <c r="H517" s="584"/>
      <c r="I517" s="584"/>
      <c r="J517" s="584"/>
      <c r="K517" s="584"/>
      <c r="L517" s="584"/>
      <c r="M517" s="584"/>
      <c r="N517" s="584"/>
      <c r="O517" s="584"/>
      <c r="P517" s="584"/>
      <c r="Q517" s="584"/>
      <c r="R517" s="584"/>
      <c r="S517" s="584"/>
      <c r="T517" s="584"/>
      <c r="U517" s="584"/>
      <c r="V517" s="584"/>
      <c r="W517" s="584"/>
      <c r="X517" s="584"/>
    </row>
    <row r="518">
      <c r="A518" s="584"/>
      <c r="B518" s="584"/>
      <c r="C518" s="584"/>
      <c r="D518" s="584"/>
      <c r="E518" s="584"/>
      <c r="F518" s="584"/>
      <c r="G518" s="584"/>
      <c r="H518" s="584"/>
      <c r="I518" s="584"/>
      <c r="J518" s="584"/>
      <c r="K518" s="584"/>
      <c r="L518" s="584"/>
      <c r="M518" s="584"/>
      <c r="N518" s="584"/>
      <c r="O518" s="584"/>
      <c r="P518" s="584"/>
      <c r="Q518" s="584"/>
      <c r="R518" s="584"/>
      <c r="S518" s="584"/>
      <c r="T518" s="584"/>
      <c r="U518" s="584"/>
      <c r="V518" s="584"/>
      <c r="W518" s="584"/>
      <c r="X518" s="584"/>
    </row>
    <row r="519">
      <c r="A519" s="584"/>
      <c r="B519" s="584"/>
      <c r="C519" s="584"/>
      <c r="D519" s="584"/>
      <c r="E519" s="584"/>
      <c r="F519" s="584"/>
      <c r="G519" s="584"/>
      <c r="H519" s="584"/>
      <c r="I519" s="584"/>
      <c r="J519" s="584"/>
      <c r="K519" s="584"/>
      <c r="L519" s="584"/>
      <c r="M519" s="584"/>
      <c r="N519" s="584"/>
      <c r="O519" s="584"/>
      <c r="P519" s="584"/>
      <c r="Q519" s="584"/>
      <c r="R519" s="584"/>
      <c r="S519" s="584"/>
      <c r="T519" s="584"/>
      <c r="U519" s="584"/>
      <c r="V519" s="584"/>
      <c r="W519" s="584"/>
      <c r="X519" s="584"/>
    </row>
    <row r="520">
      <c r="A520" s="584"/>
      <c r="B520" s="584"/>
      <c r="C520" s="584"/>
      <c r="D520" s="584"/>
      <c r="E520" s="584"/>
      <c r="F520" s="584"/>
      <c r="G520" s="584"/>
      <c r="H520" s="584"/>
      <c r="I520" s="584"/>
      <c r="J520" s="584"/>
      <c r="K520" s="584"/>
      <c r="L520" s="584"/>
      <c r="M520" s="584"/>
      <c r="N520" s="584"/>
      <c r="O520" s="584"/>
      <c r="P520" s="584"/>
      <c r="Q520" s="584"/>
      <c r="R520" s="584"/>
      <c r="S520" s="584"/>
      <c r="T520" s="584"/>
      <c r="U520" s="584"/>
      <c r="V520" s="584"/>
      <c r="W520" s="584"/>
      <c r="X520" s="584"/>
    </row>
    <row r="521">
      <c r="A521" s="584"/>
      <c r="B521" s="584"/>
      <c r="C521" s="584"/>
      <c r="D521" s="584"/>
      <c r="E521" s="584"/>
      <c r="F521" s="584"/>
      <c r="G521" s="584"/>
      <c r="H521" s="584"/>
      <c r="I521" s="584"/>
      <c r="J521" s="584"/>
      <c r="K521" s="584"/>
      <c r="L521" s="584"/>
      <c r="M521" s="584"/>
      <c r="N521" s="584"/>
      <c r="O521" s="584"/>
      <c r="P521" s="584"/>
      <c r="Q521" s="584"/>
      <c r="R521" s="584"/>
      <c r="S521" s="584"/>
      <c r="T521" s="584"/>
      <c r="U521" s="584"/>
      <c r="V521" s="584"/>
      <c r="W521" s="584"/>
      <c r="X521" s="584"/>
    </row>
    <row r="522">
      <c r="A522" s="584"/>
      <c r="B522" s="584"/>
      <c r="C522" s="584"/>
      <c r="D522" s="584"/>
      <c r="E522" s="584"/>
      <c r="F522" s="584"/>
      <c r="G522" s="584"/>
      <c r="H522" s="584"/>
      <c r="I522" s="584"/>
      <c r="J522" s="584"/>
      <c r="K522" s="584"/>
      <c r="L522" s="584"/>
      <c r="M522" s="584"/>
      <c r="N522" s="584"/>
      <c r="O522" s="584"/>
      <c r="P522" s="584"/>
      <c r="Q522" s="584"/>
      <c r="R522" s="584"/>
      <c r="S522" s="584"/>
      <c r="T522" s="584"/>
      <c r="U522" s="584"/>
      <c r="V522" s="584"/>
      <c r="W522" s="584"/>
      <c r="X522" s="584"/>
    </row>
    <row r="523">
      <c r="A523" s="584"/>
      <c r="B523" s="584"/>
      <c r="C523" s="584"/>
      <c r="D523" s="584"/>
      <c r="E523" s="584"/>
      <c r="F523" s="584"/>
      <c r="G523" s="584"/>
      <c r="H523" s="584"/>
      <c r="I523" s="584"/>
      <c r="J523" s="584"/>
      <c r="K523" s="584"/>
      <c r="L523" s="584"/>
      <c r="M523" s="584"/>
      <c r="N523" s="584"/>
      <c r="O523" s="584"/>
      <c r="P523" s="584"/>
      <c r="Q523" s="584"/>
      <c r="R523" s="584"/>
      <c r="S523" s="584"/>
      <c r="T523" s="584"/>
      <c r="U523" s="584"/>
      <c r="V523" s="584"/>
      <c r="W523" s="584"/>
      <c r="X523" s="584"/>
    </row>
    <row r="524">
      <c r="A524" s="584"/>
      <c r="B524" s="584"/>
      <c r="C524" s="584"/>
      <c r="D524" s="584"/>
      <c r="E524" s="584"/>
      <c r="F524" s="584"/>
      <c r="G524" s="584"/>
      <c r="H524" s="584"/>
      <c r="I524" s="584"/>
      <c r="J524" s="584"/>
      <c r="K524" s="584"/>
      <c r="L524" s="584"/>
      <c r="M524" s="584"/>
      <c r="N524" s="584"/>
      <c r="O524" s="584"/>
      <c r="P524" s="584"/>
      <c r="Q524" s="584"/>
      <c r="R524" s="584"/>
      <c r="S524" s="584"/>
      <c r="T524" s="584"/>
      <c r="U524" s="584"/>
      <c r="V524" s="584"/>
      <c r="W524" s="584"/>
      <c r="X524" s="584"/>
    </row>
    <row r="525">
      <c r="A525" s="584"/>
      <c r="B525" s="584"/>
      <c r="C525" s="584"/>
      <c r="D525" s="584"/>
      <c r="E525" s="584"/>
      <c r="F525" s="584"/>
      <c r="G525" s="584"/>
      <c r="H525" s="584"/>
      <c r="I525" s="584"/>
      <c r="J525" s="584"/>
      <c r="K525" s="584"/>
      <c r="L525" s="584"/>
      <c r="M525" s="584"/>
      <c r="N525" s="584"/>
      <c r="O525" s="584"/>
      <c r="P525" s="584"/>
      <c r="Q525" s="584"/>
      <c r="R525" s="584"/>
      <c r="S525" s="584"/>
      <c r="T525" s="584"/>
      <c r="U525" s="584"/>
      <c r="V525" s="584"/>
      <c r="W525" s="584"/>
      <c r="X525" s="584"/>
    </row>
    <row r="526">
      <c r="A526" s="584"/>
      <c r="B526" s="584"/>
      <c r="C526" s="584"/>
      <c r="D526" s="584"/>
      <c r="E526" s="584"/>
      <c r="F526" s="584"/>
      <c r="G526" s="584"/>
      <c r="H526" s="584"/>
      <c r="I526" s="584"/>
      <c r="J526" s="584"/>
      <c r="K526" s="584"/>
      <c r="L526" s="584"/>
      <c r="M526" s="584"/>
      <c r="N526" s="584"/>
      <c r="O526" s="584"/>
      <c r="P526" s="584"/>
      <c r="Q526" s="584"/>
      <c r="R526" s="584"/>
      <c r="S526" s="584"/>
      <c r="T526" s="584"/>
      <c r="U526" s="584"/>
      <c r="V526" s="584"/>
      <c r="W526" s="584"/>
      <c r="X526" s="584"/>
    </row>
    <row r="527">
      <c r="A527" s="584"/>
      <c r="B527" s="584"/>
      <c r="C527" s="584"/>
      <c r="D527" s="584"/>
      <c r="E527" s="584"/>
      <c r="F527" s="584"/>
      <c r="G527" s="584"/>
      <c r="H527" s="584"/>
      <c r="I527" s="584"/>
      <c r="J527" s="584"/>
      <c r="K527" s="584"/>
      <c r="L527" s="584"/>
      <c r="M527" s="584"/>
      <c r="N527" s="584"/>
      <c r="O527" s="584"/>
      <c r="P527" s="584"/>
      <c r="Q527" s="584"/>
      <c r="R527" s="584"/>
      <c r="S527" s="584"/>
      <c r="T527" s="584"/>
      <c r="U527" s="584"/>
      <c r="V527" s="584"/>
      <c r="W527" s="584"/>
      <c r="X527" s="584"/>
    </row>
    <row r="528">
      <c r="A528" s="584"/>
      <c r="B528" s="584"/>
      <c r="C528" s="584"/>
      <c r="D528" s="584"/>
      <c r="E528" s="584"/>
      <c r="F528" s="584"/>
      <c r="G528" s="584"/>
      <c r="H528" s="584"/>
      <c r="I528" s="584"/>
      <c r="J528" s="584"/>
      <c r="K528" s="584"/>
      <c r="L528" s="584"/>
      <c r="M528" s="584"/>
      <c r="N528" s="584"/>
      <c r="O528" s="584"/>
      <c r="P528" s="584"/>
      <c r="Q528" s="584"/>
      <c r="R528" s="584"/>
      <c r="S528" s="584"/>
      <c r="T528" s="584"/>
      <c r="U528" s="584"/>
      <c r="V528" s="584"/>
      <c r="W528" s="584"/>
      <c r="X528" s="584"/>
    </row>
    <row r="529">
      <c r="A529" s="584"/>
      <c r="B529" s="584"/>
      <c r="C529" s="584"/>
      <c r="D529" s="584"/>
      <c r="E529" s="584"/>
      <c r="F529" s="584"/>
      <c r="G529" s="584"/>
      <c r="H529" s="584"/>
      <c r="I529" s="584"/>
      <c r="J529" s="584"/>
      <c r="K529" s="584"/>
      <c r="L529" s="584"/>
      <c r="M529" s="584"/>
      <c r="N529" s="584"/>
      <c r="O529" s="584"/>
      <c r="P529" s="584"/>
      <c r="Q529" s="584"/>
      <c r="R529" s="584"/>
      <c r="S529" s="584"/>
      <c r="T529" s="584"/>
      <c r="U529" s="584"/>
      <c r="V529" s="584"/>
      <c r="W529" s="584"/>
      <c r="X529" s="584"/>
    </row>
    <row r="530">
      <c r="A530" s="584"/>
      <c r="B530" s="584"/>
      <c r="C530" s="584"/>
      <c r="D530" s="584"/>
      <c r="E530" s="584"/>
      <c r="F530" s="584"/>
      <c r="G530" s="584"/>
      <c r="H530" s="584"/>
      <c r="I530" s="584"/>
      <c r="J530" s="584"/>
      <c r="K530" s="584"/>
      <c r="L530" s="584"/>
      <c r="M530" s="584"/>
      <c r="N530" s="584"/>
      <c r="O530" s="584"/>
      <c r="P530" s="584"/>
      <c r="Q530" s="584"/>
      <c r="R530" s="584"/>
      <c r="S530" s="584"/>
      <c r="T530" s="584"/>
      <c r="U530" s="584"/>
      <c r="V530" s="584"/>
      <c r="W530" s="584"/>
      <c r="X530" s="584"/>
    </row>
    <row r="531">
      <c r="A531" s="584"/>
      <c r="B531" s="584"/>
      <c r="C531" s="584"/>
      <c r="D531" s="584"/>
      <c r="E531" s="584"/>
      <c r="F531" s="584"/>
      <c r="G531" s="584"/>
      <c r="H531" s="584"/>
      <c r="I531" s="584"/>
      <c r="J531" s="584"/>
      <c r="K531" s="584"/>
      <c r="L531" s="584"/>
      <c r="M531" s="584"/>
      <c r="N531" s="584"/>
      <c r="O531" s="584"/>
      <c r="P531" s="584"/>
      <c r="Q531" s="584"/>
      <c r="R531" s="584"/>
      <c r="S531" s="584"/>
      <c r="T531" s="584"/>
      <c r="U531" s="584"/>
      <c r="V531" s="584"/>
      <c r="W531" s="584"/>
      <c r="X531" s="584"/>
    </row>
    <row r="532">
      <c r="A532" s="584"/>
      <c r="B532" s="584"/>
      <c r="C532" s="584"/>
      <c r="D532" s="584"/>
      <c r="E532" s="584"/>
      <c r="F532" s="584"/>
      <c r="G532" s="584"/>
      <c r="H532" s="584"/>
      <c r="I532" s="584"/>
      <c r="J532" s="584"/>
      <c r="K532" s="584"/>
      <c r="L532" s="584"/>
      <c r="M532" s="584"/>
      <c r="N532" s="584"/>
      <c r="O532" s="584"/>
      <c r="P532" s="584"/>
      <c r="Q532" s="584"/>
      <c r="R532" s="584"/>
      <c r="S532" s="584"/>
      <c r="T532" s="584"/>
      <c r="U532" s="584"/>
      <c r="V532" s="584"/>
      <c r="W532" s="584"/>
      <c r="X532" s="584"/>
    </row>
    <row r="533">
      <c r="A533" s="584"/>
      <c r="B533" s="584"/>
      <c r="C533" s="584"/>
      <c r="D533" s="584"/>
      <c r="E533" s="584"/>
      <c r="F533" s="584"/>
      <c r="G533" s="584"/>
      <c r="H533" s="584"/>
      <c r="I533" s="584"/>
      <c r="J533" s="584"/>
      <c r="K533" s="584"/>
      <c r="L533" s="584"/>
      <c r="M533" s="584"/>
      <c r="N533" s="584"/>
      <c r="O533" s="584"/>
      <c r="P533" s="584"/>
      <c r="Q533" s="584"/>
      <c r="R533" s="584"/>
      <c r="S533" s="584"/>
      <c r="T533" s="584"/>
      <c r="U533" s="584"/>
      <c r="V533" s="584"/>
      <c r="W533" s="584"/>
      <c r="X533" s="584"/>
    </row>
    <row r="534">
      <c r="A534" s="584"/>
      <c r="B534" s="584"/>
      <c r="C534" s="584"/>
      <c r="D534" s="584"/>
      <c r="E534" s="584"/>
      <c r="F534" s="584"/>
      <c r="G534" s="584"/>
      <c r="H534" s="584"/>
      <c r="I534" s="584"/>
      <c r="J534" s="584"/>
      <c r="K534" s="584"/>
      <c r="L534" s="584"/>
      <c r="M534" s="584"/>
      <c r="N534" s="584"/>
      <c r="O534" s="584"/>
      <c r="P534" s="584"/>
      <c r="Q534" s="584"/>
      <c r="R534" s="584"/>
      <c r="S534" s="584"/>
      <c r="T534" s="584"/>
      <c r="U534" s="584"/>
      <c r="V534" s="584"/>
      <c r="W534" s="584"/>
      <c r="X534" s="584"/>
    </row>
    <row r="535">
      <c r="A535" s="584"/>
      <c r="B535" s="584"/>
      <c r="C535" s="584"/>
      <c r="D535" s="584"/>
      <c r="E535" s="584"/>
      <c r="F535" s="584"/>
      <c r="G535" s="584"/>
      <c r="H535" s="584"/>
      <c r="I535" s="584"/>
      <c r="J535" s="584"/>
      <c r="K535" s="584"/>
      <c r="L535" s="584"/>
      <c r="M535" s="584"/>
      <c r="N535" s="584"/>
      <c r="O535" s="584"/>
      <c r="P535" s="584"/>
      <c r="Q535" s="584"/>
      <c r="R535" s="584"/>
      <c r="S535" s="584"/>
      <c r="T535" s="584"/>
      <c r="U535" s="584"/>
      <c r="V535" s="584"/>
      <c r="W535" s="584"/>
      <c r="X535" s="584"/>
    </row>
    <row r="536">
      <c r="A536" s="584"/>
      <c r="B536" s="584"/>
      <c r="C536" s="584"/>
      <c r="D536" s="584"/>
      <c r="E536" s="584"/>
      <c r="F536" s="584"/>
      <c r="G536" s="584"/>
      <c r="H536" s="584"/>
      <c r="I536" s="584"/>
      <c r="J536" s="584"/>
      <c r="K536" s="584"/>
      <c r="L536" s="584"/>
      <c r="M536" s="584"/>
      <c r="N536" s="584"/>
      <c r="O536" s="584"/>
      <c r="P536" s="584"/>
      <c r="Q536" s="584"/>
      <c r="R536" s="584"/>
      <c r="S536" s="584"/>
      <c r="T536" s="584"/>
      <c r="U536" s="584"/>
      <c r="V536" s="584"/>
      <c r="W536" s="584"/>
      <c r="X536" s="584"/>
    </row>
    <row r="537">
      <c r="A537" s="584"/>
      <c r="B537" s="584"/>
      <c r="C537" s="584"/>
      <c r="D537" s="584"/>
      <c r="E537" s="584"/>
      <c r="F537" s="584"/>
      <c r="G537" s="584"/>
      <c r="H537" s="584"/>
      <c r="I537" s="584"/>
      <c r="J537" s="584"/>
      <c r="K537" s="584"/>
      <c r="L537" s="584"/>
      <c r="M537" s="584"/>
      <c r="N537" s="584"/>
      <c r="O537" s="584"/>
      <c r="P537" s="584"/>
      <c r="Q537" s="584"/>
      <c r="R537" s="584"/>
      <c r="S537" s="584"/>
      <c r="T537" s="584"/>
      <c r="U537" s="584"/>
      <c r="V537" s="584"/>
      <c r="W537" s="584"/>
      <c r="X537" s="584"/>
    </row>
    <row r="538">
      <c r="A538" s="584"/>
      <c r="B538" s="584"/>
      <c r="C538" s="584"/>
      <c r="D538" s="584"/>
      <c r="E538" s="584"/>
      <c r="F538" s="584"/>
      <c r="G538" s="584"/>
      <c r="H538" s="584"/>
      <c r="I538" s="584"/>
      <c r="J538" s="584"/>
      <c r="K538" s="584"/>
      <c r="L538" s="584"/>
      <c r="M538" s="584"/>
      <c r="N538" s="584"/>
      <c r="O538" s="584"/>
      <c r="P538" s="584"/>
      <c r="Q538" s="584"/>
      <c r="R538" s="584"/>
      <c r="S538" s="584"/>
      <c r="T538" s="584"/>
      <c r="U538" s="584"/>
      <c r="V538" s="584"/>
      <c r="W538" s="584"/>
      <c r="X538" s="584"/>
    </row>
    <row r="539">
      <c r="A539" s="584"/>
      <c r="B539" s="584"/>
      <c r="C539" s="584"/>
      <c r="D539" s="584"/>
      <c r="E539" s="584"/>
      <c r="F539" s="584"/>
      <c r="G539" s="584"/>
      <c r="H539" s="584"/>
      <c r="I539" s="584"/>
      <c r="J539" s="584"/>
      <c r="K539" s="584"/>
      <c r="L539" s="584"/>
      <c r="M539" s="584"/>
      <c r="N539" s="584"/>
      <c r="O539" s="584"/>
      <c r="P539" s="584"/>
      <c r="Q539" s="584"/>
      <c r="R539" s="584"/>
      <c r="S539" s="584"/>
      <c r="T539" s="584"/>
      <c r="U539" s="584"/>
      <c r="V539" s="584"/>
      <c r="W539" s="584"/>
      <c r="X539" s="584"/>
    </row>
    <row r="540">
      <c r="A540" s="584"/>
      <c r="B540" s="584"/>
      <c r="C540" s="584"/>
      <c r="D540" s="584"/>
      <c r="E540" s="584"/>
      <c r="F540" s="584"/>
      <c r="G540" s="584"/>
      <c r="H540" s="584"/>
      <c r="I540" s="584"/>
      <c r="J540" s="584"/>
      <c r="K540" s="584"/>
      <c r="L540" s="584"/>
      <c r="M540" s="584"/>
      <c r="N540" s="584"/>
      <c r="O540" s="584"/>
      <c r="P540" s="584"/>
      <c r="Q540" s="584"/>
      <c r="R540" s="584"/>
      <c r="S540" s="584"/>
      <c r="T540" s="584"/>
      <c r="U540" s="584"/>
      <c r="V540" s="584"/>
      <c r="W540" s="584"/>
      <c r="X540" s="584"/>
    </row>
    <row r="541">
      <c r="A541" s="584"/>
      <c r="B541" s="584"/>
      <c r="C541" s="584"/>
      <c r="D541" s="584"/>
      <c r="E541" s="584"/>
      <c r="F541" s="584"/>
      <c r="G541" s="584"/>
      <c r="H541" s="584"/>
      <c r="I541" s="584"/>
      <c r="J541" s="584"/>
      <c r="K541" s="584"/>
      <c r="L541" s="584"/>
      <c r="M541" s="584"/>
      <c r="N541" s="584"/>
      <c r="O541" s="584"/>
      <c r="P541" s="584"/>
      <c r="Q541" s="584"/>
      <c r="R541" s="584"/>
      <c r="S541" s="584"/>
      <c r="T541" s="584"/>
      <c r="U541" s="584"/>
      <c r="V541" s="584"/>
      <c r="W541" s="584"/>
      <c r="X541" s="584"/>
    </row>
    <row r="542">
      <c r="A542" s="584"/>
      <c r="B542" s="584"/>
      <c r="C542" s="584"/>
      <c r="D542" s="584"/>
      <c r="E542" s="584"/>
      <c r="F542" s="584"/>
      <c r="G542" s="584"/>
      <c r="H542" s="584"/>
      <c r="I542" s="584"/>
      <c r="J542" s="584"/>
      <c r="K542" s="584"/>
      <c r="L542" s="584"/>
      <c r="M542" s="584"/>
      <c r="N542" s="584"/>
      <c r="O542" s="584"/>
      <c r="P542" s="584"/>
      <c r="Q542" s="584"/>
      <c r="R542" s="584"/>
      <c r="S542" s="584"/>
      <c r="T542" s="584"/>
      <c r="U542" s="584"/>
      <c r="V542" s="584"/>
      <c r="W542" s="584"/>
      <c r="X542" s="584"/>
    </row>
    <row r="543">
      <c r="A543" s="584"/>
      <c r="B543" s="584"/>
      <c r="C543" s="584"/>
      <c r="D543" s="584"/>
      <c r="E543" s="584"/>
      <c r="F543" s="584"/>
      <c r="G543" s="584"/>
      <c r="H543" s="584"/>
      <c r="I543" s="584"/>
      <c r="J543" s="584"/>
      <c r="K543" s="584"/>
      <c r="L543" s="584"/>
      <c r="M543" s="584"/>
      <c r="N543" s="584"/>
      <c r="O543" s="584"/>
      <c r="P543" s="584"/>
      <c r="Q543" s="584"/>
      <c r="R543" s="584"/>
      <c r="S543" s="584"/>
      <c r="T543" s="584"/>
      <c r="U543" s="584"/>
      <c r="V543" s="584"/>
      <c r="W543" s="584"/>
      <c r="X543" s="584"/>
    </row>
    <row r="544">
      <c r="A544" s="584"/>
      <c r="B544" s="584"/>
      <c r="C544" s="584"/>
      <c r="D544" s="584"/>
      <c r="E544" s="584"/>
      <c r="F544" s="584"/>
      <c r="G544" s="584"/>
      <c r="H544" s="584"/>
      <c r="I544" s="584"/>
      <c r="J544" s="584"/>
      <c r="K544" s="584"/>
      <c r="L544" s="584"/>
      <c r="M544" s="584"/>
      <c r="N544" s="584"/>
      <c r="O544" s="584"/>
      <c r="P544" s="584"/>
      <c r="Q544" s="584"/>
      <c r="R544" s="584"/>
      <c r="S544" s="584"/>
      <c r="T544" s="584"/>
      <c r="U544" s="584"/>
      <c r="V544" s="584"/>
      <c r="W544" s="584"/>
      <c r="X544" s="584"/>
    </row>
    <row r="545">
      <c r="A545" s="584"/>
      <c r="B545" s="584"/>
      <c r="C545" s="584"/>
      <c r="D545" s="584"/>
      <c r="E545" s="584"/>
      <c r="F545" s="584"/>
      <c r="G545" s="584"/>
      <c r="H545" s="584"/>
      <c r="I545" s="584"/>
      <c r="J545" s="584"/>
      <c r="K545" s="584"/>
      <c r="L545" s="584"/>
      <c r="M545" s="584"/>
      <c r="N545" s="584"/>
      <c r="O545" s="584"/>
      <c r="P545" s="584"/>
      <c r="Q545" s="584"/>
      <c r="R545" s="584"/>
      <c r="S545" s="584"/>
      <c r="T545" s="584"/>
      <c r="U545" s="584"/>
      <c r="V545" s="584"/>
      <c r="W545" s="584"/>
      <c r="X545" s="584"/>
    </row>
    <row r="546">
      <c r="A546" s="584"/>
      <c r="B546" s="584"/>
      <c r="C546" s="584"/>
      <c r="D546" s="584"/>
      <c r="E546" s="584"/>
      <c r="F546" s="584"/>
      <c r="G546" s="584"/>
      <c r="H546" s="584"/>
      <c r="I546" s="584"/>
      <c r="J546" s="584"/>
      <c r="K546" s="584"/>
      <c r="L546" s="584"/>
      <c r="M546" s="584"/>
      <c r="N546" s="584"/>
      <c r="O546" s="584"/>
      <c r="P546" s="584"/>
      <c r="Q546" s="584"/>
      <c r="R546" s="584"/>
      <c r="S546" s="584"/>
      <c r="T546" s="584"/>
      <c r="U546" s="584"/>
      <c r="V546" s="584"/>
      <c r="W546" s="584"/>
      <c r="X546" s="584"/>
    </row>
    <row r="547">
      <c r="A547" s="584"/>
      <c r="B547" s="584"/>
      <c r="C547" s="584"/>
      <c r="D547" s="584"/>
      <c r="E547" s="584"/>
      <c r="F547" s="584"/>
      <c r="G547" s="584"/>
      <c r="H547" s="584"/>
      <c r="I547" s="584"/>
      <c r="J547" s="584"/>
      <c r="K547" s="584"/>
      <c r="L547" s="584"/>
      <c r="M547" s="584"/>
      <c r="N547" s="584"/>
      <c r="O547" s="584"/>
      <c r="P547" s="584"/>
      <c r="Q547" s="584"/>
      <c r="R547" s="584"/>
      <c r="S547" s="584"/>
      <c r="T547" s="584"/>
      <c r="U547" s="584"/>
      <c r="V547" s="584"/>
      <c r="W547" s="584"/>
      <c r="X547" s="584"/>
    </row>
    <row r="548">
      <c r="A548" s="584"/>
      <c r="B548" s="584"/>
      <c r="C548" s="584"/>
      <c r="D548" s="584"/>
      <c r="E548" s="584"/>
      <c r="F548" s="584"/>
      <c r="G548" s="584"/>
      <c r="H548" s="584"/>
      <c r="I548" s="584"/>
      <c r="J548" s="584"/>
      <c r="K548" s="584"/>
      <c r="L548" s="584"/>
      <c r="M548" s="584"/>
      <c r="N548" s="584"/>
      <c r="O548" s="584"/>
      <c r="P548" s="584"/>
      <c r="Q548" s="584"/>
      <c r="R548" s="584"/>
      <c r="S548" s="584"/>
      <c r="T548" s="584"/>
      <c r="U548" s="584"/>
      <c r="V548" s="584"/>
      <c r="W548" s="584"/>
      <c r="X548" s="584"/>
    </row>
    <row r="549">
      <c r="A549" s="584"/>
      <c r="B549" s="584"/>
      <c r="C549" s="584"/>
      <c r="D549" s="584"/>
      <c r="E549" s="584"/>
      <c r="F549" s="584"/>
      <c r="G549" s="584"/>
      <c r="H549" s="584"/>
      <c r="I549" s="584"/>
      <c r="J549" s="584"/>
      <c r="K549" s="584"/>
      <c r="L549" s="584"/>
      <c r="M549" s="584"/>
      <c r="N549" s="584"/>
      <c r="O549" s="584"/>
      <c r="P549" s="584"/>
      <c r="Q549" s="584"/>
      <c r="R549" s="584"/>
      <c r="S549" s="584"/>
      <c r="T549" s="584"/>
      <c r="U549" s="584"/>
      <c r="V549" s="584"/>
      <c r="W549" s="584"/>
      <c r="X549" s="584"/>
    </row>
    <row r="550">
      <c r="A550" s="584"/>
      <c r="B550" s="584"/>
      <c r="C550" s="584"/>
      <c r="D550" s="584"/>
      <c r="E550" s="584"/>
      <c r="F550" s="584"/>
      <c r="G550" s="584"/>
      <c r="H550" s="584"/>
      <c r="I550" s="584"/>
      <c r="J550" s="584"/>
      <c r="K550" s="584"/>
      <c r="L550" s="584"/>
      <c r="M550" s="584"/>
      <c r="N550" s="584"/>
      <c r="O550" s="584"/>
      <c r="P550" s="584"/>
      <c r="Q550" s="584"/>
      <c r="R550" s="584"/>
      <c r="S550" s="584"/>
      <c r="T550" s="584"/>
      <c r="U550" s="584"/>
      <c r="V550" s="584"/>
      <c r="W550" s="584"/>
      <c r="X550" s="584"/>
    </row>
    <row r="551">
      <c r="A551" s="584"/>
      <c r="B551" s="584"/>
      <c r="C551" s="584"/>
      <c r="D551" s="584"/>
      <c r="E551" s="584"/>
      <c r="F551" s="584"/>
      <c r="G551" s="584"/>
      <c r="H551" s="584"/>
      <c r="I551" s="584"/>
      <c r="J551" s="584"/>
      <c r="K551" s="584"/>
      <c r="L551" s="584"/>
      <c r="M551" s="584"/>
      <c r="N551" s="584"/>
      <c r="O551" s="584"/>
      <c r="P551" s="584"/>
      <c r="Q551" s="584"/>
      <c r="R551" s="584"/>
      <c r="S551" s="584"/>
      <c r="T551" s="584"/>
      <c r="U551" s="584"/>
      <c r="V551" s="584"/>
      <c r="W551" s="584"/>
      <c r="X551" s="584"/>
    </row>
    <row r="552">
      <c r="A552" s="584"/>
      <c r="B552" s="584"/>
      <c r="C552" s="584"/>
      <c r="D552" s="584"/>
      <c r="E552" s="584"/>
      <c r="F552" s="584"/>
      <c r="G552" s="584"/>
      <c r="H552" s="584"/>
      <c r="I552" s="584"/>
      <c r="J552" s="584"/>
      <c r="K552" s="584"/>
      <c r="L552" s="584"/>
      <c r="M552" s="584"/>
      <c r="N552" s="584"/>
      <c r="O552" s="584"/>
      <c r="P552" s="584"/>
      <c r="Q552" s="584"/>
      <c r="R552" s="584"/>
      <c r="S552" s="584"/>
      <c r="T552" s="584"/>
      <c r="U552" s="584"/>
      <c r="V552" s="584"/>
      <c r="W552" s="584"/>
      <c r="X552" s="584"/>
    </row>
    <row r="553">
      <c r="A553" s="584"/>
      <c r="B553" s="584"/>
      <c r="C553" s="584"/>
      <c r="D553" s="584"/>
      <c r="E553" s="584"/>
      <c r="F553" s="584"/>
      <c r="G553" s="584"/>
      <c r="H553" s="584"/>
      <c r="I553" s="584"/>
      <c r="J553" s="584"/>
      <c r="K553" s="584"/>
      <c r="L553" s="584"/>
      <c r="M553" s="584"/>
      <c r="N553" s="584"/>
      <c r="O553" s="584"/>
      <c r="P553" s="584"/>
      <c r="Q553" s="584"/>
      <c r="R553" s="584"/>
      <c r="S553" s="584"/>
      <c r="T553" s="584"/>
      <c r="U553" s="584"/>
      <c r="V553" s="584"/>
      <c r="W553" s="584"/>
      <c r="X553" s="584"/>
    </row>
    <row r="554">
      <c r="A554" s="584"/>
      <c r="B554" s="584"/>
      <c r="C554" s="584"/>
      <c r="D554" s="584"/>
      <c r="E554" s="584"/>
      <c r="F554" s="584"/>
      <c r="G554" s="584"/>
      <c r="H554" s="584"/>
      <c r="I554" s="584"/>
      <c r="J554" s="584"/>
      <c r="K554" s="584"/>
      <c r="L554" s="584"/>
      <c r="M554" s="584"/>
      <c r="N554" s="584"/>
      <c r="O554" s="584"/>
      <c r="P554" s="584"/>
      <c r="Q554" s="584"/>
      <c r="R554" s="584"/>
      <c r="S554" s="584"/>
      <c r="T554" s="584"/>
      <c r="U554" s="584"/>
      <c r="V554" s="584"/>
      <c r="W554" s="584"/>
      <c r="X554" s="584"/>
    </row>
    <row r="555">
      <c r="A555" s="584"/>
      <c r="B555" s="584"/>
      <c r="C555" s="584"/>
      <c r="D555" s="584"/>
      <c r="E555" s="584"/>
      <c r="F555" s="584"/>
      <c r="G555" s="584"/>
      <c r="H555" s="584"/>
      <c r="I555" s="584"/>
      <c r="J555" s="584"/>
      <c r="K555" s="584"/>
      <c r="L555" s="584"/>
      <c r="M555" s="584"/>
      <c r="N555" s="584"/>
      <c r="O555" s="584"/>
      <c r="P555" s="584"/>
      <c r="Q555" s="584"/>
      <c r="R555" s="584"/>
      <c r="S555" s="584"/>
      <c r="T555" s="584"/>
      <c r="U555" s="584"/>
      <c r="V555" s="584"/>
      <c r="W555" s="584"/>
      <c r="X555" s="584"/>
    </row>
    <row r="556">
      <c r="A556" s="584"/>
      <c r="B556" s="584"/>
      <c r="C556" s="584"/>
      <c r="D556" s="584"/>
      <c r="E556" s="584"/>
      <c r="F556" s="584"/>
      <c r="G556" s="584"/>
      <c r="H556" s="584"/>
      <c r="I556" s="584"/>
      <c r="J556" s="584"/>
      <c r="K556" s="584"/>
      <c r="L556" s="584"/>
      <c r="M556" s="584"/>
      <c r="N556" s="584"/>
      <c r="O556" s="584"/>
      <c r="P556" s="584"/>
      <c r="Q556" s="584"/>
      <c r="R556" s="584"/>
      <c r="S556" s="584"/>
      <c r="T556" s="584"/>
      <c r="U556" s="584"/>
      <c r="V556" s="584"/>
      <c r="W556" s="584"/>
      <c r="X556" s="584"/>
    </row>
    <row r="557">
      <c r="A557" s="584"/>
      <c r="B557" s="584"/>
      <c r="C557" s="584"/>
      <c r="D557" s="584"/>
      <c r="E557" s="584"/>
      <c r="F557" s="584"/>
      <c r="G557" s="584"/>
      <c r="H557" s="584"/>
      <c r="I557" s="584"/>
      <c r="J557" s="584"/>
      <c r="K557" s="584"/>
      <c r="L557" s="584"/>
      <c r="M557" s="584"/>
      <c r="N557" s="584"/>
      <c r="O557" s="584"/>
      <c r="P557" s="584"/>
      <c r="Q557" s="584"/>
      <c r="R557" s="584"/>
      <c r="S557" s="584"/>
      <c r="T557" s="584"/>
      <c r="U557" s="584"/>
      <c r="V557" s="584"/>
      <c r="W557" s="584"/>
      <c r="X557" s="584"/>
    </row>
    <row r="558">
      <c r="A558" s="584"/>
      <c r="B558" s="584"/>
      <c r="C558" s="584"/>
      <c r="D558" s="584"/>
      <c r="E558" s="584"/>
      <c r="F558" s="584"/>
      <c r="G558" s="584"/>
      <c r="H558" s="584"/>
      <c r="I558" s="584"/>
      <c r="J558" s="584"/>
      <c r="K558" s="584"/>
      <c r="L558" s="584"/>
      <c r="M558" s="584"/>
      <c r="N558" s="584"/>
      <c r="O558" s="584"/>
      <c r="P558" s="584"/>
      <c r="Q558" s="584"/>
      <c r="R558" s="584"/>
      <c r="S558" s="584"/>
      <c r="T558" s="584"/>
      <c r="U558" s="584"/>
      <c r="V558" s="584"/>
      <c r="W558" s="584"/>
      <c r="X558" s="584"/>
    </row>
    <row r="559">
      <c r="A559" s="584"/>
      <c r="B559" s="584"/>
      <c r="C559" s="584"/>
      <c r="D559" s="584"/>
      <c r="E559" s="584"/>
      <c r="F559" s="584"/>
      <c r="G559" s="584"/>
      <c r="H559" s="584"/>
      <c r="I559" s="584"/>
      <c r="J559" s="584"/>
      <c r="K559" s="584"/>
      <c r="L559" s="584"/>
      <c r="M559" s="584"/>
      <c r="N559" s="584"/>
      <c r="O559" s="584"/>
      <c r="P559" s="584"/>
      <c r="Q559" s="584"/>
      <c r="R559" s="584"/>
      <c r="S559" s="584"/>
      <c r="T559" s="584"/>
      <c r="U559" s="584"/>
      <c r="V559" s="584"/>
      <c r="W559" s="584"/>
      <c r="X559" s="584"/>
    </row>
    <row r="560">
      <c r="A560" s="584"/>
      <c r="B560" s="584"/>
      <c r="C560" s="584"/>
      <c r="D560" s="584"/>
      <c r="E560" s="584"/>
      <c r="F560" s="584"/>
      <c r="G560" s="584"/>
      <c r="H560" s="584"/>
      <c r="I560" s="584"/>
      <c r="J560" s="584"/>
      <c r="K560" s="584"/>
      <c r="L560" s="584"/>
      <c r="M560" s="584"/>
      <c r="N560" s="584"/>
      <c r="O560" s="584"/>
      <c r="P560" s="584"/>
      <c r="Q560" s="584"/>
      <c r="R560" s="584"/>
      <c r="S560" s="584"/>
      <c r="T560" s="584"/>
      <c r="U560" s="584"/>
      <c r="V560" s="584"/>
      <c r="W560" s="584"/>
      <c r="X560" s="584"/>
    </row>
    <row r="561">
      <c r="A561" s="584"/>
      <c r="B561" s="584"/>
      <c r="C561" s="584"/>
      <c r="D561" s="584"/>
      <c r="E561" s="584"/>
      <c r="F561" s="584"/>
      <c r="G561" s="584"/>
      <c r="H561" s="584"/>
      <c r="I561" s="584"/>
      <c r="J561" s="584"/>
      <c r="K561" s="584"/>
      <c r="L561" s="584"/>
      <c r="M561" s="584"/>
      <c r="N561" s="584"/>
      <c r="O561" s="584"/>
      <c r="P561" s="584"/>
      <c r="Q561" s="584"/>
      <c r="R561" s="584"/>
      <c r="S561" s="584"/>
      <c r="T561" s="584"/>
      <c r="U561" s="584"/>
      <c r="V561" s="584"/>
      <c r="W561" s="584"/>
      <c r="X561" s="584"/>
    </row>
    <row r="562">
      <c r="A562" s="584"/>
      <c r="B562" s="584"/>
      <c r="C562" s="584"/>
      <c r="D562" s="584"/>
      <c r="E562" s="584"/>
      <c r="F562" s="584"/>
      <c r="G562" s="584"/>
      <c r="H562" s="584"/>
      <c r="I562" s="584"/>
      <c r="J562" s="584"/>
      <c r="K562" s="584"/>
      <c r="L562" s="584"/>
      <c r="M562" s="584"/>
      <c r="N562" s="584"/>
      <c r="O562" s="584"/>
      <c r="P562" s="584"/>
      <c r="Q562" s="584"/>
      <c r="R562" s="584"/>
      <c r="S562" s="584"/>
      <c r="T562" s="584"/>
      <c r="U562" s="584"/>
      <c r="V562" s="584"/>
      <c r="W562" s="584"/>
      <c r="X562" s="584"/>
    </row>
    <row r="563">
      <c r="A563" s="584"/>
      <c r="B563" s="584"/>
      <c r="C563" s="584"/>
      <c r="D563" s="584"/>
      <c r="E563" s="584"/>
      <c r="F563" s="584"/>
      <c r="G563" s="584"/>
      <c r="H563" s="584"/>
      <c r="I563" s="584"/>
      <c r="J563" s="584"/>
      <c r="K563" s="584"/>
      <c r="L563" s="584"/>
      <c r="M563" s="584"/>
      <c r="N563" s="584"/>
      <c r="O563" s="584"/>
      <c r="P563" s="584"/>
      <c r="Q563" s="584"/>
      <c r="R563" s="584"/>
      <c r="S563" s="584"/>
      <c r="T563" s="584"/>
      <c r="U563" s="584"/>
      <c r="V563" s="584"/>
      <c r="W563" s="584"/>
      <c r="X563" s="584"/>
    </row>
    <row r="564">
      <c r="A564" s="584"/>
      <c r="B564" s="584"/>
      <c r="C564" s="584"/>
      <c r="D564" s="584"/>
      <c r="E564" s="584"/>
      <c r="F564" s="584"/>
      <c r="G564" s="584"/>
      <c r="H564" s="584"/>
      <c r="I564" s="584"/>
      <c r="J564" s="584"/>
      <c r="K564" s="584"/>
      <c r="L564" s="584"/>
      <c r="M564" s="584"/>
      <c r="N564" s="584"/>
      <c r="O564" s="584"/>
      <c r="P564" s="584"/>
      <c r="Q564" s="584"/>
      <c r="R564" s="584"/>
      <c r="S564" s="584"/>
      <c r="T564" s="584"/>
      <c r="U564" s="584"/>
      <c r="V564" s="584"/>
      <c r="W564" s="584"/>
      <c r="X564" s="584"/>
    </row>
    <row r="565">
      <c r="A565" s="584"/>
      <c r="B565" s="584"/>
      <c r="C565" s="584"/>
      <c r="D565" s="584"/>
      <c r="E565" s="584"/>
      <c r="F565" s="584"/>
      <c r="G565" s="584"/>
      <c r="H565" s="584"/>
      <c r="I565" s="584"/>
      <c r="J565" s="584"/>
      <c r="K565" s="584"/>
      <c r="L565" s="584"/>
      <c r="M565" s="584"/>
      <c r="N565" s="584"/>
      <c r="O565" s="584"/>
      <c r="P565" s="584"/>
      <c r="Q565" s="584"/>
      <c r="R565" s="584"/>
      <c r="S565" s="584"/>
      <c r="T565" s="584"/>
      <c r="U565" s="584"/>
      <c r="V565" s="584"/>
      <c r="W565" s="584"/>
      <c r="X565" s="584"/>
    </row>
    <row r="566">
      <c r="A566" s="584"/>
      <c r="B566" s="584"/>
      <c r="C566" s="584"/>
      <c r="D566" s="584"/>
      <c r="E566" s="584"/>
      <c r="F566" s="584"/>
      <c r="G566" s="584"/>
      <c r="H566" s="584"/>
      <c r="I566" s="584"/>
      <c r="J566" s="584"/>
      <c r="K566" s="584"/>
      <c r="L566" s="584"/>
      <c r="M566" s="584"/>
      <c r="N566" s="584"/>
      <c r="O566" s="584"/>
      <c r="P566" s="584"/>
      <c r="Q566" s="584"/>
      <c r="R566" s="584"/>
      <c r="S566" s="584"/>
      <c r="T566" s="584"/>
      <c r="U566" s="584"/>
      <c r="V566" s="584"/>
      <c r="W566" s="584"/>
      <c r="X566" s="584"/>
    </row>
    <row r="567">
      <c r="A567" s="584"/>
      <c r="B567" s="584"/>
      <c r="C567" s="584"/>
      <c r="D567" s="584"/>
      <c r="E567" s="584"/>
      <c r="F567" s="584"/>
      <c r="G567" s="584"/>
      <c r="H567" s="584"/>
      <c r="I567" s="584"/>
      <c r="J567" s="584"/>
      <c r="K567" s="584"/>
      <c r="L567" s="584"/>
      <c r="M567" s="584"/>
      <c r="N567" s="584"/>
      <c r="O567" s="584"/>
      <c r="P567" s="584"/>
      <c r="Q567" s="584"/>
      <c r="R567" s="584"/>
      <c r="S567" s="584"/>
      <c r="T567" s="584"/>
      <c r="U567" s="584"/>
      <c r="V567" s="584"/>
      <c r="W567" s="584"/>
      <c r="X567" s="584"/>
    </row>
    <row r="568">
      <c r="A568" s="584"/>
      <c r="B568" s="584"/>
      <c r="C568" s="584"/>
      <c r="D568" s="584"/>
      <c r="E568" s="584"/>
      <c r="F568" s="584"/>
      <c r="G568" s="584"/>
      <c r="H568" s="584"/>
      <c r="I568" s="584"/>
      <c r="J568" s="584"/>
      <c r="K568" s="584"/>
      <c r="L568" s="584"/>
      <c r="M568" s="584"/>
      <c r="N568" s="584"/>
      <c r="O568" s="584"/>
      <c r="P568" s="584"/>
      <c r="Q568" s="584"/>
      <c r="R568" s="584"/>
      <c r="S568" s="584"/>
      <c r="T568" s="584"/>
      <c r="U568" s="584"/>
      <c r="V568" s="584"/>
      <c r="W568" s="584"/>
      <c r="X568" s="584"/>
    </row>
    <row r="569">
      <c r="A569" s="584"/>
      <c r="B569" s="584"/>
      <c r="C569" s="584"/>
      <c r="D569" s="584"/>
      <c r="E569" s="584"/>
      <c r="F569" s="584"/>
      <c r="G569" s="584"/>
      <c r="H569" s="584"/>
      <c r="I569" s="584"/>
      <c r="J569" s="584"/>
      <c r="K569" s="584"/>
      <c r="L569" s="584"/>
      <c r="M569" s="584"/>
      <c r="N569" s="584"/>
      <c r="O569" s="584"/>
      <c r="P569" s="584"/>
      <c r="Q569" s="584"/>
      <c r="R569" s="584"/>
      <c r="S569" s="584"/>
      <c r="T569" s="584"/>
      <c r="U569" s="584"/>
      <c r="V569" s="584"/>
      <c r="W569" s="584"/>
      <c r="X569" s="584"/>
    </row>
    <row r="570">
      <c r="A570" s="584"/>
      <c r="B570" s="584"/>
      <c r="C570" s="584"/>
      <c r="D570" s="584"/>
      <c r="E570" s="584"/>
      <c r="F570" s="584"/>
      <c r="G570" s="584"/>
      <c r="H570" s="584"/>
      <c r="I570" s="584"/>
      <c r="J570" s="584"/>
      <c r="K570" s="584"/>
      <c r="L570" s="584"/>
      <c r="M570" s="584"/>
      <c r="N570" s="584"/>
      <c r="O570" s="584"/>
      <c r="P570" s="584"/>
      <c r="Q570" s="584"/>
      <c r="R570" s="584"/>
      <c r="S570" s="584"/>
      <c r="T570" s="584"/>
      <c r="U570" s="584"/>
      <c r="V570" s="584"/>
      <c r="W570" s="584"/>
      <c r="X570" s="584"/>
    </row>
    <row r="571">
      <c r="A571" s="584"/>
      <c r="B571" s="584"/>
      <c r="C571" s="584"/>
      <c r="D571" s="584"/>
      <c r="E571" s="584"/>
      <c r="F571" s="584"/>
      <c r="G571" s="584"/>
      <c r="H571" s="584"/>
      <c r="I571" s="584"/>
      <c r="J571" s="584"/>
      <c r="K571" s="584"/>
      <c r="L571" s="584"/>
      <c r="M571" s="584"/>
      <c r="N571" s="584"/>
      <c r="O571" s="584"/>
      <c r="P571" s="584"/>
      <c r="Q571" s="584"/>
      <c r="R571" s="584"/>
      <c r="S571" s="584"/>
      <c r="T571" s="584"/>
      <c r="U571" s="584"/>
      <c r="V571" s="584"/>
      <c r="W571" s="584"/>
      <c r="X571" s="584"/>
    </row>
    <row r="572">
      <c r="A572" s="584"/>
      <c r="B572" s="584"/>
      <c r="C572" s="584"/>
      <c r="D572" s="584"/>
      <c r="E572" s="584"/>
      <c r="F572" s="584"/>
      <c r="G572" s="584"/>
      <c r="H572" s="584"/>
      <c r="I572" s="584"/>
      <c r="J572" s="584"/>
      <c r="K572" s="584"/>
      <c r="L572" s="584"/>
      <c r="M572" s="584"/>
      <c r="N572" s="584"/>
      <c r="O572" s="584"/>
      <c r="P572" s="584"/>
      <c r="Q572" s="584"/>
      <c r="R572" s="584"/>
      <c r="S572" s="584"/>
      <c r="T572" s="584"/>
      <c r="U572" s="584"/>
      <c r="V572" s="584"/>
      <c r="W572" s="584"/>
      <c r="X572" s="584"/>
    </row>
    <row r="573">
      <c r="A573" s="584"/>
      <c r="B573" s="584"/>
      <c r="C573" s="584"/>
      <c r="D573" s="584"/>
      <c r="E573" s="584"/>
      <c r="F573" s="584"/>
      <c r="G573" s="584"/>
      <c r="H573" s="584"/>
      <c r="I573" s="584"/>
      <c r="J573" s="584"/>
      <c r="K573" s="584"/>
      <c r="L573" s="584"/>
      <c r="M573" s="584"/>
      <c r="N573" s="584"/>
      <c r="O573" s="584"/>
      <c r="P573" s="584"/>
      <c r="Q573" s="584"/>
      <c r="R573" s="584"/>
      <c r="S573" s="584"/>
      <c r="T573" s="584"/>
      <c r="U573" s="584"/>
      <c r="V573" s="584"/>
      <c r="W573" s="584"/>
      <c r="X573" s="584"/>
    </row>
    <row r="574">
      <c r="A574" s="584"/>
      <c r="B574" s="584"/>
      <c r="C574" s="584"/>
      <c r="D574" s="584"/>
      <c r="E574" s="584"/>
      <c r="F574" s="584"/>
      <c r="G574" s="584"/>
      <c r="H574" s="584"/>
      <c r="I574" s="584"/>
      <c r="J574" s="584"/>
      <c r="K574" s="584"/>
      <c r="L574" s="584"/>
      <c r="M574" s="584"/>
      <c r="N574" s="584"/>
      <c r="O574" s="584"/>
      <c r="P574" s="584"/>
      <c r="Q574" s="584"/>
      <c r="R574" s="584"/>
      <c r="S574" s="584"/>
      <c r="T574" s="584"/>
      <c r="U574" s="584"/>
      <c r="V574" s="584"/>
      <c r="W574" s="584"/>
      <c r="X574" s="584"/>
    </row>
    <row r="575">
      <c r="A575" s="584"/>
      <c r="B575" s="584"/>
      <c r="C575" s="584"/>
      <c r="D575" s="584"/>
      <c r="E575" s="584"/>
      <c r="F575" s="584"/>
      <c r="G575" s="584"/>
      <c r="H575" s="584"/>
      <c r="I575" s="584"/>
      <c r="J575" s="584"/>
      <c r="K575" s="584"/>
      <c r="L575" s="584"/>
      <c r="M575" s="584"/>
      <c r="N575" s="584"/>
      <c r="O575" s="584"/>
      <c r="P575" s="584"/>
      <c r="Q575" s="584"/>
      <c r="R575" s="584"/>
      <c r="S575" s="584"/>
      <c r="T575" s="584"/>
      <c r="U575" s="584"/>
      <c r="V575" s="584"/>
      <c r="W575" s="584"/>
      <c r="X575" s="584"/>
    </row>
    <row r="576">
      <c r="A576" s="584"/>
      <c r="B576" s="584"/>
      <c r="C576" s="584"/>
      <c r="D576" s="584"/>
      <c r="E576" s="584"/>
      <c r="F576" s="584"/>
      <c r="G576" s="584"/>
      <c r="H576" s="584"/>
      <c r="I576" s="584"/>
      <c r="J576" s="584"/>
      <c r="K576" s="584"/>
      <c r="L576" s="584"/>
      <c r="M576" s="584"/>
      <c r="N576" s="584"/>
      <c r="O576" s="584"/>
      <c r="P576" s="584"/>
      <c r="Q576" s="584"/>
      <c r="R576" s="584"/>
      <c r="S576" s="584"/>
      <c r="T576" s="584"/>
      <c r="U576" s="584"/>
      <c r="V576" s="584"/>
      <c r="W576" s="584"/>
      <c r="X576" s="584"/>
    </row>
    <row r="577">
      <c r="A577" s="584"/>
      <c r="B577" s="584"/>
      <c r="C577" s="584"/>
      <c r="D577" s="584"/>
      <c r="E577" s="584"/>
      <c r="F577" s="584"/>
      <c r="G577" s="584"/>
      <c r="H577" s="584"/>
      <c r="I577" s="584"/>
      <c r="J577" s="584"/>
      <c r="K577" s="584"/>
      <c r="L577" s="584"/>
      <c r="M577" s="584"/>
      <c r="N577" s="584"/>
      <c r="O577" s="584"/>
      <c r="P577" s="584"/>
      <c r="Q577" s="584"/>
      <c r="R577" s="584"/>
      <c r="S577" s="584"/>
      <c r="T577" s="584"/>
      <c r="U577" s="584"/>
      <c r="V577" s="584"/>
      <c r="W577" s="584"/>
      <c r="X577" s="584"/>
    </row>
    <row r="578">
      <c r="A578" s="584"/>
      <c r="B578" s="584"/>
      <c r="C578" s="584"/>
      <c r="D578" s="584"/>
      <c r="E578" s="584"/>
      <c r="F578" s="584"/>
      <c r="G578" s="584"/>
      <c r="H578" s="584"/>
      <c r="I578" s="584"/>
      <c r="J578" s="584"/>
      <c r="K578" s="584"/>
      <c r="L578" s="584"/>
      <c r="M578" s="584"/>
      <c r="N578" s="584"/>
      <c r="O578" s="584"/>
      <c r="P578" s="584"/>
      <c r="Q578" s="584"/>
      <c r="R578" s="584"/>
      <c r="S578" s="584"/>
      <c r="T578" s="584"/>
      <c r="U578" s="584"/>
      <c r="V578" s="584"/>
      <c r="W578" s="584"/>
      <c r="X578" s="584"/>
    </row>
    <row r="579">
      <c r="A579" s="584"/>
      <c r="B579" s="584"/>
      <c r="C579" s="584"/>
      <c r="D579" s="584"/>
      <c r="E579" s="584"/>
      <c r="F579" s="584"/>
      <c r="G579" s="584"/>
      <c r="H579" s="584"/>
      <c r="I579" s="584"/>
      <c r="J579" s="584"/>
      <c r="K579" s="584"/>
      <c r="L579" s="584"/>
      <c r="M579" s="584"/>
      <c r="N579" s="584"/>
      <c r="O579" s="584"/>
      <c r="P579" s="584"/>
      <c r="Q579" s="584"/>
      <c r="R579" s="584"/>
      <c r="S579" s="584"/>
      <c r="T579" s="584"/>
      <c r="U579" s="584"/>
      <c r="V579" s="584"/>
      <c r="W579" s="584"/>
      <c r="X579" s="584"/>
    </row>
    <row r="580">
      <c r="A580" s="584"/>
      <c r="B580" s="584"/>
      <c r="C580" s="584"/>
      <c r="D580" s="584"/>
      <c r="E580" s="584"/>
      <c r="F580" s="584"/>
      <c r="G580" s="584"/>
      <c r="H580" s="584"/>
      <c r="I580" s="584"/>
      <c r="J580" s="584"/>
      <c r="K580" s="584"/>
      <c r="L580" s="584"/>
      <c r="M580" s="584"/>
      <c r="N580" s="584"/>
      <c r="O580" s="584"/>
      <c r="P580" s="584"/>
      <c r="Q580" s="584"/>
      <c r="R580" s="584"/>
      <c r="S580" s="584"/>
      <c r="T580" s="584"/>
      <c r="U580" s="584"/>
      <c r="V580" s="584"/>
      <c r="W580" s="584"/>
      <c r="X580" s="584"/>
    </row>
    <row r="581">
      <c r="A581" s="584"/>
      <c r="B581" s="584"/>
      <c r="C581" s="584"/>
      <c r="D581" s="584"/>
      <c r="E581" s="584"/>
      <c r="F581" s="584"/>
      <c r="G581" s="584"/>
      <c r="H581" s="584"/>
      <c r="I581" s="584"/>
      <c r="J581" s="584"/>
      <c r="K581" s="584"/>
      <c r="L581" s="584"/>
      <c r="M581" s="584"/>
      <c r="N581" s="584"/>
      <c r="O581" s="584"/>
      <c r="P581" s="584"/>
      <c r="Q581" s="584"/>
      <c r="R581" s="584"/>
      <c r="S581" s="584"/>
      <c r="T581" s="584"/>
      <c r="U581" s="584"/>
      <c r="V581" s="584"/>
      <c r="W581" s="584"/>
      <c r="X581" s="584"/>
    </row>
    <row r="582">
      <c r="A582" s="584"/>
      <c r="B582" s="584"/>
      <c r="C582" s="584"/>
      <c r="D582" s="584"/>
      <c r="E582" s="584"/>
      <c r="F582" s="584"/>
      <c r="G582" s="584"/>
      <c r="H582" s="584"/>
      <c r="I582" s="584"/>
      <c r="J582" s="584"/>
      <c r="K582" s="584"/>
      <c r="L582" s="584"/>
      <c r="M582" s="584"/>
      <c r="N582" s="584"/>
      <c r="O582" s="584"/>
      <c r="P582" s="584"/>
      <c r="Q582" s="584"/>
      <c r="R582" s="584"/>
      <c r="S582" s="584"/>
      <c r="T582" s="584"/>
      <c r="U582" s="584"/>
      <c r="V582" s="584"/>
      <c r="W582" s="584"/>
      <c r="X582" s="584"/>
    </row>
    <row r="583">
      <c r="A583" s="584"/>
      <c r="B583" s="584"/>
      <c r="C583" s="584"/>
      <c r="D583" s="584"/>
      <c r="E583" s="584"/>
      <c r="F583" s="584"/>
      <c r="G583" s="584"/>
      <c r="H583" s="584"/>
      <c r="I583" s="584"/>
      <c r="J583" s="584"/>
      <c r="K583" s="584"/>
      <c r="L583" s="584"/>
      <c r="M583" s="584"/>
      <c r="N583" s="584"/>
      <c r="O583" s="584"/>
      <c r="P583" s="584"/>
      <c r="Q583" s="584"/>
      <c r="R583" s="584"/>
      <c r="S583" s="584"/>
      <c r="T583" s="584"/>
      <c r="U583" s="584"/>
      <c r="V583" s="584"/>
      <c r="W583" s="584"/>
      <c r="X583" s="584"/>
    </row>
    <row r="584">
      <c r="A584" s="584"/>
      <c r="B584" s="584"/>
      <c r="C584" s="584"/>
      <c r="D584" s="584"/>
      <c r="E584" s="584"/>
      <c r="F584" s="584"/>
      <c r="G584" s="584"/>
      <c r="H584" s="584"/>
      <c r="I584" s="584"/>
      <c r="J584" s="584"/>
      <c r="K584" s="584"/>
      <c r="L584" s="584"/>
      <c r="M584" s="584"/>
      <c r="N584" s="584"/>
      <c r="O584" s="584"/>
      <c r="P584" s="584"/>
      <c r="Q584" s="584"/>
      <c r="R584" s="584"/>
      <c r="S584" s="584"/>
      <c r="T584" s="584"/>
      <c r="U584" s="584"/>
      <c r="V584" s="584"/>
      <c r="W584" s="584"/>
      <c r="X584" s="584"/>
    </row>
    <row r="585">
      <c r="A585" s="584"/>
      <c r="B585" s="584"/>
      <c r="C585" s="584"/>
      <c r="D585" s="584"/>
      <c r="E585" s="584"/>
      <c r="F585" s="584"/>
      <c r="G585" s="584"/>
      <c r="H585" s="584"/>
      <c r="I585" s="584"/>
      <c r="J585" s="584"/>
      <c r="K585" s="584"/>
      <c r="L585" s="584"/>
      <c r="M585" s="584"/>
      <c r="N585" s="584"/>
      <c r="O585" s="584"/>
      <c r="P585" s="584"/>
      <c r="Q585" s="584"/>
      <c r="R585" s="584"/>
      <c r="S585" s="584"/>
      <c r="T585" s="584"/>
      <c r="U585" s="584"/>
      <c r="V585" s="584"/>
      <c r="W585" s="584"/>
      <c r="X585" s="584"/>
    </row>
    <row r="586">
      <c r="A586" s="584"/>
      <c r="B586" s="584"/>
      <c r="C586" s="584"/>
      <c r="D586" s="584"/>
      <c r="E586" s="584"/>
      <c r="F586" s="584"/>
      <c r="G586" s="584"/>
      <c r="H586" s="584"/>
      <c r="I586" s="584"/>
      <c r="J586" s="584"/>
      <c r="K586" s="584"/>
      <c r="L586" s="584"/>
      <c r="M586" s="584"/>
      <c r="N586" s="584"/>
      <c r="O586" s="584"/>
      <c r="P586" s="584"/>
      <c r="Q586" s="584"/>
      <c r="R586" s="584"/>
      <c r="S586" s="584"/>
      <c r="T586" s="584"/>
      <c r="U586" s="584"/>
      <c r="V586" s="584"/>
      <c r="W586" s="584"/>
      <c r="X586" s="584"/>
    </row>
    <row r="587">
      <c r="A587" s="584"/>
      <c r="B587" s="584"/>
      <c r="C587" s="584"/>
      <c r="D587" s="584"/>
      <c r="E587" s="584"/>
      <c r="F587" s="584"/>
      <c r="G587" s="584"/>
      <c r="H587" s="584"/>
      <c r="I587" s="584"/>
      <c r="J587" s="584"/>
      <c r="K587" s="584"/>
      <c r="L587" s="584"/>
      <c r="M587" s="584"/>
      <c r="N587" s="584"/>
      <c r="O587" s="584"/>
      <c r="P587" s="584"/>
      <c r="Q587" s="584"/>
      <c r="R587" s="584"/>
      <c r="S587" s="584"/>
      <c r="T587" s="584"/>
      <c r="U587" s="584"/>
      <c r="V587" s="584"/>
      <c r="W587" s="584"/>
      <c r="X587" s="584"/>
    </row>
    <row r="588">
      <c r="A588" s="584"/>
      <c r="B588" s="584"/>
      <c r="C588" s="584"/>
      <c r="D588" s="584"/>
      <c r="E588" s="584"/>
      <c r="F588" s="584"/>
      <c r="G588" s="584"/>
      <c r="H588" s="584"/>
      <c r="I588" s="584"/>
      <c r="J588" s="584"/>
      <c r="K588" s="584"/>
      <c r="L588" s="584"/>
      <c r="M588" s="584"/>
      <c r="N588" s="584"/>
      <c r="O588" s="584"/>
      <c r="P588" s="584"/>
      <c r="Q588" s="584"/>
      <c r="R588" s="584"/>
      <c r="S588" s="584"/>
      <c r="T588" s="584"/>
      <c r="U588" s="584"/>
      <c r="V588" s="584"/>
      <c r="W588" s="584"/>
      <c r="X588" s="584"/>
    </row>
    <row r="589">
      <c r="A589" s="584"/>
      <c r="B589" s="584"/>
      <c r="C589" s="584"/>
      <c r="D589" s="584"/>
      <c r="E589" s="584"/>
      <c r="F589" s="584"/>
      <c r="G589" s="584"/>
      <c r="H589" s="584"/>
      <c r="I589" s="584"/>
      <c r="J589" s="584"/>
      <c r="K589" s="584"/>
      <c r="L589" s="584"/>
      <c r="M589" s="584"/>
      <c r="N589" s="584"/>
      <c r="O589" s="584"/>
      <c r="P589" s="584"/>
      <c r="Q589" s="584"/>
      <c r="R589" s="584"/>
      <c r="S589" s="584"/>
      <c r="T589" s="584"/>
      <c r="U589" s="584"/>
      <c r="V589" s="584"/>
      <c r="W589" s="584"/>
      <c r="X589" s="584"/>
    </row>
    <row r="590">
      <c r="A590" s="584"/>
      <c r="B590" s="584"/>
      <c r="C590" s="584"/>
      <c r="D590" s="584"/>
      <c r="E590" s="584"/>
      <c r="F590" s="584"/>
      <c r="G590" s="584"/>
      <c r="H590" s="584"/>
      <c r="I590" s="584"/>
      <c r="J590" s="584"/>
      <c r="K590" s="584"/>
      <c r="L590" s="584"/>
      <c r="M590" s="584"/>
      <c r="N590" s="584"/>
      <c r="O590" s="584"/>
      <c r="P590" s="584"/>
      <c r="Q590" s="584"/>
      <c r="R590" s="584"/>
      <c r="S590" s="584"/>
      <c r="T590" s="584"/>
      <c r="U590" s="584"/>
      <c r="V590" s="584"/>
      <c r="W590" s="584"/>
      <c r="X590" s="584"/>
    </row>
    <row r="591">
      <c r="A591" s="584"/>
      <c r="B591" s="584"/>
      <c r="C591" s="584"/>
      <c r="D591" s="584"/>
      <c r="E591" s="584"/>
      <c r="F591" s="584"/>
      <c r="G591" s="584"/>
      <c r="H591" s="584"/>
      <c r="I591" s="584"/>
      <c r="J591" s="584"/>
      <c r="K591" s="584"/>
      <c r="L591" s="584"/>
      <c r="M591" s="584"/>
      <c r="N591" s="584"/>
      <c r="O591" s="584"/>
      <c r="P591" s="584"/>
      <c r="Q591" s="584"/>
      <c r="R591" s="584"/>
      <c r="S591" s="584"/>
      <c r="T591" s="584"/>
      <c r="U591" s="584"/>
      <c r="V591" s="584"/>
      <c r="W591" s="584"/>
      <c r="X591" s="584"/>
    </row>
    <row r="592">
      <c r="A592" s="584"/>
      <c r="B592" s="584"/>
      <c r="C592" s="584"/>
      <c r="D592" s="584"/>
      <c r="E592" s="584"/>
      <c r="F592" s="584"/>
      <c r="G592" s="584"/>
      <c r="H592" s="584"/>
      <c r="I592" s="584"/>
      <c r="J592" s="584"/>
      <c r="K592" s="584"/>
      <c r="L592" s="584"/>
      <c r="M592" s="584"/>
      <c r="N592" s="584"/>
      <c r="O592" s="584"/>
      <c r="P592" s="584"/>
      <c r="Q592" s="584"/>
      <c r="R592" s="584"/>
      <c r="S592" s="584"/>
      <c r="T592" s="584"/>
      <c r="U592" s="584"/>
      <c r="V592" s="584"/>
      <c r="W592" s="584"/>
      <c r="X592" s="584"/>
    </row>
    <row r="593">
      <c r="A593" s="584"/>
      <c r="B593" s="584"/>
      <c r="C593" s="584"/>
      <c r="D593" s="584"/>
      <c r="E593" s="584"/>
      <c r="F593" s="584"/>
      <c r="G593" s="584"/>
      <c r="H593" s="584"/>
      <c r="I593" s="584"/>
      <c r="J593" s="584"/>
      <c r="K593" s="584"/>
      <c r="L593" s="584"/>
      <c r="M593" s="584"/>
      <c r="N593" s="584"/>
      <c r="O593" s="584"/>
      <c r="P593" s="584"/>
      <c r="Q593" s="584"/>
      <c r="R593" s="584"/>
      <c r="S593" s="584"/>
      <c r="T593" s="584"/>
      <c r="U593" s="584"/>
      <c r="V593" s="584"/>
      <c r="W593" s="584"/>
      <c r="X593" s="584"/>
    </row>
    <row r="594">
      <c r="A594" s="584"/>
      <c r="B594" s="584"/>
      <c r="C594" s="584"/>
      <c r="D594" s="584"/>
      <c r="E594" s="584"/>
      <c r="F594" s="584"/>
      <c r="G594" s="584"/>
      <c r="H594" s="584"/>
      <c r="I594" s="584"/>
      <c r="J594" s="584"/>
      <c r="K594" s="584"/>
      <c r="L594" s="584"/>
      <c r="M594" s="584"/>
      <c r="N594" s="584"/>
      <c r="O594" s="584"/>
      <c r="P594" s="584"/>
      <c r="Q594" s="584"/>
      <c r="R594" s="584"/>
      <c r="S594" s="584"/>
      <c r="T594" s="584"/>
      <c r="U594" s="584"/>
      <c r="V594" s="584"/>
      <c r="W594" s="584"/>
      <c r="X594" s="584"/>
    </row>
    <row r="595">
      <c r="A595" s="584"/>
      <c r="B595" s="584"/>
      <c r="C595" s="584"/>
      <c r="D595" s="584"/>
      <c r="E595" s="584"/>
      <c r="F595" s="584"/>
      <c r="G595" s="584"/>
      <c r="H595" s="584"/>
      <c r="I595" s="584"/>
      <c r="J595" s="584"/>
      <c r="K595" s="584"/>
      <c r="L595" s="584"/>
      <c r="M595" s="584"/>
      <c r="N595" s="584"/>
      <c r="O595" s="584"/>
      <c r="P595" s="584"/>
      <c r="Q595" s="584"/>
      <c r="R595" s="584"/>
      <c r="S595" s="584"/>
      <c r="T595" s="584"/>
      <c r="U595" s="584"/>
      <c r="V595" s="584"/>
      <c r="W595" s="584"/>
      <c r="X595" s="584"/>
    </row>
    <row r="596">
      <c r="A596" s="584"/>
      <c r="B596" s="584"/>
      <c r="C596" s="584"/>
      <c r="D596" s="584"/>
      <c r="E596" s="584"/>
      <c r="F596" s="584"/>
      <c r="G596" s="584"/>
      <c r="H596" s="584"/>
      <c r="I596" s="584"/>
      <c r="J596" s="584"/>
      <c r="K596" s="584"/>
      <c r="L596" s="584"/>
      <c r="M596" s="584"/>
      <c r="N596" s="584"/>
      <c r="O596" s="584"/>
      <c r="P596" s="584"/>
      <c r="Q596" s="584"/>
      <c r="R596" s="584"/>
      <c r="S596" s="584"/>
      <c r="T596" s="584"/>
      <c r="U596" s="584"/>
      <c r="V596" s="584"/>
      <c r="W596" s="584"/>
      <c r="X596" s="584"/>
    </row>
    <row r="597">
      <c r="A597" s="584"/>
      <c r="B597" s="584"/>
      <c r="C597" s="584"/>
      <c r="D597" s="584"/>
      <c r="E597" s="584"/>
      <c r="F597" s="584"/>
      <c r="G597" s="584"/>
      <c r="H597" s="584"/>
      <c r="I597" s="584"/>
      <c r="J597" s="584"/>
      <c r="K597" s="584"/>
      <c r="L597" s="584"/>
      <c r="M597" s="584"/>
      <c r="N597" s="584"/>
      <c r="O597" s="584"/>
      <c r="P597" s="584"/>
      <c r="Q597" s="584"/>
      <c r="R597" s="584"/>
      <c r="S597" s="584"/>
      <c r="T597" s="584"/>
      <c r="U597" s="584"/>
      <c r="V597" s="584"/>
      <c r="W597" s="584"/>
      <c r="X597" s="584"/>
    </row>
    <row r="598">
      <c r="A598" s="584"/>
      <c r="B598" s="584"/>
      <c r="C598" s="584"/>
      <c r="D598" s="584"/>
      <c r="E598" s="584"/>
      <c r="F598" s="584"/>
      <c r="G598" s="584"/>
      <c r="H598" s="584"/>
      <c r="I598" s="584"/>
      <c r="J598" s="584"/>
      <c r="K598" s="584"/>
      <c r="L598" s="584"/>
      <c r="M598" s="584"/>
      <c r="N598" s="584"/>
      <c r="O598" s="584"/>
      <c r="P598" s="584"/>
      <c r="Q598" s="584"/>
      <c r="R598" s="584"/>
      <c r="S598" s="584"/>
      <c r="T598" s="584"/>
      <c r="U598" s="584"/>
      <c r="V598" s="584"/>
      <c r="W598" s="584"/>
      <c r="X598" s="584"/>
    </row>
    <row r="599">
      <c r="A599" s="584"/>
      <c r="B599" s="584"/>
      <c r="C599" s="584"/>
      <c r="D599" s="584"/>
      <c r="E599" s="584"/>
      <c r="F599" s="584"/>
      <c r="G599" s="584"/>
      <c r="H599" s="584"/>
      <c r="I599" s="584"/>
      <c r="J599" s="584"/>
      <c r="K599" s="584"/>
      <c r="L599" s="584"/>
      <c r="M599" s="584"/>
      <c r="N599" s="584"/>
      <c r="O599" s="584"/>
      <c r="P599" s="584"/>
      <c r="Q599" s="584"/>
      <c r="R599" s="584"/>
      <c r="S599" s="584"/>
      <c r="T599" s="584"/>
      <c r="U599" s="584"/>
      <c r="V599" s="584"/>
      <c r="W599" s="584"/>
      <c r="X599" s="584"/>
    </row>
    <row r="600">
      <c r="A600" s="584"/>
      <c r="B600" s="584"/>
      <c r="C600" s="584"/>
      <c r="D600" s="584"/>
      <c r="E600" s="584"/>
      <c r="F600" s="584"/>
      <c r="G600" s="584"/>
      <c r="H600" s="584"/>
      <c r="I600" s="584"/>
      <c r="J600" s="584"/>
      <c r="K600" s="584"/>
      <c r="L600" s="584"/>
      <c r="M600" s="584"/>
      <c r="N600" s="584"/>
      <c r="O600" s="584"/>
      <c r="P600" s="584"/>
      <c r="Q600" s="584"/>
      <c r="R600" s="584"/>
      <c r="S600" s="584"/>
      <c r="T600" s="584"/>
      <c r="U600" s="584"/>
      <c r="V600" s="584"/>
      <c r="W600" s="584"/>
      <c r="X600" s="584"/>
    </row>
    <row r="601">
      <c r="A601" s="584"/>
      <c r="B601" s="584"/>
      <c r="C601" s="584"/>
      <c r="D601" s="584"/>
      <c r="E601" s="584"/>
      <c r="F601" s="584"/>
      <c r="G601" s="584"/>
      <c r="H601" s="584"/>
      <c r="I601" s="584"/>
      <c r="J601" s="584"/>
      <c r="K601" s="584"/>
      <c r="L601" s="584"/>
      <c r="M601" s="584"/>
      <c r="N601" s="584"/>
      <c r="O601" s="584"/>
      <c r="P601" s="584"/>
      <c r="Q601" s="584"/>
      <c r="R601" s="584"/>
      <c r="S601" s="584"/>
      <c r="T601" s="584"/>
      <c r="U601" s="584"/>
      <c r="V601" s="584"/>
      <c r="W601" s="584"/>
      <c r="X601" s="584"/>
    </row>
    <row r="602">
      <c r="A602" s="584"/>
      <c r="B602" s="584"/>
      <c r="C602" s="584"/>
      <c r="D602" s="584"/>
      <c r="E602" s="584"/>
      <c r="F602" s="584"/>
      <c r="G602" s="584"/>
      <c r="H602" s="584"/>
      <c r="I602" s="584"/>
      <c r="J602" s="584"/>
      <c r="K602" s="584"/>
      <c r="L602" s="584"/>
      <c r="M602" s="584"/>
      <c r="N602" s="584"/>
      <c r="O602" s="584"/>
      <c r="P602" s="584"/>
      <c r="Q602" s="584"/>
      <c r="R602" s="584"/>
      <c r="S602" s="584"/>
      <c r="T602" s="584"/>
      <c r="U602" s="584"/>
      <c r="V602" s="584"/>
      <c r="W602" s="584"/>
      <c r="X602" s="584"/>
    </row>
    <row r="603">
      <c r="A603" s="584"/>
      <c r="B603" s="584"/>
      <c r="C603" s="584"/>
      <c r="D603" s="584"/>
      <c r="E603" s="584"/>
      <c r="F603" s="584"/>
      <c r="G603" s="584"/>
      <c r="H603" s="584"/>
      <c r="I603" s="584"/>
      <c r="J603" s="584"/>
      <c r="K603" s="584"/>
      <c r="L603" s="584"/>
      <c r="M603" s="584"/>
      <c r="N603" s="584"/>
      <c r="O603" s="584"/>
      <c r="P603" s="584"/>
      <c r="Q603" s="584"/>
      <c r="R603" s="584"/>
      <c r="S603" s="584"/>
      <c r="T603" s="584"/>
      <c r="U603" s="584"/>
      <c r="V603" s="584"/>
      <c r="W603" s="584"/>
      <c r="X603" s="584"/>
    </row>
    <row r="604">
      <c r="A604" s="584"/>
      <c r="B604" s="584"/>
      <c r="C604" s="584"/>
      <c r="D604" s="584"/>
      <c r="E604" s="584"/>
      <c r="F604" s="584"/>
      <c r="G604" s="584"/>
      <c r="H604" s="584"/>
      <c r="I604" s="584"/>
      <c r="J604" s="584"/>
      <c r="K604" s="584"/>
      <c r="L604" s="584"/>
      <c r="M604" s="584"/>
      <c r="N604" s="584"/>
      <c r="O604" s="584"/>
      <c r="P604" s="584"/>
      <c r="Q604" s="584"/>
      <c r="R604" s="584"/>
      <c r="S604" s="584"/>
      <c r="T604" s="584"/>
      <c r="U604" s="584"/>
      <c r="V604" s="584"/>
      <c r="W604" s="584"/>
      <c r="X604" s="584"/>
    </row>
    <row r="605">
      <c r="A605" s="584"/>
      <c r="B605" s="584"/>
      <c r="C605" s="584"/>
      <c r="D605" s="584"/>
      <c r="E605" s="584"/>
      <c r="F605" s="584"/>
      <c r="G605" s="584"/>
      <c r="H605" s="584"/>
      <c r="I605" s="584"/>
      <c r="J605" s="584"/>
      <c r="K605" s="584"/>
      <c r="L605" s="584"/>
      <c r="M605" s="584"/>
      <c r="N605" s="584"/>
      <c r="O605" s="584"/>
      <c r="P605" s="584"/>
      <c r="Q605" s="584"/>
      <c r="R605" s="584"/>
      <c r="S605" s="584"/>
      <c r="T605" s="584"/>
      <c r="U605" s="584"/>
      <c r="V605" s="584"/>
      <c r="W605" s="584"/>
      <c r="X605" s="584"/>
    </row>
    <row r="606">
      <c r="A606" s="584"/>
      <c r="B606" s="584"/>
      <c r="C606" s="584"/>
      <c r="D606" s="584"/>
      <c r="E606" s="584"/>
      <c r="F606" s="584"/>
      <c r="G606" s="584"/>
      <c r="H606" s="584"/>
      <c r="I606" s="584"/>
      <c r="J606" s="584"/>
      <c r="K606" s="584"/>
      <c r="L606" s="584"/>
      <c r="M606" s="584"/>
      <c r="N606" s="584"/>
      <c r="O606" s="584"/>
      <c r="P606" s="584"/>
      <c r="Q606" s="584"/>
      <c r="R606" s="584"/>
      <c r="S606" s="584"/>
      <c r="T606" s="584"/>
      <c r="U606" s="584"/>
      <c r="V606" s="584"/>
      <c r="W606" s="584"/>
      <c r="X606" s="584"/>
    </row>
    <row r="607">
      <c r="A607" s="584"/>
      <c r="B607" s="584"/>
      <c r="C607" s="584"/>
      <c r="D607" s="584"/>
      <c r="E607" s="584"/>
      <c r="F607" s="584"/>
      <c r="G607" s="584"/>
      <c r="H607" s="584"/>
      <c r="I607" s="584"/>
      <c r="J607" s="584"/>
      <c r="K607" s="584"/>
      <c r="L607" s="584"/>
      <c r="M607" s="584"/>
      <c r="N607" s="584"/>
      <c r="O607" s="584"/>
      <c r="P607" s="584"/>
      <c r="Q607" s="584"/>
      <c r="R607" s="584"/>
      <c r="S607" s="584"/>
      <c r="T607" s="584"/>
      <c r="U607" s="584"/>
      <c r="V607" s="584"/>
      <c r="W607" s="584"/>
      <c r="X607" s="584"/>
    </row>
    <row r="608">
      <c r="A608" s="584"/>
      <c r="B608" s="584"/>
      <c r="C608" s="584"/>
      <c r="D608" s="584"/>
      <c r="E608" s="584"/>
      <c r="F608" s="584"/>
      <c r="G608" s="584"/>
      <c r="H608" s="584"/>
      <c r="I608" s="584"/>
      <c r="J608" s="584"/>
      <c r="K608" s="584"/>
      <c r="L608" s="584"/>
      <c r="M608" s="584"/>
      <c r="N608" s="584"/>
      <c r="O608" s="584"/>
      <c r="P608" s="584"/>
      <c r="Q608" s="584"/>
      <c r="R608" s="584"/>
      <c r="S608" s="584"/>
      <c r="T608" s="584"/>
      <c r="U608" s="584"/>
      <c r="V608" s="584"/>
      <c r="W608" s="584"/>
      <c r="X608" s="584"/>
    </row>
    <row r="609">
      <c r="A609" s="584"/>
      <c r="B609" s="584"/>
      <c r="C609" s="584"/>
      <c r="D609" s="584"/>
      <c r="E609" s="584"/>
      <c r="F609" s="584"/>
      <c r="G609" s="584"/>
      <c r="H609" s="584"/>
      <c r="I609" s="584"/>
      <c r="J609" s="584"/>
      <c r="K609" s="584"/>
      <c r="L609" s="584"/>
      <c r="M609" s="584"/>
      <c r="N609" s="584"/>
      <c r="O609" s="584"/>
      <c r="P609" s="584"/>
      <c r="Q609" s="584"/>
      <c r="R609" s="584"/>
      <c r="S609" s="584"/>
      <c r="T609" s="584"/>
      <c r="U609" s="584"/>
      <c r="V609" s="584"/>
      <c r="W609" s="584"/>
      <c r="X609" s="584"/>
    </row>
    <row r="610">
      <c r="A610" s="584"/>
      <c r="B610" s="584"/>
      <c r="C610" s="584"/>
      <c r="D610" s="584"/>
      <c r="E610" s="584"/>
      <c r="F610" s="584"/>
      <c r="G610" s="584"/>
      <c r="H610" s="584"/>
      <c r="I610" s="584"/>
      <c r="J610" s="584"/>
      <c r="K610" s="584"/>
      <c r="L610" s="584"/>
      <c r="M610" s="584"/>
      <c r="N610" s="584"/>
      <c r="O610" s="584"/>
      <c r="P610" s="584"/>
      <c r="Q610" s="584"/>
      <c r="R610" s="584"/>
      <c r="S610" s="584"/>
      <c r="T610" s="584"/>
      <c r="U610" s="584"/>
      <c r="V610" s="584"/>
      <c r="W610" s="584"/>
      <c r="X610" s="584"/>
    </row>
    <row r="611">
      <c r="A611" s="584"/>
      <c r="B611" s="584"/>
      <c r="C611" s="584"/>
      <c r="D611" s="584"/>
      <c r="E611" s="584"/>
      <c r="F611" s="584"/>
      <c r="G611" s="584"/>
      <c r="H611" s="584"/>
      <c r="I611" s="584"/>
      <c r="J611" s="584"/>
      <c r="K611" s="584"/>
      <c r="L611" s="584"/>
      <c r="M611" s="584"/>
      <c r="N611" s="584"/>
      <c r="O611" s="584"/>
      <c r="P611" s="584"/>
      <c r="Q611" s="584"/>
      <c r="R611" s="584"/>
      <c r="S611" s="584"/>
      <c r="T611" s="584"/>
      <c r="U611" s="584"/>
      <c r="V611" s="584"/>
      <c r="W611" s="584"/>
      <c r="X611" s="584"/>
    </row>
    <row r="612">
      <c r="A612" s="584"/>
      <c r="B612" s="584"/>
      <c r="C612" s="584"/>
      <c r="D612" s="584"/>
      <c r="E612" s="584"/>
      <c r="F612" s="584"/>
      <c r="G612" s="584"/>
      <c r="H612" s="584"/>
      <c r="I612" s="584"/>
      <c r="J612" s="584"/>
      <c r="K612" s="584"/>
      <c r="L612" s="584"/>
      <c r="M612" s="584"/>
      <c r="N612" s="584"/>
      <c r="O612" s="584"/>
      <c r="P612" s="584"/>
      <c r="Q612" s="584"/>
      <c r="R612" s="584"/>
      <c r="S612" s="584"/>
      <c r="T612" s="584"/>
      <c r="U612" s="584"/>
      <c r="V612" s="584"/>
      <c r="W612" s="584"/>
      <c r="X612" s="584"/>
    </row>
    <row r="613">
      <c r="A613" s="584"/>
      <c r="B613" s="584"/>
      <c r="C613" s="584"/>
      <c r="D613" s="584"/>
      <c r="E613" s="584"/>
      <c r="F613" s="584"/>
      <c r="G613" s="584"/>
      <c r="H613" s="584"/>
      <c r="I613" s="584"/>
      <c r="J613" s="584"/>
      <c r="K613" s="584"/>
      <c r="L613" s="584"/>
      <c r="M613" s="584"/>
      <c r="N613" s="584"/>
      <c r="O613" s="584"/>
      <c r="P613" s="584"/>
      <c r="Q613" s="584"/>
      <c r="R613" s="584"/>
      <c r="S613" s="584"/>
      <c r="T613" s="584"/>
      <c r="U613" s="584"/>
      <c r="V613" s="584"/>
      <c r="W613" s="584"/>
      <c r="X613" s="584"/>
    </row>
    <row r="614">
      <c r="A614" s="584"/>
      <c r="B614" s="584"/>
      <c r="C614" s="584"/>
      <c r="D614" s="584"/>
      <c r="E614" s="584"/>
      <c r="F614" s="584"/>
      <c r="G614" s="584"/>
      <c r="H614" s="584"/>
      <c r="I614" s="584"/>
      <c r="J614" s="584"/>
      <c r="K614" s="584"/>
      <c r="L614" s="584"/>
      <c r="M614" s="584"/>
      <c r="N614" s="584"/>
      <c r="O614" s="584"/>
      <c r="P614" s="584"/>
      <c r="Q614" s="584"/>
      <c r="R614" s="584"/>
      <c r="S614" s="584"/>
      <c r="T614" s="584"/>
      <c r="U614" s="584"/>
      <c r="V614" s="584"/>
      <c r="W614" s="584"/>
      <c r="X614" s="584"/>
    </row>
    <row r="615">
      <c r="A615" s="584"/>
      <c r="B615" s="584"/>
      <c r="C615" s="584"/>
      <c r="D615" s="584"/>
      <c r="E615" s="584"/>
      <c r="F615" s="584"/>
      <c r="G615" s="584"/>
      <c r="H615" s="584"/>
      <c r="I615" s="584"/>
      <c r="J615" s="584"/>
      <c r="K615" s="584"/>
      <c r="L615" s="584"/>
      <c r="M615" s="584"/>
      <c r="N615" s="584"/>
      <c r="O615" s="584"/>
      <c r="P615" s="584"/>
      <c r="Q615" s="584"/>
      <c r="R615" s="584"/>
      <c r="S615" s="584"/>
      <c r="T615" s="584"/>
      <c r="U615" s="584"/>
      <c r="V615" s="584"/>
      <c r="W615" s="584"/>
      <c r="X615" s="584"/>
    </row>
    <row r="616">
      <c r="A616" s="584"/>
      <c r="B616" s="584"/>
      <c r="C616" s="584"/>
      <c r="D616" s="584"/>
      <c r="E616" s="584"/>
      <c r="F616" s="584"/>
      <c r="G616" s="584"/>
      <c r="H616" s="584"/>
      <c r="I616" s="584"/>
      <c r="J616" s="584"/>
      <c r="K616" s="584"/>
      <c r="L616" s="584"/>
      <c r="M616" s="584"/>
      <c r="N616" s="584"/>
      <c r="O616" s="584"/>
      <c r="P616" s="584"/>
      <c r="Q616" s="584"/>
      <c r="R616" s="584"/>
      <c r="S616" s="584"/>
      <c r="T616" s="584"/>
      <c r="U616" s="584"/>
      <c r="V616" s="584"/>
      <c r="W616" s="584"/>
      <c r="X616" s="584"/>
    </row>
    <row r="617">
      <c r="A617" s="584"/>
      <c r="B617" s="584"/>
      <c r="C617" s="584"/>
      <c r="D617" s="584"/>
      <c r="E617" s="584"/>
      <c r="F617" s="584"/>
      <c r="G617" s="584"/>
      <c r="H617" s="584"/>
      <c r="I617" s="584"/>
      <c r="J617" s="584"/>
      <c r="K617" s="584"/>
      <c r="L617" s="584"/>
      <c r="M617" s="584"/>
      <c r="N617" s="584"/>
      <c r="O617" s="584"/>
      <c r="P617" s="584"/>
      <c r="Q617" s="584"/>
      <c r="R617" s="584"/>
      <c r="S617" s="584"/>
      <c r="T617" s="584"/>
      <c r="U617" s="584"/>
      <c r="V617" s="584"/>
      <c r="W617" s="584"/>
      <c r="X617" s="584"/>
    </row>
    <row r="618">
      <c r="A618" s="584"/>
      <c r="B618" s="584"/>
      <c r="C618" s="584"/>
      <c r="D618" s="584"/>
      <c r="E618" s="584"/>
      <c r="F618" s="584"/>
      <c r="G618" s="584"/>
      <c r="H618" s="584"/>
      <c r="I618" s="584"/>
      <c r="J618" s="584"/>
      <c r="K618" s="584"/>
      <c r="L618" s="584"/>
      <c r="M618" s="584"/>
      <c r="N618" s="584"/>
      <c r="O618" s="584"/>
      <c r="P618" s="584"/>
      <c r="Q618" s="584"/>
      <c r="R618" s="584"/>
      <c r="S618" s="584"/>
      <c r="T618" s="584"/>
      <c r="U618" s="584"/>
      <c r="V618" s="584"/>
      <c r="W618" s="584"/>
      <c r="X618" s="584"/>
    </row>
    <row r="619">
      <c r="A619" s="584"/>
      <c r="B619" s="584"/>
      <c r="C619" s="584"/>
      <c r="D619" s="584"/>
      <c r="E619" s="584"/>
      <c r="F619" s="584"/>
      <c r="G619" s="584"/>
      <c r="H619" s="584"/>
      <c r="I619" s="584"/>
      <c r="J619" s="584"/>
      <c r="K619" s="584"/>
      <c r="L619" s="584"/>
      <c r="M619" s="584"/>
      <c r="N619" s="584"/>
      <c r="O619" s="584"/>
      <c r="P619" s="584"/>
      <c r="Q619" s="584"/>
      <c r="R619" s="584"/>
      <c r="S619" s="584"/>
      <c r="T619" s="584"/>
      <c r="U619" s="584"/>
      <c r="V619" s="584"/>
      <c r="W619" s="584"/>
      <c r="X619" s="584"/>
    </row>
    <row r="620">
      <c r="A620" s="584"/>
      <c r="B620" s="584"/>
      <c r="C620" s="584"/>
      <c r="D620" s="584"/>
      <c r="E620" s="584"/>
      <c r="F620" s="584"/>
      <c r="G620" s="584"/>
      <c r="H620" s="584"/>
      <c r="I620" s="584"/>
      <c r="J620" s="584"/>
      <c r="K620" s="584"/>
      <c r="L620" s="584"/>
      <c r="M620" s="584"/>
      <c r="N620" s="584"/>
      <c r="O620" s="584"/>
      <c r="P620" s="584"/>
      <c r="Q620" s="584"/>
      <c r="R620" s="584"/>
      <c r="S620" s="584"/>
      <c r="T620" s="584"/>
      <c r="U620" s="584"/>
      <c r="V620" s="584"/>
      <c r="W620" s="584"/>
      <c r="X620" s="584"/>
    </row>
    <row r="621">
      <c r="A621" s="584"/>
      <c r="B621" s="584"/>
      <c r="C621" s="584"/>
      <c r="D621" s="584"/>
      <c r="E621" s="584"/>
      <c r="F621" s="584"/>
      <c r="G621" s="584"/>
      <c r="H621" s="584"/>
      <c r="I621" s="584"/>
      <c r="J621" s="584"/>
      <c r="K621" s="584"/>
      <c r="L621" s="584"/>
      <c r="M621" s="584"/>
      <c r="N621" s="584"/>
      <c r="O621" s="584"/>
      <c r="P621" s="584"/>
      <c r="Q621" s="584"/>
      <c r="R621" s="584"/>
      <c r="S621" s="584"/>
      <c r="T621" s="584"/>
      <c r="U621" s="584"/>
      <c r="V621" s="584"/>
      <c r="W621" s="584"/>
      <c r="X621" s="584"/>
    </row>
    <row r="622">
      <c r="A622" s="584"/>
      <c r="B622" s="584"/>
      <c r="C622" s="584"/>
      <c r="D622" s="584"/>
      <c r="E622" s="584"/>
      <c r="F622" s="584"/>
      <c r="G622" s="584"/>
      <c r="H622" s="584"/>
      <c r="I622" s="584"/>
      <c r="J622" s="584"/>
      <c r="K622" s="584"/>
      <c r="L622" s="584"/>
      <c r="M622" s="584"/>
      <c r="N622" s="584"/>
      <c r="O622" s="584"/>
      <c r="P622" s="584"/>
      <c r="Q622" s="584"/>
      <c r="R622" s="584"/>
      <c r="S622" s="584"/>
      <c r="T622" s="584"/>
      <c r="U622" s="584"/>
      <c r="V622" s="584"/>
      <c r="W622" s="584"/>
      <c r="X622" s="584"/>
    </row>
    <row r="623">
      <c r="A623" s="584"/>
      <c r="B623" s="584"/>
      <c r="C623" s="584"/>
      <c r="D623" s="584"/>
      <c r="E623" s="584"/>
      <c r="F623" s="584"/>
      <c r="G623" s="584"/>
      <c r="H623" s="584"/>
      <c r="I623" s="584"/>
      <c r="J623" s="584"/>
      <c r="K623" s="584"/>
      <c r="L623" s="584"/>
      <c r="M623" s="584"/>
      <c r="N623" s="584"/>
      <c r="O623" s="584"/>
      <c r="P623" s="584"/>
      <c r="Q623" s="584"/>
      <c r="R623" s="584"/>
      <c r="S623" s="584"/>
      <c r="T623" s="584"/>
      <c r="U623" s="584"/>
      <c r="V623" s="584"/>
      <c r="W623" s="584"/>
      <c r="X623" s="584"/>
    </row>
    <row r="624">
      <c r="A624" s="584"/>
      <c r="B624" s="584"/>
      <c r="C624" s="584"/>
      <c r="D624" s="584"/>
      <c r="E624" s="584"/>
      <c r="F624" s="584"/>
      <c r="G624" s="584"/>
      <c r="H624" s="584"/>
      <c r="I624" s="584"/>
      <c r="J624" s="584"/>
      <c r="K624" s="584"/>
      <c r="L624" s="584"/>
      <c r="M624" s="584"/>
      <c r="N624" s="584"/>
      <c r="O624" s="584"/>
      <c r="P624" s="584"/>
      <c r="Q624" s="584"/>
      <c r="R624" s="584"/>
      <c r="S624" s="584"/>
      <c r="T624" s="584"/>
      <c r="U624" s="584"/>
      <c r="V624" s="584"/>
      <c r="W624" s="584"/>
      <c r="X624" s="584"/>
    </row>
    <row r="625">
      <c r="A625" s="584"/>
      <c r="B625" s="584"/>
      <c r="C625" s="584"/>
      <c r="D625" s="584"/>
      <c r="E625" s="584"/>
      <c r="F625" s="584"/>
      <c r="G625" s="584"/>
      <c r="H625" s="584"/>
      <c r="I625" s="584"/>
      <c r="J625" s="584"/>
      <c r="K625" s="584"/>
      <c r="L625" s="584"/>
      <c r="M625" s="584"/>
      <c r="N625" s="584"/>
      <c r="O625" s="584"/>
      <c r="P625" s="584"/>
      <c r="Q625" s="584"/>
      <c r="R625" s="584"/>
      <c r="S625" s="584"/>
      <c r="T625" s="584"/>
      <c r="U625" s="584"/>
      <c r="V625" s="584"/>
      <c r="W625" s="584"/>
      <c r="X625" s="584"/>
    </row>
    <row r="626">
      <c r="A626" s="584"/>
      <c r="B626" s="584"/>
      <c r="C626" s="584"/>
      <c r="D626" s="584"/>
      <c r="E626" s="584"/>
      <c r="F626" s="584"/>
      <c r="G626" s="584"/>
      <c r="H626" s="584"/>
      <c r="I626" s="584"/>
      <c r="J626" s="584"/>
      <c r="K626" s="584"/>
      <c r="L626" s="584"/>
      <c r="M626" s="584"/>
      <c r="N626" s="584"/>
      <c r="O626" s="584"/>
      <c r="P626" s="584"/>
      <c r="Q626" s="584"/>
      <c r="R626" s="584"/>
      <c r="S626" s="584"/>
      <c r="T626" s="584"/>
      <c r="U626" s="584"/>
      <c r="V626" s="584"/>
      <c r="W626" s="584"/>
      <c r="X626" s="584"/>
    </row>
    <row r="627">
      <c r="A627" s="584"/>
      <c r="B627" s="584"/>
      <c r="C627" s="584"/>
      <c r="D627" s="584"/>
      <c r="E627" s="584"/>
      <c r="F627" s="584"/>
      <c r="G627" s="584"/>
      <c r="H627" s="584"/>
      <c r="I627" s="584"/>
      <c r="J627" s="584"/>
      <c r="K627" s="584"/>
      <c r="L627" s="584"/>
      <c r="M627" s="584"/>
      <c r="N627" s="584"/>
      <c r="O627" s="584"/>
      <c r="P627" s="584"/>
      <c r="Q627" s="584"/>
      <c r="R627" s="584"/>
      <c r="S627" s="584"/>
      <c r="T627" s="584"/>
      <c r="U627" s="584"/>
      <c r="V627" s="584"/>
      <c r="W627" s="584"/>
      <c r="X627" s="584"/>
    </row>
    <row r="628">
      <c r="A628" s="584"/>
      <c r="B628" s="584"/>
      <c r="C628" s="584"/>
      <c r="D628" s="584"/>
      <c r="E628" s="584"/>
      <c r="F628" s="584"/>
      <c r="G628" s="584"/>
      <c r="H628" s="584"/>
      <c r="I628" s="584"/>
      <c r="J628" s="584"/>
      <c r="K628" s="584"/>
      <c r="L628" s="584"/>
      <c r="M628" s="584"/>
      <c r="N628" s="584"/>
      <c r="O628" s="584"/>
      <c r="P628" s="584"/>
      <c r="Q628" s="584"/>
      <c r="R628" s="584"/>
      <c r="S628" s="584"/>
      <c r="T628" s="584"/>
      <c r="U628" s="584"/>
      <c r="V628" s="584"/>
      <c r="W628" s="584"/>
      <c r="X628" s="584"/>
    </row>
    <row r="629">
      <c r="A629" s="584"/>
      <c r="B629" s="584"/>
      <c r="C629" s="584"/>
      <c r="D629" s="584"/>
      <c r="E629" s="584"/>
      <c r="F629" s="584"/>
      <c r="G629" s="584"/>
      <c r="H629" s="584"/>
      <c r="I629" s="584"/>
      <c r="J629" s="584"/>
      <c r="K629" s="584"/>
      <c r="L629" s="584"/>
      <c r="M629" s="584"/>
      <c r="N629" s="584"/>
      <c r="O629" s="584"/>
      <c r="P629" s="584"/>
      <c r="Q629" s="584"/>
      <c r="R629" s="584"/>
      <c r="S629" s="584"/>
      <c r="T629" s="584"/>
      <c r="U629" s="584"/>
      <c r="V629" s="584"/>
      <c r="W629" s="584"/>
      <c r="X629" s="584"/>
    </row>
    <row r="630">
      <c r="A630" s="584"/>
      <c r="B630" s="584"/>
      <c r="C630" s="584"/>
      <c r="D630" s="584"/>
      <c r="E630" s="584"/>
      <c r="F630" s="584"/>
      <c r="G630" s="584"/>
      <c r="H630" s="584"/>
      <c r="I630" s="584"/>
      <c r="J630" s="584"/>
      <c r="K630" s="584"/>
      <c r="L630" s="584"/>
      <c r="M630" s="584"/>
      <c r="N630" s="584"/>
      <c r="O630" s="584"/>
      <c r="P630" s="584"/>
      <c r="Q630" s="584"/>
      <c r="R630" s="584"/>
      <c r="S630" s="584"/>
      <c r="T630" s="584"/>
      <c r="U630" s="584"/>
      <c r="V630" s="584"/>
      <c r="W630" s="584"/>
      <c r="X630" s="584"/>
    </row>
    <row r="631">
      <c r="A631" s="584"/>
      <c r="B631" s="584"/>
      <c r="C631" s="584"/>
      <c r="D631" s="584"/>
      <c r="E631" s="584"/>
      <c r="F631" s="584"/>
      <c r="G631" s="584"/>
      <c r="H631" s="584"/>
      <c r="I631" s="584"/>
      <c r="J631" s="584"/>
      <c r="K631" s="584"/>
      <c r="L631" s="584"/>
      <c r="M631" s="584"/>
      <c r="N631" s="584"/>
      <c r="O631" s="584"/>
      <c r="P631" s="584"/>
      <c r="Q631" s="584"/>
      <c r="R631" s="584"/>
      <c r="S631" s="584"/>
      <c r="T631" s="584"/>
      <c r="U631" s="584"/>
      <c r="V631" s="584"/>
      <c r="W631" s="584"/>
      <c r="X631" s="584"/>
    </row>
    <row r="632">
      <c r="A632" s="584"/>
      <c r="B632" s="584"/>
      <c r="C632" s="584"/>
      <c r="D632" s="584"/>
      <c r="E632" s="584"/>
      <c r="F632" s="584"/>
      <c r="G632" s="584"/>
      <c r="H632" s="584"/>
      <c r="I632" s="584"/>
      <c r="J632" s="584"/>
      <c r="K632" s="584"/>
      <c r="L632" s="584"/>
      <c r="M632" s="584"/>
      <c r="N632" s="584"/>
      <c r="O632" s="584"/>
      <c r="P632" s="584"/>
      <c r="Q632" s="584"/>
      <c r="R632" s="584"/>
      <c r="S632" s="584"/>
      <c r="T632" s="584"/>
      <c r="U632" s="584"/>
      <c r="V632" s="584"/>
      <c r="W632" s="584"/>
      <c r="X632" s="584"/>
    </row>
    <row r="633">
      <c r="A633" s="584"/>
      <c r="B633" s="584"/>
      <c r="C633" s="584"/>
      <c r="D633" s="584"/>
      <c r="E633" s="584"/>
      <c r="F633" s="584"/>
      <c r="G633" s="584"/>
      <c r="H633" s="584"/>
      <c r="I633" s="584"/>
      <c r="J633" s="584"/>
      <c r="K633" s="584"/>
      <c r="L633" s="584"/>
      <c r="M633" s="584"/>
      <c r="N633" s="584"/>
      <c r="O633" s="584"/>
      <c r="P633" s="584"/>
      <c r="Q633" s="584"/>
      <c r="R633" s="584"/>
      <c r="S633" s="584"/>
      <c r="T633" s="584"/>
      <c r="U633" s="584"/>
      <c r="V633" s="584"/>
      <c r="W633" s="584"/>
      <c r="X633" s="584"/>
    </row>
    <row r="634">
      <c r="A634" s="584"/>
      <c r="B634" s="584"/>
      <c r="C634" s="584"/>
      <c r="D634" s="584"/>
      <c r="E634" s="584"/>
      <c r="F634" s="584"/>
      <c r="G634" s="584"/>
      <c r="H634" s="584"/>
      <c r="I634" s="584"/>
      <c r="J634" s="584"/>
      <c r="K634" s="584"/>
      <c r="L634" s="584"/>
      <c r="M634" s="584"/>
      <c r="N634" s="584"/>
      <c r="O634" s="584"/>
      <c r="P634" s="584"/>
      <c r="Q634" s="584"/>
      <c r="R634" s="584"/>
      <c r="S634" s="584"/>
      <c r="T634" s="584"/>
      <c r="U634" s="584"/>
      <c r="V634" s="584"/>
      <c r="W634" s="584"/>
      <c r="X634" s="584"/>
    </row>
    <row r="635">
      <c r="A635" s="584"/>
      <c r="B635" s="584"/>
      <c r="C635" s="584"/>
      <c r="D635" s="584"/>
      <c r="E635" s="584"/>
      <c r="F635" s="584"/>
      <c r="G635" s="584"/>
      <c r="H635" s="584"/>
      <c r="I635" s="584"/>
      <c r="J635" s="584"/>
      <c r="K635" s="584"/>
      <c r="L635" s="584"/>
      <c r="M635" s="584"/>
      <c r="N635" s="584"/>
      <c r="O635" s="584"/>
      <c r="P635" s="584"/>
      <c r="Q635" s="584"/>
      <c r="R635" s="584"/>
      <c r="S635" s="584"/>
      <c r="T635" s="584"/>
      <c r="U635" s="584"/>
      <c r="V635" s="584"/>
      <c r="W635" s="584"/>
      <c r="X635" s="584"/>
    </row>
    <row r="636">
      <c r="A636" s="584"/>
      <c r="B636" s="584"/>
      <c r="C636" s="584"/>
      <c r="D636" s="584"/>
      <c r="E636" s="584"/>
      <c r="F636" s="584"/>
      <c r="G636" s="584"/>
      <c r="H636" s="584"/>
      <c r="I636" s="584"/>
      <c r="J636" s="584"/>
      <c r="K636" s="584"/>
      <c r="L636" s="584"/>
      <c r="M636" s="584"/>
      <c r="N636" s="584"/>
      <c r="O636" s="584"/>
      <c r="P636" s="584"/>
      <c r="Q636" s="584"/>
      <c r="R636" s="584"/>
      <c r="S636" s="584"/>
      <c r="T636" s="584"/>
      <c r="U636" s="584"/>
      <c r="V636" s="584"/>
      <c r="W636" s="584"/>
      <c r="X636" s="584"/>
    </row>
    <row r="637">
      <c r="A637" s="584"/>
      <c r="B637" s="584"/>
      <c r="C637" s="584"/>
      <c r="D637" s="584"/>
      <c r="E637" s="584"/>
      <c r="F637" s="584"/>
      <c r="G637" s="584"/>
      <c r="H637" s="584"/>
      <c r="I637" s="584"/>
      <c r="J637" s="584"/>
      <c r="K637" s="584"/>
      <c r="L637" s="584"/>
      <c r="M637" s="584"/>
      <c r="N637" s="584"/>
      <c r="O637" s="584"/>
      <c r="P637" s="584"/>
      <c r="Q637" s="584"/>
      <c r="R637" s="584"/>
      <c r="S637" s="584"/>
      <c r="T637" s="584"/>
      <c r="U637" s="584"/>
      <c r="V637" s="584"/>
      <c r="W637" s="584"/>
      <c r="X637" s="584"/>
    </row>
    <row r="638">
      <c r="A638" s="584"/>
      <c r="B638" s="584"/>
      <c r="C638" s="584"/>
      <c r="D638" s="584"/>
      <c r="E638" s="584"/>
      <c r="F638" s="584"/>
      <c r="G638" s="584"/>
      <c r="H638" s="584"/>
      <c r="I638" s="584"/>
      <c r="J638" s="584"/>
      <c r="K638" s="584"/>
      <c r="L638" s="584"/>
      <c r="M638" s="584"/>
      <c r="N638" s="584"/>
      <c r="O638" s="584"/>
      <c r="P638" s="584"/>
      <c r="Q638" s="584"/>
      <c r="R638" s="584"/>
      <c r="S638" s="584"/>
      <c r="T638" s="584"/>
      <c r="U638" s="584"/>
      <c r="V638" s="584"/>
      <c r="W638" s="584"/>
      <c r="X638" s="584"/>
    </row>
    <row r="639">
      <c r="A639" s="584"/>
      <c r="B639" s="584"/>
      <c r="C639" s="584"/>
      <c r="D639" s="584"/>
      <c r="E639" s="584"/>
      <c r="F639" s="584"/>
      <c r="G639" s="584"/>
      <c r="H639" s="584"/>
      <c r="I639" s="584"/>
      <c r="J639" s="584"/>
      <c r="K639" s="584"/>
      <c r="L639" s="584"/>
      <c r="M639" s="584"/>
      <c r="N639" s="584"/>
      <c r="O639" s="584"/>
      <c r="P639" s="584"/>
      <c r="Q639" s="584"/>
      <c r="R639" s="584"/>
      <c r="S639" s="584"/>
      <c r="T639" s="584"/>
      <c r="U639" s="584"/>
      <c r="V639" s="584"/>
      <c r="W639" s="584"/>
      <c r="X639" s="584"/>
    </row>
    <row r="640">
      <c r="A640" s="584"/>
      <c r="B640" s="584"/>
      <c r="C640" s="584"/>
      <c r="D640" s="584"/>
      <c r="E640" s="584"/>
      <c r="F640" s="584"/>
      <c r="G640" s="584"/>
      <c r="H640" s="584"/>
      <c r="I640" s="584"/>
      <c r="J640" s="584"/>
      <c r="K640" s="584"/>
      <c r="L640" s="584"/>
      <c r="M640" s="584"/>
      <c r="N640" s="584"/>
      <c r="O640" s="584"/>
      <c r="P640" s="584"/>
      <c r="Q640" s="584"/>
      <c r="R640" s="584"/>
      <c r="S640" s="584"/>
      <c r="T640" s="584"/>
      <c r="U640" s="584"/>
      <c r="V640" s="584"/>
      <c r="W640" s="584"/>
      <c r="X640" s="584"/>
    </row>
    <row r="641">
      <c r="A641" s="584"/>
      <c r="B641" s="584"/>
      <c r="C641" s="584"/>
      <c r="D641" s="584"/>
      <c r="E641" s="584"/>
      <c r="F641" s="584"/>
      <c r="G641" s="584"/>
      <c r="H641" s="584"/>
      <c r="I641" s="584"/>
      <c r="J641" s="584"/>
      <c r="K641" s="584"/>
      <c r="L641" s="584"/>
      <c r="M641" s="584"/>
      <c r="N641" s="584"/>
      <c r="O641" s="584"/>
      <c r="P641" s="584"/>
      <c r="Q641" s="584"/>
      <c r="R641" s="584"/>
      <c r="S641" s="584"/>
      <c r="T641" s="584"/>
      <c r="U641" s="584"/>
      <c r="V641" s="584"/>
      <c r="W641" s="584"/>
      <c r="X641" s="584"/>
    </row>
    <row r="642">
      <c r="A642" s="584"/>
      <c r="B642" s="584"/>
      <c r="C642" s="584"/>
      <c r="D642" s="584"/>
      <c r="E642" s="584"/>
      <c r="F642" s="584"/>
      <c r="G642" s="584"/>
      <c r="H642" s="584"/>
      <c r="I642" s="584"/>
      <c r="J642" s="584"/>
      <c r="K642" s="584"/>
      <c r="L642" s="584"/>
      <c r="M642" s="584"/>
      <c r="N642" s="584"/>
      <c r="O642" s="584"/>
      <c r="P642" s="584"/>
      <c r="Q642" s="584"/>
      <c r="R642" s="584"/>
      <c r="S642" s="584"/>
      <c r="T642" s="584"/>
      <c r="U642" s="584"/>
      <c r="V642" s="584"/>
      <c r="W642" s="584"/>
      <c r="X642" s="584"/>
    </row>
    <row r="643">
      <c r="A643" s="584"/>
      <c r="B643" s="584"/>
      <c r="C643" s="584"/>
      <c r="D643" s="584"/>
      <c r="E643" s="584"/>
      <c r="F643" s="584"/>
      <c r="G643" s="584"/>
      <c r="H643" s="584"/>
      <c r="I643" s="584"/>
      <c r="J643" s="584"/>
      <c r="K643" s="584"/>
      <c r="L643" s="584"/>
      <c r="M643" s="584"/>
      <c r="N643" s="584"/>
      <c r="O643" s="584"/>
      <c r="P643" s="584"/>
      <c r="Q643" s="584"/>
      <c r="R643" s="584"/>
      <c r="S643" s="584"/>
      <c r="T643" s="584"/>
      <c r="U643" s="584"/>
      <c r="V643" s="584"/>
      <c r="W643" s="584"/>
      <c r="X643" s="584"/>
    </row>
    <row r="644">
      <c r="A644" s="584"/>
      <c r="B644" s="584"/>
      <c r="C644" s="584"/>
      <c r="D644" s="584"/>
      <c r="E644" s="584"/>
      <c r="F644" s="584"/>
      <c r="G644" s="584"/>
      <c r="H644" s="584"/>
      <c r="I644" s="584"/>
      <c r="J644" s="584"/>
      <c r="K644" s="584"/>
      <c r="L644" s="584"/>
      <c r="M644" s="584"/>
      <c r="N644" s="584"/>
      <c r="O644" s="584"/>
      <c r="P644" s="584"/>
      <c r="Q644" s="584"/>
      <c r="R644" s="584"/>
      <c r="S644" s="584"/>
      <c r="T644" s="584"/>
      <c r="U644" s="584"/>
      <c r="V644" s="584"/>
      <c r="W644" s="584"/>
      <c r="X644" s="584"/>
    </row>
    <row r="645">
      <c r="A645" s="584"/>
      <c r="B645" s="584"/>
      <c r="C645" s="584"/>
      <c r="D645" s="584"/>
      <c r="E645" s="584"/>
      <c r="F645" s="584"/>
      <c r="G645" s="584"/>
      <c r="H645" s="584"/>
      <c r="I645" s="584"/>
      <c r="J645" s="584"/>
      <c r="K645" s="584"/>
      <c r="L645" s="584"/>
      <c r="M645" s="584"/>
      <c r="N645" s="584"/>
      <c r="O645" s="584"/>
      <c r="P645" s="584"/>
      <c r="Q645" s="584"/>
      <c r="R645" s="584"/>
      <c r="S645" s="584"/>
      <c r="T645" s="584"/>
      <c r="U645" s="584"/>
      <c r="V645" s="584"/>
      <c r="W645" s="584"/>
      <c r="X645" s="584"/>
    </row>
    <row r="646">
      <c r="A646" s="584"/>
      <c r="B646" s="584"/>
      <c r="C646" s="584"/>
      <c r="D646" s="584"/>
      <c r="E646" s="584"/>
      <c r="F646" s="584"/>
      <c r="G646" s="584"/>
      <c r="H646" s="584"/>
      <c r="I646" s="584"/>
      <c r="J646" s="584"/>
      <c r="K646" s="584"/>
      <c r="L646" s="584"/>
      <c r="M646" s="584"/>
      <c r="N646" s="584"/>
      <c r="O646" s="584"/>
      <c r="P646" s="584"/>
      <c r="Q646" s="584"/>
      <c r="R646" s="584"/>
      <c r="S646" s="584"/>
      <c r="T646" s="584"/>
      <c r="U646" s="584"/>
      <c r="V646" s="584"/>
      <c r="W646" s="584"/>
      <c r="X646" s="584"/>
    </row>
    <row r="647">
      <c r="A647" s="584"/>
      <c r="B647" s="584"/>
      <c r="C647" s="584"/>
      <c r="D647" s="584"/>
      <c r="E647" s="584"/>
      <c r="F647" s="584"/>
      <c r="G647" s="584"/>
      <c r="H647" s="584"/>
      <c r="I647" s="584"/>
      <c r="J647" s="584"/>
      <c r="K647" s="584"/>
      <c r="L647" s="584"/>
      <c r="M647" s="584"/>
      <c r="N647" s="584"/>
      <c r="O647" s="584"/>
      <c r="P647" s="584"/>
      <c r="Q647" s="584"/>
      <c r="R647" s="584"/>
      <c r="S647" s="584"/>
      <c r="T647" s="584"/>
      <c r="U647" s="584"/>
      <c r="V647" s="584"/>
      <c r="W647" s="584"/>
      <c r="X647" s="584"/>
    </row>
    <row r="648">
      <c r="A648" s="584"/>
      <c r="B648" s="584"/>
      <c r="C648" s="584"/>
      <c r="D648" s="584"/>
      <c r="E648" s="584"/>
      <c r="F648" s="584"/>
      <c r="G648" s="584"/>
      <c r="H648" s="584"/>
      <c r="I648" s="584"/>
      <c r="J648" s="584"/>
      <c r="K648" s="584"/>
      <c r="L648" s="584"/>
      <c r="M648" s="584"/>
      <c r="N648" s="584"/>
      <c r="O648" s="584"/>
      <c r="P648" s="584"/>
      <c r="Q648" s="584"/>
      <c r="R648" s="584"/>
      <c r="S648" s="584"/>
      <c r="T648" s="584"/>
      <c r="U648" s="584"/>
      <c r="V648" s="584"/>
      <c r="W648" s="584"/>
      <c r="X648" s="584"/>
    </row>
    <row r="649">
      <c r="A649" s="584"/>
      <c r="B649" s="584"/>
      <c r="C649" s="584"/>
      <c r="D649" s="584"/>
      <c r="E649" s="584"/>
      <c r="F649" s="584"/>
      <c r="G649" s="584"/>
      <c r="H649" s="584"/>
      <c r="I649" s="584"/>
      <c r="J649" s="584"/>
      <c r="K649" s="584"/>
      <c r="L649" s="584"/>
      <c r="M649" s="584"/>
      <c r="N649" s="584"/>
      <c r="O649" s="584"/>
      <c r="P649" s="584"/>
      <c r="Q649" s="584"/>
      <c r="R649" s="584"/>
      <c r="S649" s="584"/>
      <c r="T649" s="584"/>
      <c r="U649" s="584"/>
      <c r="V649" s="584"/>
      <c r="W649" s="584"/>
      <c r="X649" s="584"/>
    </row>
    <row r="650">
      <c r="A650" s="584"/>
      <c r="B650" s="584"/>
      <c r="C650" s="584"/>
      <c r="D650" s="584"/>
      <c r="E650" s="584"/>
      <c r="F650" s="584"/>
      <c r="G650" s="584"/>
      <c r="H650" s="584"/>
      <c r="I650" s="584"/>
      <c r="J650" s="584"/>
      <c r="K650" s="584"/>
      <c r="L650" s="584"/>
      <c r="M650" s="584"/>
      <c r="N650" s="584"/>
      <c r="O650" s="584"/>
      <c r="P650" s="584"/>
      <c r="Q650" s="584"/>
      <c r="R650" s="584"/>
      <c r="S650" s="584"/>
      <c r="T650" s="584"/>
      <c r="U650" s="584"/>
      <c r="V650" s="584"/>
      <c r="W650" s="584"/>
      <c r="X650" s="584"/>
    </row>
    <row r="651">
      <c r="A651" s="584"/>
      <c r="B651" s="584"/>
      <c r="C651" s="584"/>
      <c r="D651" s="584"/>
      <c r="E651" s="584"/>
      <c r="F651" s="584"/>
      <c r="G651" s="584"/>
      <c r="H651" s="584"/>
      <c r="I651" s="584"/>
      <c r="J651" s="584"/>
      <c r="K651" s="584"/>
      <c r="L651" s="584"/>
      <c r="M651" s="584"/>
      <c r="N651" s="584"/>
      <c r="O651" s="584"/>
      <c r="P651" s="584"/>
      <c r="Q651" s="584"/>
      <c r="R651" s="584"/>
      <c r="S651" s="584"/>
      <c r="T651" s="584"/>
      <c r="U651" s="584"/>
      <c r="V651" s="584"/>
      <c r="W651" s="584"/>
      <c r="X651" s="584"/>
    </row>
    <row r="652">
      <c r="A652" s="584"/>
      <c r="B652" s="584"/>
      <c r="C652" s="584"/>
      <c r="D652" s="584"/>
      <c r="E652" s="584"/>
      <c r="F652" s="584"/>
      <c r="G652" s="584"/>
      <c r="H652" s="584"/>
      <c r="I652" s="584"/>
      <c r="J652" s="584"/>
      <c r="K652" s="584"/>
      <c r="L652" s="584"/>
      <c r="M652" s="584"/>
      <c r="N652" s="584"/>
      <c r="O652" s="584"/>
      <c r="P652" s="584"/>
      <c r="Q652" s="584"/>
      <c r="R652" s="584"/>
      <c r="S652" s="584"/>
      <c r="T652" s="584"/>
      <c r="U652" s="584"/>
      <c r="V652" s="584"/>
      <c r="W652" s="584"/>
      <c r="X652" s="584"/>
    </row>
    <row r="653">
      <c r="A653" s="584"/>
      <c r="B653" s="584"/>
      <c r="C653" s="584"/>
      <c r="D653" s="584"/>
      <c r="E653" s="584"/>
      <c r="F653" s="584"/>
      <c r="G653" s="584"/>
      <c r="H653" s="584"/>
      <c r="I653" s="584"/>
      <c r="J653" s="584"/>
      <c r="K653" s="584"/>
      <c r="L653" s="584"/>
      <c r="M653" s="584"/>
      <c r="N653" s="584"/>
      <c r="O653" s="584"/>
      <c r="P653" s="584"/>
      <c r="Q653" s="584"/>
      <c r="R653" s="584"/>
      <c r="S653" s="584"/>
      <c r="T653" s="584"/>
      <c r="U653" s="584"/>
      <c r="V653" s="584"/>
      <c r="W653" s="584"/>
      <c r="X653" s="584"/>
    </row>
    <row r="654">
      <c r="A654" s="584"/>
      <c r="B654" s="584"/>
      <c r="C654" s="584"/>
      <c r="D654" s="584"/>
      <c r="E654" s="584"/>
      <c r="F654" s="584"/>
      <c r="G654" s="584"/>
      <c r="H654" s="584"/>
      <c r="I654" s="584"/>
      <c r="J654" s="584"/>
      <c r="K654" s="584"/>
      <c r="L654" s="584"/>
      <c r="M654" s="584"/>
      <c r="N654" s="584"/>
      <c r="O654" s="584"/>
      <c r="P654" s="584"/>
      <c r="Q654" s="584"/>
      <c r="R654" s="584"/>
      <c r="S654" s="584"/>
      <c r="T654" s="584"/>
      <c r="U654" s="584"/>
      <c r="V654" s="584"/>
      <c r="W654" s="584"/>
      <c r="X654" s="584"/>
    </row>
    <row r="655">
      <c r="A655" s="584"/>
      <c r="B655" s="584"/>
      <c r="C655" s="584"/>
      <c r="D655" s="584"/>
      <c r="E655" s="584"/>
      <c r="F655" s="584"/>
      <c r="G655" s="584"/>
      <c r="H655" s="584"/>
      <c r="I655" s="584"/>
      <c r="J655" s="584"/>
      <c r="K655" s="584"/>
      <c r="L655" s="584"/>
      <c r="M655" s="584"/>
      <c r="N655" s="584"/>
      <c r="O655" s="584"/>
      <c r="P655" s="584"/>
      <c r="Q655" s="584"/>
      <c r="R655" s="584"/>
      <c r="S655" s="584"/>
      <c r="T655" s="584"/>
      <c r="U655" s="584"/>
      <c r="V655" s="584"/>
      <c r="W655" s="584"/>
      <c r="X655" s="584"/>
    </row>
    <row r="656">
      <c r="A656" s="584"/>
      <c r="B656" s="584"/>
      <c r="C656" s="584"/>
      <c r="D656" s="584"/>
      <c r="E656" s="584"/>
      <c r="F656" s="584"/>
      <c r="G656" s="584"/>
      <c r="H656" s="584"/>
      <c r="I656" s="584"/>
      <c r="J656" s="584"/>
      <c r="K656" s="584"/>
      <c r="L656" s="584"/>
      <c r="M656" s="584"/>
      <c r="N656" s="584"/>
      <c r="O656" s="584"/>
      <c r="P656" s="584"/>
      <c r="Q656" s="584"/>
      <c r="R656" s="584"/>
      <c r="S656" s="584"/>
      <c r="T656" s="584"/>
      <c r="U656" s="584"/>
      <c r="V656" s="584"/>
      <c r="W656" s="584"/>
      <c r="X656" s="584"/>
    </row>
    <row r="657">
      <c r="A657" s="584"/>
      <c r="B657" s="584"/>
      <c r="C657" s="584"/>
      <c r="D657" s="584"/>
      <c r="E657" s="584"/>
      <c r="F657" s="584"/>
      <c r="G657" s="584"/>
      <c r="H657" s="584"/>
      <c r="I657" s="584"/>
      <c r="J657" s="584"/>
      <c r="K657" s="584"/>
      <c r="L657" s="584"/>
      <c r="M657" s="584"/>
      <c r="N657" s="584"/>
      <c r="O657" s="584"/>
      <c r="P657" s="584"/>
      <c r="Q657" s="584"/>
      <c r="R657" s="584"/>
      <c r="S657" s="584"/>
      <c r="T657" s="584"/>
      <c r="U657" s="584"/>
      <c r="V657" s="584"/>
      <c r="W657" s="584"/>
      <c r="X657" s="584"/>
    </row>
    <row r="658">
      <c r="A658" s="584"/>
      <c r="B658" s="584"/>
      <c r="C658" s="584"/>
      <c r="D658" s="584"/>
      <c r="E658" s="584"/>
      <c r="F658" s="584"/>
      <c r="G658" s="584"/>
      <c r="H658" s="584"/>
      <c r="I658" s="584"/>
      <c r="J658" s="584"/>
      <c r="K658" s="584"/>
      <c r="L658" s="584"/>
      <c r="M658" s="584"/>
      <c r="N658" s="584"/>
      <c r="O658" s="584"/>
      <c r="P658" s="584"/>
      <c r="Q658" s="584"/>
      <c r="R658" s="584"/>
      <c r="S658" s="584"/>
      <c r="T658" s="584"/>
      <c r="U658" s="584"/>
      <c r="V658" s="584"/>
      <c r="W658" s="584"/>
      <c r="X658" s="584"/>
    </row>
    <row r="659">
      <c r="A659" s="584"/>
      <c r="B659" s="584"/>
      <c r="C659" s="584"/>
      <c r="D659" s="584"/>
      <c r="E659" s="584"/>
      <c r="F659" s="584"/>
      <c r="G659" s="584"/>
      <c r="H659" s="584"/>
      <c r="I659" s="584"/>
      <c r="J659" s="584"/>
      <c r="K659" s="584"/>
      <c r="L659" s="584"/>
      <c r="M659" s="584"/>
      <c r="N659" s="584"/>
      <c r="O659" s="584"/>
      <c r="P659" s="584"/>
      <c r="Q659" s="584"/>
      <c r="R659" s="584"/>
      <c r="S659" s="584"/>
      <c r="T659" s="584"/>
      <c r="U659" s="584"/>
      <c r="V659" s="584"/>
      <c r="W659" s="584"/>
      <c r="X659" s="584"/>
    </row>
    <row r="660">
      <c r="A660" s="584"/>
      <c r="B660" s="584"/>
      <c r="C660" s="584"/>
      <c r="D660" s="584"/>
      <c r="E660" s="584"/>
      <c r="F660" s="584"/>
      <c r="G660" s="584"/>
      <c r="H660" s="584"/>
      <c r="I660" s="584"/>
      <c r="J660" s="584"/>
      <c r="K660" s="584"/>
      <c r="L660" s="584"/>
      <c r="M660" s="584"/>
      <c r="N660" s="584"/>
      <c r="O660" s="584"/>
      <c r="P660" s="584"/>
      <c r="Q660" s="584"/>
      <c r="R660" s="584"/>
      <c r="S660" s="584"/>
      <c r="T660" s="584"/>
      <c r="U660" s="584"/>
      <c r="V660" s="584"/>
      <c r="W660" s="584"/>
      <c r="X660" s="584"/>
    </row>
    <row r="661">
      <c r="A661" s="584"/>
      <c r="B661" s="584"/>
      <c r="C661" s="584"/>
      <c r="D661" s="584"/>
      <c r="E661" s="584"/>
      <c r="F661" s="584"/>
      <c r="G661" s="584"/>
      <c r="H661" s="584"/>
      <c r="I661" s="584"/>
      <c r="J661" s="584"/>
      <c r="K661" s="584"/>
      <c r="L661" s="584"/>
      <c r="M661" s="584"/>
      <c r="N661" s="584"/>
      <c r="O661" s="584"/>
      <c r="P661" s="584"/>
      <c r="Q661" s="584"/>
      <c r="R661" s="584"/>
      <c r="S661" s="584"/>
      <c r="T661" s="584"/>
      <c r="U661" s="584"/>
      <c r="V661" s="584"/>
      <c r="W661" s="584"/>
      <c r="X661" s="584"/>
    </row>
    <row r="662">
      <c r="A662" s="584"/>
      <c r="B662" s="584"/>
      <c r="C662" s="584"/>
      <c r="D662" s="584"/>
      <c r="E662" s="584"/>
      <c r="F662" s="584"/>
      <c r="G662" s="584"/>
      <c r="H662" s="584"/>
      <c r="I662" s="584"/>
      <c r="J662" s="584"/>
      <c r="K662" s="584"/>
      <c r="L662" s="584"/>
      <c r="M662" s="584"/>
      <c r="N662" s="584"/>
      <c r="O662" s="584"/>
      <c r="P662" s="584"/>
      <c r="Q662" s="584"/>
      <c r="R662" s="584"/>
      <c r="S662" s="584"/>
      <c r="T662" s="584"/>
      <c r="U662" s="584"/>
      <c r="V662" s="584"/>
      <c r="W662" s="584"/>
      <c r="X662" s="584"/>
    </row>
    <row r="663">
      <c r="A663" s="584"/>
      <c r="B663" s="584"/>
      <c r="C663" s="584"/>
      <c r="D663" s="584"/>
      <c r="E663" s="584"/>
      <c r="F663" s="584"/>
      <c r="G663" s="584"/>
      <c r="H663" s="584"/>
      <c r="I663" s="584"/>
      <c r="J663" s="584"/>
      <c r="K663" s="584"/>
      <c r="L663" s="584"/>
      <c r="M663" s="584"/>
      <c r="N663" s="584"/>
      <c r="O663" s="584"/>
      <c r="P663" s="584"/>
      <c r="Q663" s="584"/>
      <c r="R663" s="584"/>
      <c r="S663" s="584"/>
      <c r="T663" s="584"/>
      <c r="U663" s="584"/>
      <c r="V663" s="584"/>
      <c r="W663" s="584"/>
      <c r="X663" s="584"/>
    </row>
    <row r="664">
      <c r="A664" s="584"/>
      <c r="B664" s="584"/>
      <c r="C664" s="584"/>
      <c r="D664" s="584"/>
      <c r="E664" s="584"/>
      <c r="F664" s="584"/>
      <c r="G664" s="584"/>
      <c r="H664" s="584"/>
      <c r="I664" s="584"/>
      <c r="J664" s="584"/>
      <c r="K664" s="584"/>
      <c r="L664" s="584"/>
      <c r="M664" s="584"/>
      <c r="N664" s="584"/>
      <c r="O664" s="584"/>
      <c r="P664" s="584"/>
      <c r="Q664" s="584"/>
      <c r="R664" s="584"/>
      <c r="S664" s="584"/>
      <c r="T664" s="584"/>
      <c r="U664" s="584"/>
      <c r="V664" s="584"/>
      <c r="W664" s="584"/>
      <c r="X664" s="584"/>
    </row>
    <row r="665">
      <c r="A665" s="584"/>
      <c r="B665" s="584"/>
      <c r="C665" s="584"/>
      <c r="D665" s="584"/>
      <c r="E665" s="584"/>
      <c r="F665" s="584"/>
      <c r="G665" s="584"/>
      <c r="H665" s="584"/>
      <c r="I665" s="584"/>
      <c r="J665" s="584"/>
      <c r="K665" s="584"/>
      <c r="L665" s="584"/>
      <c r="M665" s="584"/>
      <c r="N665" s="584"/>
      <c r="O665" s="584"/>
      <c r="P665" s="584"/>
      <c r="Q665" s="584"/>
      <c r="R665" s="584"/>
      <c r="S665" s="584"/>
      <c r="T665" s="584"/>
      <c r="U665" s="584"/>
      <c r="V665" s="584"/>
      <c r="W665" s="584"/>
      <c r="X665" s="584"/>
    </row>
    <row r="666">
      <c r="A666" s="584"/>
      <c r="B666" s="584"/>
      <c r="C666" s="584"/>
      <c r="D666" s="584"/>
      <c r="E666" s="584"/>
      <c r="F666" s="584"/>
      <c r="G666" s="584"/>
      <c r="H666" s="584"/>
      <c r="I666" s="584"/>
      <c r="J666" s="584"/>
      <c r="K666" s="584"/>
      <c r="L666" s="584"/>
      <c r="M666" s="584"/>
      <c r="N666" s="584"/>
      <c r="O666" s="584"/>
      <c r="P666" s="584"/>
      <c r="Q666" s="584"/>
      <c r="R666" s="584"/>
      <c r="S666" s="584"/>
      <c r="T666" s="584"/>
      <c r="U666" s="584"/>
      <c r="V666" s="584"/>
      <c r="W666" s="584"/>
      <c r="X666" s="584"/>
    </row>
    <row r="667">
      <c r="A667" s="584"/>
      <c r="B667" s="584"/>
      <c r="C667" s="584"/>
      <c r="D667" s="584"/>
      <c r="E667" s="584"/>
      <c r="F667" s="584"/>
      <c r="G667" s="584"/>
      <c r="H667" s="584"/>
      <c r="I667" s="584"/>
      <c r="J667" s="584"/>
      <c r="K667" s="584"/>
      <c r="L667" s="584"/>
      <c r="M667" s="584"/>
      <c r="N667" s="584"/>
      <c r="O667" s="584"/>
      <c r="P667" s="584"/>
      <c r="Q667" s="584"/>
      <c r="R667" s="584"/>
      <c r="S667" s="584"/>
      <c r="T667" s="584"/>
      <c r="U667" s="584"/>
      <c r="V667" s="584"/>
      <c r="W667" s="584"/>
      <c r="X667" s="584"/>
    </row>
    <row r="668">
      <c r="A668" s="584"/>
      <c r="B668" s="584"/>
      <c r="C668" s="584"/>
      <c r="D668" s="584"/>
      <c r="E668" s="584"/>
      <c r="F668" s="584"/>
      <c r="G668" s="584"/>
      <c r="H668" s="584"/>
      <c r="I668" s="584"/>
      <c r="J668" s="584"/>
      <c r="K668" s="584"/>
      <c r="L668" s="584"/>
      <c r="M668" s="584"/>
      <c r="N668" s="584"/>
      <c r="O668" s="584"/>
      <c r="P668" s="584"/>
      <c r="Q668" s="584"/>
      <c r="R668" s="584"/>
      <c r="S668" s="584"/>
      <c r="T668" s="584"/>
      <c r="U668" s="584"/>
      <c r="V668" s="584"/>
      <c r="W668" s="584"/>
      <c r="X668" s="584"/>
    </row>
    <row r="669">
      <c r="A669" s="584"/>
      <c r="B669" s="584"/>
      <c r="C669" s="584"/>
      <c r="D669" s="584"/>
      <c r="E669" s="584"/>
      <c r="F669" s="584"/>
      <c r="G669" s="584"/>
      <c r="H669" s="584"/>
      <c r="I669" s="584"/>
      <c r="J669" s="584"/>
      <c r="K669" s="584"/>
      <c r="L669" s="584"/>
      <c r="M669" s="584"/>
      <c r="N669" s="584"/>
      <c r="O669" s="584"/>
      <c r="P669" s="584"/>
      <c r="Q669" s="584"/>
      <c r="R669" s="584"/>
      <c r="S669" s="584"/>
      <c r="T669" s="584"/>
      <c r="U669" s="584"/>
      <c r="V669" s="584"/>
      <c r="W669" s="584"/>
      <c r="X669" s="584"/>
    </row>
    <row r="670">
      <c r="A670" s="584"/>
      <c r="B670" s="584"/>
      <c r="C670" s="584"/>
      <c r="D670" s="584"/>
      <c r="E670" s="584"/>
      <c r="F670" s="584"/>
      <c r="G670" s="584"/>
      <c r="H670" s="584"/>
      <c r="I670" s="584"/>
      <c r="J670" s="584"/>
      <c r="K670" s="584"/>
      <c r="L670" s="584"/>
      <c r="M670" s="584"/>
      <c r="N670" s="584"/>
      <c r="O670" s="584"/>
      <c r="P670" s="584"/>
      <c r="Q670" s="584"/>
      <c r="R670" s="584"/>
      <c r="S670" s="584"/>
      <c r="T670" s="584"/>
      <c r="U670" s="584"/>
      <c r="V670" s="584"/>
      <c r="W670" s="584"/>
      <c r="X670" s="584"/>
    </row>
    <row r="671">
      <c r="A671" s="584"/>
      <c r="B671" s="584"/>
      <c r="C671" s="584"/>
      <c r="D671" s="584"/>
      <c r="E671" s="584"/>
      <c r="F671" s="584"/>
      <c r="G671" s="584"/>
      <c r="H671" s="584"/>
      <c r="I671" s="584"/>
      <c r="J671" s="584"/>
      <c r="K671" s="584"/>
      <c r="L671" s="584"/>
      <c r="M671" s="584"/>
      <c r="N671" s="584"/>
      <c r="O671" s="584"/>
      <c r="P671" s="584"/>
      <c r="Q671" s="584"/>
      <c r="R671" s="584"/>
      <c r="S671" s="584"/>
      <c r="T671" s="584"/>
      <c r="U671" s="584"/>
      <c r="V671" s="584"/>
      <c r="W671" s="584"/>
      <c r="X671" s="584"/>
    </row>
    <row r="672">
      <c r="A672" s="584"/>
      <c r="B672" s="584"/>
      <c r="C672" s="584"/>
      <c r="D672" s="584"/>
      <c r="E672" s="584"/>
      <c r="F672" s="584"/>
      <c r="G672" s="584"/>
      <c r="H672" s="584"/>
      <c r="I672" s="584"/>
      <c r="J672" s="584"/>
      <c r="K672" s="584"/>
      <c r="L672" s="584"/>
      <c r="M672" s="584"/>
      <c r="N672" s="584"/>
      <c r="O672" s="584"/>
      <c r="P672" s="584"/>
      <c r="Q672" s="584"/>
      <c r="R672" s="584"/>
      <c r="S672" s="584"/>
      <c r="T672" s="584"/>
      <c r="U672" s="584"/>
      <c r="V672" s="584"/>
      <c r="W672" s="584"/>
      <c r="X672" s="584"/>
    </row>
    <row r="673">
      <c r="A673" s="584"/>
      <c r="B673" s="584"/>
      <c r="C673" s="584"/>
      <c r="D673" s="584"/>
      <c r="E673" s="584"/>
      <c r="F673" s="584"/>
      <c r="G673" s="584"/>
      <c r="H673" s="584"/>
      <c r="I673" s="584"/>
      <c r="J673" s="584"/>
      <c r="K673" s="584"/>
      <c r="L673" s="584"/>
      <c r="M673" s="584"/>
      <c r="N673" s="584"/>
      <c r="O673" s="584"/>
      <c r="P673" s="584"/>
      <c r="Q673" s="584"/>
      <c r="R673" s="584"/>
      <c r="S673" s="584"/>
      <c r="T673" s="584"/>
      <c r="U673" s="584"/>
      <c r="V673" s="584"/>
      <c r="W673" s="584"/>
      <c r="X673" s="584"/>
    </row>
    <row r="674">
      <c r="A674" s="584"/>
      <c r="B674" s="584"/>
      <c r="C674" s="584"/>
      <c r="D674" s="584"/>
      <c r="E674" s="584"/>
      <c r="F674" s="584"/>
      <c r="G674" s="584"/>
      <c r="H674" s="584"/>
      <c r="I674" s="584"/>
      <c r="J674" s="584"/>
      <c r="K674" s="584"/>
      <c r="L674" s="584"/>
      <c r="M674" s="584"/>
      <c r="N674" s="584"/>
      <c r="O674" s="584"/>
      <c r="P674" s="584"/>
      <c r="Q674" s="584"/>
      <c r="R674" s="584"/>
      <c r="S674" s="584"/>
      <c r="T674" s="584"/>
      <c r="U674" s="584"/>
      <c r="V674" s="584"/>
      <c r="W674" s="584"/>
      <c r="X674" s="584"/>
    </row>
    <row r="675">
      <c r="A675" s="584"/>
      <c r="B675" s="584"/>
      <c r="C675" s="584"/>
      <c r="D675" s="584"/>
      <c r="E675" s="584"/>
      <c r="F675" s="584"/>
      <c r="G675" s="584"/>
      <c r="H675" s="584"/>
      <c r="I675" s="584"/>
      <c r="J675" s="584"/>
      <c r="K675" s="584"/>
      <c r="L675" s="584"/>
      <c r="M675" s="584"/>
      <c r="N675" s="584"/>
      <c r="O675" s="584"/>
      <c r="P675" s="584"/>
      <c r="Q675" s="584"/>
      <c r="R675" s="584"/>
      <c r="S675" s="584"/>
      <c r="T675" s="584"/>
      <c r="U675" s="584"/>
      <c r="V675" s="584"/>
      <c r="W675" s="584"/>
      <c r="X675" s="584"/>
    </row>
    <row r="676">
      <c r="A676" s="584"/>
      <c r="B676" s="584"/>
      <c r="C676" s="584"/>
      <c r="D676" s="584"/>
      <c r="E676" s="584"/>
      <c r="F676" s="584"/>
      <c r="G676" s="584"/>
      <c r="H676" s="584"/>
      <c r="I676" s="584"/>
      <c r="J676" s="584"/>
      <c r="K676" s="584"/>
      <c r="L676" s="584"/>
      <c r="M676" s="584"/>
      <c r="N676" s="584"/>
      <c r="O676" s="584"/>
      <c r="P676" s="584"/>
      <c r="Q676" s="584"/>
      <c r="R676" s="584"/>
      <c r="S676" s="584"/>
      <c r="T676" s="584"/>
      <c r="U676" s="584"/>
      <c r="V676" s="584"/>
      <c r="W676" s="584"/>
      <c r="X676" s="584"/>
    </row>
    <row r="677">
      <c r="A677" s="584"/>
      <c r="B677" s="584"/>
      <c r="C677" s="584"/>
      <c r="D677" s="584"/>
      <c r="E677" s="584"/>
      <c r="F677" s="584"/>
      <c r="G677" s="584"/>
      <c r="H677" s="584"/>
      <c r="I677" s="584"/>
      <c r="J677" s="584"/>
      <c r="K677" s="584"/>
      <c r="L677" s="584"/>
      <c r="M677" s="584"/>
      <c r="N677" s="584"/>
      <c r="O677" s="584"/>
      <c r="P677" s="584"/>
      <c r="Q677" s="584"/>
      <c r="R677" s="584"/>
      <c r="S677" s="584"/>
      <c r="T677" s="584"/>
      <c r="U677" s="584"/>
      <c r="V677" s="584"/>
      <c r="W677" s="584"/>
      <c r="X677" s="584"/>
    </row>
    <row r="678">
      <c r="A678" s="584"/>
      <c r="B678" s="584"/>
      <c r="C678" s="584"/>
      <c r="D678" s="584"/>
      <c r="E678" s="584"/>
      <c r="F678" s="584"/>
      <c r="G678" s="584"/>
      <c r="H678" s="584"/>
      <c r="I678" s="584"/>
      <c r="J678" s="584"/>
      <c r="K678" s="584"/>
      <c r="L678" s="584"/>
      <c r="M678" s="584"/>
      <c r="N678" s="584"/>
      <c r="O678" s="584"/>
      <c r="P678" s="584"/>
      <c r="Q678" s="584"/>
      <c r="R678" s="584"/>
      <c r="S678" s="584"/>
      <c r="T678" s="584"/>
      <c r="U678" s="584"/>
      <c r="V678" s="584"/>
      <c r="W678" s="584"/>
      <c r="X678" s="584"/>
    </row>
    <row r="679">
      <c r="A679" s="584"/>
      <c r="B679" s="584"/>
      <c r="C679" s="584"/>
      <c r="D679" s="584"/>
      <c r="E679" s="584"/>
      <c r="F679" s="584"/>
      <c r="G679" s="584"/>
      <c r="H679" s="584"/>
      <c r="I679" s="584"/>
      <c r="J679" s="584"/>
      <c r="K679" s="584"/>
      <c r="L679" s="584"/>
      <c r="M679" s="584"/>
      <c r="N679" s="584"/>
      <c r="O679" s="584"/>
      <c r="P679" s="584"/>
      <c r="Q679" s="584"/>
      <c r="R679" s="584"/>
      <c r="S679" s="584"/>
      <c r="T679" s="584"/>
      <c r="U679" s="584"/>
      <c r="V679" s="584"/>
      <c r="W679" s="584"/>
      <c r="X679" s="584"/>
    </row>
    <row r="680">
      <c r="A680" s="584"/>
      <c r="B680" s="584"/>
      <c r="C680" s="584"/>
      <c r="D680" s="584"/>
      <c r="E680" s="584"/>
      <c r="F680" s="584"/>
      <c r="G680" s="584"/>
      <c r="H680" s="584"/>
      <c r="I680" s="584"/>
      <c r="J680" s="584"/>
      <c r="K680" s="584"/>
      <c r="L680" s="584"/>
      <c r="M680" s="584"/>
      <c r="N680" s="584"/>
      <c r="O680" s="584"/>
      <c r="P680" s="584"/>
      <c r="Q680" s="584"/>
      <c r="R680" s="584"/>
      <c r="S680" s="584"/>
      <c r="T680" s="584"/>
      <c r="U680" s="584"/>
      <c r="V680" s="584"/>
      <c r="W680" s="584"/>
      <c r="X680" s="584"/>
    </row>
    <row r="681">
      <c r="A681" s="584"/>
      <c r="B681" s="584"/>
      <c r="C681" s="584"/>
      <c r="D681" s="584"/>
      <c r="E681" s="584"/>
      <c r="F681" s="584"/>
      <c r="G681" s="584"/>
      <c r="H681" s="584"/>
      <c r="I681" s="584"/>
      <c r="J681" s="584"/>
      <c r="K681" s="584"/>
      <c r="L681" s="584"/>
      <c r="M681" s="584"/>
      <c r="N681" s="584"/>
      <c r="O681" s="584"/>
      <c r="P681" s="584"/>
      <c r="Q681" s="584"/>
      <c r="R681" s="584"/>
      <c r="S681" s="584"/>
      <c r="T681" s="584"/>
      <c r="U681" s="584"/>
      <c r="V681" s="584"/>
      <c r="W681" s="584"/>
      <c r="X681" s="584"/>
    </row>
    <row r="682">
      <c r="A682" s="584"/>
      <c r="B682" s="584"/>
      <c r="C682" s="584"/>
      <c r="D682" s="584"/>
      <c r="E682" s="584"/>
      <c r="F682" s="584"/>
      <c r="G682" s="584"/>
      <c r="H682" s="584"/>
      <c r="I682" s="584"/>
      <c r="J682" s="584"/>
      <c r="K682" s="584"/>
      <c r="L682" s="584"/>
      <c r="M682" s="584"/>
      <c r="N682" s="584"/>
      <c r="O682" s="584"/>
      <c r="P682" s="584"/>
      <c r="Q682" s="584"/>
      <c r="R682" s="584"/>
      <c r="S682" s="584"/>
      <c r="T682" s="584"/>
      <c r="U682" s="584"/>
      <c r="V682" s="584"/>
      <c r="W682" s="584"/>
      <c r="X682" s="584"/>
    </row>
    <row r="683">
      <c r="A683" s="584"/>
      <c r="B683" s="584"/>
      <c r="C683" s="584"/>
      <c r="D683" s="584"/>
      <c r="E683" s="584"/>
      <c r="F683" s="584"/>
      <c r="G683" s="584"/>
      <c r="H683" s="584"/>
      <c r="I683" s="584"/>
      <c r="J683" s="584"/>
      <c r="K683" s="584"/>
      <c r="L683" s="584"/>
      <c r="M683" s="584"/>
      <c r="N683" s="584"/>
      <c r="O683" s="584"/>
      <c r="P683" s="584"/>
      <c r="Q683" s="584"/>
      <c r="R683" s="584"/>
      <c r="S683" s="584"/>
      <c r="T683" s="584"/>
      <c r="U683" s="584"/>
      <c r="V683" s="584"/>
      <c r="W683" s="584"/>
      <c r="X683" s="584"/>
    </row>
    <row r="684">
      <c r="A684" s="584"/>
      <c r="B684" s="584"/>
      <c r="C684" s="584"/>
      <c r="D684" s="584"/>
      <c r="E684" s="584"/>
      <c r="F684" s="584"/>
      <c r="G684" s="584"/>
      <c r="H684" s="584"/>
      <c r="I684" s="584"/>
      <c r="J684" s="584"/>
      <c r="K684" s="584"/>
      <c r="L684" s="584"/>
      <c r="M684" s="584"/>
      <c r="N684" s="584"/>
      <c r="O684" s="584"/>
      <c r="P684" s="584"/>
      <c r="Q684" s="584"/>
      <c r="R684" s="584"/>
      <c r="S684" s="584"/>
      <c r="T684" s="584"/>
      <c r="U684" s="584"/>
      <c r="V684" s="584"/>
      <c r="W684" s="584"/>
      <c r="X684" s="584"/>
    </row>
    <row r="685">
      <c r="A685" s="584"/>
      <c r="B685" s="584"/>
      <c r="C685" s="584"/>
      <c r="D685" s="584"/>
      <c r="E685" s="584"/>
      <c r="F685" s="584"/>
      <c r="G685" s="584"/>
      <c r="H685" s="584"/>
      <c r="I685" s="584"/>
      <c r="J685" s="584"/>
      <c r="K685" s="584"/>
      <c r="L685" s="584"/>
      <c r="M685" s="584"/>
      <c r="N685" s="584"/>
      <c r="O685" s="584"/>
      <c r="P685" s="584"/>
      <c r="Q685" s="584"/>
      <c r="R685" s="584"/>
      <c r="S685" s="584"/>
      <c r="T685" s="584"/>
      <c r="U685" s="584"/>
      <c r="V685" s="584"/>
      <c r="W685" s="584"/>
      <c r="X685" s="584"/>
    </row>
    <row r="686">
      <c r="A686" s="584"/>
      <c r="B686" s="584"/>
      <c r="C686" s="584"/>
      <c r="D686" s="584"/>
      <c r="E686" s="584"/>
      <c r="F686" s="584"/>
      <c r="G686" s="584"/>
      <c r="H686" s="584"/>
      <c r="I686" s="584"/>
      <c r="J686" s="584"/>
      <c r="K686" s="584"/>
      <c r="L686" s="584"/>
      <c r="M686" s="584"/>
      <c r="N686" s="584"/>
      <c r="O686" s="584"/>
      <c r="P686" s="584"/>
      <c r="Q686" s="584"/>
      <c r="R686" s="584"/>
      <c r="S686" s="584"/>
      <c r="T686" s="584"/>
      <c r="U686" s="584"/>
      <c r="V686" s="584"/>
      <c r="W686" s="584"/>
      <c r="X686" s="584"/>
    </row>
    <row r="687">
      <c r="A687" s="584"/>
      <c r="B687" s="584"/>
      <c r="C687" s="584"/>
      <c r="D687" s="584"/>
      <c r="E687" s="584"/>
      <c r="F687" s="584"/>
      <c r="G687" s="584"/>
      <c r="H687" s="584"/>
      <c r="I687" s="584"/>
      <c r="J687" s="584"/>
      <c r="K687" s="584"/>
      <c r="L687" s="584"/>
      <c r="M687" s="584"/>
      <c r="N687" s="584"/>
      <c r="O687" s="584"/>
      <c r="P687" s="584"/>
      <c r="Q687" s="584"/>
      <c r="R687" s="584"/>
      <c r="S687" s="584"/>
      <c r="T687" s="584"/>
      <c r="U687" s="584"/>
      <c r="V687" s="584"/>
      <c r="W687" s="584"/>
      <c r="X687" s="584"/>
    </row>
    <row r="688">
      <c r="A688" s="584"/>
      <c r="B688" s="584"/>
      <c r="C688" s="584"/>
      <c r="D688" s="584"/>
      <c r="E688" s="584"/>
      <c r="F688" s="584"/>
      <c r="G688" s="584"/>
      <c r="H688" s="584"/>
      <c r="I688" s="584"/>
      <c r="J688" s="584"/>
      <c r="K688" s="584"/>
      <c r="L688" s="584"/>
      <c r="M688" s="584"/>
      <c r="N688" s="584"/>
      <c r="O688" s="584"/>
      <c r="P688" s="584"/>
      <c r="Q688" s="584"/>
      <c r="R688" s="584"/>
      <c r="S688" s="584"/>
      <c r="T688" s="584"/>
      <c r="U688" s="584"/>
      <c r="V688" s="584"/>
      <c r="W688" s="584"/>
      <c r="X688" s="584"/>
    </row>
    <row r="689">
      <c r="A689" s="584"/>
      <c r="B689" s="584"/>
      <c r="C689" s="584"/>
      <c r="D689" s="584"/>
      <c r="E689" s="584"/>
      <c r="F689" s="584"/>
      <c r="G689" s="584"/>
      <c r="H689" s="584"/>
      <c r="I689" s="584"/>
      <c r="J689" s="584"/>
      <c r="K689" s="584"/>
      <c r="L689" s="584"/>
      <c r="M689" s="584"/>
      <c r="N689" s="584"/>
      <c r="O689" s="584"/>
      <c r="P689" s="584"/>
      <c r="Q689" s="584"/>
      <c r="R689" s="584"/>
      <c r="S689" s="584"/>
      <c r="T689" s="584"/>
      <c r="U689" s="584"/>
      <c r="V689" s="584"/>
      <c r="W689" s="584"/>
      <c r="X689" s="584"/>
    </row>
    <row r="690">
      <c r="A690" s="584"/>
      <c r="B690" s="584"/>
      <c r="C690" s="584"/>
      <c r="D690" s="584"/>
      <c r="E690" s="584"/>
      <c r="F690" s="584"/>
      <c r="G690" s="584"/>
      <c r="H690" s="584"/>
      <c r="I690" s="584"/>
      <c r="J690" s="584"/>
      <c r="K690" s="584"/>
      <c r="L690" s="584"/>
      <c r="M690" s="584"/>
      <c r="N690" s="584"/>
      <c r="O690" s="584"/>
      <c r="P690" s="584"/>
      <c r="Q690" s="584"/>
      <c r="R690" s="584"/>
      <c r="S690" s="584"/>
      <c r="T690" s="584"/>
      <c r="U690" s="584"/>
      <c r="V690" s="584"/>
      <c r="W690" s="584"/>
      <c r="X690" s="584"/>
    </row>
    <row r="691">
      <c r="A691" s="584"/>
      <c r="B691" s="584"/>
      <c r="C691" s="584"/>
      <c r="D691" s="584"/>
      <c r="E691" s="584"/>
      <c r="F691" s="584"/>
      <c r="G691" s="584"/>
      <c r="H691" s="584"/>
      <c r="I691" s="584"/>
      <c r="J691" s="584"/>
      <c r="K691" s="584"/>
      <c r="L691" s="584"/>
      <c r="M691" s="584"/>
      <c r="N691" s="584"/>
      <c r="O691" s="584"/>
      <c r="P691" s="584"/>
      <c r="Q691" s="584"/>
      <c r="R691" s="584"/>
      <c r="S691" s="584"/>
      <c r="T691" s="584"/>
      <c r="U691" s="584"/>
      <c r="V691" s="584"/>
      <c r="W691" s="584"/>
      <c r="X691" s="584"/>
    </row>
    <row r="692">
      <c r="A692" s="584"/>
      <c r="B692" s="584"/>
      <c r="C692" s="584"/>
      <c r="D692" s="584"/>
      <c r="E692" s="584"/>
      <c r="F692" s="584"/>
      <c r="G692" s="584"/>
      <c r="H692" s="584"/>
      <c r="I692" s="584"/>
      <c r="J692" s="584"/>
      <c r="K692" s="584"/>
      <c r="L692" s="584"/>
      <c r="M692" s="584"/>
      <c r="N692" s="584"/>
      <c r="O692" s="584"/>
      <c r="P692" s="584"/>
      <c r="Q692" s="584"/>
      <c r="R692" s="584"/>
      <c r="S692" s="584"/>
      <c r="T692" s="584"/>
      <c r="U692" s="584"/>
      <c r="V692" s="584"/>
      <c r="W692" s="584"/>
      <c r="X692" s="584"/>
    </row>
    <row r="693">
      <c r="A693" s="584"/>
      <c r="B693" s="584"/>
      <c r="C693" s="584"/>
      <c r="D693" s="584"/>
      <c r="E693" s="584"/>
      <c r="F693" s="584"/>
      <c r="G693" s="584"/>
      <c r="H693" s="584"/>
      <c r="I693" s="584"/>
      <c r="J693" s="584"/>
      <c r="K693" s="584"/>
      <c r="L693" s="584"/>
      <c r="M693" s="584"/>
      <c r="N693" s="584"/>
      <c r="O693" s="584"/>
      <c r="P693" s="584"/>
      <c r="Q693" s="584"/>
      <c r="R693" s="584"/>
      <c r="S693" s="584"/>
      <c r="T693" s="584"/>
      <c r="U693" s="584"/>
      <c r="V693" s="584"/>
      <c r="W693" s="584"/>
      <c r="X693" s="584"/>
    </row>
    <row r="694">
      <c r="A694" s="584"/>
      <c r="B694" s="584"/>
      <c r="C694" s="584"/>
      <c r="D694" s="584"/>
      <c r="E694" s="584"/>
      <c r="F694" s="584"/>
      <c r="G694" s="584"/>
      <c r="H694" s="584"/>
      <c r="I694" s="584"/>
      <c r="J694" s="584"/>
      <c r="K694" s="584"/>
      <c r="L694" s="584"/>
      <c r="M694" s="584"/>
      <c r="N694" s="584"/>
      <c r="O694" s="584"/>
      <c r="P694" s="584"/>
      <c r="Q694" s="584"/>
      <c r="R694" s="584"/>
      <c r="S694" s="584"/>
      <c r="T694" s="584"/>
      <c r="U694" s="584"/>
      <c r="V694" s="584"/>
      <c r="W694" s="584"/>
      <c r="X694" s="584"/>
    </row>
    <row r="695">
      <c r="A695" s="584"/>
      <c r="B695" s="584"/>
      <c r="C695" s="584"/>
      <c r="D695" s="584"/>
      <c r="E695" s="584"/>
      <c r="F695" s="584"/>
      <c r="G695" s="584"/>
      <c r="H695" s="584"/>
      <c r="I695" s="584"/>
      <c r="J695" s="584"/>
      <c r="K695" s="584"/>
      <c r="L695" s="584"/>
      <c r="M695" s="584"/>
      <c r="N695" s="584"/>
      <c r="O695" s="584"/>
      <c r="P695" s="584"/>
      <c r="Q695" s="584"/>
      <c r="R695" s="584"/>
      <c r="S695" s="584"/>
      <c r="T695" s="584"/>
      <c r="U695" s="584"/>
      <c r="V695" s="584"/>
      <c r="W695" s="584"/>
      <c r="X695" s="584"/>
    </row>
    <row r="696">
      <c r="A696" s="584"/>
      <c r="B696" s="584"/>
      <c r="C696" s="584"/>
      <c r="D696" s="584"/>
      <c r="E696" s="584"/>
      <c r="F696" s="584"/>
      <c r="G696" s="584"/>
      <c r="H696" s="584"/>
      <c r="I696" s="584"/>
      <c r="J696" s="584"/>
      <c r="K696" s="584"/>
      <c r="L696" s="584"/>
      <c r="M696" s="584"/>
      <c r="N696" s="584"/>
      <c r="O696" s="584"/>
      <c r="P696" s="584"/>
      <c r="Q696" s="584"/>
      <c r="R696" s="584"/>
      <c r="S696" s="584"/>
      <c r="T696" s="584"/>
      <c r="U696" s="584"/>
      <c r="V696" s="584"/>
      <c r="W696" s="584"/>
      <c r="X696" s="584"/>
    </row>
    <row r="697">
      <c r="A697" s="584"/>
      <c r="B697" s="584"/>
      <c r="C697" s="584"/>
      <c r="D697" s="584"/>
      <c r="E697" s="584"/>
      <c r="F697" s="584"/>
      <c r="G697" s="584"/>
      <c r="H697" s="584"/>
      <c r="I697" s="584"/>
      <c r="J697" s="584"/>
      <c r="K697" s="584"/>
      <c r="L697" s="584"/>
      <c r="M697" s="584"/>
      <c r="N697" s="584"/>
      <c r="O697" s="584"/>
      <c r="P697" s="584"/>
      <c r="Q697" s="584"/>
      <c r="R697" s="584"/>
      <c r="S697" s="584"/>
      <c r="T697" s="584"/>
      <c r="U697" s="584"/>
      <c r="V697" s="584"/>
      <c r="W697" s="584"/>
      <c r="X697" s="584"/>
    </row>
    <row r="698">
      <c r="A698" s="584"/>
      <c r="B698" s="584"/>
      <c r="C698" s="584"/>
      <c r="D698" s="584"/>
      <c r="E698" s="584"/>
      <c r="F698" s="584"/>
      <c r="G698" s="584"/>
      <c r="H698" s="584"/>
      <c r="I698" s="584"/>
      <c r="J698" s="584"/>
      <c r="K698" s="584"/>
      <c r="L698" s="584"/>
      <c r="M698" s="584"/>
      <c r="N698" s="584"/>
      <c r="O698" s="584"/>
      <c r="P698" s="584"/>
      <c r="Q698" s="584"/>
      <c r="R698" s="584"/>
      <c r="S698" s="584"/>
      <c r="T698" s="584"/>
      <c r="U698" s="584"/>
      <c r="V698" s="584"/>
      <c r="W698" s="584"/>
      <c r="X698" s="584"/>
    </row>
    <row r="699">
      <c r="A699" s="584"/>
      <c r="B699" s="584"/>
      <c r="C699" s="584"/>
      <c r="D699" s="584"/>
      <c r="E699" s="584"/>
      <c r="F699" s="584"/>
      <c r="G699" s="584"/>
      <c r="H699" s="584"/>
      <c r="I699" s="584"/>
      <c r="J699" s="584"/>
      <c r="K699" s="584"/>
      <c r="L699" s="584"/>
      <c r="M699" s="584"/>
      <c r="N699" s="584"/>
      <c r="O699" s="584"/>
      <c r="P699" s="584"/>
      <c r="Q699" s="584"/>
      <c r="R699" s="584"/>
      <c r="S699" s="584"/>
      <c r="T699" s="584"/>
      <c r="U699" s="584"/>
      <c r="V699" s="584"/>
      <c r="W699" s="584"/>
      <c r="X699" s="584"/>
    </row>
    <row r="700">
      <c r="A700" s="584"/>
      <c r="B700" s="584"/>
      <c r="C700" s="584"/>
      <c r="D700" s="584"/>
      <c r="E700" s="584"/>
      <c r="F700" s="584"/>
      <c r="G700" s="584"/>
      <c r="H700" s="584"/>
      <c r="I700" s="584"/>
      <c r="J700" s="584"/>
      <c r="K700" s="584"/>
      <c r="L700" s="584"/>
      <c r="M700" s="584"/>
      <c r="N700" s="584"/>
      <c r="O700" s="584"/>
      <c r="P700" s="584"/>
      <c r="Q700" s="584"/>
      <c r="R700" s="584"/>
      <c r="S700" s="584"/>
      <c r="T700" s="584"/>
      <c r="U700" s="584"/>
      <c r="V700" s="584"/>
      <c r="W700" s="584"/>
      <c r="X700" s="584"/>
    </row>
    <row r="701">
      <c r="A701" s="584"/>
      <c r="B701" s="584"/>
      <c r="C701" s="584"/>
      <c r="D701" s="584"/>
      <c r="E701" s="584"/>
      <c r="F701" s="584"/>
      <c r="G701" s="584"/>
      <c r="H701" s="584"/>
      <c r="I701" s="584"/>
      <c r="J701" s="584"/>
      <c r="K701" s="584"/>
      <c r="L701" s="584"/>
      <c r="M701" s="584"/>
      <c r="N701" s="584"/>
      <c r="O701" s="584"/>
      <c r="P701" s="584"/>
      <c r="Q701" s="584"/>
      <c r="R701" s="584"/>
      <c r="S701" s="584"/>
      <c r="T701" s="584"/>
      <c r="U701" s="584"/>
      <c r="V701" s="584"/>
      <c r="W701" s="584"/>
      <c r="X701" s="584"/>
    </row>
    <row r="702">
      <c r="A702" s="584"/>
      <c r="B702" s="584"/>
      <c r="C702" s="584"/>
      <c r="D702" s="584"/>
      <c r="E702" s="584"/>
      <c r="F702" s="584"/>
      <c r="G702" s="584"/>
      <c r="H702" s="584"/>
      <c r="I702" s="584"/>
      <c r="J702" s="584"/>
      <c r="K702" s="584"/>
      <c r="L702" s="584"/>
      <c r="M702" s="584"/>
      <c r="N702" s="584"/>
      <c r="O702" s="584"/>
      <c r="P702" s="584"/>
      <c r="Q702" s="584"/>
      <c r="R702" s="584"/>
      <c r="S702" s="584"/>
      <c r="T702" s="584"/>
      <c r="U702" s="584"/>
      <c r="V702" s="584"/>
      <c r="W702" s="584"/>
      <c r="X702" s="584"/>
    </row>
    <row r="703">
      <c r="A703" s="584"/>
      <c r="B703" s="584"/>
      <c r="C703" s="584"/>
      <c r="D703" s="584"/>
      <c r="E703" s="584"/>
      <c r="F703" s="584"/>
      <c r="G703" s="584"/>
      <c r="H703" s="584"/>
      <c r="I703" s="584"/>
      <c r="J703" s="584"/>
      <c r="K703" s="584"/>
      <c r="L703" s="584"/>
      <c r="M703" s="584"/>
      <c r="N703" s="584"/>
      <c r="O703" s="584"/>
      <c r="P703" s="584"/>
      <c r="Q703" s="584"/>
      <c r="R703" s="584"/>
      <c r="S703" s="584"/>
      <c r="T703" s="584"/>
      <c r="U703" s="584"/>
      <c r="V703" s="584"/>
      <c r="W703" s="584"/>
      <c r="X703" s="584"/>
    </row>
    <row r="704">
      <c r="A704" s="584"/>
      <c r="B704" s="584"/>
      <c r="C704" s="584"/>
      <c r="D704" s="584"/>
      <c r="E704" s="584"/>
      <c r="F704" s="584"/>
      <c r="G704" s="584"/>
      <c r="H704" s="584"/>
      <c r="I704" s="584"/>
      <c r="J704" s="584"/>
      <c r="K704" s="584"/>
      <c r="L704" s="584"/>
      <c r="M704" s="584"/>
      <c r="N704" s="584"/>
      <c r="O704" s="584"/>
      <c r="P704" s="584"/>
      <c r="Q704" s="584"/>
      <c r="R704" s="584"/>
      <c r="S704" s="584"/>
      <c r="T704" s="584"/>
      <c r="U704" s="584"/>
      <c r="V704" s="584"/>
      <c r="W704" s="584"/>
      <c r="X704" s="584"/>
    </row>
    <row r="705">
      <c r="A705" s="584"/>
      <c r="B705" s="584"/>
      <c r="C705" s="584"/>
      <c r="D705" s="584"/>
      <c r="E705" s="584"/>
      <c r="F705" s="584"/>
      <c r="G705" s="584"/>
      <c r="H705" s="584"/>
      <c r="I705" s="584"/>
      <c r="J705" s="584"/>
      <c r="K705" s="584"/>
      <c r="L705" s="584"/>
      <c r="M705" s="584"/>
      <c r="N705" s="584"/>
      <c r="O705" s="584"/>
      <c r="P705" s="584"/>
      <c r="Q705" s="584"/>
      <c r="R705" s="584"/>
      <c r="S705" s="584"/>
      <c r="T705" s="584"/>
      <c r="U705" s="584"/>
      <c r="V705" s="584"/>
      <c r="W705" s="584"/>
      <c r="X705" s="584"/>
    </row>
    <row r="706">
      <c r="A706" s="584"/>
      <c r="B706" s="584"/>
      <c r="C706" s="584"/>
      <c r="D706" s="584"/>
      <c r="E706" s="584"/>
      <c r="F706" s="584"/>
      <c r="G706" s="584"/>
      <c r="H706" s="584"/>
      <c r="I706" s="584"/>
      <c r="J706" s="584"/>
      <c r="K706" s="584"/>
      <c r="L706" s="584"/>
      <c r="M706" s="584"/>
      <c r="N706" s="584"/>
      <c r="O706" s="584"/>
      <c r="P706" s="584"/>
      <c r="Q706" s="584"/>
      <c r="R706" s="584"/>
      <c r="S706" s="584"/>
      <c r="T706" s="584"/>
      <c r="U706" s="584"/>
      <c r="V706" s="584"/>
      <c r="W706" s="584"/>
      <c r="X706" s="584"/>
    </row>
    <row r="707">
      <c r="A707" s="584"/>
      <c r="B707" s="584"/>
      <c r="C707" s="584"/>
      <c r="D707" s="584"/>
      <c r="E707" s="584"/>
      <c r="F707" s="584"/>
      <c r="G707" s="584"/>
      <c r="H707" s="584"/>
      <c r="I707" s="584"/>
      <c r="J707" s="584"/>
      <c r="K707" s="584"/>
      <c r="L707" s="584"/>
      <c r="M707" s="584"/>
      <c r="N707" s="584"/>
      <c r="O707" s="584"/>
      <c r="P707" s="584"/>
      <c r="Q707" s="584"/>
      <c r="R707" s="584"/>
      <c r="S707" s="584"/>
      <c r="T707" s="584"/>
      <c r="U707" s="584"/>
      <c r="V707" s="584"/>
      <c r="W707" s="584"/>
      <c r="X707" s="584"/>
    </row>
    <row r="708">
      <c r="A708" s="584"/>
      <c r="B708" s="584"/>
      <c r="C708" s="584"/>
      <c r="D708" s="584"/>
      <c r="E708" s="584"/>
      <c r="F708" s="584"/>
      <c r="G708" s="584"/>
      <c r="H708" s="584"/>
      <c r="I708" s="584"/>
      <c r="J708" s="584"/>
      <c r="K708" s="584"/>
      <c r="L708" s="584"/>
      <c r="M708" s="584"/>
      <c r="N708" s="584"/>
      <c r="O708" s="584"/>
      <c r="P708" s="584"/>
      <c r="Q708" s="584"/>
      <c r="R708" s="584"/>
      <c r="S708" s="584"/>
      <c r="T708" s="584"/>
      <c r="U708" s="584"/>
      <c r="V708" s="584"/>
      <c r="W708" s="584"/>
      <c r="X708" s="584"/>
    </row>
    <row r="709">
      <c r="A709" s="584"/>
      <c r="B709" s="584"/>
      <c r="C709" s="584"/>
      <c r="D709" s="584"/>
      <c r="E709" s="584"/>
      <c r="F709" s="584"/>
      <c r="G709" s="584"/>
      <c r="H709" s="584"/>
      <c r="I709" s="584"/>
      <c r="J709" s="584"/>
      <c r="K709" s="584"/>
      <c r="L709" s="584"/>
      <c r="M709" s="584"/>
      <c r="N709" s="584"/>
      <c r="O709" s="584"/>
      <c r="P709" s="584"/>
      <c r="Q709" s="584"/>
      <c r="R709" s="584"/>
      <c r="S709" s="584"/>
      <c r="T709" s="584"/>
      <c r="U709" s="584"/>
      <c r="V709" s="584"/>
      <c r="W709" s="584"/>
      <c r="X709" s="584"/>
    </row>
    <row r="710">
      <c r="A710" s="584"/>
      <c r="B710" s="584"/>
      <c r="C710" s="584"/>
      <c r="D710" s="584"/>
      <c r="E710" s="584"/>
      <c r="F710" s="584"/>
      <c r="G710" s="584"/>
      <c r="H710" s="584"/>
      <c r="I710" s="584"/>
      <c r="J710" s="584"/>
      <c r="K710" s="584"/>
      <c r="L710" s="584"/>
      <c r="M710" s="584"/>
      <c r="N710" s="584"/>
      <c r="O710" s="584"/>
      <c r="P710" s="584"/>
      <c r="Q710" s="584"/>
      <c r="R710" s="584"/>
      <c r="S710" s="584"/>
      <c r="T710" s="584"/>
      <c r="U710" s="584"/>
      <c r="V710" s="584"/>
      <c r="W710" s="584"/>
      <c r="X710" s="584"/>
    </row>
    <row r="711">
      <c r="A711" s="584"/>
      <c r="B711" s="584"/>
      <c r="C711" s="584"/>
      <c r="D711" s="584"/>
      <c r="E711" s="584"/>
      <c r="F711" s="584"/>
      <c r="G711" s="584"/>
      <c r="H711" s="584"/>
      <c r="I711" s="584"/>
      <c r="J711" s="584"/>
      <c r="K711" s="584"/>
      <c r="L711" s="584"/>
      <c r="M711" s="584"/>
      <c r="N711" s="584"/>
      <c r="O711" s="584"/>
      <c r="P711" s="584"/>
      <c r="Q711" s="584"/>
      <c r="R711" s="584"/>
      <c r="S711" s="584"/>
      <c r="T711" s="584"/>
      <c r="U711" s="584"/>
      <c r="V711" s="584"/>
      <c r="W711" s="584"/>
      <c r="X711" s="584"/>
    </row>
    <row r="712">
      <c r="A712" s="584"/>
      <c r="B712" s="584"/>
      <c r="C712" s="584"/>
      <c r="D712" s="584"/>
      <c r="E712" s="584"/>
      <c r="F712" s="584"/>
      <c r="G712" s="584"/>
      <c r="H712" s="584"/>
      <c r="I712" s="584"/>
      <c r="J712" s="584"/>
      <c r="K712" s="584"/>
      <c r="L712" s="584"/>
      <c r="M712" s="584"/>
      <c r="N712" s="584"/>
      <c r="O712" s="584"/>
      <c r="P712" s="584"/>
      <c r="Q712" s="584"/>
      <c r="R712" s="584"/>
      <c r="S712" s="584"/>
      <c r="T712" s="584"/>
      <c r="U712" s="584"/>
      <c r="V712" s="584"/>
      <c r="W712" s="584"/>
      <c r="X712" s="584"/>
    </row>
    <row r="713">
      <c r="A713" s="584"/>
      <c r="B713" s="584"/>
      <c r="C713" s="584"/>
      <c r="D713" s="584"/>
      <c r="E713" s="584"/>
      <c r="F713" s="584"/>
      <c r="G713" s="584"/>
      <c r="H713" s="584"/>
      <c r="I713" s="584"/>
      <c r="J713" s="584"/>
      <c r="K713" s="584"/>
      <c r="L713" s="584"/>
      <c r="M713" s="584"/>
      <c r="N713" s="584"/>
      <c r="O713" s="584"/>
      <c r="P713" s="584"/>
      <c r="Q713" s="584"/>
      <c r="R713" s="584"/>
      <c r="S713" s="584"/>
      <c r="T713" s="584"/>
      <c r="U713" s="584"/>
      <c r="V713" s="584"/>
      <c r="W713" s="584"/>
      <c r="X713" s="584"/>
    </row>
    <row r="714">
      <c r="A714" s="584"/>
      <c r="B714" s="584"/>
      <c r="C714" s="584"/>
      <c r="D714" s="584"/>
      <c r="E714" s="584"/>
      <c r="F714" s="584"/>
      <c r="G714" s="584"/>
      <c r="H714" s="584"/>
      <c r="I714" s="584"/>
      <c r="J714" s="584"/>
      <c r="K714" s="584"/>
      <c r="L714" s="584"/>
      <c r="M714" s="584"/>
      <c r="N714" s="584"/>
      <c r="O714" s="584"/>
      <c r="P714" s="584"/>
      <c r="Q714" s="584"/>
      <c r="R714" s="584"/>
      <c r="S714" s="584"/>
      <c r="T714" s="584"/>
      <c r="U714" s="584"/>
      <c r="V714" s="584"/>
      <c r="W714" s="584"/>
      <c r="X714" s="584"/>
    </row>
    <row r="715">
      <c r="A715" s="584"/>
      <c r="B715" s="584"/>
      <c r="C715" s="584"/>
      <c r="D715" s="584"/>
      <c r="E715" s="584"/>
      <c r="F715" s="584"/>
      <c r="G715" s="584"/>
      <c r="H715" s="584"/>
      <c r="I715" s="584"/>
      <c r="J715" s="584"/>
      <c r="K715" s="584"/>
      <c r="L715" s="584"/>
      <c r="M715" s="584"/>
      <c r="N715" s="584"/>
      <c r="O715" s="584"/>
      <c r="P715" s="584"/>
      <c r="Q715" s="584"/>
      <c r="R715" s="584"/>
      <c r="S715" s="584"/>
      <c r="T715" s="584"/>
      <c r="U715" s="584"/>
      <c r="V715" s="584"/>
      <c r="W715" s="584"/>
      <c r="X715" s="584"/>
    </row>
    <row r="716">
      <c r="A716" s="584"/>
      <c r="B716" s="584"/>
      <c r="C716" s="584"/>
      <c r="D716" s="584"/>
      <c r="E716" s="584"/>
      <c r="F716" s="584"/>
      <c r="G716" s="584"/>
      <c r="H716" s="584"/>
      <c r="I716" s="584"/>
      <c r="J716" s="584"/>
      <c r="K716" s="584"/>
      <c r="L716" s="584"/>
      <c r="M716" s="584"/>
      <c r="N716" s="584"/>
      <c r="O716" s="584"/>
      <c r="P716" s="584"/>
      <c r="Q716" s="584"/>
      <c r="R716" s="584"/>
      <c r="S716" s="584"/>
      <c r="T716" s="584"/>
      <c r="U716" s="584"/>
      <c r="V716" s="584"/>
      <c r="W716" s="584"/>
      <c r="X716" s="584"/>
    </row>
    <row r="717">
      <c r="A717" s="584"/>
      <c r="B717" s="584"/>
      <c r="C717" s="584"/>
      <c r="D717" s="584"/>
      <c r="E717" s="584"/>
      <c r="F717" s="584"/>
      <c r="G717" s="584"/>
      <c r="H717" s="584"/>
      <c r="I717" s="584"/>
      <c r="J717" s="584"/>
      <c r="K717" s="584"/>
      <c r="L717" s="584"/>
      <c r="M717" s="584"/>
      <c r="N717" s="584"/>
      <c r="O717" s="584"/>
      <c r="P717" s="584"/>
      <c r="Q717" s="584"/>
      <c r="R717" s="584"/>
      <c r="S717" s="584"/>
      <c r="T717" s="584"/>
      <c r="U717" s="584"/>
      <c r="V717" s="584"/>
      <c r="W717" s="584"/>
      <c r="X717" s="584"/>
    </row>
    <row r="718">
      <c r="A718" s="584"/>
      <c r="B718" s="584"/>
      <c r="C718" s="584"/>
      <c r="D718" s="584"/>
      <c r="E718" s="584"/>
      <c r="F718" s="584"/>
      <c r="G718" s="584"/>
      <c r="H718" s="584"/>
      <c r="I718" s="584"/>
      <c r="J718" s="584"/>
      <c r="K718" s="584"/>
      <c r="L718" s="584"/>
      <c r="M718" s="584"/>
      <c r="N718" s="584"/>
      <c r="O718" s="584"/>
      <c r="P718" s="584"/>
      <c r="Q718" s="584"/>
      <c r="R718" s="584"/>
      <c r="S718" s="584"/>
      <c r="T718" s="584"/>
      <c r="U718" s="584"/>
      <c r="V718" s="584"/>
      <c r="W718" s="584"/>
      <c r="X718" s="584"/>
    </row>
    <row r="719">
      <c r="A719" s="584"/>
      <c r="B719" s="584"/>
      <c r="C719" s="584"/>
      <c r="D719" s="584"/>
      <c r="E719" s="584"/>
      <c r="F719" s="584"/>
      <c r="G719" s="584"/>
      <c r="H719" s="584"/>
      <c r="I719" s="584"/>
      <c r="J719" s="584"/>
      <c r="K719" s="584"/>
      <c r="L719" s="584"/>
      <c r="M719" s="584"/>
      <c r="N719" s="584"/>
      <c r="O719" s="584"/>
      <c r="P719" s="584"/>
      <c r="Q719" s="584"/>
      <c r="R719" s="584"/>
      <c r="S719" s="584"/>
      <c r="T719" s="584"/>
      <c r="U719" s="584"/>
      <c r="V719" s="584"/>
      <c r="W719" s="584"/>
      <c r="X719" s="584"/>
    </row>
    <row r="720">
      <c r="A720" s="584"/>
      <c r="B720" s="584"/>
      <c r="C720" s="584"/>
      <c r="D720" s="584"/>
      <c r="E720" s="584"/>
      <c r="F720" s="584"/>
      <c r="G720" s="584"/>
      <c r="H720" s="584"/>
      <c r="I720" s="584"/>
      <c r="J720" s="584"/>
      <c r="K720" s="584"/>
      <c r="L720" s="584"/>
      <c r="M720" s="584"/>
      <c r="N720" s="584"/>
      <c r="O720" s="584"/>
      <c r="P720" s="584"/>
      <c r="Q720" s="584"/>
      <c r="R720" s="584"/>
      <c r="S720" s="584"/>
      <c r="T720" s="584"/>
      <c r="U720" s="584"/>
      <c r="V720" s="584"/>
      <c r="W720" s="584"/>
      <c r="X720" s="584"/>
    </row>
    <row r="721">
      <c r="A721" s="584"/>
      <c r="B721" s="584"/>
      <c r="C721" s="584"/>
      <c r="D721" s="584"/>
      <c r="E721" s="584"/>
      <c r="F721" s="584"/>
      <c r="G721" s="584"/>
      <c r="H721" s="584"/>
      <c r="I721" s="584"/>
      <c r="J721" s="584"/>
      <c r="K721" s="584"/>
      <c r="L721" s="584"/>
      <c r="M721" s="584"/>
      <c r="N721" s="584"/>
      <c r="O721" s="584"/>
      <c r="P721" s="584"/>
      <c r="Q721" s="584"/>
      <c r="R721" s="584"/>
      <c r="S721" s="584"/>
      <c r="T721" s="584"/>
      <c r="U721" s="584"/>
      <c r="V721" s="584"/>
      <c r="W721" s="584"/>
      <c r="X721" s="584"/>
    </row>
    <row r="722">
      <c r="A722" s="584"/>
      <c r="B722" s="584"/>
      <c r="C722" s="584"/>
      <c r="D722" s="584"/>
      <c r="E722" s="584"/>
      <c r="F722" s="584"/>
      <c r="G722" s="584"/>
      <c r="H722" s="584"/>
      <c r="I722" s="584"/>
      <c r="J722" s="584"/>
      <c r="K722" s="584"/>
      <c r="L722" s="584"/>
      <c r="M722" s="584"/>
      <c r="N722" s="584"/>
      <c r="O722" s="584"/>
      <c r="P722" s="584"/>
      <c r="Q722" s="584"/>
      <c r="R722" s="584"/>
      <c r="S722" s="584"/>
      <c r="T722" s="584"/>
      <c r="U722" s="584"/>
      <c r="V722" s="584"/>
      <c r="W722" s="584"/>
      <c r="X722" s="584"/>
    </row>
    <row r="723">
      <c r="A723" s="584"/>
      <c r="B723" s="584"/>
      <c r="C723" s="584"/>
      <c r="D723" s="584"/>
      <c r="E723" s="584"/>
      <c r="F723" s="584"/>
      <c r="G723" s="584"/>
      <c r="H723" s="584"/>
      <c r="I723" s="584"/>
      <c r="J723" s="584"/>
      <c r="K723" s="584"/>
      <c r="L723" s="584"/>
      <c r="M723" s="584"/>
      <c r="N723" s="584"/>
      <c r="O723" s="584"/>
      <c r="P723" s="584"/>
      <c r="Q723" s="584"/>
      <c r="R723" s="584"/>
      <c r="S723" s="584"/>
      <c r="T723" s="584"/>
      <c r="U723" s="584"/>
      <c r="V723" s="584"/>
      <c r="W723" s="584"/>
      <c r="X723" s="584"/>
    </row>
    <row r="724">
      <c r="A724" s="584"/>
      <c r="B724" s="584"/>
      <c r="C724" s="584"/>
      <c r="D724" s="584"/>
      <c r="E724" s="584"/>
      <c r="F724" s="584"/>
      <c r="G724" s="584"/>
      <c r="H724" s="584"/>
      <c r="I724" s="584"/>
      <c r="J724" s="584"/>
      <c r="K724" s="584"/>
      <c r="L724" s="584"/>
      <c r="M724" s="584"/>
      <c r="N724" s="584"/>
      <c r="O724" s="584"/>
      <c r="P724" s="584"/>
      <c r="Q724" s="584"/>
      <c r="R724" s="584"/>
      <c r="S724" s="584"/>
      <c r="T724" s="584"/>
      <c r="U724" s="584"/>
      <c r="V724" s="584"/>
      <c r="W724" s="584"/>
      <c r="X724" s="584"/>
    </row>
    <row r="725">
      <c r="A725" s="584"/>
      <c r="B725" s="584"/>
      <c r="C725" s="584"/>
      <c r="D725" s="584"/>
      <c r="E725" s="584"/>
      <c r="F725" s="584"/>
      <c r="G725" s="584"/>
      <c r="H725" s="584"/>
      <c r="I725" s="584"/>
      <c r="J725" s="584"/>
      <c r="K725" s="584"/>
      <c r="L725" s="584"/>
      <c r="M725" s="584"/>
      <c r="N725" s="584"/>
      <c r="O725" s="584"/>
      <c r="P725" s="584"/>
      <c r="Q725" s="584"/>
      <c r="R725" s="584"/>
      <c r="S725" s="584"/>
      <c r="T725" s="584"/>
      <c r="U725" s="584"/>
      <c r="V725" s="584"/>
      <c r="W725" s="584"/>
      <c r="X725" s="584"/>
    </row>
    <row r="726">
      <c r="A726" s="584"/>
      <c r="B726" s="584"/>
      <c r="C726" s="584"/>
      <c r="D726" s="584"/>
      <c r="E726" s="584"/>
      <c r="F726" s="584"/>
      <c r="G726" s="584"/>
      <c r="H726" s="584"/>
      <c r="I726" s="584"/>
      <c r="J726" s="584"/>
      <c r="K726" s="584"/>
      <c r="L726" s="584"/>
      <c r="M726" s="584"/>
      <c r="N726" s="584"/>
      <c r="O726" s="584"/>
      <c r="P726" s="584"/>
      <c r="Q726" s="584"/>
      <c r="R726" s="584"/>
      <c r="S726" s="584"/>
      <c r="T726" s="584"/>
      <c r="U726" s="584"/>
      <c r="V726" s="584"/>
      <c r="W726" s="584"/>
      <c r="X726" s="584"/>
    </row>
    <row r="727">
      <c r="A727" s="584"/>
      <c r="B727" s="584"/>
      <c r="C727" s="584"/>
      <c r="D727" s="584"/>
      <c r="E727" s="584"/>
      <c r="F727" s="584"/>
      <c r="G727" s="584"/>
      <c r="H727" s="584"/>
      <c r="I727" s="584"/>
      <c r="J727" s="584"/>
      <c r="K727" s="584"/>
      <c r="L727" s="584"/>
      <c r="M727" s="584"/>
      <c r="N727" s="584"/>
      <c r="O727" s="584"/>
      <c r="P727" s="584"/>
      <c r="Q727" s="584"/>
      <c r="R727" s="584"/>
      <c r="S727" s="584"/>
      <c r="T727" s="584"/>
      <c r="U727" s="584"/>
      <c r="V727" s="584"/>
      <c r="W727" s="584"/>
      <c r="X727" s="584"/>
    </row>
    <row r="728">
      <c r="A728" s="584"/>
      <c r="B728" s="584"/>
      <c r="C728" s="584"/>
      <c r="D728" s="584"/>
      <c r="E728" s="584"/>
      <c r="F728" s="584"/>
      <c r="G728" s="584"/>
      <c r="H728" s="584"/>
      <c r="I728" s="584"/>
      <c r="J728" s="584"/>
      <c r="K728" s="584"/>
      <c r="L728" s="584"/>
      <c r="M728" s="584"/>
      <c r="N728" s="584"/>
      <c r="O728" s="584"/>
      <c r="P728" s="584"/>
      <c r="Q728" s="584"/>
      <c r="R728" s="584"/>
      <c r="S728" s="584"/>
      <c r="T728" s="584"/>
      <c r="U728" s="584"/>
      <c r="V728" s="584"/>
      <c r="W728" s="584"/>
      <c r="X728" s="584"/>
    </row>
    <row r="729">
      <c r="A729" s="584"/>
      <c r="B729" s="584"/>
      <c r="C729" s="584"/>
      <c r="D729" s="584"/>
      <c r="E729" s="584"/>
      <c r="F729" s="584"/>
      <c r="G729" s="584"/>
      <c r="H729" s="584"/>
      <c r="I729" s="584"/>
      <c r="J729" s="584"/>
      <c r="K729" s="584"/>
      <c r="L729" s="584"/>
      <c r="M729" s="584"/>
      <c r="N729" s="584"/>
      <c r="O729" s="584"/>
      <c r="P729" s="584"/>
      <c r="Q729" s="584"/>
      <c r="R729" s="584"/>
      <c r="S729" s="584"/>
      <c r="T729" s="584"/>
      <c r="U729" s="584"/>
      <c r="V729" s="584"/>
      <c r="W729" s="584"/>
      <c r="X729" s="584"/>
    </row>
    <row r="730">
      <c r="A730" s="584"/>
      <c r="B730" s="584"/>
      <c r="C730" s="584"/>
      <c r="D730" s="584"/>
      <c r="E730" s="584"/>
      <c r="F730" s="584"/>
      <c r="G730" s="584"/>
      <c r="H730" s="584"/>
      <c r="I730" s="584"/>
      <c r="J730" s="584"/>
      <c r="K730" s="584"/>
      <c r="L730" s="584"/>
      <c r="M730" s="584"/>
      <c r="N730" s="584"/>
      <c r="O730" s="584"/>
      <c r="P730" s="584"/>
      <c r="Q730" s="584"/>
      <c r="R730" s="584"/>
      <c r="S730" s="584"/>
      <c r="T730" s="584"/>
      <c r="U730" s="584"/>
      <c r="V730" s="584"/>
      <c r="W730" s="584"/>
      <c r="X730" s="584"/>
    </row>
    <row r="731">
      <c r="A731" s="584"/>
      <c r="B731" s="584"/>
      <c r="C731" s="584"/>
      <c r="D731" s="584"/>
      <c r="E731" s="584"/>
      <c r="F731" s="584"/>
      <c r="G731" s="584"/>
      <c r="H731" s="584"/>
      <c r="I731" s="584"/>
      <c r="J731" s="584"/>
      <c r="K731" s="584"/>
      <c r="L731" s="584"/>
      <c r="M731" s="584"/>
      <c r="N731" s="584"/>
      <c r="O731" s="584"/>
      <c r="P731" s="584"/>
      <c r="Q731" s="584"/>
      <c r="R731" s="584"/>
      <c r="S731" s="584"/>
      <c r="T731" s="584"/>
      <c r="U731" s="584"/>
      <c r="V731" s="584"/>
      <c r="W731" s="584"/>
      <c r="X731" s="584"/>
    </row>
    <row r="732">
      <c r="A732" s="584"/>
      <c r="B732" s="584"/>
      <c r="C732" s="584"/>
      <c r="D732" s="584"/>
      <c r="E732" s="584"/>
      <c r="F732" s="584"/>
      <c r="G732" s="584"/>
      <c r="H732" s="584"/>
      <c r="I732" s="584"/>
      <c r="J732" s="584"/>
      <c r="K732" s="584"/>
      <c r="L732" s="584"/>
      <c r="M732" s="584"/>
      <c r="N732" s="584"/>
      <c r="O732" s="584"/>
      <c r="P732" s="584"/>
      <c r="Q732" s="584"/>
      <c r="R732" s="584"/>
      <c r="S732" s="584"/>
      <c r="T732" s="584"/>
      <c r="U732" s="584"/>
      <c r="V732" s="584"/>
      <c r="W732" s="584"/>
      <c r="X732" s="584"/>
    </row>
    <row r="733">
      <c r="A733" s="584"/>
      <c r="B733" s="584"/>
      <c r="C733" s="584"/>
      <c r="D733" s="584"/>
      <c r="E733" s="584"/>
      <c r="F733" s="584"/>
      <c r="G733" s="584"/>
      <c r="H733" s="584"/>
      <c r="I733" s="584"/>
      <c r="J733" s="584"/>
      <c r="K733" s="584"/>
      <c r="L733" s="584"/>
      <c r="M733" s="584"/>
      <c r="N733" s="584"/>
      <c r="O733" s="584"/>
      <c r="P733" s="584"/>
      <c r="Q733" s="584"/>
      <c r="R733" s="584"/>
      <c r="S733" s="584"/>
      <c r="T733" s="584"/>
      <c r="U733" s="584"/>
      <c r="V733" s="584"/>
      <c r="W733" s="584"/>
      <c r="X733" s="584"/>
    </row>
    <row r="734">
      <c r="A734" s="584"/>
      <c r="B734" s="584"/>
      <c r="C734" s="584"/>
      <c r="D734" s="584"/>
      <c r="E734" s="584"/>
      <c r="F734" s="584"/>
      <c r="G734" s="584"/>
      <c r="H734" s="584"/>
      <c r="I734" s="584"/>
      <c r="J734" s="584"/>
      <c r="K734" s="584"/>
      <c r="L734" s="584"/>
      <c r="M734" s="584"/>
      <c r="N734" s="584"/>
      <c r="O734" s="584"/>
      <c r="P734" s="584"/>
      <c r="Q734" s="584"/>
      <c r="R734" s="584"/>
      <c r="S734" s="584"/>
      <c r="T734" s="584"/>
      <c r="U734" s="584"/>
      <c r="V734" s="584"/>
      <c r="W734" s="584"/>
      <c r="X734" s="584"/>
    </row>
    <row r="735">
      <c r="A735" s="584"/>
      <c r="B735" s="584"/>
      <c r="C735" s="584"/>
      <c r="D735" s="584"/>
      <c r="E735" s="584"/>
      <c r="F735" s="584"/>
      <c r="G735" s="584"/>
      <c r="H735" s="584"/>
      <c r="I735" s="584"/>
      <c r="J735" s="584"/>
      <c r="K735" s="584"/>
      <c r="L735" s="584"/>
      <c r="M735" s="584"/>
      <c r="N735" s="584"/>
      <c r="O735" s="584"/>
      <c r="P735" s="584"/>
      <c r="Q735" s="584"/>
      <c r="R735" s="584"/>
      <c r="S735" s="584"/>
      <c r="T735" s="584"/>
      <c r="U735" s="584"/>
      <c r="V735" s="584"/>
      <c r="W735" s="584"/>
      <c r="X735" s="584"/>
    </row>
    <row r="736">
      <c r="A736" s="584"/>
      <c r="B736" s="584"/>
      <c r="C736" s="584"/>
      <c r="D736" s="584"/>
      <c r="E736" s="584"/>
      <c r="F736" s="584"/>
      <c r="G736" s="584"/>
      <c r="H736" s="584"/>
      <c r="I736" s="584"/>
      <c r="J736" s="584"/>
      <c r="K736" s="584"/>
      <c r="L736" s="584"/>
      <c r="M736" s="584"/>
      <c r="N736" s="584"/>
      <c r="O736" s="584"/>
      <c r="P736" s="584"/>
      <c r="Q736" s="584"/>
      <c r="R736" s="584"/>
      <c r="S736" s="584"/>
      <c r="T736" s="584"/>
      <c r="U736" s="584"/>
      <c r="V736" s="584"/>
      <c r="W736" s="584"/>
      <c r="X736" s="584"/>
    </row>
    <row r="737">
      <c r="A737" s="584"/>
      <c r="B737" s="584"/>
      <c r="C737" s="584"/>
      <c r="D737" s="584"/>
      <c r="E737" s="584"/>
      <c r="F737" s="584"/>
      <c r="G737" s="584"/>
      <c r="H737" s="584"/>
      <c r="I737" s="584"/>
      <c r="J737" s="584"/>
      <c r="K737" s="584"/>
      <c r="L737" s="584"/>
      <c r="M737" s="584"/>
      <c r="N737" s="584"/>
      <c r="O737" s="584"/>
      <c r="P737" s="584"/>
      <c r="Q737" s="584"/>
      <c r="R737" s="584"/>
      <c r="S737" s="584"/>
      <c r="T737" s="584"/>
      <c r="U737" s="584"/>
      <c r="V737" s="584"/>
      <c r="W737" s="584"/>
      <c r="X737" s="584"/>
    </row>
    <row r="738">
      <c r="A738" s="584"/>
      <c r="B738" s="584"/>
      <c r="C738" s="584"/>
      <c r="D738" s="584"/>
      <c r="E738" s="584"/>
      <c r="F738" s="584"/>
      <c r="G738" s="584"/>
      <c r="H738" s="584"/>
      <c r="I738" s="584"/>
      <c r="J738" s="584"/>
      <c r="K738" s="584"/>
      <c r="L738" s="584"/>
      <c r="M738" s="584"/>
      <c r="N738" s="584"/>
      <c r="O738" s="584"/>
      <c r="P738" s="584"/>
      <c r="Q738" s="584"/>
      <c r="R738" s="584"/>
      <c r="S738" s="584"/>
      <c r="T738" s="584"/>
      <c r="U738" s="584"/>
      <c r="V738" s="584"/>
      <c r="W738" s="584"/>
      <c r="X738" s="584"/>
    </row>
    <row r="739">
      <c r="A739" s="584"/>
      <c r="B739" s="584"/>
      <c r="C739" s="584"/>
      <c r="D739" s="584"/>
      <c r="E739" s="584"/>
      <c r="F739" s="584"/>
      <c r="G739" s="584"/>
      <c r="H739" s="584"/>
      <c r="I739" s="584"/>
      <c r="J739" s="584"/>
      <c r="K739" s="584"/>
      <c r="L739" s="584"/>
      <c r="M739" s="584"/>
      <c r="N739" s="584"/>
      <c r="O739" s="584"/>
      <c r="P739" s="584"/>
      <c r="Q739" s="584"/>
      <c r="R739" s="584"/>
      <c r="S739" s="584"/>
      <c r="T739" s="584"/>
      <c r="U739" s="584"/>
      <c r="V739" s="584"/>
      <c r="W739" s="584"/>
      <c r="X739" s="584"/>
    </row>
    <row r="740">
      <c r="A740" s="584"/>
      <c r="B740" s="584"/>
      <c r="C740" s="584"/>
      <c r="D740" s="584"/>
      <c r="E740" s="584"/>
      <c r="F740" s="584"/>
      <c r="G740" s="584"/>
      <c r="H740" s="584"/>
      <c r="I740" s="584"/>
      <c r="J740" s="584"/>
      <c r="K740" s="584"/>
      <c r="L740" s="584"/>
      <c r="M740" s="584"/>
      <c r="N740" s="584"/>
      <c r="O740" s="584"/>
      <c r="P740" s="584"/>
      <c r="Q740" s="584"/>
      <c r="R740" s="584"/>
      <c r="S740" s="584"/>
      <c r="T740" s="584"/>
      <c r="U740" s="584"/>
      <c r="V740" s="584"/>
      <c r="W740" s="584"/>
      <c r="X740" s="584"/>
    </row>
    <row r="741">
      <c r="A741" s="584"/>
      <c r="B741" s="584"/>
      <c r="C741" s="584"/>
      <c r="D741" s="584"/>
      <c r="E741" s="584"/>
      <c r="F741" s="584"/>
      <c r="G741" s="584"/>
      <c r="H741" s="584"/>
      <c r="I741" s="584"/>
      <c r="J741" s="584"/>
      <c r="K741" s="584"/>
      <c r="L741" s="584"/>
      <c r="M741" s="584"/>
      <c r="N741" s="584"/>
      <c r="O741" s="584"/>
      <c r="P741" s="584"/>
      <c r="Q741" s="584"/>
      <c r="R741" s="584"/>
      <c r="S741" s="584"/>
      <c r="T741" s="584"/>
      <c r="U741" s="584"/>
      <c r="V741" s="584"/>
      <c r="W741" s="584"/>
      <c r="X741" s="584"/>
    </row>
    <row r="742">
      <c r="A742" s="584"/>
      <c r="B742" s="584"/>
      <c r="C742" s="584"/>
      <c r="D742" s="584"/>
      <c r="E742" s="584"/>
      <c r="F742" s="584"/>
      <c r="G742" s="584"/>
      <c r="H742" s="584"/>
      <c r="I742" s="584"/>
      <c r="J742" s="584"/>
      <c r="K742" s="584"/>
      <c r="L742" s="584"/>
      <c r="M742" s="584"/>
      <c r="N742" s="584"/>
      <c r="O742" s="584"/>
      <c r="P742" s="584"/>
      <c r="Q742" s="584"/>
      <c r="R742" s="584"/>
      <c r="S742" s="584"/>
      <c r="T742" s="584"/>
      <c r="U742" s="584"/>
      <c r="V742" s="584"/>
      <c r="W742" s="584"/>
      <c r="X742" s="584"/>
    </row>
    <row r="743">
      <c r="A743" s="584"/>
      <c r="B743" s="584"/>
      <c r="C743" s="584"/>
      <c r="D743" s="584"/>
      <c r="E743" s="584"/>
      <c r="F743" s="584"/>
      <c r="G743" s="584"/>
      <c r="H743" s="584"/>
      <c r="I743" s="584"/>
      <c r="J743" s="584"/>
      <c r="K743" s="584"/>
      <c r="L743" s="584"/>
      <c r="M743" s="584"/>
      <c r="N743" s="584"/>
      <c r="O743" s="584"/>
      <c r="P743" s="584"/>
      <c r="Q743" s="584"/>
      <c r="R743" s="584"/>
      <c r="S743" s="584"/>
      <c r="T743" s="584"/>
      <c r="U743" s="584"/>
      <c r="V743" s="584"/>
      <c r="W743" s="584"/>
      <c r="X743" s="584"/>
    </row>
    <row r="744">
      <c r="A744" s="584"/>
      <c r="B744" s="584"/>
      <c r="C744" s="584"/>
      <c r="D744" s="584"/>
      <c r="E744" s="584"/>
      <c r="F744" s="584"/>
      <c r="G744" s="584"/>
      <c r="H744" s="584"/>
      <c r="I744" s="584"/>
      <c r="J744" s="584"/>
      <c r="K744" s="584"/>
      <c r="L744" s="584"/>
      <c r="M744" s="584"/>
      <c r="N744" s="584"/>
      <c r="O744" s="584"/>
      <c r="P744" s="584"/>
      <c r="Q744" s="584"/>
      <c r="R744" s="584"/>
      <c r="S744" s="584"/>
      <c r="T744" s="584"/>
      <c r="U744" s="584"/>
      <c r="V744" s="584"/>
      <c r="W744" s="584"/>
      <c r="X744" s="584"/>
    </row>
    <row r="745">
      <c r="A745" s="584"/>
      <c r="B745" s="584"/>
      <c r="C745" s="584"/>
      <c r="D745" s="584"/>
      <c r="E745" s="584"/>
      <c r="F745" s="584"/>
      <c r="G745" s="584"/>
      <c r="H745" s="584"/>
      <c r="I745" s="584"/>
      <c r="J745" s="584"/>
      <c r="K745" s="584"/>
      <c r="L745" s="584"/>
      <c r="M745" s="584"/>
      <c r="N745" s="584"/>
      <c r="O745" s="584"/>
      <c r="P745" s="584"/>
      <c r="Q745" s="584"/>
      <c r="R745" s="584"/>
      <c r="S745" s="584"/>
      <c r="T745" s="584"/>
      <c r="U745" s="584"/>
      <c r="V745" s="584"/>
      <c r="W745" s="584"/>
      <c r="X745" s="584"/>
    </row>
    <row r="746">
      <c r="A746" s="584"/>
      <c r="B746" s="584"/>
      <c r="C746" s="584"/>
      <c r="D746" s="584"/>
      <c r="E746" s="584"/>
      <c r="F746" s="584"/>
      <c r="G746" s="584"/>
      <c r="H746" s="584"/>
      <c r="I746" s="584"/>
      <c r="J746" s="584"/>
      <c r="K746" s="584"/>
      <c r="L746" s="584"/>
      <c r="M746" s="584"/>
      <c r="N746" s="584"/>
      <c r="O746" s="584"/>
      <c r="P746" s="584"/>
      <c r="Q746" s="584"/>
      <c r="R746" s="584"/>
      <c r="S746" s="584"/>
      <c r="T746" s="584"/>
      <c r="U746" s="584"/>
      <c r="V746" s="584"/>
      <c r="W746" s="584"/>
      <c r="X746" s="584"/>
    </row>
    <row r="747">
      <c r="A747" s="584"/>
      <c r="B747" s="584"/>
      <c r="C747" s="584"/>
      <c r="D747" s="584"/>
      <c r="E747" s="584"/>
      <c r="F747" s="584"/>
      <c r="G747" s="584"/>
      <c r="H747" s="584"/>
      <c r="I747" s="584"/>
      <c r="J747" s="584"/>
      <c r="K747" s="584"/>
      <c r="L747" s="584"/>
      <c r="M747" s="584"/>
      <c r="N747" s="584"/>
      <c r="O747" s="584"/>
      <c r="P747" s="584"/>
      <c r="Q747" s="584"/>
      <c r="R747" s="584"/>
      <c r="S747" s="584"/>
      <c r="T747" s="584"/>
      <c r="U747" s="584"/>
      <c r="V747" s="584"/>
      <c r="W747" s="584"/>
      <c r="X747" s="584"/>
    </row>
    <row r="748">
      <c r="A748" s="584"/>
      <c r="B748" s="584"/>
      <c r="C748" s="584"/>
      <c r="D748" s="584"/>
      <c r="E748" s="584"/>
      <c r="F748" s="584"/>
      <c r="G748" s="584"/>
      <c r="H748" s="584"/>
      <c r="I748" s="584"/>
      <c r="J748" s="584"/>
      <c r="K748" s="584"/>
      <c r="L748" s="584"/>
      <c r="M748" s="584"/>
      <c r="N748" s="584"/>
      <c r="O748" s="584"/>
      <c r="P748" s="584"/>
      <c r="Q748" s="584"/>
      <c r="R748" s="584"/>
      <c r="S748" s="584"/>
      <c r="T748" s="584"/>
      <c r="U748" s="584"/>
      <c r="V748" s="584"/>
      <c r="W748" s="584"/>
      <c r="X748" s="584"/>
    </row>
    <row r="749">
      <c r="A749" s="584"/>
      <c r="B749" s="584"/>
      <c r="C749" s="584"/>
      <c r="D749" s="584"/>
      <c r="E749" s="584"/>
      <c r="F749" s="584"/>
      <c r="G749" s="584"/>
      <c r="H749" s="584"/>
      <c r="I749" s="584"/>
      <c r="J749" s="584"/>
      <c r="K749" s="584"/>
      <c r="L749" s="584"/>
      <c r="M749" s="584"/>
      <c r="N749" s="584"/>
      <c r="O749" s="584"/>
      <c r="P749" s="584"/>
      <c r="Q749" s="584"/>
      <c r="R749" s="584"/>
      <c r="S749" s="584"/>
      <c r="T749" s="584"/>
      <c r="U749" s="584"/>
      <c r="V749" s="584"/>
      <c r="W749" s="584"/>
      <c r="X749" s="584"/>
    </row>
    <row r="750">
      <c r="A750" s="584"/>
      <c r="B750" s="584"/>
      <c r="C750" s="584"/>
      <c r="D750" s="584"/>
      <c r="E750" s="584"/>
      <c r="F750" s="584"/>
      <c r="G750" s="584"/>
      <c r="H750" s="584"/>
      <c r="I750" s="584"/>
      <c r="J750" s="584"/>
      <c r="K750" s="584"/>
      <c r="L750" s="584"/>
      <c r="M750" s="584"/>
      <c r="N750" s="584"/>
      <c r="O750" s="584"/>
      <c r="P750" s="584"/>
      <c r="Q750" s="584"/>
      <c r="R750" s="584"/>
      <c r="S750" s="584"/>
      <c r="T750" s="584"/>
      <c r="U750" s="584"/>
      <c r="V750" s="584"/>
      <c r="W750" s="584"/>
      <c r="X750" s="584"/>
    </row>
    <row r="751">
      <c r="A751" s="584"/>
      <c r="B751" s="584"/>
      <c r="C751" s="584"/>
      <c r="D751" s="584"/>
      <c r="E751" s="584"/>
      <c r="F751" s="584"/>
      <c r="G751" s="584"/>
      <c r="H751" s="584"/>
      <c r="I751" s="584"/>
      <c r="J751" s="584"/>
      <c r="K751" s="584"/>
      <c r="L751" s="584"/>
      <c r="M751" s="584"/>
      <c r="N751" s="584"/>
      <c r="O751" s="584"/>
      <c r="P751" s="584"/>
      <c r="Q751" s="584"/>
      <c r="R751" s="584"/>
      <c r="S751" s="584"/>
      <c r="T751" s="584"/>
      <c r="U751" s="584"/>
      <c r="V751" s="584"/>
      <c r="W751" s="584"/>
      <c r="X751" s="584"/>
    </row>
    <row r="752">
      <c r="A752" s="584"/>
      <c r="B752" s="584"/>
      <c r="C752" s="584"/>
      <c r="D752" s="584"/>
      <c r="E752" s="584"/>
      <c r="F752" s="584"/>
      <c r="G752" s="584"/>
      <c r="H752" s="584"/>
      <c r="I752" s="584"/>
      <c r="J752" s="584"/>
      <c r="K752" s="584"/>
      <c r="L752" s="584"/>
      <c r="M752" s="584"/>
      <c r="N752" s="584"/>
      <c r="O752" s="584"/>
      <c r="P752" s="584"/>
      <c r="Q752" s="584"/>
      <c r="R752" s="584"/>
      <c r="S752" s="584"/>
      <c r="T752" s="584"/>
      <c r="U752" s="584"/>
      <c r="V752" s="584"/>
      <c r="W752" s="584"/>
      <c r="X752" s="584"/>
    </row>
    <row r="753">
      <c r="A753" s="584"/>
      <c r="B753" s="584"/>
      <c r="C753" s="584"/>
      <c r="D753" s="584"/>
      <c r="E753" s="584"/>
      <c r="F753" s="584"/>
      <c r="G753" s="584"/>
      <c r="H753" s="584"/>
      <c r="I753" s="584"/>
      <c r="J753" s="584"/>
      <c r="K753" s="584"/>
      <c r="L753" s="584"/>
      <c r="M753" s="584"/>
      <c r="N753" s="584"/>
      <c r="O753" s="584"/>
      <c r="P753" s="584"/>
      <c r="Q753" s="584"/>
      <c r="R753" s="584"/>
      <c r="S753" s="584"/>
      <c r="T753" s="584"/>
      <c r="U753" s="584"/>
      <c r="V753" s="584"/>
      <c r="W753" s="584"/>
      <c r="X753" s="584"/>
    </row>
    <row r="754">
      <c r="A754" s="584"/>
      <c r="B754" s="584"/>
      <c r="C754" s="584"/>
      <c r="D754" s="584"/>
      <c r="E754" s="584"/>
      <c r="F754" s="584"/>
      <c r="G754" s="584"/>
      <c r="H754" s="584"/>
      <c r="I754" s="584"/>
      <c r="J754" s="584"/>
      <c r="K754" s="584"/>
      <c r="L754" s="584"/>
      <c r="M754" s="584"/>
      <c r="N754" s="584"/>
      <c r="O754" s="584"/>
      <c r="P754" s="584"/>
      <c r="Q754" s="584"/>
      <c r="R754" s="584"/>
      <c r="S754" s="584"/>
      <c r="T754" s="584"/>
      <c r="U754" s="584"/>
      <c r="V754" s="584"/>
      <c r="W754" s="584"/>
      <c r="X754" s="584"/>
    </row>
    <row r="755">
      <c r="A755" s="584"/>
      <c r="B755" s="584"/>
      <c r="C755" s="584"/>
      <c r="D755" s="584"/>
      <c r="E755" s="584"/>
      <c r="F755" s="584"/>
      <c r="G755" s="584"/>
      <c r="H755" s="584"/>
      <c r="I755" s="584"/>
      <c r="J755" s="584"/>
      <c r="K755" s="584"/>
      <c r="L755" s="584"/>
      <c r="M755" s="584"/>
      <c r="N755" s="584"/>
      <c r="O755" s="584"/>
      <c r="P755" s="584"/>
      <c r="Q755" s="584"/>
      <c r="R755" s="584"/>
      <c r="S755" s="584"/>
      <c r="T755" s="584"/>
      <c r="U755" s="584"/>
      <c r="V755" s="584"/>
      <c r="W755" s="584"/>
      <c r="X755" s="584"/>
    </row>
    <row r="756">
      <c r="A756" s="584"/>
      <c r="B756" s="584"/>
      <c r="C756" s="584"/>
      <c r="D756" s="584"/>
      <c r="E756" s="584"/>
      <c r="F756" s="584"/>
      <c r="G756" s="584"/>
      <c r="H756" s="584"/>
      <c r="I756" s="584"/>
      <c r="J756" s="584"/>
      <c r="K756" s="584"/>
      <c r="L756" s="584"/>
      <c r="M756" s="584"/>
      <c r="N756" s="584"/>
      <c r="O756" s="584"/>
      <c r="P756" s="584"/>
      <c r="Q756" s="584"/>
      <c r="R756" s="584"/>
      <c r="S756" s="584"/>
      <c r="T756" s="584"/>
      <c r="U756" s="584"/>
      <c r="V756" s="584"/>
      <c r="W756" s="584"/>
      <c r="X756" s="584"/>
    </row>
    <row r="757">
      <c r="A757" s="584"/>
      <c r="B757" s="584"/>
      <c r="C757" s="584"/>
      <c r="D757" s="584"/>
      <c r="E757" s="584"/>
      <c r="F757" s="584"/>
      <c r="G757" s="584"/>
      <c r="H757" s="584"/>
      <c r="I757" s="584"/>
      <c r="J757" s="584"/>
      <c r="K757" s="584"/>
      <c r="L757" s="584"/>
      <c r="M757" s="584"/>
      <c r="N757" s="584"/>
      <c r="O757" s="584"/>
      <c r="P757" s="584"/>
      <c r="Q757" s="584"/>
      <c r="R757" s="584"/>
      <c r="S757" s="584"/>
      <c r="T757" s="584"/>
      <c r="U757" s="584"/>
      <c r="V757" s="584"/>
      <c r="W757" s="584"/>
      <c r="X757" s="584"/>
    </row>
    <row r="758">
      <c r="A758" s="584"/>
      <c r="B758" s="584"/>
      <c r="C758" s="584"/>
      <c r="D758" s="584"/>
      <c r="E758" s="584"/>
      <c r="F758" s="584"/>
      <c r="G758" s="584"/>
      <c r="H758" s="584"/>
      <c r="I758" s="584"/>
      <c r="J758" s="584"/>
      <c r="K758" s="584"/>
      <c r="L758" s="584"/>
      <c r="M758" s="584"/>
      <c r="N758" s="584"/>
      <c r="O758" s="584"/>
      <c r="P758" s="584"/>
      <c r="Q758" s="584"/>
      <c r="R758" s="584"/>
      <c r="S758" s="584"/>
      <c r="T758" s="584"/>
      <c r="U758" s="584"/>
      <c r="V758" s="584"/>
      <c r="W758" s="584"/>
      <c r="X758" s="584"/>
    </row>
    <row r="759">
      <c r="A759" s="584"/>
      <c r="B759" s="584"/>
      <c r="C759" s="584"/>
      <c r="D759" s="584"/>
      <c r="E759" s="584"/>
      <c r="F759" s="584"/>
      <c r="G759" s="584"/>
      <c r="H759" s="584"/>
      <c r="I759" s="584"/>
      <c r="J759" s="584"/>
      <c r="K759" s="584"/>
      <c r="L759" s="584"/>
      <c r="M759" s="584"/>
      <c r="N759" s="584"/>
      <c r="O759" s="584"/>
      <c r="P759" s="584"/>
      <c r="Q759" s="584"/>
      <c r="R759" s="584"/>
      <c r="S759" s="584"/>
      <c r="T759" s="584"/>
      <c r="U759" s="584"/>
      <c r="V759" s="584"/>
      <c r="W759" s="584"/>
      <c r="X759" s="584"/>
    </row>
    <row r="760">
      <c r="A760" s="584"/>
      <c r="B760" s="584"/>
      <c r="C760" s="584"/>
      <c r="D760" s="584"/>
      <c r="E760" s="584"/>
      <c r="F760" s="584"/>
      <c r="G760" s="584"/>
      <c r="H760" s="584"/>
      <c r="I760" s="584"/>
      <c r="J760" s="584"/>
      <c r="K760" s="584"/>
      <c r="L760" s="584"/>
      <c r="M760" s="584"/>
      <c r="N760" s="584"/>
      <c r="O760" s="584"/>
      <c r="P760" s="584"/>
      <c r="Q760" s="584"/>
      <c r="R760" s="584"/>
      <c r="S760" s="584"/>
      <c r="T760" s="584"/>
      <c r="U760" s="584"/>
      <c r="V760" s="584"/>
      <c r="W760" s="584"/>
      <c r="X760" s="584"/>
    </row>
    <row r="761">
      <c r="A761" s="584"/>
      <c r="B761" s="584"/>
      <c r="C761" s="584"/>
      <c r="D761" s="584"/>
      <c r="E761" s="584"/>
      <c r="F761" s="584"/>
      <c r="G761" s="584"/>
      <c r="H761" s="584"/>
      <c r="I761" s="584"/>
      <c r="J761" s="584"/>
      <c r="K761" s="584"/>
      <c r="L761" s="584"/>
      <c r="M761" s="584"/>
      <c r="N761" s="584"/>
      <c r="O761" s="584"/>
      <c r="P761" s="584"/>
      <c r="Q761" s="584"/>
      <c r="R761" s="584"/>
      <c r="S761" s="584"/>
      <c r="T761" s="584"/>
      <c r="U761" s="584"/>
      <c r="V761" s="584"/>
      <c r="W761" s="584"/>
      <c r="X761" s="584"/>
    </row>
    <row r="762">
      <c r="A762" s="584"/>
      <c r="B762" s="584"/>
      <c r="C762" s="584"/>
      <c r="D762" s="584"/>
      <c r="E762" s="584"/>
      <c r="F762" s="584"/>
      <c r="G762" s="584"/>
      <c r="H762" s="584"/>
      <c r="I762" s="584"/>
      <c r="J762" s="584"/>
      <c r="K762" s="584"/>
      <c r="L762" s="584"/>
      <c r="M762" s="584"/>
      <c r="N762" s="584"/>
      <c r="O762" s="584"/>
      <c r="P762" s="584"/>
      <c r="Q762" s="584"/>
      <c r="R762" s="584"/>
      <c r="S762" s="584"/>
      <c r="T762" s="584"/>
      <c r="U762" s="584"/>
      <c r="V762" s="584"/>
      <c r="W762" s="584"/>
      <c r="X762" s="584"/>
    </row>
    <row r="763">
      <c r="A763" s="584"/>
      <c r="B763" s="584"/>
      <c r="C763" s="584"/>
      <c r="D763" s="584"/>
      <c r="E763" s="584"/>
      <c r="F763" s="584"/>
      <c r="G763" s="584"/>
      <c r="H763" s="584"/>
      <c r="I763" s="584"/>
      <c r="J763" s="584"/>
      <c r="K763" s="584"/>
      <c r="L763" s="584"/>
      <c r="M763" s="584"/>
      <c r="N763" s="584"/>
      <c r="O763" s="584"/>
      <c r="P763" s="584"/>
      <c r="Q763" s="584"/>
      <c r="R763" s="584"/>
      <c r="S763" s="584"/>
      <c r="T763" s="584"/>
      <c r="U763" s="584"/>
      <c r="V763" s="584"/>
      <c r="W763" s="584"/>
      <c r="X763" s="584"/>
    </row>
    <row r="764">
      <c r="A764" s="584"/>
      <c r="B764" s="584"/>
      <c r="C764" s="584"/>
      <c r="D764" s="584"/>
      <c r="E764" s="584"/>
      <c r="F764" s="584"/>
      <c r="G764" s="584"/>
      <c r="H764" s="584"/>
      <c r="I764" s="584"/>
      <c r="J764" s="584"/>
      <c r="K764" s="584"/>
      <c r="L764" s="584"/>
      <c r="M764" s="584"/>
      <c r="N764" s="584"/>
      <c r="O764" s="584"/>
      <c r="P764" s="584"/>
      <c r="Q764" s="584"/>
      <c r="R764" s="584"/>
      <c r="S764" s="584"/>
      <c r="T764" s="584"/>
      <c r="U764" s="584"/>
      <c r="V764" s="584"/>
      <c r="W764" s="584"/>
      <c r="X764" s="584"/>
    </row>
    <row r="765">
      <c r="A765" s="584"/>
      <c r="B765" s="584"/>
      <c r="C765" s="584"/>
      <c r="D765" s="584"/>
      <c r="E765" s="584"/>
      <c r="F765" s="584"/>
      <c r="G765" s="584"/>
      <c r="H765" s="584"/>
      <c r="I765" s="584"/>
      <c r="J765" s="584"/>
      <c r="K765" s="584"/>
      <c r="L765" s="584"/>
      <c r="M765" s="584"/>
      <c r="N765" s="584"/>
      <c r="O765" s="584"/>
      <c r="P765" s="584"/>
      <c r="Q765" s="584"/>
      <c r="R765" s="584"/>
      <c r="S765" s="584"/>
      <c r="T765" s="584"/>
      <c r="U765" s="584"/>
      <c r="V765" s="584"/>
      <c r="W765" s="584"/>
      <c r="X765" s="584"/>
    </row>
    <row r="766">
      <c r="A766" s="584"/>
      <c r="B766" s="584"/>
      <c r="C766" s="584"/>
      <c r="D766" s="584"/>
      <c r="E766" s="584"/>
      <c r="F766" s="584"/>
      <c r="G766" s="584"/>
      <c r="H766" s="584"/>
      <c r="I766" s="584"/>
      <c r="J766" s="584"/>
      <c r="K766" s="584"/>
      <c r="L766" s="584"/>
      <c r="M766" s="584"/>
      <c r="N766" s="584"/>
      <c r="O766" s="584"/>
      <c r="P766" s="584"/>
      <c r="Q766" s="584"/>
      <c r="R766" s="584"/>
      <c r="S766" s="584"/>
      <c r="T766" s="584"/>
      <c r="U766" s="584"/>
      <c r="V766" s="584"/>
      <c r="W766" s="584"/>
      <c r="X766" s="584"/>
    </row>
    <row r="767">
      <c r="A767" s="584"/>
      <c r="B767" s="584"/>
      <c r="C767" s="584"/>
      <c r="D767" s="584"/>
      <c r="E767" s="584"/>
      <c r="F767" s="584"/>
      <c r="G767" s="584"/>
      <c r="H767" s="584"/>
      <c r="I767" s="584"/>
      <c r="J767" s="584"/>
      <c r="K767" s="584"/>
      <c r="L767" s="584"/>
      <c r="M767" s="584"/>
      <c r="N767" s="584"/>
      <c r="O767" s="584"/>
      <c r="P767" s="584"/>
      <c r="Q767" s="584"/>
      <c r="R767" s="584"/>
      <c r="S767" s="584"/>
      <c r="T767" s="584"/>
      <c r="U767" s="584"/>
      <c r="V767" s="584"/>
      <c r="W767" s="584"/>
      <c r="X767" s="584"/>
    </row>
    <row r="768">
      <c r="A768" s="584"/>
      <c r="B768" s="584"/>
      <c r="C768" s="584"/>
      <c r="D768" s="584"/>
      <c r="E768" s="584"/>
      <c r="F768" s="584"/>
      <c r="G768" s="584"/>
      <c r="H768" s="584"/>
      <c r="I768" s="584"/>
      <c r="J768" s="584"/>
      <c r="K768" s="584"/>
      <c r="L768" s="584"/>
      <c r="M768" s="584"/>
      <c r="N768" s="584"/>
      <c r="O768" s="584"/>
      <c r="P768" s="584"/>
      <c r="Q768" s="584"/>
      <c r="R768" s="584"/>
      <c r="S768" s="584"/>
      <c r="T768" s="584"/>
      <c r="U768" s="584"/>
      <c r="V768" s="584"/>
      <c r="W768" s="584"/>
      <c r="X768" s="584"/>
    </row>
    <row r="769">
      <c r="A769" s="584"/>
      <c r="B769" s="584"/>
      <c r="C769" s="584"/>
      <c r="D769" s="584"/>
      <c r="E769" s="584"/>
      <c r="F769" s="584"/>
      <c r="G769" s="584"/>
      <c r="H769" s="584"/>
      <c r="I769" s="584"/>
      <c r="J769" s="584"/>
      <c r="K769" s="584"/>
      <c r="L769" s="584"/>
      <c r="M769" s="584"/>
      <c r="N769" s="584"/>
      <c r="O769" s="584"/>
      <c r="P769" s="584"/>
      <c r="Q769" s="584"/>
      <c r="R769" s="584"/>
      <c r="S769" s="584"/>
      <c r="T769" s="584"/>
      <c r="U769" s="584"/>
      <c r="V769" s="584"/>
      <c r="W769" s="584"/>
      <c r="X769" s="584"/>
    </row>
    <row r="770">
      <c r="A770" s="584"/>
      <c r="B770" s="584"/>
      <c r="C770" s="584"/>
      <c r="D770" s="584"/>
      <c r="E770" s="584"/>
      <c r="F770" s="584"/>
      <c r="G770" s="584"/>
      <c r="H770" s="584"/>
      <c r="I770" s="584"/>
      <c r="J770" s="584"/>
      <c r="K770" s="584"/>
      <c r="L770" s="584"/>
      <c r="M770" s="584"/>
      <c r="N770" s="584"/>
      <c r="O770" s="584"/>
      <c r="P770" s="584"/>
      <c r="Q770" s="584"/>
      <c r="R770" s="584"/>
      <c r="S770" s="584"/>
      <c r="T770" s="584"/>
      <c r="U770" s="584"/>
      <c r="V770" s="584"/>
      <c r="W770" s="584"/>
      <c r="X770" s="584"/>
    </row>
    <row r="771">
      <c r="A771" s="584"/>
      <c r="B771" s="584"/>
      <c r="C771" s="584"/>
      <c r="D771" s="584"/>
      <c r="E771" s="584"/>
      <c r="F771" s="584"/>
      <c r="G771" s="584"/>
      <c r="H771" s="584"/>
      <c r="I771" s="584"/>
      <c r="J771" s="584"/>
      <c r="K771" s="584"/>
      <c r="L771" s="584"/>
      <c r="M771" s="584"/>
      <c r="N771" s="584"/>
      <c r="O771" s="584"/>
      <c r="P771" s="584"/>
      <c r="Q771" s="584"/>
      <c r="R771" s="584"/>
      <c r="S771" s="584"/>
      <c r="T771" s="584"/>
      <c r="U771" s="584"/>
      <c r="V771" s="584"/>
      <c r="W771" s="584"/>
      <c r="X771" s="584"/>
    </row>
    <row r="772">
      <c r="A772" s="584"/>
      <c r="B772" s="584"/>
      <c r="C772" s="584"/>
      <c r="D772" s="584"/>
      <c r="E772" s="584"/>
      <c r="F772" s="584"/>
      <c r="G772" s="584"/>
      <c r="H772" s="584"/>
      <c r="I772" s="584"/>
      <c r="J772" s="584"/>
      <c r="K772" s="584"/>
      <c r="L772" s="584"/>
      <c r="M772" s="584"/>
      <c r="N772" s="584"/>
      <c r="O772" s="584"/>
      <c r="P772" s="584"/>
      <c r="Q772" s="584"/>
      <c r="R772" s="584"/>
      <c r="S772" s="584"/>
      <c r="T772" s="584"/>
      <c r="U772" s="584"/>
      <c r="V772" s="584"/>
      <c r="W772" s="584"/>
      <c r="X772" s="584"/>
    </row>
    <row r="773">
      <c r="A773" s="584"/>
      <c r="B773" s="584"/>
      <c r="C773" s="584"/>
      <c r="D773" s="584"/>
      <c r="E773" s="584"/>
      <c r="F773" s="584"/>
      <c r="G773" s="584"/>
      <c r="H773" s="584"/>
      <c r="I773" s="584"/>
      <c r="J773" s="584"/>
      <c r="K773" s="584"/>
      <c r="L773" s="584"/>
      <c r="M773" s="584"/>
      <c r="N773" s="584"/>
      <c r="O773" s="584"/>
      <c r="P773" s="584"/>
      <c r="Q773" s="584"/>
      <c r="R773" s="584"/>
      <c r="S773" s="584"/>
      <c r="T773" s="584"/>
      <c r="U773" s="584"/>
      <c r="V773" s="584"/>
      <c r="W773" s="584"/>
      <c r="X773" s="584"/>
    </row>
    <row r="774">
      <c r="A774" s="584"/>
      <c r="B774" s="584"/>
      <c r="C774" s="584"/>
      <c r="D774" s="584"/>
      <c r="E774" s="584"/>
      <c r="F774" s="584"/>
      <c r="G774" s="584"/>
      <c r="H774" s="584"/>
      <c r="I774" s="584"/>
      <c r="J774" s="584"/>
      <c r="K774" s="584"/>
      <c r="L774" s="584"/>
      <c r="M774" s="584"/>
      <c r="N774" s="584"/>
      <c r="O774" s="584"/>
      <c r="P774" s="584"/>
      <c r="Q774" s="584"/>
      <c r="R774" s="584"/>
      <c r="S774" s="584"/>
      <c r="T774" s="584"/>
      <c r="U774" s="584"/>
      <c r="V774" s="584"/>
      <c r="W774" s="584"/>
      <c r="X774" s="584"/>
    </row>
    <row r="775">
      <c r="A775" s="584"/>
      <c r="B775" s="584"/>
      <c r="C775" s="584"/>
      <c r="D775" s="584"/>
      <c r="E775" s="584"/>
      <c r="F775" s="584"/>
      <c r="G775" s="584"/>
      <c r="H775" s="584"/>
      <c r="I775" s="584"/>
      <c r="J775" s="584"/>
      <c r="K775" s="584"/>
      <c r="L775" s="584"/>
      <c r="M775" s="584"/>
      <c r="N775" s="584"/>
      <c r="O775" s="584"/>
      <c r="P775" s="584"/>
      <c r="Q775" s="584"/>
      <c r="R775" s="584"/>
      <c r="S775" s="584"/>
      <c r="T775" s="584"/>
      <c r="U775" s="584"/>
      <c r="V775" s="584"/>
      <c r="W775" s="584"/>
      <c r="X775" s="584"/>
    </row>
    <row r="776">
      <c r="A776" s="584"/>
      <c r="B776" s="584"/>
      <c r="C776" s="584"/>
      <c r="D776" s="584"/>
      <c r="E776" s="584"/>
      <c r="F776" s="584"/>
      <c r="G776" s="584"/>
      <c r="H776" s="584"/>
      <c r="I776" s="584"/>
      <c r="J776" s="584"/>
      <c r="K776" s="584"/>
      <c r="L776" s="584"/>
      <c r="M776" s="584"/>
      <c r="N776" s="584"/>
      <c r="O776" s="584"/>
      <c r="P776" s="584"/>
      <c r="Q776" s="584"/>
      <c r="R776" s="584"/>
      <c r="S776" s="584"/>
      <c r="T776" s="584"/>
      <c r="U776" s="584"/>
      <c r="V776" s="584"/>
      <c r="W776" s="584"/>
      <c r="X776" s="584"/>
    </row>
    <row r="777">
      <c r="A777" s="584"/>
      <c r="B777" s="584"/>
      <c r="C777" s="584"/>
      <c r="D777" s="584"/>
      <c r="E777" s="584"/>
      <c r="F777" s="584"/>
      <c r="G777" s="584"/>
      <c r="H777" s="584"/>
      <c r="I777" s="584"/>
      <c r="J777" s="584"/>
      <c r="K777" s="584"/>
      <c r="L777" s="584"/>
      <c r="M777" s="584"/>
      <c r="N777" s="584"/>
      <c r="O777" s="584"/>
      <c r="P777" s="584"/>
      <c r="Q777" s="584"/>
      <c r="R777" s="584"/>
      <c r="S777" s="584"/>
      <c r="T777" s="584"/>
      <c r="U777" s="584"/>
      <c r="V777" s="584"/>
      <c r="W777" s="584"/>
      <c r="X777" s="584"/>
    </row>
    <row r="778">
      <c r="A778" s="584"/>
      <c r="B778" s="584"/>
      <c r="C778" s="584"/>
      <c r="D778" s="584"/>
      <c r="E778" s="584"/>
      <c r="F778" s="584"/>
      <c r="G778" s="584"/>
      <c r="H778" s="584"/>
      <c r="I778" s="584"/>
      <c r="J778" s="584"/>
      <c r="K778" s="584"/>
      <c r="L778" s="584"/>
      <c r="M778" s="584"/>
      <c r="N778" s="584"/>
      <c r="O778" s="584"/>
      <c r="P778" s="584"/>
      <c r="Q778" s="584"/>
      <c r="R778" s="584"/>
      <c r="S778" s="584"/>
      <c r="T778" s="584"/>
      <c r="U778" s="584"/>
      <c r="V778" s="584"/>
      <c r="W778" s="584"/>
      <c r="X778" s="584"/>
    </row>
    <row r="779">
      <c r="A779" s="584"/>
      <c r="B779" s="584"/>
      <c r="C779" s="584"/>
      <c r="D779" s="584"/>
      <c r="E779" s="584"/>
      <c r="F779" s="584"/>
      <c r="G779" s="584"/>
      <c r="H779" s="584"/>
      <c r="I779" s="584"/>
      <c r="J779" s="584"/>
      <c r="K779" s="584"/>
      <c r="L779" s="584"/>
      <c r="M779" s="584"/>
      <c r="N779" s="584"/>
      <c r="O779" s="584"/>
      <c r="P779" s="584"/>
      <c r="Q779" s="584"/>
      <c r="R779" s="584"/>
      <c r="S779" s="584"/>
      <c r="T779" s="584"/>
      <c r="U779" s="584"/>
      <c r="V779" s="584"/>
      <c r="W779" s="584"/>
      <c r="X779" s="584"/>
    </row>
    <row r="780">
      <c r="A780" s="584"/>
      <c r="B780" s="584"/>
      <c r="C780" s="584"/>
      <c r="D780" s="584"/>
      <c r="E780" s="584"/>
      <c r="F780" s="584"/>
      <c r="G780" s="584"/>
      <c r="H780" s="584"/>
      <c r="I780" s="584"/>
      <c r="J780" s="584"/>
      <c r="K780" s="584"/>
      <c r="L780" s="584"/>
      <c r="M780" s="584"/>
      <c r="N780" s="584"/>
      <c r="O780" s="584"/>
      <c r="P780" s="584"/>
      <c r="Q780" s="584"/>
      <c r="R780" s="584"/>
      <c r="S780" s="584"/>
      <c r="T780" s="584"/>
      <c r="U780" s="584"/>
      <c r="V780" s="584"/>
      <c r="W780" s="584"/>
      <c r="X780" s="584"/>
    </row>
    <row r="781">
      <c r="A781" s="584"/>
      <c r="B781" s="584"/>
      <c r="C781" s="584"/>
      <c r="D781" s="584"/>
      <c r="E781" s="584"/>
      <c r="F781" s="584"/>
      <c r="G781" s="584"/>
      <c r="H781" s="584"/>
      <c r="I781" s="584"/>
      <c r="J781" s="584"/>
      <c r="K781" s="584"/>
      <c r="L781" s="584"/>
      <c r="M781" s="584"/>
      <c r="N781" s="584"/>
      <c r="O781" s="584"/>
      <c r="P781" s="584"/>
      <c r="Q781" s="584"/>
      <c r="R781" s="584"/>
      <c r="S781" s="584"/>
      <c r="T781" s="584"/>
      <c r="U781" s="584"/>
      <c r="V781" s="584"/>
      <c r="W781" s="584"/>
      <c r="X781" s="584"/>
    </row>
    <row r="782">
      <c r="A782" s="584"/>
      <c r="B782" s="584"/>
      <c r="C782" s="584"/>
      <c r="D782" s="584"/>
      <c r="E782" s="584"/>
      <c r="F782" s="584"/>
      <c r="G782" s="584"/>
      <c r="H782" s="584"/>
      <c r="I782" s="584"/>
      <c r="J782" s="584"/>
      <c r="K782" s="584"/>
      <c r="L782" s="584"/>
      <c r="M782" s="584"/>
      <c r="N782" s="584"/>
      <c r="O782" s="584"/>
      <c r="P782" s="584"/>
      <c r="Q782" s="584"/>
      <c r="R782" s="584"/>
      <c r="S782" s="584"/>
      <c r="T782" s="584"/>
      <c r="U782" s="584"/>
      <c r="V782" s="584"/>
      <c r="W782" s="584"/>
      <c r="X782" s="584"/>
    </row>
    <row r="783">
      <c r="A783" s="584"/>
      <c r="B783" s="584"/>
      <c r="C783" s="584"/>
      <c r="D783" s="584"/>
      <c r="E783" s="584"/>
      <c r="F783" s="584"/>
      <c r="G783" s="584"/>
      <c r="H783" s="584"/>
      <c r="I783" s="584"/>
      <c r="J783" s="584"/>
      <c r="K783" s="584"/>
      <c r="L783" s="584"/>
      <c r="M783" s="584"/>
      <c r="N783" s="584"/>
      <c r="O783" s="584"/>
      <c r="P783" s="584"/>
      <c r="Q783" s="584"/>
      <c r="R783" s="584"/>
      <c r="S783" s="584"/>
      <c r="T783" s="584"/>
      <c r="U783" s="584"/>
      <c r="V783" s="584"/>
      <c r="W783" s="584"/>
      <c r="X783" s="584"/>
    </row>
    <row r="784">
      <c r="A784" s="584"/>
      <c r="B784" s="584"/>
      <c r="C784" s="584"/>
      <c r="D784" s="584"/>
      <c r="E784" s="584"/>
      <c r="F784" s="584"/>
      <c r="G784" s="584"/>
      <c r="H784" s="584"/>
      <c r="I784" s="584"/>
      <c r="J784" s="584"/>
      <c r="K784" s="584"/>
      <c r="L784" s="584"/>
      <c r="M784" s="584"/>
      <c r="N784" s="584"/>
      <c r="O784" s="584"/>
      <c r="P784" s="584"/>
      <c r="Q784" s="584"/>
      <c r="R784" s="584"/>
      <c r="S784" s="584"/>
      <c r="T784" s="584"/>
      <c r="U784" s="584"/>
      <c r="V784" s="584"/>
      <c r="W784" s="584"/>
      <c r="X784" s="584"/>
    </row>
    <row r="785">
      <c r="A785" s="584"/>
      <c r="B785" s="584"/>
      <c r="C785" s="584"/>
      <c r="D785" s="584"/>
      <c r="E785" s="584"/>
      <c r="F785" s="584"/>
      <c r="G785" s="584"/>
      <c r="H785" s="584"/>
      <c r="I785" s="584"/>
      <c r="J785" s="584"/>
      <c r="K785" s="584"/>
      <c r="L785" s="584"/>
      <c r="M785" s="584"/>
      <c r="N785" s="584"/>
      <c r="O785" s="584"/>
      <c r="P785" s="584"/>
      <c r="Q785" s="584"/>
      <c r="R785" s="584"/>
      <c r="S785" s="584"/>
      <c r="T785" s="584"/>
      <c r="U785" s="584"/>
      <c r="V785" s="584"/>
      <c r="W785" s="584"/>
      <c r="X785" s="584"/>
    </row>
    <row r="786">
      <c r="A786" s="584"/>
      <c r="B786" s="584"/>
      <c r="C786" s="584"/>
      <c r="D786" s="584"/>
      <c r="E786" s="584"/>
      <c r="F786" s="584"/>
      <c r="G786" s="584"/>
      <c r="H786" s="584"/>
      <c r="I786" s="584"/>
      <c r="J786" s="584"/>
      <c r="K786" s="584"/>
      <c r="L786" s="584"/>
      <c r="M786" s="584"/>
      <c r="N786" s="584"/>
      <c r="O786" s="584"/>
      <c r="P786" s="584"/>
      <c r="Q786" s="584"/>
      <c r="R786" s="584"/>
      <c r="S786" s="584"/>
      <c r="T786" s="584"/>
      <c r="U786" s="584"/>
      <c r="V786" s="584"/>
      <c r="W786" s="584"/>
      <c r="X786" s="584"/>
    </row>
    <row r="787">
      <c r="A787" s="584"/>
      <c r="B787" s="584"/>
      <c r="C787" s="584"/>
      <c r="D787" s="584"/>
      <c r="E787" s="584"/>
      <c r="F787" s="584"/>
      <c r="G787" s="584"/>
      <c r="H787" s="584"/>
      <c r="I787" s="584"/>
      <c r="J787" s="584"/>
      <c r="K787" s="584"/>
      <c r="L787" s="584"/>
      <c r="M787" s="584"/>
      <c r="N787" s="584"/>
      <c r="O787" s="584"/>
      <c r="P787" s="584"/>
      <c r="Q787" s="584"/>
      <c r="R787" s="584"/>
      <c r="S787" s="584"/>
      <c r="T787" s="584"/>
      <c r="U787" s="584"/>
      <c r="V787" s="584"/>
      <c r="W787" s="584"/>
      <c r="X787" s="584"/>
    </row>
    <row r="788">
      <c r="A788" s="584"/>
      <c r="B788" s="584"/>
      <c r="C788" s="584"/>
      <c r="D788" s="584"/>
      <c r="E788" s="584"/>
      <c r="F788" s="584"/>
      <c r="G788" s="584"/>
      <c r="H788" s="584"/>
      <c r="I788" s="584"/>
      <c r="J788" s="584"/>
      <c r="K788" s="584"/>
      <c r="L788" s="584"/>
      <c r="M788" s="584"/>
      <c r="N788" s="584"/>
      <c r="O788" s="584"/>
      <c r="P788" s="584"/>
      <c r="Q788" s="584"/>
      <c r="R788" s="584"/>
      <c r="S788" s="584"/>
      <c r="T788" s="584"/>
      <c r="U788" s="584"/>
      <c r="V788" s="584"/>
      <c r="W788" s="584"/>
      <c r="X788" s="584"/>
    </row>
    <row r="789">
      <c r="A789" s="584"/>
      <c r="B789" s="584"/>
      <c r="C789" s="584"/>
      <c r="D789" s="584"/>
      <c r="E789" s="584"/>
      <c r="F789" s="584"/>
      <c r="G789" s="584"/>
      <c r="H789" s="584"/>
      <c r="I789" s="584"/>
      <c r="J789" s="584"/>
      <c r="K789" s="584"/>
      <c r="L789" s="584"/>
      <c r="M789" s="584"/>
      <c r="N789" s="584"/>
      <c r="O789" s="584"/>
      <c r="P789" s="584"/>
      <c r="Q789" s="584"/>
      <c r="R789" s="584"/>
      <c r="S789" s="584"/>
      <c r="T789" s="584"/>
      <c r="U789" s="584"/>
      <c r="V789" s="584"/>
      <c r="W789" s="584"/>
      <c r="X789" s="584"/>
    </row>
    <row r="790">
      <c r="A790" s="584"/>
      <c r="B790" s="584"/>
      <c r="C790" s="584"/>
      <c r="D790" s="584"/>
      <c r="E790" s="584"/>
      <c r="F790" s="584"/>
      <c r="G790" s="584"/>
      <c r="H790" s="584"/>
      <c r="I790" s="584"/>
      <c r="J790" s="584"/>
      <c r="K790" s="584"/>
      <c r="L790" s="584"/>
      <c r="M790" s="584"/>
      <c r="N790" s="584"/>
      <c r="O790" s="584"/>
      <c r="P790" s="584"/>
      <c r="Q790" s="584"/>
      <c r="R790" s="584"/>
      <c r="S790" s="584"/>
      <c r="T790" s="584"/>
      <c r="U790" s="584"/>
      <c r="V790" s="584"/>
      <c r="W790" s="584"/>
      <c r="X790" s="584"/>
    </row>
    <row r="791">
      <c r="A791" s="584"/>
      <c r="B791" s="584"/>
      <c r="C791" s="584"/>
      <c r="D791" s="584"/>
      <c r="E791" s="584"/>
      <c r="F791" s="584"/>
      <c r="G791" s="584"/>
      <c r="H791" s="584"/>
      <c r="I791" s="584"/>
      <c r="J791" s="584"/>
      <c r="K791" s="584"/>
      <c r="L791" s="584"/>
      <c r="M791" s="584"/>
      <c r="N791" s="584"/>
      <c r="O791" s="584"/>
      <c r="P791" s="584"/>
      <c r="Q791" s="584"/>
      <c r="R791" s="584"/>
      <c r="S791" s="584"/>
      <c r="T791" s="584"/>
      <c r="U791" s="584"/>
      <c r="V791" s="584"/>
      <c r="W791" s="584"/>
      <c r="X791" s="584"/>
    </row>
    <row r="792">
      <c r="A792" s="584"/>
      <c r="B792" s="584"/>
      <c r="C792" s="584"/>
      <c r="D792" s="584"/>
      <c r="E792" s="584"/>
      <c r="F792" s="584"/>
      <c r="G792" s="584"/>
      <c r="H792" s="584"/>
      <c r="I792" s="584"/>
      <c r="J792" s="584"/>
      <c r="K792" s="584"/>
      <c r="L792" s="584"/>
      <c r="M792" s="584"/>
      <c r="N792" s="584"/>
      <c r="O792" s="584"/>
      <c r="P792" s="584"/>
      <c r="Q792" s="584"/>
      <c r="R792" s="584"/>
      <c r="S792" s="584"/>
      <c r="T792" s="584"/>
      <c r="U792" s="584"/>
      <c r="V792" s="584"/>
      <c r="W792" s="584"/>
      <c r="X792" s="584"/>
    </row>
    <row r="793">
      <c r="A793" s="584"/>
      <c r="B793" s="584"/>
      <c r="C793" s="584"/>
      <c r="D793" s="584"/>
      <c r="E793" s="584"/>
      <c r="F793" s="584"/>
      <c r="G793" s="584"/>
      <c r="H793" s="584"/>
      <c r="I793" s="584"/>
      <c r="J793" s="584"/>
      <c r="K793" s="584"/>
      <c r="L793" s="584"/>
      <c r="M793" s="584"/>
      <c r="N793" s="584"/>
      <c r="O793" s="584"/>
      <c r="P793" s="584"/>
      <c r="Q793" s="584"/>
      <c r="R793" s="584"/>
      <c r="S793" s="584"/>
      <c r="T793" s="584"/>
      <c r="U793" s="584"/>
      <c r="V793" s="584"/>
      <c r="W793" s="584"/>
      <c r="X793" s="584"/>
    </row>
    <row r="794">
      <c r="A794" s="584"/>
      <c r="B794" s="584"/>
      <c r="C794" s="584"/>
      <c r="D794" s="584"/>
      <c r="E794" s="584"/>
      <c r="F794" s="584"/>
      <c r="G794" s="584"/>
      <c r="H794" s="584"/>
      <c r="I794" s="584"/>
      <c r="J794" s="584"/>
      <c r="K794" s="584"/>
      <c r="L794" s="584"/>
      <c r="M794" s="584"/>
      <c r="N794" s="584"/>
      <c r="O794" s="584"/>
      <c r="P794" s="584"/>
      <c r="Q794" s="584"/>
      <c r="R794" s="584"/>
      <c r="S794" s="584"/>
      <c r="T794" s="584"/>
      <c r="U794" s="584"/>
      <c r="V794" s="584"/>
      <c r="W794" s="584"/>
      <c r="X794" s="584"/>
    </row>
    <row r="795">
      <c r="A795" s="584"/>
      <c r="B795" s="584"/>
      <c r="C795" s="584"/>
      <c r="D795" s="584"/>
      <c r="E795" s="584"/>
      <c r="F795" s="584"/>
      <c r="G795" s="584"/>
      <c r="H795" s="584"/>
      <c r="I795" s="584"/>
      <c r="J795" s="584"/>
      <c r="K795" s="584"/>
      <c r="L795" s="584"/>
      <c r="M795" s="584"/>
      <c r="N795" s="584"/>
      <c r="O795" s="584"/>
      <c r="P795" s="584"/>
      <c r="Q795" s="584"/>
      <c r="R795" s="584"/>
      <c r="S795" s="584"/>
      <c r="T795" s="584"/>
      <c r="U795" s="584"/>
      <c r="V795" s="584"/>
      <c r="W795" s="584"/>
      <c r="X795" s="584"/>
    </row>
    <row r="796">
      <c r="A796" s="584"/>
      <c r="B796" s="584"/>
      <c r="C796" s="584"/>
      <c r="D796" s="584"/>
      <c r="E796" s="584"/>
      <c r="F796" s="584"/>
      <c r="G796" s="584"/>
      <c r="H796" s="584"/>
      <c r="I796" s="584"/>
      <c r="J796" s="584"/>
      <c r="K796" s="584"/>
      <c r="L796" s="584"/>
      <c r="M796" s="584"/>
      <c r="N796" s="584"/>
      <c r="O796" s="584"/>
      <c r="P796" s="584"/>
      <c r="Q796" s="584"/>
      <c r="R796" s="584"/>
      <c r="S796" s="584"/>
      <c r="T796" s="584"/>
      <c r="U796" s="584"/>
      <c r="V796" s="584"/>
      <c r="W796" s="584"/>
      <c r="X796" s="584"/>
    </row>
    <row r="797">
      <c r="A797" s="584"/>
      <c r="B797" s="584"/>
      <c r="C797" s="584"/>
      <c r="D797" s="584"/>
      <c r="E797" s="584"/>
      <c r="F797" s="584"/>
      <c r="G797" s="584"/>
      <c r="H797" s="584"/>
      <c r="I797" s="584"/>
      <c r="J797" s="584"/>
      <c r="K797" s="584"/>
      <c r="L797" s="584"/>
      <c r="M797" s="584"/>
      <c r="N797" s="584"/>
      <c r="O797" s="584"/>
      <c r="P797" s="584"/>
      <c r="Q797" s="584"/>
      <c r="R797" s="584"/>
      <c r="S797" s="584"/>
      <c r="T797" s="584"/>
      <c r="U797" s="584"/>
      <c r="V797" s="584"/>
      <c r="W797" s="584"/>
      <c r="X797" s="584"/>
    </row>
    <row r="798">
      <c r="A798" s="584"/>
      <c r="B798" s="584"/>
      <c r="C798" s="584"/>
      <c r="D798" s="584"/>
      <c r="E798" s="584"/>
      <c r="F798" s="584"/>
      <c r="G798" s="584"/>
      <c r="H798" s="584"/>
      <c r="I798" s="584"/>
      <c r="J798" s="584"/>
      <c r="K798" s="584"/>
      <c r="L798" s="584"/>
      <c r="M798" s="584"/>
      <c r="N798" s="584"/>
      <c r="O798" s="584"/>
      <c r="P798" s="584"/>
      <c r="Q798" s="584"/>
      <c r="R798" s="584"/>
      <c r="S798" s="584"/>
      <c r="T798" s="584"/>
      <c r="U798" s="584"/>
      <c r="V798" s="584"/>
      <c r="W798" s="584"/>
      <c r="X798" s="584"/>
    </row>
    <row r="799">
      <c r="A799" s="584"/>
      <c r="B799" s="584"/>
      <c r="C799" s="584"/>
      <c r="D799" s="584"/>
      <c r="E799" s="584"/>
      <c r="F799" s="584"/>
      <c r="G799" s="584"/>
      <c r="H799" s="584"/>
      <c r="I799" s="584"/>
      <c r="J799" s="584"/>
      <c r="K799" s="584"/>
      <c r="L799" s="584"/>
      <c r="M799" s="584"/>
      <c r="N799" s="584"/>
      <c r="O799" s="584"/>
      <c r="P799" s="584"/>
      <c r="Q799" s="584"/>
      <c r="R799" s="584"/>
      <c r="S799" s="584"/>
      <c r="T799" s="584"/>
      <c r="U799" s="584"/>
      <c r="V799" s="584"/>
      <c r="W799" s="584"/>
      <c r="X799" s="584"/>
    </row>
    <row r="800">
      <c r="A800" s="584"/>
      <c r="B800" s="584"/>
      <c r="C800" s="584"/>
      <c r="D800" s="584"/>
      <c r="E800" s="584"/>
      <c r="F800" s="584"/>
      <c r="G800" s="584"/>
      <c r="H800" s="584"/>
      <c r="I800" s="584"/>
      <c r="J800" s="584"/>
      <c r="K800" s="584"/>
      <c r="L800" s="584"/>
      <c r="M800" s="584"/>
      <c r="N800" s="584"/>
      <c r="O800" s="584"/>
      <c r="P800" s="584"/>
      <c r="Q800" s="584"/>
      <c r="R800" s="584"/>
      <c r="S800" s="584"/>
      <c r="T800" s="584"/>
      <c r="U800" s="584"/>
      <c r="V800" s="584"/>
      <c r="W800" s="584"/>
      <c r="X800" s="584"/>
    </row>
    <row r="801">
      <c r="A801" s="584"/>
      <c r="B801" s="584"/>
      <c r="C801" s="584"/>
      <c r="D801" s="584"/>
      <c r="E801" s="584"/>
      <c r="F801" s="584"/>
      <c r="G801" s="584"/>
      <c r="H801" s="584"/>
      <c r="I801" s="584"/>
      <c r="J801" s="584"/>
      <c r="K801" s="584"/>
      <c r="L801" s="584"/>
      <c r="M801" s="584"/>
      <c r="N801" s="584"/>
      <c r="O801" s="584"/>
      <c r="P801" s="584"/>
      <c r="Q801" s="584"/>
      <c r="R801" s="584"/>
      <c r="S801" s="584"/>
      <c r="T801" s="584"/>
      <c r="U801" s="584"/>
      <c r="V801" s="584"/>
      <c r="W801" s="584"/>
      <c r="X801" s="584"/>
    </row>
    <row r="802">
      <c r="A802" s="584"/>
      <c r="B802" s="584"/>
      <c r="C802" s="584"/>
      <c r="D802" s="584"/>
      <c r="E802" s="584"/>
      <c r="F802" s="584"/>
      <c r="G802" s="584"/>
      <c r="H802" s="584"/>
      <c r="I802" s="584"/>
      <c r="J802" s="584"/>
      <c r="K802" s="584"/>
      <c r="L802" s="584"/>
      <c r="M802" s="584"/>
      <c r="N802" s="584"/>
      <c r="O802" s="584"/>
      <c r="P802" s="584"/>
      <c r="Q802" s="584"/>
      <c r="R802" s="584"/>
      <c r="S802" s="584"/>
      <c r="T802" s="584"/>
      <c r="U802" s="584"/>
      <c r="V802" s="584"/>
      <c r="W802" s="584"/>
      <c r="X802" s="584"/>
    </row>
    <row r="803">
      <c r="A803" s="584"/>
      <c r="B803" s="584"/>
      <c r="C803" s="584"/>
      <c r="D803" s="584"/>
      <c r="E803" s="584"/>
      <c r="F803" s="584"/>
      <c r="G803" s="584"/>
      <c r="H803" s="584"/>
      <c r="I803" s="584"/>
      <c r="J803" s="584"/>
      <c r="K803" s="584"/>
      <c r="L803" s="584"/>
      <c r="M803" s="584"/>
      <c r="N803" s="584"/>
      <c r="O803" s="584"/>
      <c r="P803" s="584"/>
      <c r="Q803" s="584"/>
      <c r="R803" s="584"/>
      <c r="S803" s="584"/>
      <c r="T803" s="584"/>
      <c r="U803" s="584"/>
      <c r="V803" s="584"/>
      <c r="W803" s="584"/>
      <c r="X803" s="584"/>
    </row>
    <row r="804">
      <c r="A804" s="584"/>
      <c r="B804" s="584"/>
      <c r="C804" s="584"/>
      <c r="D804" s="584"/>
      <c r="E804" s="584"/>
      <c r="F804" s="584"/>
      <c r="G804" s="584"/>
      <c r="H804" s="584"/>
      <c r="I804" s="584"/>
      <c r="J804" s="584"/>
      <c r="K804" s="584"/>
      <c r="L804" s="584"/>
      <c r="M804" s="584"/>
      <c r="N804" s="584"/>
      <c r="O804" s="584"/>
      <c r="P804" s="584"/>
      <c r="Q804" s="584"/>
      <c r="R804" s="584"/>
      <c r="S804" s="584"/>
      <c r="T804" s="584"/>
      <c r="U804" s="584"/>
      <c r="V804" s="584"/>
      <c r="W804" s="584"/>
      <c r="X804" s="584"/>
    </row>
    <row r="805">
      <c r="A805" s="584"/>
      <c r="B805" s="584"/>
      <c r="C805" s="584"/>
      <c r="D805" s="584"/>
      <c r="E805" s="584"/>
      <c r="F805" s="584"/>
      <c r="G805" s="584"/>
      <c r="H805" s="584"/>
      <c r="I805" s="584"/>
      <c r="J805" s="584"/>
      <c r="K805" s="584"/>
      <c r="L805" s="584"/>
      <c r="M805" s="584"/>
      <c r="N805" s="584"/>
      <c r="O805" s="584"/>
      <c r="P805" s="584"/>
      <c r="Q805" s="584"/>
      <c r="R805" s="584"/>
      <c r="S805" s="584"/>
      <c r="T805" s="584"/>
      <c r="U805" s="584"/>
      <c r="V805" s="584"/>
      <c r="W805" s="584"/>
      <c r="X805" s="584"/>
    </row>
    <row r="806">
      <c r="A806" s="584"/>
      <c r="B806" s="584"/>
      <c r="C806" s="584"/>
      <c r="D806" s="584"/>
      <c r="E806" s="584"/>
      <c r="F806" s="584"/>
      <c r="G806" s="584"/>
      <c r="H806" s="584"/>
      <c r="I806" s="584"/>
      <c r="J806" s="584"/>
      <c r="K806" s="584"/>
      <c r="L806" s="584"/>
      <c r="M806" s="584"/>
      <c r="N806" s="584"/>
      <c r="O806" s="584"/>
      <c r="P806" s="584"/>
      <c r="Q806" s="584"/>
      <c r="R806" s="584"/>
      <c r="S806" s="584"/>
      <c r="T806" s="584"/>
      <c r="U806" s="584"/>
      <c r="V806" s="584"/>
      <c r="W806" s="584"/>
      <c r="X806" s="584"/>
    </row>
    <row r="807">
      <c r="A807" s="584"/>
      <c r="B807" s="584"/>
      <c r="C807" s="584"/>
      <c r="D807" s="584"/>
      <c r="E807" s="584"/>
      <c r="F807" s="584"/>
      <c r="G807" s="584"/>
      <c r="H807" s="584"/>
      <c r="I807" s="584"/>
      <c r="J807" s="584"/>
      <c r="K807" s="584"/>
      <c r="L807" s="584"/>
      <c r="M807" s="584"/>
      <c r="N807" s="584"/>
      <c r="O807" s="584"/>
      <c r="P807" s="584"/>
      <c r="Q807" s="584"/>
      <c r="R807" s="584"/>
      <c r="S807" s="584"/>
      <c r="T807" s="584"/>
      <c r="U807" s="584"/>
      <c r="V807" s="584"/>
      <c r="W807" s="584"/>
      <c r="X807" s="584"/>
    </row>
    <row r="808">
      <c r="A808" s="584"/>
      <c r="B808" s="584"/>
      <c r="C808" s="584"/>
      <c r="D808" s="584"/>
      <c r="E808" s="584"/>
      <c r="F808" s="584"/>
      <c r="G808" s="584"/>
      <c r="H808" s="584"/>
      <c r="I808" s="584"/>
      <c r="J808" s="584"/>
      <c r="K808" s="584"/>
      <c r="L808" s="584"/>
      <c r="M808" s="584"/>
      <c r="N808" s="584"/>
      <c r="O808" s="584"/>
      <c r="P808" s="584"/>
      <c r="Q808" s="584"/>
      <c r="R808" s="584"/>
      <c r="S808" s="584"/>
      <c r="T808" s="584"/>
      <c r="U808" s="584"/>
      <c r="V808" s="584"/>
      <c r="W808" s="584"/>
      <c r="X808" s="584"/>
    </row>
    <row r="809">
      <c r="A809" s="584"/>
      <c r="B809" s="584"/>
      <c r="C809" s="584"/>
      <c r="D809" s="584"/>
      <c r="E809" s="584"/>
      <c r="F809" s="584"/>
      <c r="G809" s="584"/>
      <c r="H809" s="584"/>
      <c r="I809" s="584"/>
      <c r="J809" s="584"/>
      <c r="K809" s="584"/>
      <c r="L809" s="584"/>
      <c r="M809" s="584"/>
      <c r="N809" s="584"/>
      <c r="O809" s="584"/>
      <c r="P809" s="584"/>
      <c r="Q809" s="584"/>
      <c r="R809" s="584"/>
      <c r="S809" s="584"/>
      <c r="T809" s="584"/>
      <c r="U809" s="584"/>
      <c r="V809" s="584"/>
      <c r="W809" s="584"/>
      <c r="X809" s="584"/>
    </row>
    <row r="810">
      <c r="A810" s="584"/>
      <c r="B810" s="584"/>
      <c r="C810" s="584"/>
      <c r="D810" s="584"/>
      <c r="E810" s="584"/>
      <c r="F810" s="584"/>
      <c r="G810" s="584"/>
      <c r="H810" s="584"/>
      <c r="I810" s="584"/>
      <c r="J810" s="584"/>
      <c r="K810" s="584"/>
      <c r="L810" s="584"/>
      <c r="M810" s="584"/>
      <c r="N810" s="584"/>
      <c r="O810" s="584"/>
      <c r="P810" s="584"/>
      <c r="Q810" s="584"/>
      <c r="R810" s="584"/>
      <c r="S810" s="584"/>
      <c r="T810" s="584"/>
      <c r="U810" s="584"/>
      <c r="V810" s="584"/>
      <c r="W810" s="584"/>
      <c r="X810" s="584"/>
    </row>
    <row r="811">
      <c r="A811" s="584"/>
      <c r="B811" s="584"/>
      <c r="C811" s="584"/>
      <c r="D811" s="584"/>
      <c r="E811" s="584"/>
      <c r="F811" s="584"/>
      <c r="G811" s="584"/>
      <c r="H811" s="584"/>
      <c r="I811" s="584"/>
      <c r="J811" s="584"/>
      <c r="K811" s="584"/>
      <c r="L811" s="584"/>
      <c r="M811" s="584"/>
      <c r="N811" s="584"/>
      <c r="O811" s="584"/>
      <c r="P811" s="584"/>
      <c r="Q811" s="584"/>
      <c r="R811" s="584"/>
      <c r="S811" s="584"/>
      <c r="T811" s="584"/>
      <c r="U811" s="584"/>
      <c r="V811" s="584"/>
      <c r="W811" s="584"/>
      <c r="X811" s="584"/>
    </row>
    <row r="812">
      <c r="A812" s="584"/>
      <c r="B812" s="584"/>
      <c r="C812" s="584"/>
      <c r="D812" s="584"/>
      <c r="E812" s="584"/>
      <c r="F812" s="584"/>
      <c r="G812" s="584"/>
      <c r="H812" s="584"/>
      <c r="I812" s="584"/>
      <c r="J812" s="584"/>
      <c r="K812" s="584"/>
      <c r="L812" s="584"/>
      <c r="M812" s="584"/>
      <c r="N812" s="584"/>
      <c r="O812" s="584"/>
      <c r="P812" s="584"/>
      <c r="Q812" s="584"/>
      <c r="R812" s="584"/>
      <c r="S812" s="584"/>
      <c r="T812" s="584"/>
      <c r="U812" s="584"/>
      <c r="V812" s="584"/>
      <c r="W812" s="584"/>
      <c r="X812" s="584"/>
    </row>
    <row r="813">
      <c r="A813" s="584"/>
      <c r="B813" s="584"/>
      <c r="C813" s="584"/>
      <c r="D813" s="584"/>
      <c r="E813" s="584"/>
      <c r="F813" s="584"/>
      <c r="G813" s="584"/>
      <c r="H813" s="584"/>
      <c r="I813" s="584"/>
      <c r="J813" s="584"/>
      <c r="K813" s="584"/>
      <c r="L813" s="584"/>
      <c r="M813" s="584"/>
      <c r="N813" s="584"/>
      <c r="O813" s="584"/>
      <c r="P813" s="584"/>
      <c r="Q813" s="584"/>
      <c r="R813" s="584"/>
      <c r="S813" s="584"/>
      <c r="T813" s="584"/>
      <c r="U813" s="584"/>
      <c r="V813" s="584"/>
      <c r="W813" s="584"/>
      <c r="X813" s="584"/>
    </row>
    <row r="814">
      <c r="A814" s="584"/>
      <c r="B814" s="584"/>
      <c r="C814" s="584"/>
      <c r="D814" s="584"/>
      <c r="E814" s="584"/>
      <c r="F814" s="584"/>
      <c r="G814" s="584"/>
      <c r="H814" s="584"/>
      <c r="I814" s="584"/>
      <c r="J814" s="584"/>
      <c r="K814" s="584"/>
      <c r="L814" s="584"/>
      <c r="M814" s="584"/>
      <c r="N814" s="584"/>
      <c r="O814" s="584"/>
      <c r="P814" s="584"/>
      <c r="Q814" s="584"/>
      <c r="R814" s="584"/>
      <c r="S814" s="584"/>
      <c r="T814" s="584"/>
      <c r="U814" s="584"/>
      <c r="V814" s="584"/>
      <c r="W814" s="584"/>
      <c r="X814" s="584"/>
    </row>
    <row r="815">
      <c r="A815" s="584"/>
      <c r="B815" s="584"/>
      <c r="C815" s="584"/>
      <c r="D815" s="584"/>
      <c r="E815" s="584"/>
      <c r="F815" s="584"/>
      <c r="G815" s="584"/>
      <c r="H815" s="584"/>
      <c r="I815" s="584"/>
      <c r="J815" s="584"/>
      <c r="K815" s="584"/>
      <c r="L815" s="584"/>
      <c r="M815" s="584"/>
      <c r="N815" s="584"/>
      <c r="O815" s="584"/>
      <c r="P815" s="584"/>
      <c r="Q815" s="584"/>
      <c r="R815" s="584"/>
      <c r="S815" s="584"/>
      <c r="T815" s="584"/>
      <c r="U815" s="584"/>
      <c r="V815" s="584"/>
      <c r="W815" s="584"/>
      <c r="X815" s="584"/>
    </row>
    <row r="816">
      <c r="A816" s="584"/>
      <c r="B816" s="584"/>
      <c r="C816" s="584"/>
      <c r="D816" s="584"/>
      <c r="E816" s="584"/>
      <c r="F816" s="584"/>
      <c r="G816" s="584"/>
      <c r="H816" s="584"/>
      <c r="I816" s="584"/>
      <c r="J816" s="584"/>
      <c r="K816" s="584"/>
      <c r="L816" s="584"/>
      <c r="M816" s="584"/>
      <c r="N816" s="584"/>
      <c r="O816" s="584"/>
      <c r="P816" s="584"/>
      <c r="Q816" s="584"/>
      <c r="R816" s="584"/>
      <c r="S816" s="584"/>
      <c r="T816" s="584"/>
      <c r="U816" s="584"/>
      <c r="V816" s="584"/>
      <c r="W816" s="584"/>
      <c r="X816" s="584"/>
    </row>
    <row r="817">
      <c r="A817" s="584"/>
      <c r="B817" s="584"/>
      <c r="C817" s="584"/>
      <c r="D817" s="584"/>
      <c r="E817" s="584"/>
      <c r="F817" s="584"/>
      <c r="G817" s="584"/>
      <c r="H817" s="584"/>
      <c r="I817" s="584"/>
      <c r="J817" s="584"/>
      <c r="K817" s="584"/>
      <c r="L817" s="584"/>
      <c r="M817" s="584"/>
      <c r="N817" s="584"/>
      <c r="O817" s="584"/>
      <c r="P817" s="584"/>
      <c r="Q817" s="584"/>
      <c r="R817" s="584"/>
      <c r="S817" s="584"/>
      <c r="T817" s="584"/>
      <c r="U817" s="584"/>
      <c r="V817" s="584"/>
      <c r="W817" s="584"/>
      <c r="X817" s="584"/>
    </row>
    <row r="818">
      <c r="A818" s="584"/>
      <c r="B818" s="584"/>
      <c r="C818" s="584"/>
      <c r="D818" s="584"/>
      <c r="E818" s="584"/>
      <c r="F818" s="584"/>
      <c r="G818" s="584"/>
      <c r="H818" s="584"/>
      <c r="I818" s="584"/>
      <c r="J818" s="584"/>
      <c r="K818" s="584"/>
      <c r="L818" s="584"/>
      <c r="M818" s="584"/>
      <c r="N818" s="584"/>
      <c r="O818" s="584"/>
      <c r="P818" s="584"/>
      <c r="Q818" s="584"/>
      <c r="R818" s="584"/>
      <c r="S818" s="584"/>
      <c r="T818" s="584"/>
      <c r="U818" s="584"/>
      <c r="V818" s="584"/>
      <c r="W818" s="584"/>
      <c r="X818" s="584"/>
    </row>
    <row r="819">
      <c r="A819" s="584"/>
      <c r="B819" s="584"/>
      <c r="C819" s="584"/>
      <c r="D819" s="584"/>
      <c r="E819" s="584"/>
      <c r="F819" s="584"/>
      <c r="G819" s="584"/>
      <c r="H819" s="584"/>
      <c r="I819" s="584"/>
      <c r="J819" s="584"/>
      <c r="K819" s="584"/>
      <c r="L819" s="584"/>
      <c r="M819" s="584"/>
      <c r="N819" s="584"/>
      <c r="O819" s="584"/>
      <c r="P819" s="584"/>
      <c r="Q819" s="584"/>
      <c r="R819" s="584"/>
      <c r="S819" s="584"/>
      <c r="T819" s="584"/>
      <c r="U819" s="584"/>
      <c r="V819" s="584"/>
      <c r="W819" s="584"/>
      <c r="X819" s="584"/>
    </row>
    <row r="820">
      <c r="A820" s="584"/>
      <c r="B820" s="584"/>
      <c r="C820" s="584"/>
      <c r="D820" s="584"/>
      <c r="E820" s="584"/>
      <c r="F820" s="584"/>
      <c r="G820" s="584"/>
      <c r="H820" s="584"/>
      <c r="I820" s="584"/>
      <c r="J820" s="584"/>
      <c r="K820" s="584"/>
      <c r="L820" s="584"/>
      <c r="M820" s="584"/>
      <c r="N820" s="584"/>
      <c r="O820" s="584"/>
      <c r="P820" s="584"/>
      <c r="Q820" s="584"/>
      <c r="R820" s="584"/>
      <c r="S820" s="584"/>
      <c r="T820" s="584"/>
      <c r="U820" s="584"/>
      <c r="V820" s="584"/>
      <c r="W820" s="584"/>
      <c r="X820" s="584"/>
    </row>
    <row r="821">
      <c r="A821" s="584"/>
      <c r="B821" s="584"/>
      <c r="C821" s="584"/>
      <c r="D821" s="584"/>
      <c r="E821" s="584"/>
      <c r="F821" s="584"/>
      <c r="G821" s="584"/>
      <c r="H821" s="584"/>
      <c r="I821" s="584"/>
      <c r="J821" s="584"/>
      <c r="K821" s="584"/>
      <c r="L821" s="584"/>
      <c r="M821" s="584"/>
      <c r="N821" s="584"/>
      <c r="O821" s="584"/>
      <c r="P821" s="584"/>
      <c r="Q821" s="584"/>
      <c r="R821" s="584"/>
      <c r="S821" s="584"/>
      <c r="T821" s="584"/>
      <c r="U821" s="584"/>
      <c r="V821" s="584"/>
      <c r="W821" s="584"/>
      <c r="X821" s="584"/>
    </row>
    <row r="822">
      <c r="A822" s="584"/>
      <c r="B822" s="584"/>
      <c r="C822" s="584"/>
      <c r="D822" s="584"/>
      <c r="E822" s="584"/>
      <c r="F822" s="584"/>
      <c r="G822" s="584"/>
      <c r="H822" s="584"/>
      <c r="I822" s="584"/>
      <c r="J822" s="584"/>
      <c r="K822" s="584"/>
      <c r="L822" s="584"/>
      <c r="M822" s="584"/>
      <c r="N822" s="584"/>
      <c r="O822" s="584"/>
      <c r="P822" s="584"/>
      <c r="Q822" s="584"/>
      <c r="R822" s="584"/>
      <c r="S822" s="584"/>
      <c r="T822" s="584"/>
      <c r="U822" s="584"/>
      <c r="V822" s="584"/>
      <c r="W822" s="584"/>
      <c r="X822" s="584"/>
    </row>
    <row r="823">
      <c r="A823" s="584"/>
      <c r="B823" s="584"/>
      <c r="C823" s="584"/>
      <c r="D823" s="584"/>
      <c r="E823" s="584"/>
      <c r="F823" s="584"/>
      <c r="G823" s="584"/>
      <c r="H823" s="584"/>
      <c r="I823" s="584"/>
      <c r="J823" s="584"/>
      <c r="K823" s="584"/>
      <c r="L823" s="584"/>
      <c r="M823" s="584"/>
      <c r="N823" s="584"/>
      <c r="O823" s="584"/>
      <c r="P823" s="584"/>
      <c r="Q823" s="584"/>
      <c r="R823" s="584"/>
      <c r="S823" s="584"/>
      <c r="T823" s="584"/>
      <c r="U823" s="584"/>
      <c r="V823" s="584"/>
      <c r="W823" s="584"/>
      <c r="X823" s="584"/>
    </row>
    <row r="824">
      <c r="A824" s="584"/>
      <c r="B824" s="584"/>
      <c r="C824" s="584"/>
      <c r="D824" s="584"/>
      <c r="E824" s="584"/>
      <c r="F824" s="584"/>
      <c r="G824" s="584"/>
      <c r="H824" s="584"/>
      <c r="I824" s="584"/>
      <c r="J824" s="584"/>
      <c r="K824" s="584"/>
      <c r="L824" s="584"/>
      <c r="M824" s="584"/>
      <c r="N824" s="584"/>
      <c r="O824" s="584"/>
      <c r="P824" s="584"/>
      <c r="Q824" s="584"/>
      <c r="R824" s="584"/>
      <c r="S824" s="584"/>
      <c r="T824" s="584"/>
      <c r="U824" s="584"/>
      <c r="V824" s="584"/>
      <c r="W824" s="584"/>
      <c r="X824" s="584"/>
    </row>
    <row r="825">
      <c r="A825" s="584"/>
      <c r="B825" s="584"/>
      <c r="C825" s="584"/>
      <c r="D825" s="584"/>
      <c r="E825" s="584"/>
      <c r="F825" s="584"/>
      <c r="G825" s="584"/>
      <c r="H825" s="584"/>
      <c r="I825" s="584"/>
      <c r="J825" s="584"/>
      <c r="K825" s="584"/>
      <c r="L825" s="584"/>
      <c r="M825" s="584"/>
      <c r="N825" s="584"/>
      <c r="O825" s="584"/>
      <c r="P825" s="584"/>
      <c r="Q825" s="584"/>
      <c r="R825" s="584"/>
      <c r="S825" s="584"/>
      <c r="T825" s="584"/>
      <c r="U825" s="584"/>
      <c r="V825" s="584"/>
      <c r="W825" s="584"/>
      <c r="X825" s="584"/>
    </row>
    <row r="826">
      <c r="A826" s="584"/>
      <c r="B826" s="584"/>
      <c r="C826" s="584"/>
      <c r="D826" s="584"/>
      <c r="E826" s="584"/>
      <c r="F826" s="584"/>
      <c r="G826" s="584"/>
      <c r="H826" s="584"/>
      <c r="I826" s="584"/>
      <c r="J826" s="584"/>
      <c r="K826" s="584"/>
      <c r="L826" s="584"/>
      <c r="M826" s="584"/>
      <c r="N826" s="584"/>
      <c r="O826" s="584"/>
      <c r="P826" s="584"/>
      <c r="Q826" s="584"/>
      <c r="R826" s="584"/>
      <c r="S826" s="584"/>
      <c r="T826" s="584"/>
      <c r="U826" s="584"/>
      <c r="V826" s="584"/>
      <c r="W826" s="584"/>
      <c r="X826" s="584"/>
    </row>
    <row r="827">
      <c r="A827" s="584"/>
      <c r="B827" s="584"/>
      <c r="C827" s="584"/>
      <c r="D827" s="584"/>
      <c r="E827" s="584"/>
      <c r="F827" s="584"/>
      <c r="G827" s="584"/>
      <c r="H827" s="584"/>
      <c r="I827" s="584"/>
      <c r="J827" s="584"/>
      <c r="K827" s="584"/>
      <c r="L827" s="584"/>
      <c r="M827" s="584"/>
      <c r="N827" s="584"/>
      <c r="O827" s="584"/>
      <c r="P827" s="584"/>
      <c r="Q827" s="584"/>
      <c r="R827" s="584"/>
      <c r="S827" s="584"/>
      <c r="T827" s="584"/>
      <c r="U827" s="584"/>
      <c r="V827" s="584"/>
      <c r="W827" s="584"/>
      <c r="X827" s="584"/>
    </row>
    <row r="828">
      <c r="A828" s="584"/>
      <c r="B828" s="584"/>
      <c r="C828" s="584"/>
      <c r="D828" s="584"/>
      <c r="E828" s="584"/>
      <c r="F828" s="584"/>
      <c r="G828" s="584"/>
      <c r="H828" s="584"/>
      <c r="I828" s="584"/>
      <c r="J828" s="584"/>
      <c r="K828" s="584"/>
      <c r="L828" s="584"/>
      <c r="M828" s="584"/>
      <c r="N828" s="584"/>
      <c r="O828" s="584"/>
      <c r="P828" s="584"/>
      <c r="Q828" s="584"/>
      <c r="R828" s="584"/>
      <c r="S828" s="584"/>
      <c r="T828" s="584"/>
      <c r="U828" s="584"/>
      <c r="V828" s="584"/>
      <c r="W828" s="584"/>
      <c r="X828" s="584"/>
    </row>
    <row r="829">
      <c r="A829" s="584"/>
      <c r="B829" s="584"/>
      <c r="C829" s="584"/>
      <c r="D829" s="584"/>
      <c r="E829" s="584"/>
      <c r="F829" s="584"/>
      <c r="G829" s="584"/>
      <c r="H829" s="584"/>
      <c r="I829" s="584"/>
      <c r="J829" s="584"/>
      <c r="K829" s="584"/>
      <c r="L829" s="584"/>
      <c r="M829" s="584"/>
      <c r="N829" s="584"/>
      <c r="O829" s="584"/>
      <c r="P829" s="584"/>
      <c r="Q829" s="584"/>
      <c r="R829" s="584"/>
      <c r="S829" s="584"/>
      <c r="T829" s="584"/>
      <c r="U829" s="584"/>
      <c r="V829" s="584"/>
      <c r="W829" s="584"/>
      <c r="X829" s="584"/>
    </row>
    <row r="830">
      <c r="A830" s="584"/>
      <c r="B830" s="584"/>
      <c r="C830" s="584"/>
      <c r="D830" s="584"/>
      <c r="E830" s="584"/>
      <c r="F830" s="584"/>
      <c r="G830" s="584"/>
      <c r="H830" s="584"/>
      <c r="I830" s="584"/>
      <c r="J830" s="584"/>
      <c r="K830" s="584"/>
      <c r="L830" s="584"/>
      <c r="M830" s="584"/>
      <c r="N830" s="584"/>
      <c r="O830" s="584"/>
      <c r="P830" s="584"/>
      <c r="Q830" s="584"/>
      <c r="R830" s="584"/>
      <c r="S830" s="584"/>
      <c r="T830" s="584"/>
      <c r="U830" s="584"/>
      <c r="V830" s="584"/>
      <c r="W830" s="584"/>
      <c r="X830" s="584"/>
    </row>
    <row r="831">
      <c r="A831" s="584"/>
      <c r="B831" s="584"/>
      <c r="C831" s="584"/>
      <c r="D831" s="584"/>
      <c r="E831" s="584"/>
      <c r="F831" s="584"/>
      <c r="G831" s="584"/>
      <c r="H831" s="584"/>
      <c r="I831" s="584"/>
      <c r="J831" s="584"/>
      <c r="K831" s="584"/>
      <c r="L831" s="584"/>
      <c r="M831" s="584"/>
      <c r="N831" s="584"/>
      <c r="O831" s="584"/>
      <c r="P831" s="584"/>
      <c r="Q831" s="584"/>
      <c r="R831" s="584"/>
      <c r="S831" s="584"/>
      <c r="T831" s="584"/>
      <c r="U831" s="584"/>
      <c r="V831" s="584"/>
      <c r="W831" s="584"/>
      <c r="X831" s="584"/>
    </row>
    <row r="832">
      <c r="A832" s="584"/>
      <c r="B832" s="584"/>
      <c r="C832" s="584"/>
      <c r="D832" s="584"/>
      <c r="E832" s="584"/>
      <c r="F832" s="584"/>
      <c r="G832" s="584"/>
      <c r="H832" s="584"/>
      <c r="I832" s="584"/>
      <c r="J832" s="584"/>
      <c r="K832" s="584"/>
      <c r="L832" s="584"/>
      <c r="M832" s="584"/>
      <c r="N832" s="584"/>
      <c r="O832" s="584"/>
      <c r="P832" s="584"/>
      <c r="Q832" s="584"/>
      <c r="R832" s="584"/>
      <c r="S832" s="584"/>
      <c r="T832" s="584"/>
      <c r="U832" s="584"/>
      <c r="V832" s="584"/>
      <c r="W832" s="584"/>
      <c r="X832" s="584"/>
    </row>
    <row r="833">
      <c r="A833" s="584"/>
      <c r="B833" s="584"/>
      <c r="C833" s="584"/>
      <c r="D833" s="584"/>
      <c r="E833" s="584"/>
      <c r="F833" s="584"/>
      <c r="G833" s="584"/>
      <c r="H833" s="584"/>
      <c r="I833" s="584"/>
      <c r="J833" s="584"/>
      <c r="K833" s="584"/>
      <c r="L833" s="584"/>
      <c r="M833" s="584"/>
      <c r="N833" s="584"/>
      <c r="O833" s="584"/>
      <c r="P833" s="584"/>
      <c r="Q833" s="584"/>
      <c r="R833" s="584"/>
      <c r="S833" s="584"/>
      <c r="T833" s="584"/>
      <c r="U833" s="584"/>
      <c r="V833" s="584"/>
      <c r="W833" s="584"/>
      <c r="X833" s="584"/>
    </row>
    <row r="834">
      <c r="A834" s="584"/>
      <c r="B834" s="584"/>
      <c r="C834" s="584"/>
      <c r="D834" s="584"/>
      <c r="E834" s="584"/>
      <c r="F834" s="584"/>
      <c r="G834" s="584"/>
      <c r="H834" s="584"/>
      <c r="I834" s="584"/>
      <c r="J834" s="584"/>
      <c r="K834" s="584"/>
      <c r="L834" s="584"/>
      <c r="M834" s="584"/>
      <c r="N834" s="584"/>
      <c r="O834" s="584"/>
      <c r="P834" s="584"/>
      <c r="Q834" s="584"/>
      <c r="R834" s="584"/>
      <c r="S834" s="584"/>
      <c r="T834" s="584"/>
      <c r="U834" s="584"/>
      <c r="V834" s="584"/>
      <c r="W834" s="584"/>
      <c r="X834" s="584"/>
    </row>
    <row r="835">
      <c r="A835" s="584"/>
      <c r="B835" s="584"/>
      <c r="C835" s="584"/>
      <c r="D835" s="584"/>
      <c r="E835" s="584"/>
      <c r="F835" s="584"/>
      <c r="G835" s="584"/>
      <c r="H835" s="584"/>
      <c r="I835" s="584"/>
      <c r="J835" s="584"/>
      <c r="K835" s="584"/>
      <c r="L835" s="584"/>
      <c r="M835" s="584"/>
      <c r="N835" s="584"/>
      <c r="O835" s="584"/>
      <c r="P835" s="584"/>
      <c r="Q835" s="584"/>
      <c r="R835" s="584"/>
      <c r="S835" s="584"/>
      <c r="T835" s="584"/>
      <c r="U835" s="584"/>
      <c r="V835" s="584"/>
      <c r="W835" s="584"/>
      <c r="X835" s="584"/>
    </row>
    <row r="836">
      <c r="A836" s="584"/>
      <c r="B836" s="584"/>
      <c r="C836" s="584"/>
      <c r="D836" s="584"/>
      <c r="E836" s="584"/>
      <c r="F836" s="584"/>
      <c r="G836" s="584"/>
      <c r="H836" s="584"/>
      <c r="I836" s="584"/>
      <c r="J836" s="584"/>
      <c r="K836" s="584"/>
      <c r="L836" s="584"/>
      <c r="M836" s="584"/>
      <c r="N836" s="584"/>
      <c r="O836" s="584"/>
      <c r="P836" s="584"/>
      <c r="Q836" s="584"/>
      <c r="R836" s="584"/>
      <c r="S836" s="584"/>
      <c r="T836" s="584"/>
      <c r="U836" s="584"/>
      <c r="V836" s="584"/>
      <c r="W836" s="584"/>
      <c r="X836" s="584"/>
    </row>
    <row r="837">
      <c r="A837" s="584"/>
      <c r="B837" s="584"/>
      <c r="C837" s="584"/>
      <c r="D837" s="584"/>
      <c r="E837" s="584"/>
      <c r="F837" s="584"/>
      <c r="G837" s="584"/>
      <c r="H837" s="584"/>
      <c r="I837" s="584"/>
      <c r="J837" s="584"/>
      <c r="K837" s="584"/>
      <c r="L837" s="584"/>
      <c r="M837" s="584"/>
      <c r="N837" s="584"/>
      <c r="O837" s="584"/>
      <c r="P837" s="584"/>
      <c r="Q837" s="584"/>
      <c r="R837" s="584"/>
      <c r="S837" s="584"/>
      <c r="T837" s="584"/>
      <c r="U837" s="584"/>
      <c r="V837" s="584"/>
      <c r="W837" s="584"/>
      <c r="X837" s="584"/>
    </row>
    <row r="838">
      <c r="A838" s="584"/>
      <c r="B838" s="584"/>
      <c r="C838" s="584"/>
      <c r="D838" s="584"/>
      <c r="E838" s="584"/>
      <c r="F838" s="584"/>
      <c r="G838" s="584"/>
      <c r="H838" s="584"/>
      <c r="I838" s="584"/>
      <c r="J838" s="584"/>
      <c r="K838" s="584"/>
      <c r="L838" s="584"/>
      <c r="M838" s="584"/>
      <c r="N838" s="584"/>
      <c r="O838" s="584"/>
      <c r="P838" s="584"/>
      <c r="Q838" s="584"/>
      <c r="R838" s="584"/>
      <c r="S838" s="584"/>
      <c r="T838" s="584"/>
      <c r="U838" s="584"/>
      <c r="V838" s="584"/>
      <c r="W838" s="584"/>
      <c r="X838" s="584"/>
    </row>
    <row r="839">
      <c r="A839" s="584"/>
      <c r="B839" s="584"/>
      <c r="C839" s="584"/>
      <c r="D839" s="584"/>
      <c r="E839" s="584"/>
      <c r="F839" s="584"/>
      <c r="G839" s="584"/>
      <c r="H839" s="584"/>
      <c r="I839" s="584"/>
      <c r="J839" s="584"/>
      <c r="K839" s="584"/>
      <c r="L839" s="584"/>
      <c r="M839" s="584"/>
      <c r="N839" s="584"/>
      <c r="O839" s="584"/>
      <c r="P839" s="584"/>
      <c r="Q839" s="584"/>
      <c r="R839" s="584"/>
      <c r="S839" s="584"/>
      <c r="T839" s="584"/>
      <c r="U839" s="584"/>
      <c r="V839" s="584"/>
      <c r="W839" s="584"/>
      <c r="X839" s="584"/>
    </row>
    <row r="840">
      <c r="A840" s="584"/>
      <c r="B840" s="584"/>
      <c r="C840" s="584"/>
      <c r="D840" s="584"/>
      <c r="E840" s="584"/>
      <c r="F840" s="584"/>
      <c r="G840" s="584"/>
      <c r="H840" s="584"/>
      <c r="I840" s="584"/>
      <c r="J840" s="584"/>
      <c r="K840" s="584"/>
      <c r="L840" s="584"/>
      <c r="M840" s="584"/>
      <c r="N840" s="584"/>
      <c r="O840" s="584"/>
      <c r="P840" s="584"/>
      <c r="Q840" s="584"/>
      <c r="R840" s="584"/>
      <c r="S840" s="584"/>
      <c r="T840" s="584"/>
      <c r="U840" s="584"/>
      <c r="V840" s="584"/>
      <c r="W840" s="584"/>
      <c r="X840" s="584"/>
    </row>
    <row r="841">
      <c r="A841" s="584"/>
      <c r="B841" s="584"/>
      <c r="C841" s="584"/>
      <c r="D841" s="584"/>
      <c r="E841" s="584"/>
      <c r="F841" s="584"/>
      <c r="G841" s="584"/>
      <c r="H841" s="584"/>
      <c r="I841" s="584"/>
      <c r="J841" s="584"/>
      <c r="K841" s="584"/>
      <c r="L841" s="584"/>
      <c r="M841" s="584"/>
      <c r="N841" s="584"/>
      <c r="O841" s="584"/>
      <c r="P841" s="584"/>
      <c r="Q841" s="584"/>
      <c r="R841" s="584"/>
      <c r="S841" s="584"/>
      <c r="T841" s="584"/>
      <c r="U841" s="584"/>
      <c r="V841" s="584"/>
      <c r="W841" s="584"/>
      <c r="X841" s="584"/>
    </row>
    <row r="842">
      <c r="A842" s="584"/>
      <c r="B842" s="584"/>
      <c r="C842" s="584"/>
      <c r="D842" s="584"/>
      <c r="E842" s="584"/>
      <c r="F842" s="584"/>
      <c r="G842" s="584"/>
      <c r="H842" s="584"/>
      <c r="I842" s="584"/>
      <c r="J842" s="584"/>
      <c r="K842" s="584"/>
      <c r="L842" s="584"/>
      <c r="M842" s="584"/>
      <c r="N842" s="584"/>
      <c r="O842" s="584"/>
      <c r="P842" s="584"/>
      <c r="Q842" s="584"/>
      <c r="R842" s="584"/>
      <c r="S842" s="584"/>
      <c r="T842" s="584"/>
      <c r="U842" s="584"/>
      <c r="V842" s="584"/>
      <c r="W842" s="584"/>
      <c r="X842" s="584"/>
    </row>
    <row r="843">
      <c r="A843" s="584"/>
      <c r="B843" s="584"/>
      <c r="C843" s="584"/>
      <c r="D843" s="584"/>
      <c r="E843" s="584"/>
      <c r="F843" s="584"/>
      <c r="G843" s="584"/>
      <c r="H843" s="584"/>
      <c r="I843" s="584"/>
      <c r="J843" s="584"/>
      <c r="K843" s="584"/>
      <c r="L843" s="584"/>
      <c r="M843" s="584"/>
      <c r="N843" s="584"/>
      <c r="O843" s="584"/>
      <c r="P843" s="584"/>
      <c r="Q843" s="584"/>
      <c r="R843" s="584"/>
      <c r="S843" s="584"/>
      <c r="T843" s="584"/>
      <c r="U843" s="584"/>
      <c r="V843" s="584"/>
      <c r="W843" s="584"/>
      <c r="X843" s="584"/>
    </row>
    <row r="844">
      <c r="A844" s="584"/>
      <c r="B844" s="584"/>
      <c r="C844" s="584"/>
      <c r="D844" s="584"/>
      <c r="E844" s="584"/>
      <c r="F844" s="584"/>
      <c r="G844" s="584"/>
      <c r="H844" s="584"/>
      <c r="I844" s="584"/>
      <c r="J844" s="584"/>
      <c r="K844" s="584"/>
      <c r="L844" s="584"/>
      <c r="M844" s="584"/>
      <c r="N844" s="584"/>
      <c r="O844" s="584"/>
      <c r="P844" s="584"/>
      <c r="Q844" s="584"/>
      <c r="R844" s="584"/>
      <c r="S844" s="584"/>
      <c r="T844" s="584"/>
      <c r="U844" s="584"/>
      <c r="V844" s="584"/>
      <c r="W844" s="584"/>
      <c r="X844" s="584"/>
    </row>
    <row r="845">
      <c r="A845" s="584"/>
      <c r="B845" s="584"/>
      <c r="C845" s="584"/>
      <c r="D845" s="584"/>
      <c r="E845" s="584"/>
      <c r="F845" s="584"/>
      <c r="G845" s="584"/>
      <c r="H845" s="584"/>
      <c r="I845" s="584"/>
      <c r="J845" s="584"/>
      <c r="K845" s="584"/>
      <c r="L845" s="584"/>
      <c r="M845" s="584"/>
      <c r="N845" s="584"/>
      <c r="O845" s="584"/>
      <c r="P845" s="584"/>
      <c r="Q845" s="584"/>
      <c r="R845" s="584"/>
      <c r="S845" s="584"/>
      <c r="T845" s="584"/>
      <c r="U845" s="584"/>
      <c r="V845" s="584"/>
      <c r="W845" s="584"/>
      <c r="X845" s="584"/>
    </row>
    <row r="846">
      <c r="A846" s="584"/>
      <c r="B846" s="584"/>
      <c r="C846" s="584"/>
      <c r="D846" s="584"/>
      <c r="E846" s="584"/>
      <c r="F846" s="584"/>
      <c r="G846" s="584"/>
      <c r="H846" s="584"/>
      <c r="I846" s="584"/>
      <c r="J846" s="584"/>
      <c r="K846" s="584"/>
      <c r="L846" s="584"/>
      <c r="M846" s="584"/>
      <c r="N846" s="584"/>
      <c r="O846" s="584"/>
      <c r="P846" s="584"/>
      <c r="Q846" s="584"/>
      <c r="R846" s="584"/>
      <c r="S846" s="584"/>
      <c r="T846" s="584"/>
      <c r="U846" s="584"/>
      <c r="V846" s="584"/>
      <c r="W846" s="584"/>
      <c r="X846" s="584"/>
    </row>
    <row r="847">
      <c r="A847" s="584"/>
      <c r="B847" s="584"/>
      <c r="C847" s="584"/>
      <c r="D847" s="584"/>
      <c r="E847" s="584"/>
      <c r="F847" s="584"/>
      <c r="G847" s="584"/>
      <c r="H847" s="584"/>
      <c r="I847" s="584"/>
      <c r="J847" s="584"/>
      <c r="K847" s="584"/>
      <c r="L847" s="584"/>
      <c r="M847" s="584"/>
      <c r="N847" s="584"/>
      <c r="O847" s="584"/>
      <c r="P847" s="584"/>
      <c r="Q847" s="584"/>
      <c r="R847" s="584"/>
      <c r="S847" s="584"/>
      <c r="T847" s="584"/>
      <c r="U847" s="584"/>
      <c r="V847" s="584"/>
      <c r="W847" s="584"/>
      <c r="X847" s="584"/>
    </row>
    <row r="848">
      <c r="A848" s="584"/>
      <c r="B848" s="584"/>
      <c r="C848" s="584"/>
      <c r="D848" s="584"/>
      <c r="E848" s="584"/>
      <c r="F848" s="584"/>
      <c r="G848" s="584"/>
      <c r="H848" s="584"/>
      <c r="I848" s="584"/>
      <c r="J848" s="584"/>
      <c r="K848" s="584"/>
      <c r="L848" s="584"/>
      <c r="M848" s="584"/>
      <c r="N848" s="584"/>
      <c r="O848" s="584"/>
      <c r="P848" s="584"/>
      <c r="Q848" s="584"/>
      <c r="R848" s="584"/>
      <c r="S848" s="584"/>
      <c r="T848" s="584"/>
      <c r="U848" s="584"/>
      <c r="V848" s="584"/>
      <c r="W848" s="584"/>
      <c r="X848" s="584"/>
    </row>
    <row r="849">
      <c r="A849" s="584"/>
      <c r="B849" s="584"/>
      <c r="C849" s="584"/>
      <c r="D849" s="584"/>
      <c r="E849" s="584"/>
      <c r="F849" s="584"/>
      <c r="G849" s="584"/>
      <c r="H849" s="584"/>
      <c r="I849" s="584"/>
      <c r="J849" s="584"/>
      <c r="K849" s="584"/>
      <c r="L849" s="584"/>
      <c r="M849" s="584"/>
      <c r="N849" s="584"/>
      <c r="O849" s="584"/>
      <c r="P849" s="584"/>
      <c r="Q849" s="584"/>
      <c r="R849" s="584"/>
      <c r="S849" s="584"/>
      <c r="T849" s="584"/>
      <c r="U849" s="584"/>
      <c r="V849" s="584"/>
      <c r="W849" s="584"/>
      <c r="X849" s="584"/>
    </row>
    <row r="850">
      <c r="A850" s="584"/>
      <c r="B850" s="584"/>
      <c r="C850" s="584"/>
      <c r="D850" s="584"/>
      <c r="E850" s="584"/>
      <c r="F850" s="584"/>
      <c r="G850" s="584"/>
      <c r="H850" s="584"/>
      <c r="I850" s="584"/>
      <c r="J850" s="584"/>
      <c r="K850" s="584"/>
      <c r="L850" s="584"/>
      <c r="M850" s="584"/>
      <c r="N850" s="584"/>
      <c r="O850" s="584"/>
      <c r="P850" s="584"/>
      <c r="Q850" s="584"/>
      <c r="R850" s="584"/>
      <c r="S850" s="584"/>
      <c r="T850" s="584"/>
      <c r="U850" s="584"/>
      <c r="V850" s="584"/>
      <c r="W850" s="584"/>
      <c r="X850" s="584"/>
    </row>
    <row r="851">
      <c r="A851" s="584"/>
      <c r="B851" s="584"/>
      <c r="C851" s="584"/>
      <c r="D851" s="584"/>
      <c r="E851" s="584"/>
      <c r="F851" s="584"/>
      <c r="G851" s="584"/>
      <c r="H851" s="584"/>
      <c r="I851" s="584"/>
      <c r="J851" s="584"/>
      <c r="K851" s="584"/>
      <c r="L851" s="584"/>
      <c r="M851" s="584"/>
      <c r="N851" s="584"/>
      <c r="O851" s="584"/>
      <c r="P851" s="584"/>
      <c r="Q851" s="584"/>
      <c r="R851" s="584"/>
      <c r="S851" s="584"/>
      <c r="T851" s="584"/>
      <c r="U851" s="584"/>
      <c r="V851" s="584"/>
      <c r="W851" s="584"/>
      <c r="X851" s="584"/>
    </row>
    <row r="852">
      <c r="A852" s="584"/>
      <c r="B852" s="584"/>
      <c r="C852" s="584"/>
      <c r="D852" s="584"/>
      <c r="E852" s="584"/>
      <c r="F852" s="584"/>
      <c r="G852" s="584"/>
      <c r="H852" s="584"/>
      <c r="I852" s="584"/>
      <c r="J852" s="584"/>
      <c r="K852" s="584"/>
      <c r="L852" s="584"/>
      <c r="M852" s="584"/>
      <c r="N852" s="584"/>
      <c r="O852" s="584"/>
      <c r="P852" s="584"/>
      <c r="Q852" s="584"/>
      <c r="R852" s="584"/>
      <c r="S852" s="584"/>
      <c r="T852" s="584"/>
      <c r="U852" s="584"/>
      <c r="V852" s="584"/>
      <c r="W852" s="584"/>
      <c r="X852" s="584"/>
    </row>
    <row r="853">
      <c r="A853" s="584"/>
      <c r="B853" s="584"/>
      <c r="C853" s="584"/>
      <c r="D853" s="584"/>
      <c r="E853" s="584"/>
      <c r="F853" s="584"/>
      <c r="G853" s="584"/>
      <c r="H853" s="584"/>
      <c r="I853" s="584"/>
      <c r="J853" s="584"/>
      <c r="K853" s="584"/>
      <c r="L853" s="584"/>
      <c r="M853" s="584"/>
      <c r="N853" s="584"/>
      <c r="O853" s="584"/>
      <c r="P853" s="584"/>
      <c r="Q853" s="584"/>
      <c r="R853" s="584"/>
      <c r="S853" s="584"/>
      <c r="T853" s="584"/>
      <c r="U853" s="584"/>
      <c r="V853" s="584"/>
      <c r="W853" s="584"/>
      <c r="X853" s="584"/>
    </row>
    <row r="854">
      <c r="A854" s="584"/>
      <c r="B854" s="584"/>
      <c r="C854" s="584"/>
      <c r="D854" s="584"/>
      <c r="E854" s="584"/>
      <c r="F854" s="584"/>
      <c r="G854" s="584"/>
      <c r="H854" s="584"/>
      <c r="I854" s="584"/>
      <c r="J854" s="584"/>
      <c r="K854" s="584"/>
      <c r="L854" s="584"/>
      <c r="M854" s="584"/>
      <c r="N854" s="584"/>
      <c r="O854" s="584"/>
      <c r="P854" s="584"/>
      <c r="Q854" s="584"/>
      <c r="R854" s="584"/>
      <c r="S854" s="584"/>
      <c r="T854" s="584"/>
      <c r="U854" s="584"/>
      <c r="V854" s="584"/>
      <c r="W854" s="584"/>
      <c r="X854" s="584"/>
    </row>
    <row r="855">
      <c r="A855" s="584"/>
      <c r="B855" s="584"/>
      <c r="C855" s="584"/>
      <c r="D855" s="584"/>
      <c r="E855" s="584"/>
      <c r="F855" s="584"/>
      <c r="G855" s="584"/>
      <c r="H855" s="584"/>
      <c r="I855" s="584"/>
      <c r="J855" s="584"/>
      <c r="K855" s="584"/>
      <c r="L855" s="584"/>
      <c r="M855" s="584"/>
      <c r="N855" s="584"/>
      <c r="O855" s="584"/>
      <c r="P855" s="584"/>
      <c r="Q855" s="584"/>
      <c r="R855" s="584"/>
      <c r="S855" s="584"/>
      <c r="T855" s="584"/>
      <c r="U855" s="584"/>
      <c r="V855" s="584"/>
      <c r="W855" s="584"/>
      <c r="X855" s="584"/>
    </row>
    <row r="856">
      <c r="A856" s="584"/>
      <c r="B856" s="584"/>
      <c r="C856" s="584"/>
      <c r="D856" s="584"/>
      <c r="E856" s="584"/>
      <c r="F856" s="584"/>
      <c r="G856" s="584"/>
      <c r="H856" s="584"/>
      <c r="I856" s="584"/>
      <c r="J856" s="584"/>
      <c r="K856" s="584"/>
      <c r="L856" s="584"/>
      <c r="M856" s="584"/>
      <c r="N856" s="584"/>
      <c r="O856" s="584"/>
      <c r="P856" s="584"/>
      <c r="Q856" s="584"/>
      <c r="R856" s="584"/>
      <c r="S856" s="584"/>
      <c r="T856" s="584"/>
      <c r="U856" s="584"/>
      <c r="V856" s="584"/>
      <c r="W856" s="584"/>
      <c r="X856" s="584"/>
    </row>
    <row r="857">
      <c r="A857" s="584"/>
      <c r="B857" s="584"/>
      <c r="C857" s="584"/>
      <c r="D857" s="584"/>
      <c r="E857" s="584"/>
      <c r="F857" s="584"/>
      <c r="G857" s="584"/>
      <c r="H857" s="584"/>
      <c r="I857" s="584"/>
      <c r="J857" s="584"/>
      <c r="K857" s="584"/>
      <c r="L857" s="584"/>
      <c r="M857" s="584"/>
      <c r="N857" s="584"/>
      <c r="O857" s="584"/>
      <c r="P857" s="584"/>
      <c r="Q857" s="584"/>
      <c r="R857" s="584"/>
      <c r="S857" s="584"/>
      <c r="T857" s="584"/>
      <c r="U857" s="584"/>
      <c r="V857" s="584"/>
      <c r="W857" s="584"/>
      <c r="X857" s="584"/>
    </row>
    <row r="858">
      <c r="A858" s="584"/>
      <c r="B858" s="584"/>
      <c r="C858" s="584"/>
      <c r="D858" s="584"/>
      <c r="E858" s="584"/>
      <c r="F858" s="584"/>
      <c r="G858" s="584"/>
      <c r="H858" s="584"/>
      <c r="I858" s="584"/>
      <c r="J858" s="584"/>
      <c r="K858" s="584"/>
      <c r="L858" s="584"/>
      <c r="M858" s="584"/>
      <c r="N858" s="584"/>
      <c r="O858" s="584"/>
      <c r="P858" s="584"/>
      <c r="Q858" s="584"/>
      <c r="R858" s="584"/>
      <c r="S858" s="584"/>
      <c r="T858" s="584"/>
      <c r="U858" s="584"/>
      <c r="V858" s="584"/>
      <c r="W858" s="584"/>
      <c r="X858" s="584"/>
    </row>
    <row r="859">
      <c r="A859" s="584"/>
      <c r="B859" s="584"/>
      <c r="C859" s="584"/>
      <c r="D859" s="584"/>
      <c r="E859" s="584"/>
      <c r="F859" s="584"/>
      <c r="G859" s="584"/>
      <c r="H859" s="584"/>
      <c r="I859" s="584"/>
      <c r="J859" s="584"/>
      <c r="K859" s="584"/>
      <c r="L859" s="584"/>
      <c r="M859" s="584"/>
      <c r="N859" s="584"/>
      <c r="O859" s="584"/>
      <c r="P859" s="584"/>
      <c r="Q859" s="584"/>
      <c r="R859" s="584"/>
      <c r="S859" s="584"/>
      <c r="T859" s="584"/>
      <c r="U859" s="584"/>
      <c r="V859" s="584"/>
      <c r="W859" s="584"/>
      <c r="X859" s="584"/>
    </row>
    <row r="860">
      <c r="A860" s="584"/>
      <c r="B860" s="584"/>
      <c r="C860" s="584"/>
      <c r="D860" s="584"/>
      <c r="E860" s="584"/>
      <c r="F860" s="584"/>
      <c r="G860" s="584"/>
      <c r="H860" s="584"/>
      <c r="I860" s="584"/>
      <c r="J860" s="584"/>
      <c r="K860" s="584"/>
      <c r="L860" s="584"/>
      <c r="M860" s="584"/>
      <c r="N860" s="584"/>
      <c r="O860" s="584"/>
      <c r="P860" s="584"/>
      <c r="Q860" s="584"/>
      <c r="R860" s="584"/>
      <c r="S860" s="584"/>
      <c r="T860" s="584"/>
      <c r="U860" s="584"/>
      <c r="V860" s="584"/>
      <c r="W860" s="584"/>
      <c r="X860" s="584"/>
    </row>
    <row r="861">
      <c r="A861" s="584"/>
      <c r="B861" s="584"/>
      <c r="C861" s="584"/>
      <c r="D861" s="584"/>
      <c r="E861" s="584"/>
      <c r="F861" s="584"/>
      <c r="G861" s="584"/>
      <c r="H861" s="584"/>
      <c r="I861" s="584"/>
      <c r="J861" s="584"/>
      <c r="K861" s="584"/>
      <c r="L861" s="584"/>
      <c r="M861" s="584"/>
      <c r="N861" s="584"/>
      <c r="O861" s="584"/>
      <c r="P861" s="584"/>
      <c r="Q861" s="584"/>
      <c r="R861" s="584"/>
      <c r="S861" s="584"/>
      <c r="T861" s="584"/>
      <c r="U861" s="584"/>
      <c r="V861" s="584"/>
      <c r="W861" s="584"/>
      <c r="X861" s="584"/>
    </row>
    <row r="862">
      <c r="A862" s="584"/>
      <c r="B862" s="584"/>
      <c r="C862" s="584"/>
      <c r="D862" s="584"/>
      <c r="E862" s="584"/>
      <c r="F862" s="584"/>
      <c r="G862" s="584"/>
      <c r="H862" s="584"/>
      <c r="I862" s="584"/>
      <c r="J862" s="584"/>
      <c r="K862" s="584"/>
      <c r="L862" s="584"/>
      <c r="M862" s="584"/>
      <c r="N862" s="584"/>
      <c r="O862" s="584"/>
      <c r="P862" s="584"/>
      <c r="Q862" s="584"/>
      <c r="R862" s="584"/>
      <c r="S862" s="584"/>
      <c r="T862" s="584"/>
      <c r="U862" s="584"/>
      <c r="V862" s="584"/>
      <c r="W862" s="584"/>
      <c r="X862" s="584"/>
    </row>
    <row r="863">
      <c r="A863" s="584"/>
      <c r="B863" s="584"/>
      <c r="C863" s="584"/>
      <c r="D863" s="584"/>
      <c r="E863" s="584"/>
      <c r="F863" s="584"/>
      <c r="G863" s="584"/>
      <c r="H863" s="584"/>
      <c r="I863" s="584"/>
      <c r="J863" s="584"/>
      <c r="K863" s="584"/>
      <c r="L863" s="584"/>
      <c r="M863" s="584"/>
      <c r="N863" s="584"/>
      <c r="O863" s="584"/>
      <c r="P863" s="584"/>
      <c r="Q863" s="584"/>
      <c r="R863" s="584"/>
      <c r="S863" s="584"/>
      <c r="T863" s="584"/>
      <c r="U863" s="584"/>
      <c r="V863" s="584"/>
      <c r="W863" s="584"/>
      <c r="X863" s="584"/>
    </row>
    <row r="864">
      <c r="A864" s="584"/>
      <c r="B864" s="584"/>
      <c r="C864" s="584"/>
      <c r="D864" s="584"/>
      <c r="E864" s="584"/>
      <c r="F864" s="584"/>
      <c r="G864" s="584"/>
      <c r="H864" s="584"/>
      <c r="I864" s="584"/>
      <c r="J864" s="584"/>
      <c r="K864" s="584"/>
      <c r="L864" s="584"/>
      <c r="M864" s="584"/>
      <c r="N864" s="584"/>
      <c r="O864" s="584"/>
      <c r="P864" s="584"/>
      <c r="Q864" s="584"/>
      <c r="R864" s="584"/>
      <c r="S864" s="584"/>
      <c r="T864" s="584"/>
      <c r="U864" s="584"/>
      <c r="V864" s="584"/>
      <c r="W864" s="584"/>
      <c r="X864" s="584"/>
    </row>
    <row r="865">
      <c r="A865" s="584"/>
      <c r="B865" s="584"/>
      <c r="C865" s="584"/>
      <c r="D865" s="584"/>
      <c r="E865" s="584"/>
      <c r="F865" s="584"/>
      <c r="G865" s="584"/>
      <c r="H865" s="584"/>
      <c r="I865" s="584"/>
      <c r="J865" s="584"/>
      <c r="K865" s="584"/>
      <c r="L865" s="584"/>
      <c r="M865" s="584"/>
      <c r="N865" s="584"/>
      <c r="O865" s="584"/>
      <c r="P865" s="584"/>
      <c r="Q865" s="584"/>
      <c r="R865" s="584"/>
      <c r="S865" s="584"/>
      <c r="T865" s="584"/>
      <c r="U865" s="584"/>
      <c r="V865" s="584"/>
      <c r="W865" s="584"/>
      <c r="X865" s="584"/>
    </row>
    <row r="866">
      <c r="A866" s="584"/>
      <c r="B866" s="584"/>
      <c r="C866" s="584"/>
      <c r="D866" s="584"/>
      <c r="E866" s="584"/>
      <c r="F866" s="584"/>
      <c r="G866" s="584"/>
      <c r="H866" s="584"/>
      <c r="I866" s="584"/>
      <c r="J866" s="584"/>
      <c r="K866" s="584"/>
      <c r="L866" s="584"/>
      <c r="M866" s="584"/>
      <c r="N866" s="584"/>
      <c r="O866" s="584"/>
      <c r="P866" s="584"/>
      <c r="Q866" s="584"/>
      <c r="R866" s="584"/>
      <c r="S866" s="584"/>
      <c r="T866" s="584"/>
      <c r="U866" s="584"/>
      <c r="V866" s="584"/>
      <c r="W866" s="584"/>
      <c r="X866" s="584"/>
    </row>
    <row r="867">
      <c r="A867" s="584"/>
      <c r="B867" s="584"/>
      <c r="C867" s="584"/>
      <c r="D867" s="584"/>
      <c r="E867" s="584"/>
      <c r="F867" s="584"/>
      <c r="G867" s="584"/>
      <c r="H867" s="584"/>
      <c r="I867" s="584"/>
      <c r="J867" s="584"/>
      <c r="K867" s="584"/>
      <c r="L867" s="584"/>
      <c r="M867" s="584"/>
      <c r="N867" s="584"/>
      <c r="O867" s="584"/>
      <c r="P867" s="584"/>
      <c r="Q867" s="584"/>
      <c r="R867" s="584"/>
      <c r="S867" s="584"/>
      <c r="T867" s="584"/>
      <c r="U867" s="584"/>
      <c r="V867" s="584"/>
      <c r="W867" s="584"/>
      <c r="X867" s="584"/>
    </row>
    <row r="868">
      <c r="A868" s="584"/>
      <c r="B868" s="584"/>
      <c r="C868" s="584"/>
      <c r="D868" s="584"/>
      <c r="E868" s="584"/>
      <c r="F868" s="584"/>
      <c r="G868" s="584"/>
      <c r="H868" s="584"/>
      <c r="I868" s="584"/>
      <c r="J868" s="584"/>
      <c r="K868" s="584"/>
      <c r="L868" s="584"/>
      <c r="M868" s="584"/>
      <c r="N868" s="584"/>
      <c r="O868" s="584"/>
      <c r="P868" s="584"/>
      <c r="Q868" s="584"/>
      <c r="R868" s="584"/>
      <c r="S868" s="584"/>
      <c r="T868" s="584"/>
      <c r="U868" s="584"/>
      <c r="V868" s="584"/>
      <c r="W868" s="584"/>
      <c r="X868" s="584"/>
    </row>
    <row r="869">
      <c r="A869" s="584"/>
      <c r="B869" s="584"/>
      <c r="C869" s="584"/>
      <c r="D869" s="584"/>
      <c r="E869" s="584"/>
      <c r="F869" s="584"/>
      <c r="G869" s="584"/>
      <c r="H869" s="584"/>
      <c r="I869" s="584"/>
      <c r="J869" s="584"/>
      <c r="K869" s="584"/>
      <c r="L869" s="584"/>
      <c r="M869" s="584"/>
      <c r="N869" s="584"/>
      <c r="O869" s="584"/>
      <c r="P869" s="584"/>
      <c r="Q869" s="584"/>
      <c r="R869" s="584"/>
      <c r="S869" s="584"/>
      <c r="T869" s="584"/>
      <c r="U869" s="584"/>
      <c r="V869" s="584"/>
      <c r="W869" s="584"/>
      <c r="X869" s="584"/>
    </row>
    <row r="870">
      <c r="A870" s="584"/>
      <c r="B870" s="584"/>
      <c r="C870" s="584"/>
      <c r="D870" s="584"/>
      <c r="E870" s="584"/>
      <c r="F870" s="584"/>
      <c r="G870" s="584"/>
      <c r="H870" s="584"/>
      <c r="I870" s="584"/>
      <c r="J870" s="584"/>
      <c r="K870" s="584"/>
      <c r="L870" s="584"/>
      <c r="M870" s="584"/>
      <c r="N870" s="584"/>
      <c r="O870" s="584"/>
      <c r="P870" s="584"/>
      <c r="Q870" s="584"/>
      <c r="R870" s="584"/>
      <c r="S870" s="584"/>
      <c r="T870" s="584"/>
      <c r="U870" s="584"/>
      <c r="V870" s="584"/>
      <c r="W870" s="584"/>
      <c r="X870" s="584"/>
    </row>
    <row r="871">
      <c r="A871" s="584"/>
      <c r="B871" s="584"/>
      <c r="C871" s="584"/>
      <c r="D871" s="584"/>
      <c r="E871" s="584"/>
      <c r="F871" s="584"/>
      <c r="G871" s="584"/>
      <c r="H871" s="584"/>
      <c r="I871" s="584"/>
      <c r="J871" s="584"/>
      <c r="K871" s="584"/>
      <c r="L871" s="584"/>
      <c r="M871" s="584"/>
      <c r="N871" s="584"/>
      <c r="O871" s="584"/>
      <c r="P871" s="584"/>
      <c r="Q871" s="584"/>
      <c r="R871" s="584"/>
      <c r="S871" s="584"/>
      <c r="T871" s="584"/>
      <c r="U871" s="584"/>
      <c r="V871" s="584"/>
      <c r="W871" s="584"/>
      <c r="X871" s="584"/>
    </row>
    <row r="872">
      <c r="A872" s="584"/>
      <c r="B872" s="584"/>
      <c r="C872" s="584"/>
      <c r="D872" s="584"/>
      <c r="E872" s="584"/>
      <c r="F872" s="584"/>
      <c r="G872" s="584"/>
      <c r="H872" s="584"/>
      <c r="I872" s="584"/>
      <c r="J872" s="584"/>
      <c r="K872" s="584"/>
      <c r="L872" s="584"/>
      <c r="M872" s="584"/>
      <c r="N872" s="584"/>
      <c r="O872" s="584"/>
      <c r="P872" s="584"/>
      <c r="Q872" s="584"/>
      <c r="R872" s="584"/>
      <c r="S872" s="584"/>
      <c r="T872" s="584"/>
      <c r="U872" s="584"/>
      <c r="V872" s="584"/>
      <c r="W872" s="584"/>
      <c r="X872" s="584"/>
    </row>
    <row r="873">
      <c r="A873" s="584"/>
      <c r="B873" s="584"/>
      <c r="C873" s="584"/>
      <c r="D873" s="584"/>
      <c r="E873" s="584"/>
      <c r="F873" s="584"/>
      <c r="G873" s="584"/>
      <c r="H873" s="584"/>
      <c r="I873" s="584"/>
      <c r="J873" s="584"/>
      <c r="K873" s="584"/>
      <c r="L873" s="584"/>
      <c r="M873" s="584"/>
      <c r="N873" s="584"/>
      <c r="O873" s="584"/>
      <c r="P873" s="584"/>
      <c r="Q873" s="584"/>
      <c r="R873" s="584"/>
      <c r="S873" s="584"/>
      <c r="T873" s="584"/>
      <c r="U873" s="584"/>
      <c r="V873" s="584"/>
      <c r="W873" s="584"/>
      <c r="X873" s="584"/>
    </row>
    <row r="874">
      <c r="A874" s="584"/>
      <c r="B874" s="584"/>
      <c r="C874" s="584"/>
      <c r="D874" s="584"/>
      <c r="E874" s="584"/>
      <c r="F874" s="584"/>
      <c r="G874" s="584"/>
      <c r="H874" s="584"/>
      <c r="I874" s="584"/>
      <c r="J874" s="584"/>
      <c r="K874" s="584"/>
      <c r="L874" s="584"/>
      <c r="M874" s="584"/>
      <c r="N874" s="584"/>
      <c r="O874" s="584"/>
      <c r="P874" s="584"/>
      <c r="Q874" s="584"/>
      <c r="R874" s="584"/>
      <c r="S874" s="584"/>
      <c r="T874" s="584"/>
      <c r="U874" s="584"/>
      <c r="V874" s="584"/>
      <c r="W874" s="584"/>
      <c r="X874" s="584"/>
    </row>
    <row r="875">
      <c r="A875" s="584"/>
      <c r="B875" s="584"/>
      <c r="C875" s="584"/>
      <c r="D875" s="584"/>
      <c r="E875" s="584"/>
      <c r="F875" s="584"/>
      <c r="G875" s="584"/>
      <c r="H875" s="584"/>
      <c r="I875" s="584"/>
      <c r="J875" s="584"/>
      <c r="K875" s="584"/>
      <c r="L875" s="584"/>
      <c r="M875" s="584"/>
      <c r="N875" s="584"/>
      <c r="O875" s="584"/>
      <c r="P875" s="584"/>
      <c r="Q875" s="584"/>
      <c r="R875" s="584"/>
      <c r="S875" s="584"/>
      <c r="T875" s="584"/>
      <c r="U875" s="584"/>
      <c r="V875" s="584"/>
      <c r="W875" s="584"/>
      <c r="X875" s="584"/>
    </row>
    <row r="876">
      <c r="A876" s="584"/>
      <c r="B876" s="584"/>
      <c r="C876" s="584"/>
      <c r="D876" s="584"/>
      <c r="E876" s="584"/>
      <c r="F876" s="584"/>
      <c r="G876" s="584"/>
      <c r="H876" s="584"/>
      <c r="I876" s="584"/>
      <c r="J876" s="584"/>
      <c r="K876" s="584"/>
      <c r="L876" s="584"/>
      <c r="M876" s="584"/>
      <c r="N876" s="584"/>
      <c r="O876" s="584"/>
      <c r="P876" s="584"/>
      <c r="Q876" s="584"/>
      <c r="R876" s="584"/>
      <c r="S876" s="584"/>
      <c r="T876" s="584"/>
      <c r="U876" s="584"/>
      <c r="V876" s="584"/>
      <c r="W876" s="584"/>
      <c r="X876" s="584"/>
    </row>
    <row r="877">
      <c r="A877" s="584"/>
      <c r="B877" s="584"/>
      <c r="C877" s="584"/>
      <c r="D877" s="584"/>
      <c r="E877" s="584"/>
      <c r="F877" s="584"/>
      <c r="G877" s="584"/>
      <c r="H877" s="584"/>
      <c r="I877" s="584"/>
      <c r="J877" s="584"/>
      <c r="K877" s="584"/>
      <c r="L877" s="584"/>
      <c r="M877" s="584"/>
      <c r="N877" s="584"/>
      <c r="O877" s="584"/>
      <c r="P877" s="584"/>
      <c r="Q877" s="584"/>
      <c r="R877" s="584"/>
      <c r="S877" s="584"/>
      <c r="T877" s="584"/>
      <c r="U877" s="584"/>
      <c r="V877" s="584"/>
      <c r="W877" s="584"/>
      <c r="X877" s="584"/>
    </row>
    <row r="878">
      <c r="A878" s="584"/>
      <c r="B878" s="584"/>
      <c r="C878" s="584"/>
      <c r="D878" s="584"/>
      <c r="E878" s="584"/>
      <c r="F878" s="584"/>
      <c r="G878" s="584"/>
      <c r="H878" s="584"/>
      <c r="I878" s="584"/>
      <c r="J878" s="584"/>
      <c r="K878" s="584"/>
      <c r="L878" s="584"/>
      <c r="M878" s="584"/>
      <c r="N878" s="584"/>
      <c r="O878" s="584"/>
      <c r="P878" s="584"/>
      <c r="Q878" s="584"/>
      <c r="R878" s="584"/>
      <c r="S878" s="584"/>
      <c r="T878" s="584"/>
      <c r="U878" s="584"/>
      <c r="V878" s="584"/>
      <c r="W878" s="584"/>
      <c r="X878" s="584"/>
    </row>
    <row r="879">
      <c r="A879" s="584"/>
      <c r="B879" s="584"/>
      <c r="C879" s="584"/>
      <c r="D879" s="584"/>
      <c r="E879" s="584"/>
      <c r="F879" s="584"/>
      <c r="G879" s="584"/>
      <c r="H879" s="584"/>
      <c r="I879" s="584"/>
      <c r="J879" s="584"/>
      <c r="K879" s="584"/>
      <c r="L879" s="584"/>
      <c r="M879" s="584"/>
      <c r="N879" s="584"/>
      <c r="O879" s="584"/>
      <c r="P879" s="584"/>
      <c r="Q879" s="584"/>
      <c r="R879" s="584"/>
      <c r="S879" s="584"/>
      <c r="T879" s="584"/>
      <c r="U879" s="584"/>
      <c r="V879" s="584"/>
      <c r="W879" s="584"/>
      <c r="X879" s="584"/>
    </row>
    <row r="880">
      <c r="A880" s="584"/>
      <c r="B880" s="584"/>
      <c r="C880" s="584"/>
      <c r="D880" s="584"/>
      <c r="E880" s="584"/>
      <c r="F880" s="584"/>
      <c r="G880" s="584"/>
      <c r="H880" s="584"/>
      <c r="I880" s="584"/>
      <c r="J880" s="584"/>
      <c r="K880" s="584"/>
      <c r="L880" s="584"/>
      <c r="M880" s="584"/>
      <c r="N880" s="584"/>
      <c r="O880" s="584"/>
      <c r="P880" s="584"/>
      <c r="Q880" s="584"/>
      <c r="R880" s="584"/>
      <c r="S880" s="584"/>
      <c r="T880" s="584"/>
      <c r="U880" s="584"/>
      <c r="V880" s="584"/>
      <c r="W880" s="584"/>
      <c r="X880" s="584"/>
    </row>
    <row r="881">
      <c r="A881" s="584"/>
      <c r="B881" s="584"/>
      <c r="C881" s="584"/>
      <c r="D881" s="584"/>
      <c r="E881" s="584"/>
      <c r="F881" s="584"/>
      <c r="G881" s="584"/>
      <c r="H881" s="584"/>
      <c r="I881" s="584"/>
      <c r="J881" s="584"/>
      <c r="K881" s="584"/>
      <c r="L881" s="584"/>
      <c r="M881" s="584"/>
      <c r="N881" s="584"/>
      <c r="O881" s="584"/>
      <c r="P881" s="584"/>
      <c r="Q881" s="584"/>
      <c r="R881" s="584"/>
      <c r="S881" s="584"/>
      <c r="T881" s="584"/>
      <c r="U881" s="584"/>
      <c r="V881" s="584"/>
      <c r="W881" s="584"/>
      <c r="X881" s="584"/>
    </row>
    <row r="882">
      <c r="A882" s="584"/>
      <c r="B882" s="584"/>
      <c r="C882" s="584"/>
      <c r="D882" s="584"/>
      <c r="E882" s="584"/>
      <c r="F882" s="584"/>
      <c r="G882" s="584"/>
      <c r="H882" s="584"/>
      <c r="I882" s="584"/>
      <c r="J882" s="584"/>
      <c r="K882" s="584"/>
      <c r="L882" s="584"/>
      <c r="M882" s="584"/>
      <c r="N882" s="584"/>
      <c r="O882" s="584"/>
      <c r="P882" s="584"/>
      <c r="Q882" s="584"/>
      <c r="R882" s="584"/>
      <c r="S882" s="584"/>
      <c r="T882" s="584"/>
      <c r="U882" s="584"/>
      <c r="V882" s="584"/>
      <c r="W882" s="584"/>
      <c r="X882" s="584"/>
    </row>
    <row r="883">
      <c r="A883" s="584"/>
      <c r="B883" s="584"/>
      <c r="C883" s="584"/>
      <c r="D883" s="584"/>
      <c r="E883" s="584"/>
      <c r="F883" s="584"/>
      <c r="G883" s="584"/>
      <c r="H883" s="584"/>
      <c r="I883" s="584"/>
      <c r="J883" s="584"/>
      <c r="K883" s="584"/>
      <c r="L883" s="584"/>
      <c r="M883" s="584"/>
      <c r="N883" s="584"/>
      <c r="O883" s="584"/>
      <c r="P883" s="584"/>
      <c r="Q883" s="584"/>
      <c r="R883" s="584"/>
      <c r="S883" s="584"/>
      <c r="T883" s="584"/>
      <c r="U883" s="584"/>
      <c r="V883" s="584"/>
      <c r="W883" s="584"/>
      <c r="X883" s="584"/>
    </row>
    <row r="884">
      <c r="A884" s="584"/>
      <c r="B884" s="584"/>
      <c r="C884" s="584"/>
      <c r="D884" s="584"/>
      <c r="E884" s="584"/>
      <c r="F884" s="584"/>
      <c r="G884" s="584"/>
      <c r="H884" s="584"/>
      <c r="I884" s="584"/>
      <c r="J884" s="584"/>
      <c r="K884" s="584"/>
      <c r="L884" s="584"/>
      <c r="M884" s="584"/>
      <c r="N884" s="584"/>
      <c r="O884" s="584"/>
      <c r="P884" s="584"/>
      <c r="Q884" s="584"/>
      <c r="R884" s="584"/>
      <c r="S884" s="584"/>
      <c r="T884" s="584"/>
      <c r="U884" s="584"/>
      <c r="V884" s="584"/>
      <c r="W884" s="584"/>
      <c r="X884" s="584"/>
    </row>
    <row r="885">
      <c r="A885" s="584"/>
      <c r="B885" s="584"/>
      <c r="C885" s="584"/>
      <c r="D885" s="584"/>
      <c r="E885" s="584"/>
      <c r="F885" s="584"/>
      <c r="G885" s="584"/>
      <c r="H885" s="584"/>
      <c r="I885" s="584"/>
      <c r="J885" s="584"/>
      <c r="K885" s="584"/>
      <c r="L885" s="584"/>
      <c r="M885" s="584"/>
      <c r="N885" s="584"/>
      <c r="O885" s="584"/>
      <c r="P885" s="584"/>
      <c r="Q885" s="584"/>
      <c r="R885" s="584"/>
      <c r="S885" s="584"/>
      <c r="T885" s="584"/>
      <c r="U885" s="584"/>
      <c r="V885" s="584"/>
      <c r="W885" s="584"/>
      <c r="X885" s="584"/>
    </row>
    <row r="886">
      <c r="A886" s="584"/>
      <c r="B886" s="584"/>
      <c r="C886" s="584"/>
      <c r="D886" s="584"/>
      <c r="E886" s="584"/>
      <c r="F886" s="584"/>
      <c r="G886" s="584"/>
      <c r="H886" s="584"/>
      <c r="I886" s="584"/>
      <c r="J886" s="584"/>
      <c r="K886" s="584"/>
      <c r="L886" s="584"/>
      <c r="M886" s="584"/>
      <c r="N886" s="584"/>
      <c r="O886" s="584"/>
      <c r="P886" s="584"/>
      <c r="Q886" s="584"/>
      <c r="R886" s="584"/>
      <c r="S886" s="584"/>
      <c r="T886" s="584"/>
      <c r="U886" s="584"/>
      <c r="V886" s="584"/>
      <c r="W886" s="584"/>
      <c r="X886" s="584"/>
    </row>
    <row r="887">
      <c r="A887" s="584"/>
      <c r="B887" s="584"/>
      <c r="C887" s="584"/>
      <c r="D887" s="584"/>
      <c r="E887" s="584"/>
      <c r="F887" s="584"/>
      <c r="G887" s="584"/>
      <c r="H887" s="584"/>
      <c r="I887" s="584"/>
      <c r="J887" s="584"/>
      <c r="K887" s="584"/>
      <c r="L887" s="584"/>
      <c r="M887" s="584"/>
      <c r="N887" s="584"/>
      <c r="O887" s="584"/>
      <c r="P887" s="584"/>
      <c r="Q887" s="584"/>
      <c r="R887" s="584"/>
      <c r="S887" s="584"/>
      <c r="T887" s="584"/>
      <c r="U887" s="584"/>
      <c r="V887" s="584"/>
      <c r="W887" s="584"/>
      <c r="X887" s="584"/>
    </row>
    <row r="888">
      <c r="A888" s="584"/>
      <c r="B888" s="584"/>
      <c r="C888" s="584"/>
      <c r="D888" s="584"/>
      <c r="E888" s="584"/>
      <c r="F888" s="584"/>
      <c r="G888" s="584"/>
      <c r="H888" s="584"/>
      <c r="I888" s="584"/>
      <c r="J888" s="584"/>
      <c r="K888" s="584"/>
      <c r="L888" s="584"/>
      <c r="M888" s="584"/>
      <c r="N888" s="584"/>
      <c r="O888" s="584"/>
      <c r="P888" s="584"/>
      <c r="Q888" s="584"/>
      <c r="R888" s="584"/>
      <c r="S888" s="584"/>
      <c r="T888" s="584"/>
      <c r="U888" s="584"/>
      <c r="V888" s="584"/>
      <c r="W888" s="584"/>
      <c r="X888" s="584"/>
    </row>
    <row r="889">
      <c r="A889" s="584"/>
      <c r="B889" s="584"/>
      <c r="C889" s="584"/>
      <c r="D889" s="584"/>
      <c r="E889" s="584"/>
      <c r="F889" s="584"/>
      <c r="G889" s="584"/>
      <c r="H889" s="584"/>
      <c r="I889" s="584"/>
      <c r="J889" s="584"/>
      <c r="K889" s="584"/>
      <c r="L889" s="584"/>
      <c r="M889" s="584"/>
      <c r="N889" s="584"/>
      <c r="O889" s="584"/>
      <c r="P889" s="584"/>
      <c r="Q889" s="584"/>
      <c r="R889" s="584"/>
      <c r="S889" s="584"/>
      <c r="T889" s="584"/>
      <c r="U889" s="584"/>
      <c r="V889" s="584"/>
      <c r="W889" s="584"/>
      <c r="X889" s="584"/>
    </row>
    <row r="890">
      <c r="A890" s="584"/>
      <c r="B890" s="584"/>
      <c r="C890" s="584"/>
      <c r="D890" s="584"/>
      <c r="E890" s="584"/>
      <c r="F890" s="584"/>
      <c r="G890" s="584"/>
      <c r="H890" s="584"/>
      <c r="I890" s="584"/>
      <c r="J890" s="584"/>
      <c r="K890" s="584"/>
      <c r="L890" s="584"/>
      <c r="M890" s="584"/>
      <c r="N890" s="584"/>
      <c r="O890" s="584"/>
      <c r="P890" s="584"/>
      <c r="Q890" s="584"/>
      <c r="R890" s="584"/>
      <c r="S890" s="584"/>
      <c r="T890" s="584"/>
      <c r="U890" s="584"/>
      <c r="V890" s="584"/>
      <c r="W890" s="584"/>
      <c r="X890" s="584"/>
    </row>
    <row r="891">
      <c r="A891" s="584"/>
      <c r="B891" s="584"/>
      <c r="C891" s="584"/>
      <c r="D891" s="584"/>
      <c r="E891" s="584"/>
      <c r="F891" s="584"/>
      <c r="G891" s="584"/>
      <c r="H891" s="584"/>
      <c r="I891" s="584"/>
      <c r="J891" s="584"/>
      <c r="K891" s="584"/>
      <c r="L891" s="584"/>
      <c r="M891" s="584"/>
      <c r="N891" s="584"/>
      <c r="O891" s="584"/>
      <c r="P891" s="584"/>
      <c r="Q891" s="584"/>
      <c r="R891" s="584"/>
      <c r="S891" s="584"/>
      <c r="T891" s="584"/>
      <c r="U891" s="584"/>
      <c r="V891" s="584"/>
      <c r="W891" s="584"/>
      <c r="X891" s="584"/>
    </row>
    <row r="892">
      <c r="A892" s="584"/>
      <c r="B892" s="584"/>
      <c r="C892" s="584"/>
      <c r="D892" s="584"/>
      <c r="E892" s="584"/>
      <c r="F892" s="584"/>
      <c r="G892" s="584"/>
      <c r="H892" s="584"/>
      <c r="I892" s="584"/>
      <c r="J892" s="584"/>
      <c r="K892" s="584"/>
      <c r="L892" s="584"/>
      <c r="M892" s="584"/>
      <c r="N892" s="584"/>
      <c r="O892" s="584"/>
      <c r="P892" s="584"/>
      <c r="Q892" s="584"/>
      <c r="R892" s="584"/>
      <c r="S892" s="584"/>
      <c r="T892" s="584"/>
      <c r="U892" s="584"/>
      <c r="V892" s="584"/>
      <c r="W892" s="584"/>
      <c r="X892" s="584"/>
    </row>
    <row r="893">
      <c r="A893" s="584"/>
      <c r="B893" s="584"/>
      <c r="C893" s="584"/>
      <c r="D893" s="584"/>
      <c r="E893" s="584"/>
      <c r="F893" s="584"/>
      <c r="G893" s="584"/>
      <c r="H893" s="584"/>
      <c r="I893" s="584"/>
      <c r="J893" s="584"/>
      <c r="K893" s="584"/>
      <c r="L893" s="584"/>
      <c r="M893" s="584"/>
      <c r="N893" s="584"/>
      <c r="O893" s="584"/>
      <c r="P893" s="584"/>
      <c r="Q893" s="584"/>
      <c r="R893" s="584"/>
      <c r="S893" s="584"/>
      <c r="T893" s="584"/>
      <c r="U893" s="584"/>
      <c r="V893" s="584"/>
      <c r="W893" s="584"/>
      <c r="X893" s="584"/>
    </row>
    <row r="894">
      <c r="A894" s="584"/>
      <c r="B894" s="584"/>
      <c r="C894" s="584"/>
      <c r="D894" s="584"/>
      <c r="E894" s="584"/>
      <c r="F894" s="584"/>
      <c r="G894" s="584"/>
      <c r="H894" s="584"/>
      <c r="I894" s="584"/>
      <c r="J894" s="584"/>
      <c r="K894" s="584"/>
      <c r="L894" s="584"/>
      <c r="M894" s="584"/>
      <c r="N894" s="584"/>
      <c r="O894" s="584"/>
      <c r="P894" s="584"/>
      <c r="Q894" s="584"/>
      <c r="R894" s="584"/>
      <c r="S894" s="584"/>
      <c r="T894" s="584"/>
      <c r="U894" s="584"/>
      <c r="V894" s="584"/>
      <c r="W894" s="584"/>
      <c r="X894" s="584"/>
    </row>
    <row r="895">
      <c r="A895" s="584"/>
      <c r="B895" s="584"/>
      <c r="C895" s="584"/>
      <c r="D895" s="584"/>
      <c r="E895" s="584"/>
      <c r="F895" s="584"/>
      <c r="G895" s="584"/>
      <c r="H895" s="584"/>
      <c r="I895" s="584"/>
      <c r="J895" s="584"/>
      <c r="K895" s="584"/>
      <c r="L895" s="584"/>
      <c r="M895" s="584"/>
      <c r="N895" s="584"/>
      <c r="O895" s="584"/>
      <c r="P895" s="584"/>
      <c r="Q895" s="584"/>
      <c r="R895" s="584"/>
      <c r="S895" s="584"/>
      <c r="T895" s="584"/>
      <c r="U895" s="584"/>
      <c r="V895" s="584"/>
      <c r="W895" s="584"/>
      <c r="X895" s="584"/>
    </row>
    <row r="896">
      <c r="A896" s="584"/>
      <c r="B896" s="584"/>
      <c r="C896" s="584"/>
      <c r="D896" s="584"/>
      <c r="E896" s="584"/>
      <c r="F896" s="584"/>
      <c r="G896" s="584"/>
      <c r="H896" s="584"/>
      <c r="I896" s="584"/>
      <c r="J896" s="584"/>
      <c r="K896" s="584"/>
      <c r="L896" s="584"/>
      <c r="M896" s="584"/>
      <c r="N896" s="584"/>
      <c r="O896" s="584"/>
      <c r="P896" s="584"/>
      <c r="Q896" s="584"/>
      <c r="R896" s="584"/>
      <c r="S896" s="584"/>
      <c r="T896" s="584"/>
      <c r="U896" s="584"/>
      <c r="V896" s="584"/>
      <c r="W896" s="584"/>
      <c r="X896" s="584"/>
    </row>
    <row r="897">
      <c r="A897" s="584"/>
      <c r="B897" s="584"/>
      <c r="C897" s="584"/>
      <c r="D897" s="584"/>
      <c r="E897" s="584"/>
      <c r="F897" s="584"/>
      <c r="G897" s="584"/>
      <c r="H897" s="584"/>
      <c r="I897" s="584"/>
      <c r="J897" s="584"/>
      <c r="K897" s="584"/>
      <c r="L897" s="584"/>
      <c r="M897" s="584"/>
      <c r="N897" s="584"/>
      <c r="O897" s="584"/>
      <c r="P897" s="584"/>
      <c r="Q897" s="584"/>
      <c r="R897" s="584"/>
      <c r="S897" s="584"/>
      <c r="T897" s="584"/>
      <c r="U897" s="584"/>
      <c r="V897" s="584"/>
      <c r="W897" s="584"/>
      <c r="X897" s="584"/>
    </row>
    <row r="898">
      <c r="A898" s="584"/>
      <c r="B898" s="584"/>
      <c r="C898" s="584"/>
      <c r="D898" s="584"/>
      <c r="E898" s="584"/>
      <c r="F898" s="584"/>
      <c r="G898" s="584"/>
      <c r="H898" s="584"/>
      <c r="I898" s="584"/>
      <c r="J898" s="584"/>
      <c r="K898" s="584"/>
      <c r="L898" s="584"/>
      <c r="M898" s="584"/>
      <c r="N898" s="584"/>
      <c r="O898" s="584"/>
      <c r="P898" s="584"/>
      <c r="Q898" s="584"/>
      <c r="R898" s="584"/>
      <c r="S898" s="584"/>
      <c r="T898" s="584"/>
      <c r="U898" s="584"/>
      <c r="V898" s="584"/>
      <c r="W898" s="584"/>
      <c r="X898" s="584"/>
    </row>
    <row r="899">
      <c r="A899" s="584"/>
      <c r="B899" s="584"/>
      <c r="C899" s="584"/>
      <c r="D899" s="584"/>
      <c r="E899" s="584"/>
      <c r="F899" s="584"/>
      <c r="G899" s="584"/>
      <c r="H899" s="584"/>
      <c r="I899" s="584"/>
      <c r="J899" s="584"/>
      <c r="K899" s="584"/>
      <c r="L899" s="584"/>
      <c r="M899" s="584"/>
      <c r="N899" s="584"/>
      <c r="O899" s="584"/>
      <c r="P899" s="584"/>
      <c r="Q899" s="584"/>
      <c r="R899" s="584"/>
      <c r="S899" s="584"/>
      <c r="T899" s="584"/>
      <c r="U899" s="584"/>
      <c r="V899" s="584"/>
      <c r="W899" s="584"/>
      <c r="X899" s="584"/>
    </row>
    <row r="900">
      <c r="A900" s="584"/>
      <c r="B900" s="584"/>
      <c r="C900" s="584"/>
      <c r="D900" s="584"/>
      <c r="E900" s="584"/>
      <c r="F900" s="584"/>
      <c r="G900" s="584"/>
      <c r="H900" s="584"/>
      <c r="I900" s="584"/>
      <c r="J900" s="584"/>
      <c r="K900" s="584"/>
      <c r="L900" s="584"/>
      <c r="M900" s="584"/>
      <c r="N900" s="584"/>
      <c r="O900" s="584"/>
      <c r="P900" s="584"/>
      <c r="Q900" s="584"/>
      <c r="R900" s="584"/>
      <c r="S900" s="584"/>
      <c r="T900" s="584"/>
      <c r="U900" s="584"/>
      <c r="V900" s="584"/>
      <c r="W900" s="584"/>
      <c r="X900" s="584"/>
    </row>
    <row r="901">
      <c r="A901" s="584"/>
      <c r="B901" s="584"/>
      <c r="C901" s="584"/>
      <c r="D901" s="584"/>
      <c r="E901" s="584"/>
      <c r="F901" s="584"/>
      <c r="G901" s="584"/>
      <c r="H901" s="584"/>
      <c r="I901" s="584"/>
      <c r="J901" s="584"/>
      <c r="K901" s="584"/>
      <c r="L901" s="584"/>
      <c r="M901" s="584"/>
      <c r="N901" s="584"/>
      <c r="O901" s="584"/>
      <c r="P901" s="584"/>
      <c r="Q901" s="584"/>
      <c r="R901" s="584"/>
      <c r="S901" s="584"/>
      <c r="T901" s="584"/>
      <c r="U901" s="584"/>
      <c r="V901" s="584"/>
      <c r="W901" s="584"/>
      <c r="X901" s="584"/>
    </row>
    <row r="902">
      <c r="A902" s="584"/>
      <c r="B902" s="584"/>
      <c r="C902" s="584"/>
      <c r="D902" s="584"/>
      <c r="E902" s="584"/>
      <c r="F902" s="584"/>
      <c r="G902" s="584"/>
      <c r="H902" s="584"/>
      <c r="I902" s="584"/>
      <c r="J902" s="584"/>
      <c r="K902" s="584"/>
      <c r="L902" s="584"/>
      <c r="M902" s="584"/>
      <c r="N902" s="584"/>
      <c r="O902" s="584"/>
      <c r="P902" s="584"/>
      <c r="Q902" s="584"/>
      <c r="R902" s="584"/>
      <c r="S902" s="584"/>
      <c r="T902" s="584"/>
      <c r="U902" s="584"/>
      <c r="V902" s="584"/>
      <c r="W902" s="584"/>
      <c r="X902" s="584"/>
    </row>
    <row r="903">
      <c r="A903" s="584"/>
      <c r="B903" s="584"/>
      <c r="C903" s="584"/>
      <c r="D903" s="584"/>
      <c r="E903" s="584"/>
      <c r="F903" s="584"/>
      <c r="G903" s="584"/>
      <c r="H903" s="584"/>
      <c r="I903" s="584"/>
      <c r="J903" s="584"/>
      <c r="K903" s="584"/>
      <c r="L903" s="584"/>
      <c r="M903" s="584"/>
      <c r="N903" s="584"/>
      <c r="O903" s="584"/>
      <c r="P903" s="584"/>
      <c r="Q903" s="584"/>
      <c r="R903" s="584"/>
      <c r="S903" s="584"/>
      <c r="T903" s="584"/>
      <c r="U903" s="584"/>
      <c r="V903" s="584"/>
      <c r="W903" s="584"/>
      <c r="X903" s="584"/>
    </row>
    <row r="904">
      <c r="A904" s="584"/>
      <c r="B904" s="584"/>
      <c r="C904" s="584"/>
      <c r="D904" s="584"/>
      <c r="E904" s="584"/>
      <c r="F904" s="584"/>
      <c r="G904" s="584"/>
      <c r="H904" s="584"/>
      <c r="I904" s="584"/>
      <c r="J904" s="584"/>
      <c r="K904" s="584"/>
      <c r="L904" s="584"/>
      <c r="M904" s="584"/>
      <c r="N904" s="584"/>
      <c r="O904" s="584"/>
      <c r="P904" s="584"/>
      <c r="Q904" s="584"/>
      <c r="R904" s="584"/>
      <c r="S904" s="584"/>
      <c r="T904" s="584"/>
      <c r="U904" s="584"/>
      <c r="V904" s="584"/>
      <c r="W904" s="584"/>
      <c r="X904" s="584"/>
    </row>
    <row r="905">
      <c r="A905" s="584"/>
      <c r="B905" s="584"/>
      <c r="C905" s="584"/>
      <c r="D905" s="584"/>
      <c r="E905" s="584"/>
      <c r="F905" s="584"/>
      <c r="G905" s="584"/>
      <c r="H905" s="584"/>
      <c r="I905" s="584"/>
      <c r="J905" s="584"/>
      <c r="K905" s="584"/>
      <c r="L905" s="584"/>
      <c r="M905" s="584"/>
      <c r="N905" s="584"/>
      <c r="O905" s="584"/>
      <c r="P905" s="584"/>
      <c r="Q905" s="584"/>
      <c r="R905" s="584"/>
      <c r="S905" s="584"/>
      <c r="T905" s="584"/>
      <c r="U905" s="584"/>
      <c r="V905" s="584"/>
      <c r="W905" s="584"/>
      <c r="X905" s="584"/>
    </row>
    <row r="906">
      <c r="A906" s="584"/>
      <c r="B906" s="584"/>
      <c r="C906" s="584"/>
      <c r="D906" s="584"/>
      <c r="E906" s="584"/>
      <c r="F906" s="584"/>
      <c r="G906" s="584"/>
      <c r="H906" s="584"/>
      <c r="I906" s="584"/>
      <c r="J906" s="584"/>
      <c r="K906" s="584"/>
      <c r="L906" s="584"/>
      <c r="M906" s="584"/>
      <c r="N906" s="584"/>
      <c r="O906" s="584"/>
      <c r="P906" s="584"/>
      <c r="Q906" s="584"/>
      <c r="R906" s="584"/>
      <c r="S906" s="584"/>
      <c r="T906" s="584"/>
      <c r="U906" s="584"/>
      <c r="V906" s="584"/>
      <c r="W906" s="584"/>
      <c r="X906" s="584"/>
    </row>
    <row r="907">
      <c r="A907" s="584"/>
      <c r="B907" s="584"/>
      <c r="C907" s="584"/>
      <c r="D907" s="584"/>
      <c r="E907" s="584"/>
      <c r="F907" s="584"/>
      <c r="G907" s="584"/>
      <c r="H907" s="584"/>
      <c r="I907" s="584"/>
      <c r="J907" s="584"/>
      <c r="K907" s="584"/>
      <c r="L907" s="584"/>
      <c r="M907" s="584"/>
      <c r="N907" s="584"/>
      <c r="O907" s="584"/>
      <c r="P907" s="584"/>
      <c r="Q907" s="584"/>
      <c r="R907" s="584"/>
      <c r="S907" s="584"/>
      <c r="T907" s="584"/>
      <c r="U907" s="584"/>
      <c r="V907" s="584"/>
      <c r="W907" s="584"/>
      <c r="X907" s="584"/>
    </row>
    <row r="908">
      <c r="A908" s="584"/>
      <c r="B908" s="584"/>
      <c r="C908" s="584"/>
      <c r="D908" s="584"/>
      <c r="E908" s="584"/>
      <c r="F908" s="584"/>
      <c r="G908" s="584"/>
      <c r="H908" s="584"/>
      <c r="I908" s="584"/>
      <c r="J908" s="584"/>
      <c r="K908" s="584"/>
      <c r="L908" s="584"/>
      <c r="M908" s="584"/>
      <c r="N908" s="584"/>
      <c r="O908" s="584"/>
      <c r="P908" s="584"/>
      <c r="Q908" s="584"/>
      <c r="R908" s="584"/>
      <c r="S908" s="584"/>
      <c r="T908" s="584"/>
      <c r="U908" s="584"/>
      <c r="V908" s="584"/>
      <c r="W908" s="584"/>
      <c r="X908" s="584"/>
    </row>
    <row r="909">
      <c r="A909" s="584"/>
      <c r="B909" s="584"/>
      <c r="C909" s="584"/>
      <c r="D909" s="584"/>
      <c r="E909" s="584"/>
      <c r="F909" s="584"/>
      <c r="G909" s="584"/>
      <c r="H909" s="584"/>
      <c r="I909" s="584"/>
      <c r="J909" s="584"/>
      <c r="K909" s="584"/>
      <c r="L909" s="584"/>
      <c r="M909" s="584"/>
      <c r="N909" s="584"/>
      <c r="O909" s="584"/>
      <c r="P909" s="584"/>
      <c r="Q909" s="584"/>
      <c r="R909" s="584"/>
      <c r="S909" s="584"/>
      <c r="T909" s="584"/>
      <c r="U909" s="584"/>
      <c r="V909" s="584"/>
      <c r="W909" s="584"/>
      <c r="X909" s="584"/>
    </row>
    <row r="910">
      <c r="A910" s="584"/>
      <c r="B910" s="584"/>
      <c r="C910" s="584"/>
      <c r="D910" s="584"/>
      <c r="E910" s="584"/>
      <c r="F910" s="584"/>
      <c r="G910" s="584"/>
      <c r="H910" s="584"/>
      <c r="I910" s="584"/>
      <c r="J910" s="584"/>
      <c r="K910" s="584"/>
      <c r="L910" s="584"/>
      <c r="M910" s="584"/>
      <c r="N910" s="584"/>
      <c r="O910" s="584"/>
      <c r="P910" s="584"/>
      <c r="Q910" s="584"/>
      <c r="R910" s="584"/>
      <c r="S910" s="584"/>
      <c r="T910" s="584"/>
      <c r="U910" s="584"/>
      <c r="V910" s="584"/>
      <c r="W910" s="584"/>
      <c r="X910" s="584"/>
    </row>
    <row r="911">
      <c r="A911" s="584"/>
      <c r="B911" s="584"/>
      <c r="C911" s="584"/>
      <c r="D911" s="584"/>
      <c r="E911" s="584"/>
      <c r="F911" s="584"/>
      <c r="G911" s="584"/>
      <c r="H911" s="584"/>
      <c r="I911" s="584"/>
      <c r="J911" s="584"/>
      <c r="K911" s="584"/>
      <c r="L911" s="584"/>
      <c r="M911" s="584"/>
      <c r="N911" s="584"/>
      <c r="O911" s="584"/>
      <c r="P911" s="584"/>
      <c r="Q911" s="584"/>
      <c r="R911" s="584"/>
      <c r="S911" s="584"/>
      <c r="T911" s="584"/>
      <c r="U911" s="584"/>
      <c r="V911" s="584"/>
      <c r="W911" s="584"/>
      <c r="X911" s="584"/>
    </row>
    <row r="912">
      <c r="A912" s="584"/>
      <c r="B912" s="584"/>
      <c r="C912" s="584"/>
      <c r="D912" s="584"/>
      <c r="E912" s="584"/>
      <c r="F912" s="584"/>
      <c r="G912" s="584"/>
      <c r="H912" s="584"/>
      <c r="I912" s="584"/>
      <c r="J912" s="584"/>
      <c r="K912" s="584"/>
      <c r="L912" s="584"/>
      <c r="M912" s="584"/>
      <c r="N912" s="584"/>
      <c r="O912" s="584"/>
      <c r="P912" s="584"/>
      <c r="Q912" s="584"/>
      <c r="R912" s="584"/>
      <c r="S912" s="584"/>
      <c r="T912" s="584"/>
      <c r="U912" s="584"/>
      <c r="V912" s="584"/>
      <c r="W912" s="584"/>
      <c r="X912" s="584"/>
    </row>
    <row r="913">
      <c r="A913" s="584"/>
      <c r="B913" s="584"/>
      <c r="C913" s="584"/>
      <c r="D913" s="584"/>
      <c r="E913" s="584"/>
      <c r="F913" s="584"/>
      <c r="G913" s="584"/>
      <c r="H913" s="584"/>
      <c r="I913" s="584"/>
      <c r="J913" s="584"/>
      <c r="K913" s="584"/>
      <c r="L913" s="584"/>
      <c r="M913" s="584"/>
      <c r="N913" s="584"/>
      <c r="O913" s="584"/>
      <c r="P913" s="584"/>
      <c r="Q913" s="584"/>
      <c r="R913" s="584"/>
      <c r="S913" s="584"/>
      <c r="T913" s="584"/>
      <c r="U913" s="584"/>
      <c r="V913" s="584"/>
      <c r="W913" s="584"/>
      <c r="X913" s="584"/>
    </row>
    <row r="914">
      <c r="A914" s="584"/>
      <c r="B914" s="584"/>
      <c r="C914" s="584"/>
      <c r="D914" s="584"/>
      <c r="E914" s="584"/>
      <c r="F914" s="584"/>
      <c r="G914" s="584"/>
      <c r="H914" s="584"/>
      <c r="I914" s="584"/>
      <c r="J914" s="584"/>
      <c r="K914" s="584"/>
      <c r="L914" s="584"/>
      <c r="M914" s="584"/>
      <c r="N914" s="584"/>
      <c r="O914" s="584"/>
      <c r="P914" s="584"/>
      <c r="Q914" s="584"/>
      <c r="R914" s="584"/>
      <c r="S914" s="584"/>
      <c r="T914" s="584"/>
      <c r="U914" s="584"/>
      <c r="V914" s="584"/>
      <c r="W914" s="584"/>
      <c r="X914" s="584"/>
    </row>
    <row r="915">
      <c r="A915" s="584"/>
      <c r="B915" s="584"/>
      <c r="C915" s="584"/>
      <c r="D915" s="584"/>
      <c r="E915" s="584"/>
      <c r="F915" s="584"/>
      <c r="G915" s="584"/>
      <c r="H915" s="584"/>
      <c r="I915" s="584"/>
      <c r="J915" s="584"/>
      <c r="K915" s="584"/>
      <c r="L915" s="584"/>
      <c r="M915" s="584"/>
      <c r="N915" s="584"/>
      <c r="O915" s="584"/>
      <c r="P915" s="584"/>
      <c r="Q915" s="584"/>
      <c r="R915" s="584"/>
      <c r="S915" s="584"/>
      <c r="T915" s="584"/>
      <c r="U915" s="584"/>
      <c r="V915" s="584"/>
      <c r="W915" s="584"/>
      <c r="X915" s="584"/>
    </row>
    <row r="916">
      <c r="A916" s="584"/>
      <c r="B916" s="584"/>
      <c r="C916" s="584"/>
      <c r="D916" s="584"/>
      <c r="E916" s="584"/>
      <c r="F916" s="584"/>
      <c r="G916" s="584"/>
      <c r="H916" s="584"/>
      <c r="I916" s="584"/>
      <c r="J916" s="584"/>
      <c r="K916" s="584"/>
      <c r="L916" s="584"/>
      <c r="M916" s="584"/>
      <c r="N916" s="584"/>
      <c r="O916" s="584"/>
      <c r="P916" s="584"/>
      <c r="Q916" s="584"/>
      <c r="R916" s="584"/>
      <c r="S916" s="584"/>
      <c r="T916" s="584"/>
      <c r="U916" s="584"/>
      <c r="V916" s="584"/>
      <c r="W916" s="584"/>
      <c r="X916" s="584"/>
    </row>
    <row r="917">
      <c r="A917" s="584"/>
      <c r="B917" s="584"/>
      <c r="C917" s="584"/>
      <c r="D917" s="584"/>
      <c r="E917" s="584"/>
      <c r="F917" s="584"/>
      <c r="G917" s="584"/>
      <c r="H917" s="584"/>
      <c r="I917" s="584"/>
      <c r="J917" s="584"/>
      <c r="K917" s="584"/>
      <c r="L917" s="584"/>
      <c r="M917" s="584"/>
      <c r="N917" s="584"/>
      <c r="O917" s="584"/>
      <c r="P917" s="584"/>
      <c r="Q917" s="584"/>
      <c r="R917" s="584"/>
      <c r="S917" s="584"/>
      <c r="T917" s="584"/>
      <c r="U917" s="584"/>
      <c r="V917" s="584"/>
      <c r="W917" s="584"/>
      <c r="X917" s="584"/>
    </row>
    <row r="918">
      <c r="A918" s="584"/>
      <c r="B918" s="584"/>
      <c r="C918" s="584"/>
      <c r="D918" s="584"/>
      <c r="E918" s="584"/>
      <c r="F918" s="584"/>
      <c r="G918" s="584"/>
      <c r="H918" s="584"/>
      <c r="I918" s="584"/>
      <c r="J918" s="584"/>
      <c r="K918" s="584"/>
      <c r="L918" s="584"/>
      <c r="M918" s="584"/>
      <c r="N918" s="584"/>
      <c r="O918" s="584"/>
      <c r="P918" s="584"/>
      <c r="Q918" s="584"/>
      <c r="R918" s="584"/>
      <c r="S918" s="584"/>
      <c r="T918" s="584"/>
      <c r="U918" s="584"/>
      <c r="V918" s="584"/>
      <c r="W918" s="584"/>
      <c r="X918" s="584"/>
    </row>
    <row r="919">
      <c r="A919" s="584"/>
      <c r="B919" s="584"/>
      <c r="C919" s="584"/>
      <c r="D919" s="584"/>
      <c r="E919" s="584"/>
      <c r="F919" s="584"/>
      <c r="G919" s="584"/>
      <c r="H919" s="584"/>
      <c r="I919" s="584"/>
      <c r="J919" s="584"/>
      <c r="K919" s="584"/>
      <c r="L919" s="584"/>
      <c r="M919" s="584"/>
      <c r="N919" s="584"/>
      <c r="O919" s="584"/>
      <c r="P919" s="584"/>
      <c r="Q919" s="584"/>
      <c r="R919" s="584"/>
      <c r="S919" s="584"/>
      <c r="T919" s="584"/>
      <c r="U919" s="584"/>
      <c r="V919" s="584"/>
      <c r="W919" s="584"/>
      <c r="X919" s="584"/>
    </row>
    <row r="920">
      <c r="A920" s="584"/>
      <c r="B920" s="584"/>
      <c r="C920" s="584"/>
      <c r="D920" s="584"/>
      <c r="E920" s="584"/>
      <c r="F920" s="584"/>
      <c r="G920" s="584"/>
      <c r="H920" s="584"/>
      <c r="I920" s="584"/>
      <c r="J920" s="584"/>
      <c r="K920" s="584"/>
      <c r="L920" s="584"/>
      <c r="M920" s="584"/>
      <c r="N920" s="584"/>
      <c r="O920" s="584"/>
      <c r="P920" s="584"/>
      <c r="Q920" s="584"/>
      <c r="R920" s="584"/>
      <c r="S920" s="584"/>
      <c r="T920" s="584"/>
      <c r="U920" s="584"/>
      <c r="V920" s="584"/>
      <c r="W920" s="584"/>
      <c r="X920" s="584"/>
    </row>
    <row r="921">
      <c r="A921" s="584"/>
      <c r="B921" s="584"/>
      <c r="C921" s="584"/>
      <c r="D921" s="584"/>
      <c r="E921" s="584"/>
      <c r="F921" s="584"/>
      <c r="G921" s="584"/>
      <c r="H921" s="584"/>
      <c r="I921" s="584"/>
      <c r="J921" s="584"/>
      <c r="K921" s="584"/>
      <c r="L921" s="584"/>
      <c r="M921" s="584"/>
      <c r="N921" s="584"/>
      <c r="O921" s="584"/>
      <c r="P921" s="584"/>
      <c r="Q921" s="584"/>
      <c r="R921" s="584"/>
      <c r="S921" s="584"/>
      <c r="T921" s="584"/>
      <c r="U921" s="584"/>
      <c r="V921" s="584"/>
      <c r="W921" s="584"/>
      <c r="X921" s="584"/>
    </row>
    <row r="922">
      <c r="A922" s="584"/>
      <c r="B922" s="584"/>
      <c r="C922" s="584"/>
      <c r="D922" s="584"/>
      <c r="E922" s="584"/>
      <c r="F922" s="584"/>
      <c r="G922" s="584"/>
      <c r="H922" s="584"/>
      <c r="I922" s="584"/>
      <c r="J922" s="584"/>
      <c r="K922" s="584"/>
      <c r="L922" s="584"/>
      <c r="M922" s="584"/>
      <c r="N922" s="584"/>
      <c r="O922" s="584"/>
      <c r="P922" s="584"/>
      <c r="Q922" s="584"/>
      <c r="R922" s="584"/>
      <c r="S922" s="584"/>
      <c r="T922" s="584"/>
      <c r="U922" s="584"/>
      <c r="V922" s="584"/>
      <c r="W922" s="584"/>
      <c r="X922" s="584"/>
    </row>
    <row r="923">
      <c r="A923" s="584"/>
      <c r="B923" s="584"/>
      <c r="C923" s="584"/>
      <c r="D923" s="584"/>
      <c r="E923" s="584"/>
      <c r="F923" s="584"/>
      <c r="G923" s="584"/>
      <c r="H923" s="584"/>
      <c r="I923" s="584"/>
      <c r="J923" s="584"/>
      <c r="K923" s="584"/>
      <c r="L923" s="584"/>
      <c r="M923" s="584"/>
      <c r="N923" s="584"/>
      <c r="O923" s="584"/>
      <c r="P923" s="584"/>
      <c r="Q923" s="584"/>
      <c r="R923" s="584"/>
      <c r="S923" s="584"/>
      <c r="T923" s="584"/>
      <c r="U923" s="584"/>
      <c r="V923" s="584"/>
      <c r="W923" s="584"/>
      <c r="X923" s="584"/>
    </row>
    <row r="924">
      <c r="A924" s="584"/>
      <c r="B924" s="584"/>
      <c r="C924" s="584"/>
      <c r="D924" s="584"/>
      <c r="E924" s="584"/>
      <c r="F924" s="584"/>
      <c r="G924" s="584"/>
      <c r="H924" s="584"/>
      <c r="I924" s="584"/>
      <c r="J924" s="584"/>
      <c r="K924" s="584"/>
      <c r="L924" s="584"/>
      <c r="M924" s="584"/>
      <c r="N924" s="584"/>
      <c r="O924" s="584"/>
      <c r="P924" s="584"/>
      <c r="Q924" s="584"/>
      <c r="R924" s="584"/>
      <c r="S924" s="584"/>
      <c r="T924" s="584"/>
      <c r="U924" s="584"/>
      <c r="V924" s="584"/>
      <c r="W924" s="584"/>
      <c r="X924" s="584"/>
    </row>
    <row r="925">
      <c r="A925" s="584"/>
      <c r="B925" s="584"/>
      <c r="C925" s="584"/>
      <c r="D925" s="584"/>
      <c r="E925" s="584"/>
      <c r="F925" s="584"/>
      <c r="G925" s="584"/>
      <c r="H925" s="584"/>
      <c r="I925" s="584"/>
      <c r="J925" s="584"/>
      <c r="K925" s="584"/>
      <c r="L925" s="584"/>
      <c r="M925" s="584"/>
      <c r="N925" s="584"/>
      <c r="O925" s="584"/>
      <c r="P925" s="584"/>
      <c r="Q925" s="584"/>
      <c r="R925" s="584"/>
      <c r="S925" s="584"/>
      <c r="T925" s="584"/>
      <c r="U925" s="584"/>
      <c r="V925" s="584"/>
      <c r="W925" s="584"/>
      <c r="X925" s="584"/>
    </row>
    <row r="926">
      <c r="A926" s="584"/>
      <c r="B926" s="584"/>
      <c r="C926" s="584"/>
      <c r="D926" s="584"/>
      <c r="E926" s="584"/>
      <c r="F926" s="584"/>
      <c r="G926" s="584"/>
      <c r="H926" s="584"/>
      <c r="I926" s="584"/>
      <c r="J926" s="584"/>
      <c r="K926" s="584"/>
      <c r="L926" s="584"/>
      <c r="M926" s="584"/>
      <c r="N926" s="584"/>
      <c r="O926" s="584"/>
      <c r="P926" s="584"/>
      <c r="Q926" s="584"/>
      <c r="R926" s="584"/>
      <c r="S926" s="584"/>
      <c r="T926" s="584"/>
      <c r="U926" s="584"/>
      <c r="V926" s="584"/>
      <c r="W926" s="584"/>
      <c r="X926" s="584"/>
    </row>
    <row r="927">
      <c r="A927" s="584"/>
      <c r="B927" s="584"/>
      <c r="C927" s="584"/>
      <c r="D927" s="584"/>
      <c r="E927" s="584"/>
      <c r="F927" s="584"/>
      <c r="G927" s="584"/>
      <c r="H927" s="584"/>
      <c r="I927" s="584"/>
      <c r="J927" s="584"/>
      <c r="K927" s="584"/>
      <c r="L927" s="584"/>
      <c r="M927" s="584"/>
      <c r="N927" s="584"/>
      <c r="O927" s="584"/>
      <c r="P927" s="584"/>
      <c r="Q927" s="584"/>
      <c r="R927" s="584"/>
      <c r="S927" s="584"/>
      <c r="T927" s="584"/>
      <c r="U927" s="584"/>
      <c r="V927" s="584"/>
      <c r="W927" s="584"/>
      <c r="X927" s="584"/>
    </row>
    <row r="928">
      <c r="A928" s="584"/>
      <c r="B928" s="584"/>
      <c r="C928" s="584"/>
      <c r="D928" s="584"/>
      <c r="E928" s="584"/>
      <c r="F928" s="584"/>
      <c r="G928" s="584"/>
      <c r="H928" s="584"/>
      <c r="I928" s="584"/>
      <c r="J928" s="584"/>
      <c r="K928" s="584"/>
      <c r="L928" s="584"/>
      <c r="M928" s="584"/>
      <c r="N928" s="584"/>
      <c r="O928" s="584"/>
      <c r="P928" s="584"/>
      <c r="Q928" s="584"/>
      <c r="R928" s="584"/>
      <c r="S928" s="584"/>
      <c r="T928" s="584"/>
      <c r="U928" s="584"/>
      <c r="V928" s="584"/>
      <c r="W928" s="584"/>
      <c r="X928" s="584"/>
    </row>
    <row r="929">
      <c r="A929" s="584"/>
      <c r="B929" s="584"/>
      <c r="C929" s="584"/>
      <c r="D929" s="584"/>
      <c r="E929" s="584"/>
      <c r="F929" s="584"/>
      <c r="G929" s="584"/>
      <c r="H929" s="584"/>
      <c r="I929" s="584"/>
      <c r="J929" s="584"/>
      <c r="K929" s="584"/>
      <c r="L929" s="584"/>
      <c r="M929" s="584"/>
      <c r="N929" s="584"/>
      <c r="O929" s="584"/>
      <c r="P929" s="584"/>
      <c r="Q929" s="584"/>
      <c r="R929" s="584"/>
      <c r="S929" s="584"/>
      <c r="T929" s="584"/>
      <c r="U929" s="584"/>
      <c r="V929" s="584"/>
      <c r="W929" s="584"/>
      <c r="X929" s="584"/>
    </row>
    <row r="930">
      <c r="A930" s="584"/>
      <c r="B930" s="584"/>
      <c r="C930" s="584"/>
      <c r="D930" s="584"/>
      <c r="E930" s="584"/>
      <c r="F930" s="584"/>
      <c r="G930" s="584"/>
      <c r="H930" s="584"/>
      <c r="I930" s="584"/>
      <c r="J930" s="584"/>
      <c r="K930" s="584"/>
      <c r="L930" s="584"/>
      <c r="M930" s="584"/>
      <c r="N930" s="584"/>
      <c r="O930" s="584"/>
      <c r="P930" s="584"/>
      <c r="Q930" s="584"/>
      <c r="R930" s="584"/>
      <c r="S930" s="584"/>
      <c r="T930" s="584"/>
      <c r="U930" s="584"/>
      <c r="V930" s="584"/>
      <c r="W930" s="584"/>
      <c r="X930" s="584"/>
    </row>
    <row r="931">
      <c r="A931" s="584"/>
      <c r="B931" s="584"/>
      <c r="C931" s="584"/>
      <c r="D931" s="584"/>
      <c r="E931" s="584"/>
      <c r="F931" s="584"/>
      <c r="G931" s="584"/>
      <c r="H931" s="584"/>
      <c r="I931" s="584"/>
      <c r="J931" s="584"/>
      <c r="K931" s="584"/>
      <c r="L931" s="584"/>
      <c r="M931" s="584"/>
      <c r="N931" s="584"/>
      <c r="O931" s="584"/>
      <c r="P931" s="584"/>
      <c r="Q931" s="584"/>
      <c r="R931" s="584"/>
      <c r="S931" s="584"/>
      <c r="T931" s="584"/>
      <c r="U931" s="584"/>
      <c r="V931" s="584"/>
      <c r="W931" s="584"/>
      <c r="X931" s="584"/>
    </row>
    <row r="932">
      <c r="A932" s="584"/>
      <c r="B932" s="584"/>
      <c r="C932" s="584"/>
      <c r="D932" s="584"/>
      <c r="E932" s="584"/>
      <c r="F932" s="584"/>
      <c r="G932" s="584"/>
      <c r="H932" s="584"/>
      <c r="I932" s="584"/>
      <c r="J932" s="584"/>
      <c r="K932" s="584"/>
      <c r="L932" s="584"/>
      <c r="M932" s="584"/>
      <c r="N932" s="584"/>
      <c r="O932" s="584"/>
      <c r="P932" s="584"/>
      <c r="Q932" s="584"/>
      <c r="R932" s="584"/>
      <c r="S932" s="584"/>
      <c r="T932" s="584"/>
      <c r="U932" s="584"/>
      <c r="V932" s="584"/>
      <c r="W932" s="584"/>
      <c r="X932" s="584"/>
    </row>
    <row r="933">
      <c r="A933" s="584"/>
      <c r="B933" s="584"/>
      <c r="C933" s="584"/>
      <c r="D933" s="584"/>
      <c r="E933" s="584"/>
      <c r="F933" s="584"/>
      <c r="G933" s="584"/>
      <c r="H933" s="584"/>
      <c r="I933" s="584"/>
      <c r="J933" s="584"/>
      <c r="K933" s="584"/>
      <c r="L933" s="584"/>
      <c r="M933" s="584"/>
      <c r="N933" s="584"/>
      <c r="O933" s="584"/>
      <c r="P933" s="584"/>
      <c r="Q933" s="584"/>
      <c r="R933" s="584"/>
      <c r="S933" s="584"/>
      <c r="T933" s="584"/>
      <c r="U933" s="584"/>
      <c r="V933" s="584"/>
      <c r="W933" s="584"/>
      <c r="X933" s="584"/>
    </row>
    <row r="934">
      <c r="A934" s="584"/>
      <c r="B934" s="584"/>
      <c r="C934" s="584"/>
      <c r="D934" s="584"/>
      <c r="E934" s="584"/>
      <c r="F934" s="584"/>
      <c r="G934" s="584"/>
      <c r="H934" s="584"/>
      <c r="I934" s="584"/>
      <c r="J934" s="584"/>
      <c r="K934" s="584"/>
      <c r="L934" s="584"/>
      <c r="M934" s="584"/>
      <c r="N934" s="584"/>
      <c r="O934" s="584"/>
      <c r="P934" s="584"/>
      <c r="Q934" s="584"/>
      <c r="R934" s="584"/>
      <c r="S934" s="584"/>
      <c r="T934" s="584"/>
      <c r="U934" s="584"/>
      <c r="V934" s="584"/>
      <c r="W934" s="584"/>
      <c r="X934" s="584"/>
    </row>
    <row r="935">
      <c r="A935" s="584"/>
      <c r="B935" s="584"/>
      <c r="C935" s="584"/>
      <c r="D935" s="584"/>
      <c r="E935" s="584"/>
      <c r="F935" s="584"/>
      <c r="G935" s="584"/>
      <c r="H935" s="584"/>
      <c r="I935" s="584"/>
      <c r="J935" s="584"/>
      <c r="K935" s="584"/>
      <c r="L935" s="584"/>
      <c r="M935" s="584"/>
      <c r="N935" s="584"/>
      <c r="O935" s="584"/>
      <c r="P935" s="584"/>
      <c r="Q935" s="584"/>
      <c r="R935" s="584"/>
      <c r="S935" s="584"/>
      <c r="T935" s="584"/>
      <c r="U935" s="584"/>
      <c r="V935" s="584"/>
      <c r="W935" s="584"/>
      <c r="X935" s="584"/>
    </row>
    <row r="936">
      <c r="A936" s="584"/>
      <c r="B936" s="584"/>
      <c r="C936" s="584"/>
      <c r="D936" s="584"/>
      <c r="E936" s="584"/>
      <c r="F936" s="584"/>
      <c r="G936" s="584"/>
      <c r="H936" s="584"/>
      <c r="I936" s="584"/>
      <c r="J936" s="584"/>
      <c r="K936" s="584"/>
      <c r="L936" s="584"/>
      <c r="M936" s="584"/>
      <c r="N936" s="584"/>
      <c r="O936" s="584"/>
      <c r="P936" s="584"/>
      <c r="Q936" s="584"/>
      <c r="R936" s="584"/>
      <c r="S936" s="584"/>
      <c r="T936" s="584"/>
      <c r="U936" s="584"/>
      <c r="V936" s="584"/>
      <c r="W936" s="584"/>
      <c r="X936" s="584"/>
    </row>
    <row r="937">
      <c r="A937" s="584"/>
      <c r="B937" s="584"/>
      <c r="C937" s="584"/>
      <c r="D937" s="584"/>
      <c r="E937" s="584"/>
      <c r="F937" s="584"/>
      <c r="G937" s="584"/>
      <c r="H937" s="584"/>
      <c r="I937" s="584"/>
      <c r="J937" s="584"/>
      <c r="K937" s="584"/>
      <c r="L937" s="584"/>
      <c r="M937" s="584"/>
      <c r="N937" s="584"/>
      <c r="O937" s="584"/>
      <c r="P937" s="584"/>
      <c r="Q937" s="584"/>
      <c r="R937" s="584"/>
      <c r="S937" s="584"/>
      <c r="T937" s="584"/>
      <c r="U937" s="584"/>
      <c r="V937" s="584"/>
      <c r="W937" s="584"/>
      <c r="X937" s="584"/>
    </row>
    <row r="938">
      <c r="A938" s="584"/>
      <c r="B938" s="584"/>
      <c r="C938" s="584"/>
      <c r="D938" s="584"/>
      <c r="E938" s="584"/>
      <c r="F938" s="584"/>
      <c r="G938" s="584"/>
      <c r="H938" s="584"/>
      <c r="I938" s="584"/>
      <c r="J938" s="584"/>
      <c r="K938" s="584"/>
      <c r="L938" s="584"/>
      <c r="M938" s="584"/>
      <c r="N938" s="584"/>
      <c r="O938" s="584"/>
      <c r="P938" s="584"/>
      <c r="Q938" s="584"/>
      <c r="R938" s="584"/>
      <c r="S938" s="584"/>
      <c r="T938" s="584"/>
      <c r="U938" s="584"/>
      <c r="V938" s="584"/>
      <c r="W938" s="584"/>
      <c r="X938" s="584"/>
    </row>
    <row r="939">
      <c r="A939" s="584"/>
      <c r="B939" s="584"/>
      <c r="C939" s="584"/>
      <c r="D939" s="584"/>
      <c r="E939" s="584"/>
      <c r="F939" s="584"/>
      <c r="G939" s="584"/>
      <c r="H939" s="584"/>
      <c r="I939" s="584"/>
      <c r="J939" s="584"/>
      <c r="K939" s="584"/>
      <c r="L939" s="584"/>
      <c r="M939" s="584"/>
      <c r="N939" s="584"/>
      <c r="O939" s="584"/>
      <c r="P939" s="584"/>
      <c r="Q939" s="584"/>
      <c r="R939" s="584"/>
      <c r="S939" s="584"/>
      <c r="T939" s="584"/>
      <c r="U939" s="584"/>
      <c r="V939" s="584"/>
      <c r="W939" s="584"/>
      <c r="X939" s="584"/>
    </row>
    <row r="940">
      <c r="A940" s="584"/>
      <c r="B940" s="584"/>
      <c r="C940" s="584"/>
      <c r="D940" s="584"/>
      <c r="E940" s="584"/>
      <c r="F940" s="584"/>
      <c r="G940" s="584"/>
      <c r="H940" s="584"/>
      <c r="I940" s="584"/>
      <c r="J940" s="584"/>
      <c r="K940" s="584"/>
      <c r="L940" s="584"/>
      <c r="M940" s="584"/>
      <c r="N940" s="584"/>
      <c r="O940" s="584"/>
      <c r="P940" s="584"/>
      <c r="Q940" s="584"/>
      <c r="R940" s="584"/>
      <c r="S940" s="584"/>
      <c r="T940" s="584"/>
      <c r="U940" s="584"/>
      <c r="V940" s="584"/>
      <c r="W940" s="584"/>
      <c r="X940" s="584"/>
    </row>
    <row r="941">
      <c r="A941" s="584"/>
      <c r="B941" s="584"/>
      <c r="C941" s="584"/>
      <c r="D941" s="584"/>
      <c r="E941" s="584"/>
      <c r="F941" s="584"/>
      <c r="G941" s="584"/>
      <c r="H941" s="584"/>
      <c r="I941" s="584"/>
      <c r="J941" s="584"/>
      <c r="K941" s="584"/>
      <c r="L941" s="584"/>
      <c r="M941" s="584"/>
      <c r="N941" s="584"/>
      <c r="O941" s="584"/>
      <c r="P941" s="584"/>
      <c r="Q941" s="584"/>
      <c r="R941" s="584"/>
      <c r="S941" s="584"/>
      <c r="T941" s="584"/>
      <c r="U941" s="584"/>
      <c r="V941" s="584"/>
      <c r="W941" s="584"/>
      <c r="X941" s="584"/>
    </row>
    <row r="942">
      <c r="A942" s="584"/>
      <c r="B942" s="584"/>
      <c r="C942" s="584"/>
      <c r="D942" s="584"/>
      <c r="E942" s="584"/>
      <c r="F942" s="584"/>
      <c r="G942" s="584"/>
      <c r="H942" s="584"/>
      <c r="I942" s="584"/>
      <c r="J942" s="584"/>
      <c r="K942" s="584"/>
      <c r="L942" s="584"/>
      <c r="M942" s="584"/>
      <c r="N942" s="584"/>
      <c r="O942" s="584"/>
      <c r="P942" s="584"/>
      <c r="Q942" s="584"/>
      <c r="R942" s="584"/>
      <c r="S942" s="584"/>
      <c r="T942" s="584"/>
      <c r="U942" s="584"/>
      <c r="V942" s="584"/>
      <c r="W942" s="584"/>
      <c r="X942" s="584"/>
    </row>
    <row r="943">
      <c r="A943" s="584"/>
      <c r="B943" s="584"/>
      <c r="C943" s="584"/>
      <c r="D943" s="584"/>
      <c r="E943" s="584"/>
      <c r="F943" s="584"/>
      <c r="G943" s="584"/>
      <c r="H943" s="584"/>
      <c r="I943" s="584"/>
      <c r="J943" s="584"/>
      <c r="K943" s="584"/>
      <c r="L943" s="584"/>
      <c r="M943" s="584"/>
      <c r="N943" s="584"/>
      <c r="O943" s="584"/>
      <c r="P943" s="584"/>
      <c r="Q943" s="584"/>
      <c r="R943" s="584"/>
      <c r="S943" s="584"/>
      <c r="T943" s="584"/>
      <c r="U943" s="584"/>
      <c r="V943" s="584"/>
      <c r="W943" s="584"/>
      <c r="X943" s="584"/>
    </row>
    <row r="944">
      <c r="A944" s="584"/>
      <c r="B944" s="584"/>
      <c r="C944" s="584"/>
      <c r="D944" s="584"/>
      <c r="E944" s="584"/>
      <c r="F944" s="584"/>
      <c r="G944" s="584"/>
      <c r="H944" s="584"/>
      <c r="I944" s="584"/>
      <c r="J944" s="584"/>
      <c r="K944" s="584"/>
      <c r="L944" s="584"/>
      <c r="M944" s="584"/>
      <c r="N944" s="584"/>
      <c r="O944" s="584"/>
      <c r="P944" s="584"/>
      <c r="Q944" s="584"/>
      <c r="R944" s="584"/>
      <c r="S944" s="584"/>
      <c r="T944" s="584"/>
      <c r="U944" s="584"/>
      <c r="V944" s="584"/>
      <c r="W944" s="584"/>
      <c r="X944" s="584"/>
    </row>
    <row r="945">
      <c r="A945" s="584"/>
      <c r="B945" s="584"/>
      <c r="C945" s="584"/>
      <c r="D945" s="584"/>
      <c r="E945" s="584"/>
      <c r="F945" s="584"/>
      <c r="G945" s="584"/>
      <c r="H945" s="584"/>
      <c r="I945" s="584"/>
      <c r="J945" s="584"/>
      <c r="K945" s="584"/>
      <c r="L945" s="584"/>
      <c r="M945" s="584"/>
      <c r="N945" s="584"/>
      <c r="O945" s="584"/>
      <c r="P945" s="584"/>
      <c r="Q945" s="584"/>
      <c r="R945" s="584"/>
      <c r="S945" s="584"/>
      <c r="T945" s="584"/>
      <c r="U945" s="584"/>
      <c r="V945" s="584"/>
      <c r="W945" s="584"/>
      <c r="X945" s="584"/>
    </row>
    <row r="946">
      <c r="A946" s="584"/>
      <c r="B946" s="584"/>
      <c r="C946" s="584"/>
      <c r="D946" s="584"/>
      <c r="E946" s="584"/>
      <c r="F946" s="584"/>
      <c r="G946" s="584"/>
      <c r="H946" s="584"/>
      <c r="I946" s="584"/>
      <c r="J946" s="584"/>
      <c r="K946" s="584"/>
      <c r="L946" s="584"/>
      <c r="M946" s="584"/>
      <c r="N946" s="584"/>
      <c r="O946" s="584"/>
      <c r="P946" s="584"/>
      <c r="Q946" s="584"/>
      <c r="R946" s="584"/>
      <c r="S946" s="584"/>
      <c r="T946" s="584"/>
      <c r="U946" s="584"/>
      <c r="V946" s="584"/>
      <c r="W946" s="584"/>
      <c r="X946" s="584"/>
    </row>
    <row r="947">
      <c r="A947" s="584"/>
      <c r="B947" s="584"/>
      <c r="C947" s="584"/>
      <c r="D947" s="584"/>
      <c r="E947" s="584"/>
      <c r="F947" s="584"/>
      <c r="G947" s="584"/>
      <c r="H947" s="584"/>
      <c r="I947" s="584"/>
      <c r="J947" s="584"/>
      <c r="K947" s="584"/>
      <c r="L947" s="584"/>
      <c r="M947" s="584"/>
      <c r="N947" s="584"/>
      <c r="O947" s="584"/>
      <c r="P947" s="584"/>
      <c r="Q947" s="584"/>
      <c r="R947" s="584"/>
      <c r="S947" s="584"/>
      <c r="T947" s="584"/>
      <c r="U947" s="584"/>
      <c r="V947" s="584"/>
      <c r="W947" s="584"/>
      <c r="X947" s="584"/>
    </row>
    <row r="948">
      <c r="A948" s="584"/>
      <c r="B948" s="584"/>
      <c r="C948" s="584"/>
      <c r="D948" s="584"/>
      <c r="E948" s="584"/>
      <c r="F948" s="584"/>
      <c r="G948" s="584"/>
      <c r="H948" s="584"/>
      <c r="I948" s="584"/>
      <c r="J948" s="584"/>
      <c r="K948" s="584"/>
      <c r="L948" s="584"/>
      <c r="M948" s="584"/>
      <c r="N948" s="584"/>
      <c r="O948" s="584"/>
      <c r="P948" s="584"/>
      <c r="Q948" s="584"/>
      <c r="R948" s="584"/>
      <c r="S948" s="584"/>
      <c r="T948" s="584"/>
      <c r="U948" s="584"/>
      <c r="V948" s="584"/>
      <c r="W948" s="584"/>
      <c r="X948" s="584"/>
    </row>
    <row r="949">
      <c r="A949" s="584"/>
      <c r="B949" s="584"/>
      <c r="C949" s="584"/>
      <c r="D949" s="584"/>
      <c r="E949" s="584"/>
      <c r="F949" s="584"/>
      <c r="G949" s="584"/>
      <c r="H949" s="584"/>
      <c r="I949" s="584"/>
      <c r="J949" s="584"/>
      <c r="K949" s="584"/>
      <c r="L949" s="584"/>
      <c r="M949" s="584"/>
      <c r="N949" s="584"/>
      <c r="O949" s="584"/>
      <c r="P949" s="584"/>
      <c r="Q949" s="584"/>
      <c r="R949" s="584"/>
      <c r="S949" s="584"/>
      <c r="T949" s="584"/>
      <c r="U949" s="584"/>
      <c r="V949" s="584"/>
      <c r="W949" s="584"/>
      <c r="X949" s="584"/>
    </row>
    <row r="950">
      <c r="A950" s="584"/>
      <c r="B950" s="584"/>
      <c r="C950" s="584"/>
      <c r="D950" s="584"/>
      <c r="E950" s="584"/>
      <c r="F950" s="584"/>
      <c r="G950" s="584"/>
      <c r="H950" s="584"/>
      <c r="I950" s="584"/>
      <c r="J950" s="584"/>
      <c r="K950" s="584"/>
      <c r="L950" s="584"/>
      <c r="M950" s="584"/>
      <c r="N950" s="584"/>
      <c r="O950" s="584"/>
      <c r="P950" s="584"/>
      <c r="Q950" s="584"/>
      <c r="R950" s="584"/>
      <c r="S950" s="584"/>
      <c r="T950" s="584"/>
      <c r="U950" s="584"/>
      <c r="V950" s="584"/>
      <c r="W950" s="584"/>
      <c r="X950" s="584"/>
    </row>
    <row r="951">
      <c r="A951" s="584"/>
      <c r="B951" s="584"/>
      <c r="C951" s="584"/>
      <c r="D951" s="584"/>
      <c r="E951" s="584"/>
      <c r="F951" s="584"/>
      <c r="G951" s="584"/>
      <c r="H951" s="584"/>
      <c r="I951" s="584"/>
      <c r="J951" s="584"/>
      <c r="K951" s="584"/>
      <c r="L951" s="584"/>
      <c r="M951" s="584"/>
      <c r="N951" s="584"/>
      <c r="O951" s="584"/>
      <c r="P951" s="584"/>
      <c r="Q951" s="584"/>
      <c r="R951" s="584"/>
      <c r="S951" s="584"/>
      <c r="T951" s="584"/>
      <c r="U951" s="584"/>
      <c r="V951" s="584"/>
      <c r="W951" s="584"/>
      <c r="X951" s="584"/>
    </row>
    <row r="952">
      <c r="A952" s="584"/>
      <c r="B952" s="584"/>
      <c r="C952" s="584"/>
      <c r="D952" s="584"/>
      <c r="E952" s="584"/>
      <c r="F952" s="584"/>
      <c r="G952" s="584"/>
      <c r="H952" s="584"/>
      <c r="I952" s="584"/>
      <c r="J952" s="584"/>
      <c r="K952" s="584"/>
      <c r="L952" s="584"/>
      <c r="M952" s="584"/>
      <c r="N952" s="584"/>
      <c r="O952" s="584"/>
      <c r="P952" s="584"/>
      <c r="Q952" s="584"/>
      <c r="R952" s="584"/>
      <c r="S952" s="584"/>
      <c r="T952" s="584"/>
      <c r="U952" s="584"/>
      <c r="V952" s="584"/>
      <c r="W952" s="584"/>
      <c r="X952" s="584"/>
    </row>
    <row r="953">
      <c r="A953" s="584"/>
      <c r="B953" s="584"/>
      <c r="C953" s="584"/>
      <c r="D953" s="584"/>
      <c r="E953" s="584"/>
      <c r="F953" s="584"/>
      <c r="G953" s="584"/>
      <c r="H953" s="584"/>
      <c r="I953" s="584"/>
      <c r="J953" s="584"/>
      <c r="K953" s="584"/>
      <c r="L953" s="584"/>
      <c r="M953" s="584"/>
      <c r="N953" s="584"/>
      <c r="O953" s="584"/>
      <c r="P953" s="584"/>
      <c r="Q953" s="584"/>
      <c r="R953" s="584"/>
      <c r="S953" s="584"/>
      <c r="T953" s="584"/>
      <c r="U953" s="584"/>
      <c r="V953" s="584"/>
      <c r="W953" s="584"/>
      <c r="X953" s="584"/>
    </row>
    <row r="954">
      <c r="A954" s="584"/>
      <c r="B954" s="584"/>
      <c r="C954" s="584"/>
      <c r="D954" s="584"/>
      <c r="E954" s="584"/>
      <c r="F954" s="584"/>
      <c r="G954" s="584"/>
      <c r="H954" s="584"/>
      <c r="I954" s="584"/>
      <c r="J954" s="584"/>
      <c r="K954" s="584"/>
      <c r="L954" s="584"/>
      <c r="M954" s="584"/>
      <c r="N954" s="584"/>
      <c r="O954" s="584"/>
      <c r="P954" s="584"/>
      <c r="Q954" s="584"/>
      <c r="R954" s="584"/>
      <c r="S954" s="584"/>
      <c r="T954" s="584"/>
      <c r="U954" s="584"/>
      <c r="V954" s="584"/>
      <c r="W954" s="584"/>
      <c r="X954" s="584"/>
    </row>
    <row r="955">
      <c r="A955" s="584"/>
      <c r="B955" s="584"/>
      <c r="C955" s="584"/>
      <c r="D955" s="584"/>
      <c r="E955" s="584"/>
      <c r="F955" s="584"/>
      <c r="G955" s="584"/>
      <c r="H955" s="584"/>
      <c r="I955" s="584"/>
      <c r="J955" s="584"/>
      <c r="K955" s="584"/>
      <c r="L955" s="584"/>
      <c r="M955" s="584"/>
      <c r="N955" s="584"/>
      <c r="O955" s="584"/>
      <c r="P955" s="584"/>
      <c r="Q955" s="584"/>
      <c r="R955" s="584"/>
      <c r="S955" s="584"/>
      <c r="T955" s="584"/>
      <c r="U955" s="584"/>
      <c r="V955" s="584"/>
      <c r="W955" s="584"/>
      <c r="X955" s="584"/>
    </row>
    <row r="956">
      <c r="A956" s="584"/>
      <c r="B956" s="584"/>
      <c r="C956" s="584"/>
      <c r="D956" s="584"/>
      <c r="E956" s="584"/>
      <c r="F956" s="584"/>
      <c r="G956" s="584"/>
      <c r="H956" s="584"/>
      <c r="I956" s="584"/>
      <c r="J956" s="584"/>
      <c r="K956" s="584"/>
      <c r="L956" s="584"/>
      <c r="M956" s="584"/>
      <c r="N956" s="584"/>
      <c r="O956" s="584"/>
      <c r="P956" s="584"/>
      <c r="Q956" s="584"/>
      <c r="R956" s="584"/>
      <c r="S956" s="584"/>
      <c r="T956" s="584"/>
      <c r="U956" s="584"/>
      <c r="V956" s="584"/>
      <c r="W956" s="584"/>
      <c r="X956" s="584"/>
    </row>
    <row r="957">
      <c r="A957" s="584"/>
      <c r="B957" s="584"/>
      <c r="C957" s="584"/>
      <c r="D957" s="584"/>
      <c r="E957" s="584"/>
      <c r="F957" s="584"/>
      <c r="G957" s="584"/>
      <c r="H957" s="584"/>
      <c r="I957" s="584"/>
      <c r="J957" s="584"/>
      <c r="K957" s="584"/>
      <c r="L957" s="584"/>
      <c r="M957" s="584"/>
      <c r="N957" s="584"/>
      <c r="O957" s="584"/>
      <c r="P957" s="584"/>
      <c r="Q957" s="584"/>
      <c r="R957" s="584"/>
      <c r="S957" s="584"/>
      <c r="T957" s="584"/>
      <c r="U957" s="584"/>
      <c r="V957" s="584"/>
      <c r="W957" s="584"/>
      <c r="X957" s="584"/>
    </row>
    <row r="958">
      <c r="A958" s="584"/>
      <c r="B958" s="584"/>
      <c r="C958" s="584"/>
      <c r="D958" s="584"/>
      <c r="E958" s="584"/>
      <c r="F958" s="584"/>
      <c r="G958" s="584"/>
      <c r="H958" s="584"/>
      <c r="I958" s="584"/>
      <c r="J958" s="584"/>
      <c r="K958" s="584"/>
      <c r="L958" s="584"/>
      <c r="M958" s="584"/>
      <c r="N958" s="584"/>
      <c r="O958" s="584"/>
      <c r="P958" s="584"/>
      <c r="Q958" s="584"/>
      <c r="R958" s="584"/>
      <c r="S958" s="584"/>
      <c r="T958" s="584"/>
      <c r="U958" s="584"/>
      <c r="V958" s="584"/>
      <c r="W958" s="584"/>
      <c r="X958" s="584"/>
    </row>
    <row r="959">
      <c r="A959" s="584"/>
      <c r="B959" s="584"/>
      <c r="C959" s="584"/>
      <c r="D959" s="584"/>
      <c r="E959" s="584"/>
      <c r="F959" s="584"/>
      <c r="G959" s="584"/>
      <c r="H959" s="584"/>
      <c r="I959" s="584"/>
      <c r="J959" s="584"/>
      <c r="K959" s="584"/>
      <c r="L959" s="584"/>
      <c r="M959" s="584"/>
      <c r="N959" s="584"/>
      <c r="O959" s="584"/>
      <c r="P959" s="584"/>
      <c r="Q959" s="584"/>
      <c r="R959" s="584"/>
      <c r="S959" s="584"/>
      <c r="T959" s="584"/>
      <c r="U959" s="584"/>
      <c r="V959" s="584"/>
      <c r="W959" s="584"/>
      <c r="X959" s="584"/>
    </row>
    <row r="960">
      <c r="A960" s="584"/>
      <c r="B960" s="584"/>
      <c r="C960" s="584"/>
      <c r="D960" s="584"/>
      <c r="E960" s="584"/>
      <c r="F960" s="584"/>
      <c r="G960" s="584"/>
      <c r="H960" s="584"/>
      <c r="I960" s="584"/>
      <c r="J960" s="584"/>
      <c r="K960" s="584"/>
      <c r="L960" s="584"/>
      <c r="M960" s="584"/>
      <c r="N960" s="584"/>
      <c r="O960" s="584"/>
      <c r="P960" s="584"/>
      <c r="Q960" s="584"/>
      <c r="R960" s="584"/>
      <c r="S960" s="584"/>
      <c r="T960" s="584"/>
      <c r="U960" s="584"/>
      <c r="V960" s="584"/>
      <c r="W960" s="584"/>
      <c r="X960" s="584"/>
    </row>
    <row r="961">
      <c r="A961" s="584"/>
      <c r="B961" s="584"/>
      <c r="C961" s="584"/>
      <c r="D961" s="584"/>
      <c r="E961" s="584"/>
      <c r="F961" s="584"/>
      <c r="G961" s="584"/>
      <c r="H961" s="584"/>
      <c r="I961" s="584"/>
      <c r="J961" s="584"/>
      <c r="K961" s="584"/>
      <c r="L961" s="584"/>
      <c r="M961" s="584"/>
      <c r="N961" s="584"/>
      <c r="O961" s="584"/>
      <c r="P961" s="584"/>
      <c r="Q961" s="584"/>
      <c r="R961" s="584"/>
      <c r="S961" s="584"/>
      <c r="T961" s="584"/>
      <c r="U961" s="584"/>
      <c r="V961" s="584"/>
      <c r="W961" s="584"/>
      <c r="X961" s="584"/>
    </row>
    <row r="962">
      <c r="A962" s="584"/>
      <c r="B962" s="584"/>
      <c r="C962" s="584"/>
      <c r="D962" s="584"/>
      <c r="E962" s="584"/>
      <c r="F962" s="584"/>
      <c r="G962" s="584"/>
      <c r="H962" s="584"/>
      <c r="I962" s="584"/>
      <c r="J962" s="584"/>
      <c r="K962" s="584"/>
      <c r="L962" s="584"/>
      <c r="M962" s="584"/>
      <c r="N962" s="584"/>
      <c r="O962" s="584"/>
      <c r="P962" s="584"/>
      <c r="Q962" s="584"/>
      <c r="R962" s="584"/>
      <c r="S962" s="584"/>
      <c r="T962" s="584"/>
      <c r="U962" s="584"/>
      <c r="V962" s="584"/>
      <c r="W962" s="584"/>
      <c r="X962" s="584"/>
    </row>
    <row r="963">
      <c r="A963" s="584"/>
      <c r="B963" s="584"/>
      <c r="C963" s="584"/>
      <c r="D963" s="584"/>
      <c r="E963" s="584"/>
      <c r="F963" s="584"/>
      <c r="G963" s="584"/>
      <c r="H963" s="584"/>
      <c r="I963" s="584"/>
      <c r="J963" s="584"/>
      <c r="K963" s="584"/>
      <c r="L963" s="584"/>
      <c r="M963" s="584"/>
      <c r="N963" s="584"/>
      <c r="O963" s="584"/>
      <c r="P963" s="584"/>
      <c r="Q963" s="584"/>
      <c r="R963" s="584"/>
      <c r="S963" s="584"/>
      <c r="T963" s="584"/>
      <c r="U963" s="584"/>
      <c r="V963" s="584"/>
      <c r="W963" s="584"/>
      <c r="X963" s="584"/>
    </row>
    <row r="964">
      <c r="A964" s="584"/>
      <c r="B964" s="584"/>
      <c r="C964" s="584"/>
      <c r="D964" s="584"/>
      <c r="E964" s="584"/>
      <c r="F964" s="584"/>
      <c r="G964" s="584"/>
      <c r="H964" s="584"/>
      <c r="I964" s="584"/>
      <c r="J964" s="584"/>
      <c r="K964" s="584"/>
      <c r="L964" s="584"/>
      <c r="M964" s="584"/>
      <c r="N964" s="584"/>
      <c r="O964" s="584"/>
      <c r="P964" s="584"/>
      <c r="Q964" s="584"/>
      <c r="R964" s="584"/>
      <c r="S964" s="584"/>
      <c r="T964" s="584"/>
      <c r="U964" s="584"/>
      <c r="V964" s="584"/>
      <c r="W964" s="584"/>
      <c r="X964" s="584"/>
    </row>
    <row r="965">
      <c r="A965" s="584"/>
      <c r="B965" s="584"/>
      <c r="C965" s="584"/>
      <c r="D965" s="584"/>
      <c r="E965" s="584"/>
      <c r="F965" s="584"/>
      <c r="G965" s="584"/>
      <c r="H965" s="584"/>
      <c r="I965" s="584"/>
      <c r="J965" s="584"/>
      <c r="K965" s="584"/>
      <c r="L965" s="584"/>
      <c r="M965" s="584"/>
      <c r="N965" s="584"/>
      <c r="O965" s="584"/>
      <c r="P965" s="584"/>
      <c r="Q965" s="584"/>
      <c r="R965" s="584"/>
      <c r="S965" s="584"/>
      <c r="T965" s="584"/>
      <c r="U965" s="584"/>
      <c r="V965" s="584"/>
      <c r="W965" s="584"/>
      <c r="X965" s="584"/>
    </row>
    <row r="966">
      <c r="A966" s="584"/>
      <c r="B966" s="584"/>
      <c r="C966" s="584"/>
      <c r="D966" s="584"/>
      <c r="E966" s="584"/>
      <c r="F966" s="584"/>
      <c r="G966" s="584"/>
      <c r="H966" s="584"/>
      <c r="I966" s="584"/>
      <c r="J966" s="584"/>
      <c r="K966" s="584"/>
      <c r="L966" s="584"/>
      <c r="M966" s="584"/>
      <c r="N966" s="584"/>
      <c r="O966" s="584"/>
      <c r="P966" s="584"/>
      <c r="Q966" s="584"/>
      <c r="R966" s="584"/>
      <c r="S966" s="584"/>
      <c r="T966" s="584"/>
      <c r="U966" s="584"/>
      <c r="V966" s="584"/>
      <c r="W966" s="584"/>
      <c r="X966" s="584"/>
    </row>
    <row r="967">
      <c r="A967" s="584"/>
      <c r="B967" s="584"/>
      <c r="C967" s="584"/>
      <c r="D967" s="584"/>
      <c r="E967" s="584"/>
      <c r="F967" s="584"/>
      <c r="G967" s="584"/>
      <c r="H967" s="584"/>
      <c r="I967" s="584"/>
      <c r="J967" s="584"/>
      <c r="K967" s="584"/>
      <c r="L967" s="584"/>
      <c r="M967" s="584"/>
      <c r="N967" s="584"/>
      <c r="O967" s="584"/>
      <c r="P967" s="584"/>
      <c r="Q967" s="584"/>
      <c r="R967" s="584"/>
      <c r="S967" s="584"/>
      <c r="T967" s="584"/>
      <c r="U967" s="584"/>
      <c r="V967" s="584"/>
      <c r="W967" s="584"/>
      <c r="X967" s="584"/>
    </row>
    <row r="968">
      <c r="A968" s="584"/>
      <c r="B968" s="584"/>
      <c r="C968" s="584"/>
      <c r="D968" s="584"/>
      <c r="E968" s="584"/>
      <c r="F968" s="584"/>
      <c r="G968" s="584"/>
      <c r="H968" s="584"/>
      <c r="I968" s="584"/>
      <c r="J968" s="584"/>
      <c r="K968" s="584"/>
      <c r="L968" s="584"/>
      <c r="M968" s="584"/>
      <c r="N968" s="584"/>
      <c r="O968" s="584"/>
      <c r="P968" s="584"/>
      <c r="Q968" s="584"/>
      <c r="R968" s="584"/>
      <c r="S968" s="584"/>
      <c r="T968" s="584"/>
      <c r="U968" s="584"/>
      <c r="V968" s="584"/>
      <c r="W968" s="584"/>
      <c r="X968" s="584"/>
    </row>
    <row r="969">
      <c r="A969" s="584"/>
      <c r="B969" s="584"/>
      <c r="C969" s="584"/>
      <c r="D969" s="584"/>
      <c r="E969" s="584"/>
      <c r="F969" s="584"/>
      <c r="G969" s="584"/>
      <c r="H969" s="584"/>
      <c r="I969" s="584"/>
      <c r="J969" s="584"/>
      <c r="K969" s="584"/>
      <c r="L969" s="584"/>
      <c r="M969" s="584"/>
      <c r="N969" s="584"/>
      <c r="O969" s="584"/>
      <c r="P969" s="584"/>
      <c r="Q969" s="584"/>
      <c r="R969" s="584"/>
      <c r="S969" s="584"/>
      <c r="T969" s="584"/>
      <c r="U969" s="584"/>
      <c r="V969" s="584"/>
      <c r="W969" s="584"/>
      <c r="X969" s="584"/>
    </row>
    <row r="970">
      <c r="A970" s="584"/>
      <c r="B970" s="584"/>
      <c r="C970" s="584"/>
      <c r="D970" s="584"/>
      <c r="E970" s="584"/>
      <c r="F970" s="584"/>
      <c r="G970" s="584"/>
      <c r="H970" s="584"/>
      <c r="I970" s="584"/>
      <c r="J970" s="584"/>
      <c r="K970" s="584"/>
      <c r="L970" s="584"/>
      <c r="M970" s="584"/>
      <c r="N970" s="584"/>
      <c r="O970" s="584"/>
      <c r="P970" s="584"/>
      <c r="Q970" s="584"/>
      <c r="R970" s="584"/>
      <c r="S970" s="584"/>
      <c r="T970" s="584"/>
      <c r="U970" s="584"/>
      <c r="V970" s="584"/>
      <c r="W970" s="584"/>
      <c r="X970" s="584"/>
    </row>
    <row r="971">
      <c r="A971" s="584"/>
      <c r="B971" s="584"/>
      <c r="C971" s="584"/>
      <c r="D971" s="584"/>
      <c r="E971" s="584"/>
      <c r="F971" s="584"/>
      <c r="G971" s="584"/>
      <c r="H971" s="584"/>
      <c r="I971" s="584"/>
      <c r="J971" s="584"/>
      <c r="K971" s="584"/>
      <c r="L971" s="584"/>
      <c r="M971" s="584"/>
      <c r="N971" s="584"/>
      <c r="O971" s="584"/>
      <c r="P971" s="584"/>
      <c r="Q971" s="584"/>
      <c r="R971" s="584"/>
      <c r="S971" s="584"/>
      <c r="T971" s="584"/>
      <c r="U971" s="584"/>
      <c r="V971" s="584"/>
      <c r="W971" s="584"/>
      <c r="X971" s="584"/>
    </row>
    <row r="972">
      <c r="A972" s="584"/>
      <c r="B972" s="584"/>
      <c r="C972" s="584"/>
      <c r="D972" s="584"/>
      <c r="E972" s="584"/>
      <c r="F972" s="584"/>
      <c r="G972" s="584"/>
      <c r="H972" s="584"/>
      <c r="I972" s="584"/>
      <c r="J972" s="584"/>
      <c r="K972" s="584"/>
      <c r="L972" s="584"/>
      <c r="M972" s="584"/>
      <c r="N972" s="584"/>
      <c r="O972" s="584"/>
      <c r="P972" s="584"/>
      <c r="Q972" s="584"/>
      <c r="R972" s="584"/>
      <c r="S972" s="584"/>
      <c r="T972" s="584"/>
      <c r="U972" s="584"/>
      <c r="V972" s="584"/>
      <c r="W972" s="584"/>
      <c r="X972" s="584"/>
    </row>
    <row r="973">
      <c r="A973" s="584"/>
      <c r="B973" s="584"/>
      <c r="C973" s="584"/>
      <c r="D973" s="584"/>
      <c r="E973" s="584"/>
      <c r="F973" s="584"/>
      <c r="G973" s="584"/>
      <c r="H973" s="584"/>
      <c r="I973" s="584"/>
      <c r="J973" s="584"/>
      <c r="K973" s="584"/>
      <c r="L973" s="584"/>
      <c r="M973" s="584"/>
      <c r="N973" s="584"/>
      <c r="O973" s="584"/>
      <c r="P973" s="584"/>
      <c r="Q973" s="584"/>
      <c r="R973" s="584"/>
      <c r="S973" s="584"/>
      <c r="T973" s="584"/>
      <c r="U973" s="584"/>
      <c r="V973" s="584"/>
      <c r="W973" s="584"/>
      <c r="X973" s="584"/>
    </row>
    <row r="974">
      <c r="A974" s="584"/>
      <c r="B974" s="584"/>
      <c r="C974" s="584"/>
      <c r="D974" s="584"/>
      <c r="E974" s="584"/>
      <c r="F974" s="584"/>
      <c r="G974" s="584"/>
      <c r="H974" s="584"/>
      <c r="I974" s="584"/>
      <c r="J974" s="584"/>
      <c r="K974" s="584"/>
      <c r="L974" s="584"/>
      <c r="M974" s="584"/>
      <c r="N974" s="584"/>
      <c r="O974" s="584"/>
      <c r="P974" s="584"/>
      <c r="Q974" s="584"/>
      <c r="R974" s="584"/>
      <c r="S974" s="584"/>
      <c r="T974" s="584"/>
      <c r="U974" s="584"/>
      <c r="V974" s="584"/>
      <c r="W974" s="584"/>
      <c r="X974" s="584"/>
    </row>
    <row r="975">
      <c r="A975" s="584"/>
      <c r="B975" s="584"/>
      <c r="C975" s="584"/>
      <c r="D975" s="584"/>
      <c r="E975" s="584"/>
      <c r="F975" s="584"/>
      <c r="G975" s="584"/>
      <c r="H975" s="584"/>
      <c r="I975" s="584"/>
      <c r="J975" s="584"/>
      <c r="K975" s="584"/>
      <c r="L975" s="584"/>
      <c r="M975" s="584"/>
      <c r="N975" s="584"/>
      <c r="O975" s="584"/>
      <c r="P975" s="584"/>
      <c r="Q975" s="584"/>
      <c r="R975" s="584"/>
      <c r="S975" s="584"/>
      <c r="T975" s="584"/>
      <c r="U975" s="584"/>
      <c r="V975" s="584"/>
      <c r="W975" s="584"/>
      <c r="X975" s="584"/>
    </row>
    <row r="976">
      <c r="A976" s="584"/>
      <c r="B976" s="584"/>
      <c r="C976" s="584"/>
      <c r="D976" s="584"/>
      <c r="E976" s="584"/>
      <c r="F976" s="584"/>
      <c r="G976" s="584"/>
      <c r="H976" s="584"/>
      <c r="I976" s="584"/>
      <c r="J976" s="584"/>
      <c r="K976" s="584"/>
      <c r="L976" s="584"/>
      <c r="M976" s="584"/>
      <c r="N976" s="584"/>
      <c r="O976" s="584"/>
      <c r="P976" s="584"/>
      <c r="Q976" s="584"/>
      <c r="R976" s="584"/>
      <c r="S976" s="584"/>
      <c r="T976" s="584"/>
      <c r="U976" s="584"/>
      <c r="V976" s="584"/>
      <c r="W976" s="584"/>
      <c r="X976" s="584"/>
    </row>
    <row r="977">
      <c r="A977" s="584"/>
      <c r="B977" s="584"/>
      <c r="C977" s="584"/>
      <c r="D977" s="584"/>
      <c r="E977" s="584"/>
      <c r="F977" s="584"/>
      <c r="G977" s="584"/>
      <c r="H977" s="584"/>
      <c r="I977" s="584"/>
      <c r="J977" s="584"/>
      <c r="K977" s="584"/>
      <c r="L977" s="584"/>
      <c r="M977" s="584"/>
      <c r="N977" s="584"/>
      <c r="O977" s="584"/>
      <c r="P977" s="584"/>
      <c r="Q977" s="584"/>
      <c r="R977" s="584"/>
      <c r="S977" s="584"/>
      <c r="T977" s="584"/>
      <c r="U977" s="584"/>
      <c r="V977" s="584"/>
      <c r="W977" s="584"/>
      <c r="X977" s="584"/>
    </row>
    <row r="978">
      <c r="A978" s="584"/>
      <c r="B978" s="584"/>
      <c r="C978" s="584"/>
      <c r="D978" s="584"/>
      <c r="E978" s="584"/>
      <c r="F978" s="584"/>
      <c r="G978" s="584"/>
      <c r="H978" s="584"/>
      <c r="I978" s="584"/>
      <c r="J978" s="584"/>
      <c r="K978" s="584"/>
      <c r="L978" s="584"/>
      <c r="M978" s="584"/>
      <c r="N978" s="584"/>
      <c r="O978" s="584"/>
      <c r="P978" s="584"/>
      <c r="Q978" s="584"/>
      <c r="R978" s="584"/>
      <c r="S978" s="584"/>
      <c r="T978" s="584"/>
      <c r="U978" s="584"/>
      <c r="V978" s="584"/>
      <c r="W978" s="584"/>
      <c r="X978" s="584"/>
    </row>
    <row r="979">
      <c r="A979" s="584"/>
      <c r="B979" s="584"/>
      <c r="C979" s="584"/>
      <c r="D979" s="584"/>
      <c r="E979" s="584"/>
      <c r="F979" s="584"/>
      <c r="G979" s="584"/>
      <c r="H979" s="584"/>
      <c r="I979" s="584"/>
      <c r="J979" s="584"/>
      <c r="K979" s="584"/>
      <c r="L979" s="584"/>
      <c r="M979" s="584"/>
      <c r="N979" s="584"/>
      <c r="O979" s="584"/>
      <c r="P979" s="584"/>
      <c r="Q979" s="584"/>
      <c r="R979" s="584"/>
      <c r="S979" s="584"/>
      <c r="T979" s="584"/>
      <c r="U979" s="584"/>
      <c r="V979" s="584"/>
      <c r="W979" s="584"/>
      <c r="X979" s="584"/>
    </row>
    <row r="980">
      <c r="A980" s="584"/>
      <c r="B980" s="584"/>
      <c r="C980" s="584"/>
      <c r="D980" s="584"/>
      <c r="E980" s="584"/>
      <c r="F980" s="584"/>
      <c r="G980" s="584"/>
      <c r="H980" s="584"/>
      <c r="I980" s="584"/>
      <c r="J980" s="584"/>
      <c r="K980" s="584"/>
      <c r="L980" s="584"/>
      <c r="M980" s="584"/>
      <c r="N980" s="584"/>
      <c r="O980" s="584"/>
      <c r="P980" s="584"/>
      <c r="Q980" s="584"/>
      <c r="R980" s="584"/>
      <c r="S980" s="584"/>
      <c r="T980" s="584"/>
      <c r="U980" s="584"/>
      <c r="V980" s="584"/>
      <c r="W980" s="584"/>
      <c r="X980" s="584"/>
    </row>
    <row r="981">
      <c r="A981" s="584"/>
      <c r="B981" s="584"/>
      <c r="C981" s="584"/>
      <c r="D981" s="584"/>
      <c r="E981" s="584"/>
      <c r="F981" s="584"/>
      <c r="G981" s="584"/>
      <c r="H981" s="584"/>
      <c r="I981" s="584"/>
      <c r="J981" s="584"/>
      <c r="K981" s="584"/>
      <c r="L981" s="584"/>
      <c r="M981" s="584"/>
      <c r="N981" s="584"/>
      <c r="O981" s="584"/>
      <c r="P981" s="584"/>
      <c r="Q981" s="584"/>
      <c r="R981" s="584"/>
      <c r="S981" s="584"/>
      <c r="T981" s="584"/>
      <c r="U981" s="584"/>
      <c r="V981" s="584"/>
      <c r="W981" s="584"/>
      <c r="X981" s="584"/>
    </row>
    <row r="982">
      <c r="A982" s="584"/>
      <c r="B982" s="584"/>
      <c r="C982" s="584"/>
      <c r="D982" s="584"/>
      <c r="E982" s="584"/>
      <c r="F982" s="584"/>
      <c r="G982" s="584"/>
      <c r="H982" s="584"/>
      <c r="I982" s="584"/>
      <c r="J982" s="584"/>
      <c r="K982" s="584"/>
      <c r="L982" s="584"/>
      <c r="M982" s="584"/>
      <c r="N982" s="584"/>
      <c r="O982" s="584"/>
      <c r="P982" s="584"/>
      <c r="Q982" s="584"/>
      <c r="R982" s="584"/>
      <c r="S982" s="584"/>
      <c r="T982" s="584"/>
      <c r="U982" s="584"/>
      <c r="V982" s="584"/>
      <c r="W982" s="584"/>
      <c r="X982" s="584"/>
    </row>
    <row r="983">
      <c r="A983" s="584"/>
      <c r="B983" s="584"/>
      <c r="C983" s="584"/>
      <c r="D983" s="584"/>
      <c r="E983" s="584"/>
      <c r="F983" s="584"/>
      <c r="G983" s="584"/>
      <c r="H983" s="584"/>
      <c r="I983" s="584"/>
      <c r="J983" s="584"/>
      <c r="K983" s="584"/>
      <c r="L983" s="584"/>
      <c r="M983" s="584"/>
      <c r="N983" s="584"/>
      <c r="O983" s="584"/>
      <c r="P983" s="584"/>
      <c r="Q983" s="584"/>
      <c r="R983" s="584"/>
      <c r="S983" s="584"/>
      <c r="T983" s="584"/>
      <c r="U983" s="584"/>
      <c r="V983" s="584"/>
      <c r="W983" s="584"/>
      <c r="X983" s="584"/>
    </row>
    <row r="984">
      <c r="A984" s="584"/>
      <c r="B984" s="584"/>
      <c r="C984" s="584"/>
      <c r="D984" s="584"/>
      <c r="E984" s="584"/>
      <c r="F984" s="584"/>
      <c r="G984" s="584"/>
      <c r="H984" s="584"/>
      <c r="I984" s="584"/>
      <c r="J984" s="584"/>
      <c r="K984" s="584"/>
      <c r="L984" s="584"/>
      <c r="M984" s="584"/>
      <c r="N984" s="584"/>
      <c r="O984" s="584"/>
      <c r="P984" s="584"/>
      <c r="Q984" s="584"/>
      <c r="R984" s="584"/>
      <c r="S984" s="584"/>
      <c r="T984" s="584"/>
      <c r="U984" s="584"/>
      <c r="V984" s="584"/>
      <c r="W984" s="584"/>
      <c r="X984" s="584"/>
    </row>
    <row r="985">
      <c r="A985" s="584"/>
      <c r="B985" s="584"/>
      <c r="C985" s="584"/>
      <c r="D985" s="584"/>
      <c r="E985" s="584"/>
      <c r="F985" s="584"/>
      <c r="G985" s="584"/>
      <c r="H985" s="584"/>
      <c r="I985" s="584"/>
      <c r="J985" s="584"/>
      <c r="K985" s="584"/>
      <c r="L985" s="584"/>
      <c r="M985" s="584"/>
      <c r="N985" s="584"/>
      <c r="O985" s="584"/>
      <c r="P985" s="584"/>
      <c r="Q985" s="584"/>
      <c r="R985" s="584"/>
      <c r="S985" s="584"/>
      <c r="T985" s="584"/>
      <c r="U985" s="584"/>
      <c r="V985" s="584"/>
      <c r="W985" s="584"/>
      <c r="X985" s="584"/>
    </row>
    <row r="986">
      <c r="A986" s="584"/>
      <c r="B986" s="584"/>
      <c r="C986" s="584"/>
      <c r="D986" s="584"/>
      <c r="E986" s="584"/>
      <c r="F986" s="584"/>
      <c r="G986" s="584"/>
      <c r="H986" s="584"/>
      <c r="I986" s="584"/>
      <c r="J986" s="584"/>
      <c r="K986" s="584"/>
      <c r="L986" s="584"/>
      <c r="M986" s="584"/>
      <c r="N986" s="584"/>
      <c r="O986" s="584"/>
      <c r="P986" s="584"/>
      <c r="Q986" s="584"/>
      <c r="R986" s="584"/>
      <c r="S986" s="584"/>
      <c r="T986" s="584"/>
      <c r="U986" s="584"/>
      <c r="V986" s="584"/>
      <c r="W986" s="584"/>
      <c r="X986" s="584"/>
    </row>
    <row r="987">
      <c r="A987" s="584"/>
      <c r="B987" s="584"/>
      <c r="C987" s="584"/>
      <c r="D987" s="584"/>
      <c r="E987" s="584"/>
      <c r="F987" s="584"/>
      <c r="G987" s="584"/>
      <c r="H987" s="584"/>
      <c r="I987" s="584"/>
      <c r="J987" s="584"/>
      <c r="K987" s="584"/>
      <c r="L987" s="584"/>
      <c r="M987" s="584"/>
      <c r="N987" s="584"/>
      <c r="O987" s="584"/>
      <c r="P987" s="584"/>
      <c r="Q987" s="584"/>
      <c r="R987" s="584"/>
      <c r="S987" s="584"/>
      <c r="T987" s="584"/>
      <c r="U987" s="584"/>
      <c r="V987" s="584"/>
      <c r="W987" s="584"/>
      <c r="X987" s="584"/>
    </row>
    <row r="988">
      <c r="A988" s="584"/>
      <c r="B988" s="584"/>
      <c r="C988" s="584"/>
      <c r="D988" s="584"/>
      <c r="E988" s="584"/>
      <c r="F988" s="584"/>
      <c r="G988" s="584"/>
      <c r="H988" s="584"/>
      <c r="I988" s="584"/>
      <c r="J988" s="584"/>
      <c r="K988" s="584"/>
      <c r="L988" s="584"/>
      <c r="M988" s="584"/>
      <c r="N988" s="584"/>
      <c r="O988" s="584"/>
      <c r="P988" s="584"/>
      <c r="Q988" s="584"/>
      <c r="R988" s="584"/>
      <c r="S988" s="584"/>
      <c r="T988" s="584"/>
      <c r="U988" s="584"/>
      <c r="V988" s="584"/>
      <c r="W988" s="584"/>
      <c r="X988" s="584"/>
    </row>
    <row r="989">
      <c r="A989" s="584"/>
      <c r="B989" s="584"/>
      <c r="C989" s="584"/>
      <c r="D989" s="584"/>
      <c r="E989" s="584"/>
      <c r="F989" s="584"/>
      <c r="G989" s="584"/>
      <c r="H989" s="584"/>
      <c r="I989" s="584"/>
      <c r="J989" s="584"/>
      <c r="K989" s="584"/>
      <c r="L989" s="584"/>
      <c r="M989" s="584"/>
      <c r="N989" s="584"/>
      <c r="O989" s="584"/>
      <c r="P989" s="584"/>
      <c r="Q989" s="584"/>
      <c r="R989" s="584"/>
      <c r="S989" s="584"/>
      <c r="T989" s="584"/>
      <c r="U989" s="584"/>
      <c r="V989" s="584"/>
      <c r="W989" s="584"/>
      <c r="X989" s="584"/>
    </row>
    <row r="990">
      <c r="A990" s="584"/>
      <c r="B990" s="584"/>
      <c r="C990" s="584"/>
      <c r="D990" s="584"/>
      <c r="E990" s="584"/>
      <c r="F990" s="584"/>
      <c r="G990" s="584"/>
      <c r="H990" s="584"/>
      <c r="I990" s="584"/>
      <c r="J990" s="584"/>
      <c r="K990" s="584"/>
      <c r="L990" s="584"/>
      <c r="M990" s="584"/>
      <c r="N990" s="584"/>
      <c r="O990" s="584"/>
      <c r="P990" s="584"/>
      <c r="Q990" s="584"/>
      <c r="R990" s="584"/>
      <c r="S990" s="584"/>
      <c r="T990" s="584"/>
      <c r="U990" s="584"/>
      <c r="V990" s="584"/>
      <c r="W990" s="584"/>
      <c r="X990" s="584"/>
    </row>
    <row r="991">
      <c r="A991" s="584"/>
      <c r="B991" s="584"/>
      <c r="C991" s="584"/>
      <c r="D991" s="584"/>
      <c r="E991" s="584"/>
      <c r="F991" s="584"/>
      <c r="G991" s="584"/>
      <c r="H991" s="584"/>
      <c r="I991" s="584"/>
      <c r="J991" s="584"/>
      <c r="K991" s="584"/>
      <c r="L991" s="584"/>
      <c r="M991" s="584"/>
      <c r="N991" s="584"/>
      <c r="O991" s="584"/>
      <c r="P991" s="584"/>
      <c r="Q991" s="584"/>
      <c r="R991" s="584"/>
      <c r="S991" s="584"/>
      <c r="T991" s="584"/>
      <c r="U991" s="584"/>
      <c r="V991" s="584"/>
      <c r="W991" s="584"/>
      <c r="X991" s="584"/>
    </row>
    <row r="992">
      <c r="A992" s="584"/>
      <c r="B992" s="584"/>
      <c r="C992" s="584"/>
      <c r="D992" s="584"/>
      <c r="E992" s="584"/>
      <c r="F992" s="584"/>
      <c r="G992" s="584"/>
      <c r="H992" s="584"/>
      <c r="I992" s="584"/>
      <c r="J992" s="584"/>
      <c r="K992" s="584"/>
      <c r="L992" s="584"/>
      <c r="M992" s="584"/>
      <c r="N992" s="584"/>
      <c r="O992" s="584"/>
      <c r="P992" s="584"/>
      <c r="Q992" s="584"/>
      <c r="R992" s="584"/>
      <c r="S992" s="584"/>
      <c r="T992" s="584"/>
      <c r="U992" s="584"/>
      <c r="V992" s="584"/>
      <c r="W992" s="584"/>
      <c r="X992" s="584"/>
    </row>
    <row r="993">
      <c r="A993" s="584"/>
      <c r="B993" s="584"/>
      <c r="C993" s="584"/>
      <c r="D993" s="584"/>
      <c r="E993" s="584"/>
      <c r="F993" s="584"/>
      <c r="G993" s="584"/>
      <c r="H993" s="584"/>
      <c r="I993" s="584"/>
      <c r="J993" s="584"/>
      <c r="K993" s="584"/>
      <c r="L993" s="584"/>
      <c r="M993" s="584"/>
      <c r="N993" s="584"/>
      <c r="O993" s="584"/>
      <c r="P993" s="584"/>
      <c r="Q993" s="584"/>
      <c r="R993" s="584"/>
      <c r="S993" s="584"/>
      <c r="T993" s="584"/>
      <c r="U993" s="584"/>
      <c r="V993" s="584"/>
      <c r="W993" s="584"/>
      <c r="X993" s="584"/>
    </row>
    <row r="994">
      <c r="A994" s="584"/>
      <c r="B994" s="584"/>
      <c r="C994" s="584"/>
      <c r="D994" s="584"/>
      <c r="E994" s="584"/>
      <c r="F994" s="584"/>
      <c r="G994" s="584"/>
      <c r="H994" s="584"/>
      <c r="I994" s="584"/>
      <c r="J994" s="584"/>
      <c r="K994" s="584"/>
      <c r="L994" s="584"/>
      <c r="M994" s="584"/>
      <c r="N994" s="584"/>
      <c r="O994" s="584"/>
      <c r="P994" s="584"/>
      <c r="Q994" s="584"/>
      <c r="R994" s="584"/>
      <c r="S994" s="584"/>
      <c r="T994" s="584"/>
      <c r="U994" s="584"/>
      <c r="V994" s="584"/>
      <c r="W994" s="584"/>
      <c r="X994" s="584"/>
    </row>
    <row r="995">
      <c r="A995" s="584"/>
      <c r="B995" s="584"/>
      <c r="C995" s="584"/>
      <c r="D995" s="584"/>
      <c r="E995" s="584"/>
      <c r="F995" s="584"/>
      <c r="G995" s="584"/>
      <c r="H995" s="584"/>
      <c r="I995" s="584"/>
      <c r="J995" s="584"/>
      <c r="K995" s="584"/>
      <c r="L995" s="584"/>
      <c r="M995" s="584"/>
      <c r="N995" s="584"/>
      <c r="O995" s="584"/>
      <c r="P995" s="584"/>
      <c r="Q995" s="584"/>
      <c r="R995" s="584"/>
      <c r="S995" s="584"/>
      <c r="T995" s="584"/>
      <c r="U995" s="584"/>
      <c r="V995" s="584"/>
      <c r="W995" s="584"/>
      <c r="X995" s="584"/>
    </row>
    <row r="996">
      <c r="A996" s="584"/>
      <c r="B996" s="584"/>
      <c r="C996" s="584"/>
      <c r="D996" s="584"/>
      <c r="E996" s="584"/>
      <c r="F996" s="584"/>
      <c r="G996" s="584"/>
      <c r="H996" s="584"/>
      <c r="I996" s="584"/>
      <c r="J996" s="584"/>
      <c r="K996" s="584"/>
      <c r="L996" s="584"/>
      <c r="M996" s="584"/>
      <c r="N996" s="584"/>
      <c r="O996" s="584"/>
      <c r="P996" s="584"/>
      <c r="Q996" s="584"/>
      <c r="R996" s="584"/>
      <c r="S996" s="584"/>
      <c r="T996" s="584"/>
      <c r="U996" s="584"/>
      <c r="V996" s="584"/>
      <c r="W996" s="584"/>
      <c r="X996" s="584"/>
    </row>
    <row r="997">
      <c r="A997" s="584"/>
      <c r="B997" s="584"/>
      <c r="C997" s="584"/>
      <c r="D997" s="584"/>
      <c r="E997" s="584"/>
      <c r="F997" s="584"/>
      <c r="G997" s="584"/>
      <c r="H997" s="584"/>
      <c r="I997" s="584"/>
      <c r="J997" s="584"/>
      <c r="K997" s="584"/>
      <c r="L997" s="584"/>
      <c r="M997" s="584"/>
      <c r="N997" s="584"/>
      <c r="O997" s="584"/>
      <c r="P997" s="584"/>
      <c r="Q997" s="584"/>
      <c r="R997" s="584"/>
      <c r="S997" s="584"/>
      <c r="T997" s="584"/>
      <c r="U997" s="584"/>
      <c r="V997" s="584"/>
      <c r="W997" s="584"/>
      <c r="X997" s="584"/>
    </row>
    <row r="998">
      <c r="A998" s="584"/>
      <c r="B998" s="584"/>
      <c r="C998" s="584"/>
      <c r="D998" s="584"/>
      <c r="E998" s="584"/>
      <c r="F998" s="584"/>
      <c r="G998" s="584"/>
      <c r="H998" s="584"/>
      <c r="I998" s="584"/>
      <c r="J998" s="584"/>
      <c r="K998" s="584"/>
      <c r="L998" s="584"/>
      <c r="M998" s="584"/>
      <c r="N998" s="584"/>
      <c r="O998" s="584"/>
      <c r="P998" s="584"/>
      <c r="Q998" s="584"/>
      <c r="R998" s="584"/>
      <c r="S998" s="584"/>
      <c r="T998" s="584"/>
      <c r="U998" s="584"/>
      <c r="V998" s="584"/>
      <c r="W998" s="584"/>
      <c r="X998" s="584"/>
    </row>
    <row r="999">
      <c r="A999" s="584"/>
      <c r="B999" s="584"/>
      <c r="C999" s="584"/>
      <c r="D999" s="584"/>
      <c r="E999" s="584"/>
      <c r="F999" s="584"/>
      <c r="G999" s="584"/>
      <c r="H999" s="584"/>
      <c r="I999" s="584"/>
      <c r="J999" s="584"/>
      <c r="K999" s="584"/>
      <c r="L999" s="584"/>
      <c r="M999" s="584"/>
      <c r="N999" s="584"/>
      <c r="O999" s="584"/>
      <c r="P999" s="584"/>
      <c r="Q999" s="584"/>
      <c r="R999" s="584"/>
      <c r="S999" s="584"/>
      <c r="T999" s="584"/>
      <c r="U999" s="584"/>
      <c r="V999" s="584"/>
      <c r="W999" s="584"/>
      <c r="X999" s="584"/>
    </row>
    <row r="1000">
      <c r="A1000" s="584"/>
      <c r="B1000" s="584"/>
      <c r="C1000" s="584"/>
      <c r="D1000" s="584"/>
      <c r="E1000" s="584"/>
      <c r="F1000" s="584"/>
      <c r="G1000" s="584"/>
      <c r="H1000" s="584"/>
      <c r="I1000" s="584"/>
      <c r="J1000" s="584"/>
      <c r="K1000" s="584"/>
      <c r="L1000" s="584"/>
      <c r="M1000" s="584"/>
      <c r="N1000" s="584"/>
      <c r="O1000" s="584"/>
      <c r="P1000" s="584"/>
      <c r="Q1000" s="584"/>
      <c r="R1000" s="584"/>
      <c r="S1000" s="584"/>
      <c r="T1000" s="584"/>
      <c r="U1000" s="584"/>
      <c r="V1000" s="584"/>
      <c r="W1000" s="584"/>
      <c r="X1000" s="584"/>
    </row>
  </sheetData>
  <mergeCells count="2">
    <mergeCell ref="B2:E2"/>
    <mergeCell ref="B22:E22"/>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6.38"/>
    <col customWidth="1" min="5" max="5" width="17.75"/>
    <col customWidth="1" min="6" max="6" width="14.0"/>
    <col customWidth="1" min="12" max="12" width="15.25"/>
    <col customWidth="1" min="13" max="13" width="14.75"/>
  </cols>
  <sheetData>
    <row r="1" ht="49.5" customHeight="1">
      <c r="A1" s="588" t="s">
        <v>1099</v>
      </c>
      <c r="B1" s="588" t="s">
        <v>1100</v>
      </c>
      <c r="C1" s="588" t="s">
        <v>1101</v>
      </c>
      <c r="D1" s="588" t="s">
        <v>1102</v>
      </c>
      <c r="E1" s="588" t="s">
        <v>1103</v>
      </c>
      <c r="F1" s="589" t="s">
        <v>1960</v>
      </c>
      <c r="G1" s="588" t="s">
        <v>1106</v>
      </c>
      <c r="H1" s="588" t="s">
        <v>1107</v>
      </c>
      <c r="I1" s="588" t="s">
        <v>1109</v>
      </c>
      <c r="J1" s="588" t="s">
        <v>1110</v>
      </c>
      <c r="K1" s="588" t="s">
        <v>1112</v>
      </c>
      <c r="L1" s="588" t="s">
        <v>1115</v>
      </c>
      <c r="M1" s="588" t="s">
        <v>1116</v>
      </c>
      <c r="N1" s="581"/>
      <c r="O1" s="581"/>
      <c r="P1" s="581"/>
      <c r="Q1" s="581"/>
      <c r="R1" s="581"/>
      <c r="S1" s="581"/>
      <c r="T1" s="581"/>
      <c r="U1" s="581"/>
    </row>
    <row r="2">
      <c r="A2" s="590">
        <v>674.0</v>
      </c>
      <c r="B2" s="591">
        <f>IFERROR(__xludf.DUMMYFUNCTION("VLOOKUP(A2, IMPORTRANGE(""https://docs.google.com/spreadsheets/d/1-1sI1CgmkGLtYav5pFpc8zU1CMdiR2hGtZeWB7zWrbY/edit"", ""BD075!A1:AV2803""), 26, FALSE)"),46752.0)</f>
        <v>46752</v>
      </c>
      <c r="C2" s="590" t="s">
        <v>281</v>
      </c>
      <c r="D2" s="590" t="str">
        <f>IFERROR(__xludf.DUMMYFUNCTION("VLOOKUP(A2, IMPORTRANGE(""https://docs.google.com/spreadsheets/d/1-1sI1CgmkGLtYav5pFpc8zU1CMdiR2hGtZeWB7zWrbY/edit"", ""BD075!A1:AV2803""), 16, FALSE)"),"PARQUE SOLAR COLOMBIA IX S.A.S. E.S.P.")</f>
        <v>PARQUE SOLAR COLOMBIA IX S.A.S. E.S.P.</v>
      </c>
      <c r="E2" s="590" t="s">
        <v>1384</v>
      </c>
      <c r="F2" s="590">
        <v>9.9</v>
      </c>
      <c r="G2" s="590" t="s">
        <v>1377</v>
      </c>
      <c r="H2" s="590" t="s">
        <v>282</v>
      </c>
      <c r="I2" s="590">
        <v>18401.0</v>
      </c>
      <c r="J2" s="592">
        <v>45128.0</v>
      </c>
      <c r="K2" s="590" t="s">
        <v>1386</v>
      </c>
      <c r="L2" s="590" t="s">
        <v>1387</v>
      </c>
      <c r="M2" s="590" t="s">
        <v>1388</v>
      </c>
      <c r="N2" s="593"/>
      <c r="O2" s="593"/>
      <c r="P2" s="593"/>
      <c r="Q2" s="593"/>
      <c r="R2" s="593"/>
      <c r="S2" s="593"/>
      <c r="T2" s="593"/>
      <c r="U2" s="593"/>
    </row>
    <row r="3">
      <c r="A3" s="590">
        <v>229.0</v>
      </c>
      <c r="B3" s="591">
        <f>IFERROR(__xludf.DUMMYFUNCTION("VLOOKUP(A3, IMPORTRANGE(""https://docs.google.com/spreadsheets/d/1-1sI1CgmkGLtYav5pFpc8zU1CMdiR2hGtZeWB7zWrbY/edit"", ""BD075!A1:AV2803""), 26, FALSE)"),46753.0)</f>
        <v>46753</v>
      </c>
      <c r="C3" s="590" t="s">
        <v>907</v>
      </c>
      <c r="D3" s="590" t="str">
        <f>IFERROR(__xludf.DUMMYFUNCTION("VLOOKUP(A3, IMPORTRANGE(""https://docs.google.com/spreadsheets/d/1-1sI1CgmkGLtYav5pFpc8zU1CMdiR2hGtZeWB7zWrbY/edit"", ""BD075!A1:AV2803""), 16, FALSE)"),"ATLANTICO PHOTOVOLTAIC S.A.S. E.S.P.")</f>
        <v>ATLANTICO PHOTOVOLTAIC S.A.S. E.S.P.</v>
      </c>
      <c r="E3" s="590" t="s">
        <v>1138</v>
      </c>
      <c r="F3" s="590">
        <v>199.5</v>
      </c>
      <c r="G3" s="590" t="s">
        <v>1139</v>
      </c>
      <c r="H3" s="590" t="s">
        <v>197</v>
      </c>
      <c r="I3" s="590">
        <v>2.0246200720202E13</v>
      </c>
      <c r="J3" s="594">
        <v>45791.0</v>
      </c>
      <c r="K3" s="590" t="s">
        <v>1141</v>
      </c>
      <c r="L3" s="590" t="s">
        <v>1144</v>
      </c>
      <c r="M3" s="590" t="s">
        <v>1145</v>
      </c>
      <c r="N3" s="593"/>
      <c r="O3" s="593"/>
      <c r="P3" s="593"/>
      <c r="Q3" s="593"/>
      <c r="R3" s="593"/>
      <c r="S3" s="593"/>
      <c r="T3" s="593"/>
      <c r="U3" s="593"/>
    </row>
    <row r="4">
      <c r="A4" s="590">
        <v>229.0</v>
      </c>
      <c r="B4" s="591">
        <f>IFERROR(__xludf.DUMMYFUNCTION("VLOOKUP(A4, IMPORTRANGE(""https://docs.google.com/spreadsheets/d/1-1sI1CgmkGLtYav5pFpc8zU1CMdiR2hGtZeWB7zWrbY/edit"", ""BD075!A1:AV2803""), 26, FALSE)"),46753.0)</f>
        <v>46753</v>
      </c>
      <c r="C4" s="590" t="s">
        <v>907</v>
      </c>
      <c r="D4" s="590" t="str">
        <f>IFERROR(__xludf.DUMMYFUNCTION("VLOOKUP(A4, IMPORTRANGE(""https://docs.google.com/spreadsheets/d/1-1sI1CgmkGLtYav5pFpc8zU1CMdiR2hGtZeWB7zWrbY/edit"", ""BD075!A1:AV2803""), 16, FALSE)"),"ATLANTICO PHOTOVOLTAIC S.A.S. E.S.P.")</f>
        <v>ATLANTICO PHOTOVOLTAIC S.A.S. E.S.P.</v>
      </c>
      <c r="E4" s="590" t="s">
        <v>1138</v>
      </c>
      <c r="F4" s="590">
        <v>199.5</v>
      </c>
      <c r="G4" s="590" t="s">
        <v>1591</v>
      </c>
      <c r="H4" s="590" t="s">
        <v>1592</v>
      </c>
      <c r="I4" s="590" t="s">
        <v>1593</v>
      </c>
      <c r="J4" s="594">
        <v>45986.0</v>
      </c>
      <c r="K4" s="590" t="s">
        <v>1594</v>
      </c>
      <c r="L4" s="590" t="s">
        <v>1596</v>
      </c>
      <c r="M4" s="590" t="s">
        <v>1597</v>
      </c>
      <c r="N4" s="593"/>
      <c r="O4" s="593"/>
      <c r="P4" s="593"/>
      <c r="Q4" s="593"/>
      <c r="R4" s="593"/>
      <c r="S4" s="593"/>
      <c r="T4" s="593"/>
      <c r="U4" s="593"/>
    </row>
    <row r="5">
      <c r="A5" s="590">
        <v>398.0</v>
      </c>
      <c r="B5" s="591">
        <f>IFERROR(__xludf.DUMMYFUNCTION("VLOOKUP(A5, IMPORTRANGE(""https://docs.google.com/spreadsheets/d/1-1sI1CgmkGLtYav5pFpc8zU1CMdiR2hGtZeWB7zWrbY/edit"", ""BD075!A1:AV2803""), 26, FALSE)"),45991.0)</f>
        <v>45991</v>
      </c>
      <c r="C5" s="590" t="s">
        <v>50</v>
      </c>
      <c r="D5" s="590" t="str">
        <f>IFERROR(__xludf.DUMMYFUNCTION("VLOOKUP(A5, IMPORTRANGE(""https://docs.google.com/spreadsheets/d/1-1sI1CgmkGLtYav5pFpc8zU1CMdiR2hGtZeWB7zWrbY/edit"", ""BD075!A1:AV2803""), 16, FALSE)"),"LOS COLORADOS SOLAR S.A.S.")</f>
        <v>LOS COLORADOS SOLAR S.A.S.</v>
      </c>
      <c r="E5" s="590" t="s">
        <v>1628</v>
      </c>
      <c r="F5" s="590">
        <v>9.9</v>
      </c>
      <c r="G5" s="590" t="s">
        <v>1629</v>
      </c>
      <c r="H5" s="590" t="s">
        <v>1610</v>
      </c>
      <c r="I5" s="590">
        <v>2.0254090879262E13</v>
      </c>
      <c r="J5" s="592">
        <v>45853.0</v>
      </c>
      <c r="K5" s="595"/>
      <c r="L5" s="595"/>
      <c r="M5" s="595"/>
      <c r="N5" s="593"/>
      <c r="O5" s="593"/>
      <c r="P5" s="593"/>
      <c r="Q5" s="593"/>
      <c r="R5" s="593"/>
      <c r="S5" s="593"/>
      <c r="T5" s="593"/>
      <c r="U5" s="593"/>
    </row>
    <row r="6">
      <c r="A6" s="590" t="s">
        <v>248</v>
      </c>
      <c r="B6" s="591">
        <f>IFERROR(__xludf.DUMMYFUNCTION("VLOOKUP(A6, IMPORTRANGE(""https://docs.google.com/spreadsheets/d/1-1sI1CgmkGLtYav5pFpc8zU1CMdiR2hGtZeWB7zWrbY/edit"", ""BD075!A1:AV2803""), 26, FALSE)"),46359.0)</f>
        <v>46359</v>
      </c>
      <c r="C6" s="590" t="s">
        <v>1152</v>
      </c>
      <c r="D6" s="590" t="str">
        <f>IFERROR(__xludf.DUMMYFUNCTION("VLOOKUP(A6, IMPORTRANGE(""https://docs.google.com/spreadsheets/d/1-1sI1CgmkGLtYav5pFpc8zU1CMdiR2hGtZeWB7zWrbY/edit"", ""BD075!A1:AV2803""), 16, FALSE)"),"GR PARQUE SOLAR LA PAZ S.A.S. E.S.P.")</f>
        <v>GR PARQUE SOLAR LA PAZ S.A.S. E.S.P.</v>
      </c>
      <c r="E6" s="590" t="s">
        <v>1166</v>
      </c>
      <c r="F6" s="590">
        <v>9.9</v>
      </c>
      <c r="G6" s="590" t="s">
        <v>1453</v>
      </c>
      <c r="H6" s="590" t="s">
        <v>83</v>
      </c>
      <c r="I6" s="590">
        <v>5029.0</v>
      </c>
      <c r="J6" s="592">
        <v>45769.0</v>
      </c>
      <c r="K6" s="590" t="s">
        <v>1159</v>
      </c>
      <c r="L6" s="590" t="s">
        <v>1354</v>
      </c>
      <c r="M6" s="590" t="s">
        <v>1454</v>
      </c>
      <c r="N6" s="593"/>
      <c r="O6" s="593"/>
      <c r="P6" s="593"/>
      <c r="Q6" s="593"/>
      <c r="R6" s="593"/>
      <c r="S6" s="593"/>
      <c r="T6" s="593"/>
      <c r="U6" s="593"/>
    </row>
    <row r="7">
      <c r="A7" s="590" t="s">
        <v>248</v>
      </c>
      <c r="B7" s="591">
        <f>IFERROR(__xludf.DUMMYFUNCTION("VLOOKUP(A7, IMPORTRANGE(""https://docs.google.com/spreadsheets/d/1-1sI1CgmkGLtYav5pFpc8zU1CMdiR2hGtZeWB7zWrbY/edit"", ""BD075!A1:AV2803""), 26, FALSE)"),46359.0)</f>
        <v>46359</v>
      </c>
      <c r="C7" s="590" t="s">
        <v>1152</v>
      </c>
      <c r="D7" s="590" t="str">
        <f>IFERROR(__xludf.DUMMYFUNCTION("VLOOKUP(A7, IMPORTRANGE(""https://docs.google.com/spreadsheets/d/1-1sI1CgmkGLtYav5pFpc8zU1CMdiR2hGtZeWB7zWrbY/edit"", ""BD075!A1:AV2803""), 16, FALSE)"),"GR PARQUE SOLAR LA PAZ S.A.S. E.S.P.")</f>
        <v>GR PARQUE SOLAR LA PAZ S.A.S. E.S.P.</v>
      </c>
      <c r="E7" s="590" t="s">
        <v>1166</v>
      </c>
      <c r="F7" s="590">
        <v>9.9</v>
      </c>
      <c r="G7" s="590" t="s">
        <v>1278</v>
      </c>
      <c r="H7" s="590" t="s">
        <v>83</v>
      </c>
      <c r="I7" s="590">
        <v>3252.0</v>
      </c>
      <c r="J7" s="592">
        <v>45726.0</v>
      </c>
      <c r="K7" s="590" t="s">
        <v>1159</v>
      </c>
      <c r="L7" s="590" t="s">
        <v>1280</v>
      </c>
      <c r="M7" s="590" t="s">
        <v>1456</v>
      </c>
      <c r="N7" s="593"/>
      <c r="O7" s="593"/>
      <c r="P7" s="593"/>
      <c r="Q7" s="593"/>
      <c r="R7" s="593"/>
      <c r="S7" s="593"/>
      <c r="T7" s="593"/>
      <c r="U7" s="593"/>
    </row>
    <row r="8">
      <c r="A8" s="590" t="s">
        <v>374</v>
      </c>
      <c r="B8" s="591">
        <f>IFERROR(__xludf.DUMMYFUNCTION("VLOOKUP(A8, IMPORTRANGE(""https://docs.google.com/spreadsheets/d/1-1sI1CgmkGLtYav5pFpc8zU1CMdiR2hGtZeWB7zWrbY/edit"", ""BD075!A1:AV2803""), 26, FALSE)"),46388.0)</f>
        <v>46388</v>
      </c>
      <c r="C8" s="590" t="s">
        <v>1389</v>
      </c>
      <c r="D8" s="590" t="str">
        <f>IFERROR(__xludf.DUMMYFUNCTION("VLOOKUP(A8, IMPORTRANGE(""https://docs.google.com/spreadsheets/d/1-1sI1CgmkGLtYav5pFpc8zU1CMdiR2hGtZeWB7zWrbY/edit"", ""BD075!A1:AV2803""), 16, FALSE)"),"PARQUE SOLAR PUERTA DE ORO S.A.S. E.S.P")</f>
        <v>PARQUE SOLAR PUERTA DE ORO S.A.S. E.S.P</v>
      </c>
      <c r="E8" s="590" t="s">
        <v>1390</v>
      </c>
      <c r="F8" s="590">
        <v>300.0</v>
      </c>
      <c r="G8" s="590" t="s">
        <v>1415</v>
      </c>
      <c r="H8" s="590" t="s">
        <v>109</v>
      </c>
      <c r="I8" s="590" t="s">
        <v>1416</v>
      </c>
      <c r="J8" s="596">
        <v>45713.0</v>
      </c>
      <c r="K8" s="590" t="s">
        <v>1417</v>
      </c>
      <c r="L8" s="595"/>
      <c r="M8" s="595"/>
      <c r="N8" s="593"/>
      <c r="O8" s="593"/>
      <c r="P8" s="593"/>
      <c r="Q8" s="593"/>
      <c r="R8" s="593"/>
      <c r="S8" s="593"/>
      <c r="T8" s="593"/>
      <c r="U8" s="593"/>
    </row>
    <row r="9">
      <c r="A9" s="590" t="s">
        <v>298</v>
      </c>
      <c r="B9" s="591">
        <f>IFERROR(__xludf.DUMMYFUNCTION("VLOOKUP(A9, IMPORTRANGE(""https://docs.google.com/spreadsheets/d/1-1sI1CgmkGLtYav5pFpc8zU1CMdiR2hGtZeWB7zWrbY/edit"", ""BD075!A1:AV2803""), 26, FALSE)"),46387.0)</f>
        <v>46387</v>
      </c>
      <c r="C9" s="590" t="s">
        <v>1152</v>
      </c>
      <c r="D9" s="590" t="str">
        <f>IFERROR(__xludf.DUMMYFUNCTION("VLOOKUP(A9, IMPORTRANGE(""https://docs.google.com/spreadsheets/d/1-1sI1CgmkGLtYav5pFpc8zU1CMdiR2hGtZeWB7zWrbY/edit"", ""BD075!A1:AV2803""), 16, FALSE)"),"GRENERGY GESTION E INFRAESTRUCTURA SAS")</f>
        <v>GRENERGY GESTION E INFRAESTRUCTURA SAS</v>
      </c>
      <c r="E9" s="590" t="s">
        <v>1172</v>
      </c>
      <c r="F9" s="590">
        <v>9.9</v>
      </c>
      <c r="G9" s="590" t="s">
        <v>1278</v>
      </c>
      <c r="H9" s="590" t="s">
        <v>83</v>
      </c>
      <c r="I9" s="590" t="s">
        <v>1457</v>
      </c>
      <c r="J9" s="592">
        <v>45726.0</v>
      </c>
      <c r="K9" s="590" t="s">
        <v>1159</v>
      </c>
      <c r="L9" s="590" t="s">
        <v>1280</v>
      </c>
      <c r="M9" s="590" t="s">
        <v>1458</v>
      </c>
      <c r="N9" s="593"/>
      <c r="O9" s="593"/>
      <c r="P9" s="593"/>
      <c r="Q9" s="593"/>
      <c r="R9" s="593"/>
      <c r="S9" s="593"/>
      <c r="T9" s="593"/>
      <c r="U9" s="593"/>
    </row>
    <row r="10">
      <c r="A10" s="590" t="s">
        <v>103</v>
      </c>
      <c r="B10" s="591">
        <f>IFERROR(__xludf.DUMMYFUNCTION("VLOOKUP(A10, IMPORTRANGE(""https://docs.google.com/spreadsheets/d/1-1sI1CgmkGLtYav5pFpc8zU1CMdiR2hGtZeWB7zWrbY/edit"", ""BD075!A1:AV2803""), 26, FALSE)"),46326.0)</f>
        <v>46326</v>
      </c>
      <c r="C10" s="590" t="s">
        <v>104</v>
      </c>
      <c r="D10" s="590" t="str">
        <f>IFERROR(__xludf.DUMMYFUNCTION("VLOOKUP(A10, IMPORTRANGE(""https://docs.google.com/spreadsheets/d/1-1sI1CgmkGLtYav5pFpc8zU1CMdiR2hGtZeWB7zWrbY/edit"", ""BD075!A1:AV2803""), 16, FALSE)"),"VOLTALIA COLOMBIA SAS")</f>
        <v>VOLTALIA COLOMBIA SAS</v>
      </c>
      <c r="E10" s="590" t="s">
        <v>1516</v>
      </c>
      <c r="F10" s="590">
        <v>15.0</v>
      </c>
      <c r="G10" s="590" t="s">
        <v>1518</v>
      </c>
      <c r="H10" s="590" t="s">
        <v>99</v>
      </c>
      <c r="I10" s="590" t="s">
        <v>1519</v>
      </c>
      <c r="J10" s="592">
        <v>45355.0</v>
      </c>
      <c r="K10" s="590" t="s">
        <v>1287</v>
      </c>
      <c r="L10" s="590" t="s">
        <v>1520</v>
      </c>
      <c r="M10" s="590" t="s">
        <v>1521</v>
      </c>
      <c r="N10" s="593"/>
      <c r="O10" s="593"/>
      <c r="P10" s="593"/>
      <c r="Q10" s="593"/>
      <c r="R10" s="593"/>
      <c r="S10" s="593"/>
      <c r="T10" s="593"/>
      <c r="U10" s="593"/>
    </row>
    <row r="11">
      <c r="A11" s="590" t="s">
        <v>212</v>
      </c>
      <c r="B11" s="591">
        <f>IFERROR(__xludf.DUMMYFUNCTION("VLOOKUP(A11, IMPORTRANGE(""https://docs.google.com/spreadsheets/d/1-1sI1CgmkGLtYav5pFpc8zU1CMdiR2hGtZeWB7zWrbY/edit"", ""BD075!A1:AV2803""), 26, FALSE)"),46022.0)</f>
        <v>46022</v>
      </c>
      <c r="C11" s="590" t="s">
        <v>104</v>
      </c>
      <c r="D11" s="590" t="str">
        <f>IFERROR(__xludf.DUMMYFUNCTION("VLOOKUP(A11, IMPORTRANGE(""https://docs.google.com/spreadsheets/d/1-1sI1CgmkGLtYav5pFpc8zU1CMdiR2hGtZeWB7zWrbY/edit"", ""BD075!A1:AV2803""), 16, FALSE)"),"VOLTALIA COLOMBIA SAS")</f>
        <v>VOLTALIA COLOMBIA SAS</v>
      </c>
      <c r="E11" s="590" t="s">
        <v>1528</v>
      </c>
      <c r="F11" s="590">
        <v>19.9</v>
      </c>
      <c r="G11" s="590" t="s">
        <v>1518</v>
      </c>
      <c r="H11" s="590" t="s">
        <v>99</v>
      </c>
      <c r="I11" s="590" t="s">
        <v>1530</v>
      </c>
      <c r="J11" s="597">
        <v>45580.0</v>
      </c>
      <c r="K11" s="590" t="s">
        <v>1287</v>
      </c>
      <c r="L11" s="590" t="s">
        <v>1531</v>
      </c>
      <c r="M11" s="590" t="s">
        <v>1527</v>
      </c>
      <c r="N11" s="593"/>
      <c r="O11" s="593"/>
      <c r="P11" s="593"/>
      <c r="Q11" s="593"/>
      <c r="R11" s="593"/>
      <c r="S11" s="593"/>
      <c r="T11" s="593"/>
      <c r="U11" s="593"/>
    </row>
    <row r="12">
      <c r="A12" s="590" t="s">
        <v>115</v>
      </c>
      <c r="B12" s="591">
        <f>IFERROR(__xludf.DUMMYFUNCTION("VLOOKUP(A12, IMPORTRANGE(""https://docs.google.com/spreadsheets/d/1-1sI1CgmkGLtYav5pFpc8zU1CMdiR2hGtZeWB7zWrbY/edit"", ""BD075!A1:AV2803""), 26, FALSE)"),46265.0)</f>
        <v>46265</v>
      </c>
      <c r="C12" s="590" t="s">
        <v>116</v>
      </c>
      <c r="D12" s="590" t="str">
        <f>IFERROR(__xludf.DUMMYFUNCTION("VLOOKUP(A12, IMPORTRANGE(""https://docs.google.com/spreadsheets/d/1-1sI1CgmkGLtYav5pFpc8zU1CMdiR2hGtZeWB7zWrbY/edit"", ""BD075!A1:AV2803""), 16, FALSE)"),"CHEC S.A. E.S.P. BIC")</f>
        <v>CHEC S.A. E.S.P. BIC</v>
      </c>
      <c r="E12" s="590" t="s">
        <v>1551</v>
      </c>
      <c r="F12" s="590">
        <v>4.9</v>
      </c>
      <c r="G12" s="590" t="s">
        <v>1552</v>
      </c>
      <c r="H12" s="590" t="s">
        <v>1553</v>
      </c>
      <c r="I12" s="590">
        <v>2.02516200007813E15</v>
      </c>
      <c r="J12" s="598">
        <v>45848.0</v>
      </c>
      <c r="K12" s="590" t="s">
        <v>1555</v>
      </c>
      <c r="L12" s="590" t="s">
        <v>1556</v>
      </c>
      <c r="M12" s="590" t="s">
        <v>1557</v>
      </c>
      <c r="N12" s="593"/>
      <c r="O12" s="593"/>
      <c r="P12" s="593"/>
      <c r="Q12" s="593"/>
      <c r="R12" s="593"/>
      <c r="S12" s="593"/>
      <c r="T12" s="593"/>
      <c r="U12" s="593"/>
    </row>
    <row r="13">
      <c r="A13" s="590" t="s">
        <v>374</v>
      </c>
      <c r="B13" s="591">
        <f>IFERROR(__xludf.DUMMYFUNCTION("VLOOKUP(A13, IMPORTRANGE(""https://docs.google.com/spreadsheets/d/1-1sI1CgmkGLtYav5pFpc8zU1CMdiR2hGtZeWB7zWrbY/edit"", ""BD075!A1:AV2803""), 26, FALSE)"),46388.0)</f>
        <v>46388</v>
      </c>
      <c r="C13" s="590" t="s">
        <v>1389</v>
      </c>
      <c r="D13" s="590" t="str">
        <f>IFERROR(__xludf.DUMMYFUNCTION("VLOOKUP(A13, IMPORTRANGE(""https://docs.google.com/spreadsheets/d/1-1sI1CgmkGLtYav5pFpc8zU1CMdiR2hGtZeWB7zWrbY/edit"", ""BD075!A1:AV2803""), 16, FALSE)"),"PARQUE SOLAR PUERTA DE ORO S.A.S. E.S.P")</f>
        <v>PARQUE SOLAR PUERTA DE ORO S.A.S. E.S.P</v>
      </c>
      <c r="E13" s="590" t="s">
        <v>1390</v>
      </c>
      <c r="F13" s="590">
        <v>300.0</v>
      </c>
      <c r="G13" s="590" t="s">
        <v>1609</v>
      </c>
      <c r="H13" s="590" t="s">
        <v>1610</v>
      </c>
      <c r="I13" s="590" t="s">
        <v>1611</v>
      </c>
      <c r="J13" s="590" t="s">
        <v>1612</v>
      </c>
      <c r="K13" s="590" t="s">
        <v>1613</v>
      </c>
      <c r="L13" s="595"/>
      <c r="M13" s="595"/>
      <c r="N13" s="593"/>
      <c r="O13" s="593"/>
      <c r="P13" s="593"/>
      <c r="Q13" s="593"/>
      <c r="R13" s="593"/>
      <c r="S13" s="593"/>
      <c r="T13" s="593"/>
      <c r="U13" s="593"/>
    </row>
    <row r="14">
      <c r="A14" s="590" t="s">
        <v>374</v>
      </c>
      <c r="B14" s="591">
        <f>IFERROR(__xludf.DUMMYFUNCTION("VLOOKUP(A14, IMPORTRANGE(""https://docs.google.com/spreadsheets/d/1-1sI1CgmkGLtYav5pFpc8zU1CMdiR2hGtZeWB7zWrbY/edit"", ""BD075!A1:AV2803""), 26, FALSE)"),46388.0)</f>
        <v>46388</v>
      </c>
      <c r="C14" s="590" t="s">
        <v>1389</v>
      </c>
      <c r="D14" s="590" t="str">
        <f>IFERROR(__xludf.DUMMYFUNCTION("VLOOKUP(A14, IMPORTRANGE(""https://docs.google.com/spreadsheets/d/1-1sI1CgmkGLtYav5pFpc8zU1CMdiR2hGtZeWB7zWrbY/edit"", ""BD075!A1:AV2803""), 16, FALSE)"),"PARQUE SOLAR PUERTA DE ORO S.A.S. E.S.P")</f>
        <v>PARQUE SOLAR PUERTA DE ORO S.A.S. E.S.P</v>
      </c>
      <c r="E14" s="590" t="s">
        <v>1390</v>
      </c>
      <c r="F14" s="590">
        <v>300.0</v>
      </c>
      <c r="G14" s="590" t="s">
        <v>1615</v>
      </c>
      <c r="H14" s="590" t="s">
        <v>1610</v>
      </c>
      <c r="I14" s="590" t="s">
        <v>1616</v>
      </c>
      <c r="J14" s="596">
        <v>45741.0</v>
      </c>
      <c r="K14" s="590" t="s">
        <v>1617</v>
      </c>
      <c r="L14" s="595"/>
      <c r="M14" s="595"/>
      <c r="N14" s="593"/>
      <c r="O14" s="593"/>
      <c r="P14" s="593"/>
      <c r="Q14" s="593"/>
      <c r="R14" s="593"/>
      <c r="S14" s="593"/>
      <c r="T14" s="593"/>
      <c r="U14" s="593"/>
    </row>
    <row r="15">
      <c r="A15" s="590" t="s">
        <v>374</v>
      </c>
      <c r="B15" s="591">
        <f>IFERROR(__xludf.DUMMYFUNCTION("VLOOKUP(A15, IMPORTRANGE(""https://docs.google.com/spreadsheets/d/1-1sI1CgmkGLtYav5pFpc8zU1CMdiR2hGtZeWB7zWrbY/edit"", ""BD075!A1:AV2803""), 26, FALSE)"),46388.0)</f>
        <v>46388</v>
      </c>
      <c r="C15" s="590" t="s">
        <v>1389</v>
      </c>
      <c r="D15" s="590" t="str">
        <f>IFERROR(__xludf.DUMMYFUNCTION("VLOOKUP(A15, IMPORTRANGE(""https://docs.google.com/spreadsheets/d/1-1sI1CgmkGLtYav5pFpc8zU1CMdiR2hGtZeWB7zWrbY/edit"", ""BD075!A1:AV2803""), 16, FALSE)"),"PARQUE SOLAR PUERTA DE ORO S.A.S. E.S.P")</f>
        <v>PARQUE SOLAR PUERTA DE ORO S.A.S. E.S.P</v>
      </c>
      <c r="E15" s="590" t="s">
        <v>1390</v>
      </c>
      <c r="F15" s="590">
        <v>300.0</v>
      </c>
      <c r="G15" s="590" t="s">
        <v>1618</v>
      </c>
      <c r="H15" s="590" t="s">
        <v>1610</v>
      </c>
      <c r="I15" s="590" t="s">
        <v>1619</v>
      </c>
      <c r="J15" s="596">
        <v>45713.0</v>
      </c>
      <c r="K15" s="590" t="s">
        <v>1620</v>
      </c>
      <c r="L15" s="595"/>
      <c r="M15" s="595"/>
      <c r="N15" s="593"/>
      <c r="O15" s="593"/>
      <c r="P15" s="593"/>
      <c r="Q15" s="593"/>
      <c r="R15" s="593"/>
      <c r="S15" s="593"/>
      <c r="T15" s="593"/>
      <c r="U15" s="593"/>
    </row>
    <row r="16">
      <c r="A16" s="599">
        <v>514.0</v>
      </c>
      <c r="B16" s="600">
        <f>IFERROR(__xludf.DUMMYFUNCTION("VLOOKUP(A16, IMPORTRANGE(""https://docs.google.com/spreadsheets/d/1-1sI1CgmkGLtYav5pFpc8zU1CMdiR2hGtZeWB7zWrbY/edit"", ""BD075!A1:AV2803""), 26, FALSE)"),46053.0)</f>
        <v>46053</v>
      </c>
      <c r="C16" s="599" t="s">
        <v>272</v>
      </c>
      <c r="D16" s="599" t="str">
        <f>IFERROR(__xludf.DUMMYFUNCTION("VLOOKUP(A16, IMPORTRANGE(""https://docs.google.com/spreadsheets/d/1-1sI1CgmkGLtYav5pFpc8zU1CMdiR2hGtZeWB7zWrbY/edit"", ""BD075!A1:AV2803""), 16, FALSE)"),"SOLAR LIZAMA S.A.S E.S.P.")</f>
        <v>SOLAR LIZAMA S.A.S E.S.P.</v>
      </c>
      <c r="E16" s="599" t="s">
        <v>1329</v>
      </c>
      <c r="F16" s="599">
        <v>40.0</v>
      </c>
      <c r="G16" s="599" t="s">
        <v>1331</v>
      </c>
      <c r="H16" s="599" t="s">
        <v>30</v>
      </c>
      <c r="I16" s="599" t="s">
        <v>1332</v>
      </c>
      <c r="J16" s="601">
        <v>45856.0</v>
      </c>
      <c r="K16" s="599" t="s">
        <v>1200</v>
      </c>
      <c r="L16" s="599" t="s">
        <v>1201</v>
      </c>
      <c r="M16" s="602"/>
      <c r="N16" s="593"/>
      <c r="O16" s="593"/>
      <c r="P16" s="593"/>
      <c r="Q16" s="593"/>
      <c r="R16" s="593"/>
      <c r="S16" s="593"/>
      <c r="T16" s="593"/>
      <c r="U16" s="593"/>
    </row>
    <row r="17">
      <c r="A17" s="599">
        <v>1065.0</v>
      </c>
      <c r="B17" s="600">
        <f>IFERROR(__xludf.DUMMYFUNCTION("VLOOKUP(A17, IMPORTRANGE(""https://docs.google.com/spreadsheets/d/1-1sI1CgmkGLtYav5pFpc8zU1CMdiR2hGtZeWB7zWrbY/edit"", ""BD075!A1:AV2803""), 26, FALSE)"),46753.0)</f>
        <v>46753</v>
      </c>
      <c r="C17" s="599" t="s">
        <v>281</v>
      </c>
      <c r="D17" s="599" t="str">
        <f>IFERROR(__xludf.DUMMYFUNCTION("VLOOKUP(A17, IMPORTRANGE(""https://docs.google.com/spreadsheets/d/1-1sI1CgmkGLtYav5pFpc8zU1CMdiR2hGtZeWB7zWrbY/edit"", ""BD075!A1:AV2803""), 16, FALSE)"),"PARQUE SOLAR COLOMBIA X S.A.S.-E.S.P.")</f>
        <v>PARQUE SOLAR COLOMBIA X S.A.S.-E.S.P.</v>
      </c>
      <c r="E17" s="599" t="s">
        <v>1448</v>
      </c>
      <c r="F17" s="599">
        <v>40.0</v>
      </c>
      <c r="G17" s="599" t="s">
        <v>1442</v>
      </c>
      <c r="H17" s="599" t="s">
        <v>117</v>
      </c>
      <c r="I17" s="599" t="s">
        <v>1450</v>
      </c>
      <c r="J17" s="601" t="s">
        <v>1450</v>
      </c>
      <c r="K17" s="602"/>
      <c r="L17" s="599" t="s">
        <v>1451</v>
      </c>
      <c r="M17" s="599" t="s">
        <v>1452</v>
      </c>
      <c r="N17" s="593"/>
      <c r="O17" s="593"/>
      <c r="P17" s="593"/>
      <c r="Q17" s="593"/>
      <c r="R17" s="593"/>
      <c r="S17" s="593"/>
      <c r="T17" s="593"/>
      <c r="U17" s="593"/>
    </row>
    <row r="18">
      <c r="A18" s="599">
        <v>514.0</v>
      </c>
      <c r="B18" s="600">
        <f>IFERROR(__xludf.DUMMYFUNCTION("VLOOKUP(A18, IMPORTRANGE(""https://docs.google.com/spreadsheets/d/1-1sI1CgmkGLtYav5pFpc8zU1CMdiR2hGtZeWB7zWrbY/edit"", ""BD075!A1:AV2803""), 26, FALSE)"),46053.0)</f>
        <v>46053</v>
      </c>
      <c r="C18" s="599" t="s">
        <v>272</v>
      </c>
      <c r="D18" s="599" t="str">
        <f>IFERROR(__xludf.DUMMYFUNCTION("VLOOKUP(A18, IMPORTRANGE(""https://docs.google.com/spreadsheets/d/1-1sI1CgmkGLtYav5pFpc8zU1CMdiR2hGtZeWB7zWrbY/edit"", ""BD075!A1:AV2803""), 16, FALSE)"),"SOLAR LIZAMA S.A.S E.S.P.")</f>
        <v>SOLAR LIZAMA S.A.S E.S.P.</v>
      </c>
      <c r="E18" s="599" t="s">
        <v>1329</v>
      </c>
      <c r="F18" s="599">
        <v>40.0</v>
      </c>
      <c r="G18" s="599" t="s">
        <v>1630</v>
      </c>
      <c r="H18" s="599" t="s">
        <v>1610</v>
      </c>
      <c r="I18" s="599" t="s">
        <v>1631</v>
      </c>
      <c r="J18" s="601">
        <v>45876.0</v>
      </c>
      <c r="K18" s="599" t="s">
        <v>1200</v>
      </c>
      <c r="L18" s="599" t="s">
        <v>1201</v>
      </c>
      <c r="M18" s="599" t="s">
        <v>1633</v>
      </c>
      <c r="N18" s="593"/>
      <c r="O18" s="593"/>
      <c r="P18" s="593"/>
      <c r="Q18" s="593"/>
      <c r="R18" s="593"/>
      <c r="S18" s="593"/>
      <c r="T18" s="593"/>
      <c r="U18" s="593"/>
    </row>
    <row r="19">
      <c r="A19" s="599">
        <v>512.0</v>
      </c>
      <c r="B19" s="600">
        <f>IFERROR(__xludf.DUMMYFUNCTION("VLOOKUP(A19, IMPORTRANGE(""https://docs.google.com/spreadsheets/d/1-1sI1CgmkGLtYav5pFpc8zU1CMdiR2hGtZeWB7zWrbY/edit"", ""BD075!A1:AV2803""), 26, FALSE)"),46753.0)</f>
        <v>46753</v>
      </c>
      <c r="C19" s="599" t="s">
        <v>272</v>
      </c>
      <c r="D19" s="599" t="str">
        <f>IFERROR(__xludf.DUMMYFUNCTION("VLOOKUP(A19, IMPORTRANGE(""https://docs.google.com/spreadsheets/d/1-1sI1CgmkGLtYav5pFpc8zU1CMdiR2hGtZeWB7zWrbY/edit"", ""BD075!A1:AV2803""), 16, FALSE)"),"SOLAR PROJECTS DEVELOPERS SAS")</f>
        <v>SOLAR PROJECTS DEVELOPERS SAS</v>
      </c>
      <c r="E19" s="599" t="s">
        <v>1483</v>
      </c>
      <c r="F19" s="599">
        <v>40.0</v>
      </c>
      <c r="G19" s="599" t="s">
        <v>1484</v>
      </c>
      <c r="H19" s="599" t="s">
        <v>1485</v>
      </c>
      <c r="I19" s="599" t="s">
        <v>1486</v>
      </c>
      <c r="J19" s="601">
        <v>45828.0</v>
      </c>
      <c r="K19" s="599" t="s">
        <v>1200</v>
      </c>
      <c r="L19" s="599" t="s">
        <v>1201</v>
      </c>
      <c r="M19" s="599" t="s">
        <v>1487</v>
      </c>
      <c r="N19" s="593"/>
      <c r="O19" s="593"/>
      <c r="P19" s="593"/>
      <c r="Q19" s="593"/>
      <c r="R19" s="593"/>
      <c r="S19" s="593"/>
      <c r="T19" s="593"/>
      <c r="U19" s="593"/>
    </row>
    <row r="20">
      <c r="A20" s="599" t="s">
        <v>168</v>
      </c>
      <c r="B20" s="600">
        <f>IFERROR(__xludf.DUMMYFUNCTION("VLOOKUP(A20, IMPORTRANGE(""https://docs.google.com/spreadsheets/d/1-1sI1CgmkGLtYav5pFpc8zU1CMdiR2hGtZeWB7zWrbY/edit"", ""BD075!A1:AV2803""), 26, FALSE)"),46361.0)</f>
        <v>46361</v>
      </c>
      <c r="C20" s="599" t="s">
        <v>1152</v>
      </c>
      <c r="D20" s="599" t="str">
        <f>IFERROR(__xludf.DUMMYFUNCTION("VLOOKUP(A20, IMPORTRANGE(""https://docs.google.com/spreadsheets/d/1-1sI1CgmkGLtYav5pFpc8zU1CMdiR2hGtZeWB7zWrbY/edit"", ""BD075!A1:AV2803""), 16, FALSE)"),"GR PARQUE SOL DE ZAWADY S.A.S. E.S.P.")</f>
        <v>GR PARQUE SOL DE ZAWADY S.A.S. E.S.P.</v>
      </c>
      <c r="E20" s="599" t="s">
        <v>1207</v>
      </c>
      <c r="F20" s="599">
        <v>9.9</v>
      </c>
      <c r="G20" s="599" t="s">
        <v>1278</v>
      </c>
      <c r="H20" s="599" t="s">
        <v>109</v>
      </c>
      <c r="I20" s="599" t="s">
        <v>1419</v>
      </c>
      <c r="J20" s="601">
        <v>45727.0</v>
      </c>
      <c r="K20" s="599" t="s">
        <v>1159</v>
      </c>
      <c r="L20" s="599" t="s">
        <v>1280</v>
      </c>
      <c r="M20" s="599" t="s">
        <v>1420</v>
      </c>
      <c r="N20" s="593"/>
      <c r="O20" s="593"/>
      <c r="P20" s="593"/>
      <c r="Q20" s="593"/>
      <c r="R20" s="593"/>
      <c r="S20" s="593"/>
      <c r="T20" s="593"/>
      <c r="U20" s="593"/>
    </row>
    <row r="21">
      <c r="A21" s="599">
        <v>402.0</v>
      </c>
      <c r="B21" s="600">
        <f>IFERROR(__xludf.DUMMYFUNCTION("VLOOKUP(A21, IMPORTRANGE(""https://docs.google.com/spreadsheets/d/1-1sI1CgmkGLtYav5pFpc8zU1CMdiR2hGtZeWB7zWrbY/edit"", ""BD075!A1:AV2803""), 26, FALSE)"),46142.0)</f>
        <v>46142</v>
      </c>
      <c r="C21" s="599" t="s">
        <v>180</v>
      </c>
      <c r="D21" s="599" t="str">
        <f>IFERROR(__xludf.DUMMYFUNCTION("VLOOKUP(A21, IMPORTRANGE(""https://docs.google.com/spreadsheets/d/1-1sI1CgmkGLtYav5pFpc8zU1CMdiR2hGtZeWB7zWrbY/edit"", ""BD075!A1:AV2803""), 16, FALSE)"),"GREEN YELLOW ENERGIA DE COLOMBIA S.A.S.")</f>
        <v>GREEN YELLOW ENERGIA DE COLOMBIA S.A.S.</v>
      </c>
      <c r="E21" s="599" t="s">
        <v>1181</v>
      </c>
      <c r="F21" s="599">
        <v>8.6</v>
      </c>
      <c r="G21" s="599" t="s">
        <v>1284</v>
      </c>
      <c r="H21" s="599" t="s">
        <v>51</v>
      </c>
      <c r="I21" s="599" t="s">
        <v>1285</v>
      </c>
      <c r="J21" s="599">
        <v>45350.0</v>
      </c>
      <c r="K21" s="599" t="s">
        <v>1287</v>
      </c>
      <c r="L21" s="599" t="s">
        <v>1290</v>
      </c>
      <c r="M21" s="602"/>
      <c r="N21" s="593"/>
      <c r="O21" s="593"/>
      <c r="P21" s="593"/>
      <c r="Q21" s="593"/>
      <c r="R21" s="593"/>
      <c r="S21" s="593"/>
      <c r="T21" s="593"/>
      <c r="U21" s="593"/>
    </row>
    <row r="22">
      <c r="A22" s="599">
        <v>123.0</v>
      </c>
      <c r="B22" s="600">
        <f>IFERROR(__xludf.DUMMYFUNCTION("VLOOKUP(A22, IMPORTRANGE(""https://docs.google.com/spreadsheets/d/1-1sI1CgmkGLtYav5pFpc8zU1CMdiR2hGtZeWB7zWrbY/edit"", ""BD075!A1:AV2803""), 26, FALSE)"),46461.0)</f>
        <v>46461</v>
      </c>
      <c r="C22" s="599" t="s">
        <v>1241</v>
      </c>
      <c r="D22" s="599" t="str">
        <f>IFERROR(__xludf.DUMMYFUNCTION("VLOOKUP(A22, IMPORTRANGE(""https://docs.google.com/spreadsheets/d/1-1sI1CgmkGLtYav5pFpc8zU1CMdiR2hGtZeWB7zWrbY/edit"", ""BD075!A1:AV2803""), 16, FALSE)"),"EMPRESAS PÚBLICAS DE MEDELLÍN – EPM E.S.P.")</f>
        <v>EMPRESAS PÚBLICAS DE MEDELLÍN – EPM E.S.P.</v>
      </c>
      <c r="E22" s="599" t="s">
        <v>1242</v>
      </c>
      <c r="F22" s="599">
        <v>201.0</v>
      </c>
      <c r="G22" s="599" t="s">
        <v>1244</v>
      </c>
      <c r="H22" s="599" t="s">
        <v>197</v>
      </c>
      <c r="I22" s="599" t="s">
        <v>1245</v>
      </c>
      <c r="J22" s="599" t="s">
        <v>1246</v>
      </c>
      <c r="K22" s="599" t="s">
        <v>1246</v>
      </c>
      <c r="L22" s="599" t="s">
        <v>1246</v>
      </c>
      <c r="M22" s="599" t="s">
        <v>1246</v>
      </c>
      <c r="N22" s="593"/>
      <c r="O22" s="593"/>
      <c r="P22" s="593"/>
      <c r="Q22" s="593"/>
      <c r="R22" s="593"/>
      <c r="S22" s="593"/>
      <c r="T22" s="593"/>
      <c r="U22" s="593"/>
    </row>
    <row r="23">
      <c r="A23" s="599">
        <v>794.0</v>
      </c>
      <c r="B23" s="600" t="str">
        <f>IFERROR(__xludf.DUMMYFUNCTION("VLOOKUP(A23, IMPORTRANGE(""https://docs.google.com/spreadsheets/d/1-1sI1CgmkGLtYav5pFpc8zU1CMdiR2hGtZeWB7zWrbY/edit"", ""BD075!A1:AV2803""), 26, FALSE)"),"")</f>
        <v/>
      </c>
      <c r="C23" s="599" t="s">
        <v>1369</v>
      </c>
      <c r="D23" s="599" t="str">
        <f>IFERROR(__xludf.DUMMYFUNCTION("VLOOKUP(A23, IMPORTRANGE(""https://docs.google.com/spreadsheets/d/1-1sI1CgmkGLtYav5pFpc8zU1CMdiR2hGtZeWB7zWrbY/edit"", ""BD075!A1:AV2803""), 16, FALSE)"),"PARQUE SOLAR COLOMBIA XI SAS ESP")</f>
        <v>PARQUE SOLAR COLOMBIA XI SAS ESP</v>
      </c>
      <c r="E23" s="599" t="s">
        <v>1493</v>
      </c>
      <c r="F23" s="599">
        <v>9.0</v>
      </c>
      <c r="G23" s="599" t="s">
        <v>1495</v>
      </c>
      <c r="H23" s="599" t="s">
        <v>91</v>
      </c>
      <c r="I23" s="599">
        <v>3266.0</v>
      </c>
      <c r="J23" s="601">
        <v>45282.0</v>
      </c>
      <c r="K23" s="599" t="s">
        <v>1373</v>
      </c>
      <c r="L23" s="599" t="s">
        <v>1496</v>
      </c>
      <c r="M23" s="599" t="s">
        <v>1497</v>
      </c>
      <c r="N23" s="593"/>
      <c r="O23" s="593"/>
      <c r="P23" s="593"/>
      <c r="Q23" s="593"/>
      <c r="R23" s="593"/>
      <c r="S23" s="593"/>
      <c r="T23" s="593"/>
      <c r="U23" s="593"/>
    </row>
    <row r="24">
      <c r="A24" s="603" t="s">
        <v>236</v>
      </c>
      <c r="B24" s="604">
        <f>IFERROR(__xludf.DUMMYFUNCTION("VLOOKUP(A24, IMPORTRANGE(""https://docs.google.com/spreadsheets/d/1-1sI1CgmkGLtYav5pFpc8zU1CMdiR2hGtZeWB7zWrbY/edit"", ""BD075!A1:AV2803""), 26, FALSE)"),46327.0)</f>
        <v>46327</v>
      </c>
      <c r="C24" s="603" t="s">
        <v>104</v>
      </c>
      <c r="D24" s="603" t="str">
        <f>IFERROR(__xludf.DUMMYFUNCTION("VLOOKUP(A24, IMPORTRANGE(""https://docs.google.com/spreadsheets/d/1-1sI1CgmkGLtYav5pFpc8zU1CMdiR2hGtZeWB7zWrbY/edit"", ""BD075!A1:AV2803""), 16, FALSE)"),"VOLTALIA COLOMBIA SAS")</f>
        <v>VOLTALIA COLOMBIA SAS</v>
      </c>
      <c r="E24" s="603" t="s">
        <v>1522</v>
      </c>
      <c r="F24" s="603">
        <v>60.0</v>
      </c>
      <c r="G24" s="603" t="s">
        <v>1524</v>
      </c>
      <c r="H24" s="603" t="s">
        <v>99</v>
      </c>
      <c r="I24" s="603" t="s">
        <v>1525</v>
      </c>
      <c r="J24" s="605">
        <v>45434.0</v>
      </c>
      <c r="K24" s="603" t="s">
        <v>1287</v>
      </c>
      <c r="L24" s="603" t="s">
        <v>1526</v>
      </c>
      <c r="M24" s="603" t="s">
        <v>1527</v>
      </c>
      <c r="N24" s="593"/>
      <c r="O24" s="593"/>
      <c r="P24" s="593"/>
      <c r="Q24" s="593"/>
      <c r="R24" s="593"/>
      <c r="S24" s="593"/>
      <c r="T24" s="593"/>
      <c r="U24" s="593"/>
    </row>
    <row r="25">
      <c r="A25" s="603">
        <v>445.0</v>
      </c>
      <c r="B25" s="604">
        <f>IFERROR(__xludf.DUMMYFUNCTION("VLOOKUP(A25, IMPORTRANGE(""https://docs.google.com/spreadsheets/d/1-1sI1CgmkGLtYav5pFpc8zU1CMdiR2hGtZeWB7zWrbY/edit"", ""BD075!A1:AV2803""), 26, FALSE)"),46387.0)</f>
        <v>46387</v>
      </c>
      <c r="C25" s="603" t="s">
        <v>1241</v>
      </c>
      <c r="D25" s="603" t="str">
        <f>IFERROR(__xludf.DUMMYFUNCTION("VLOOKUP(A25, IMPORTRANGE(""https://docs.google.com/spreadsheets/d/1-1sI1CgmkGLtYav5pFpc8zU1CMdiR2hGtZeWB7zWrbY/edit"", ""BD075!A1:AV2803""), 16, FALSE)"),"EPM")</f>
        <v>EPM</v>
      </c>
      <c r="E25" s="603" t="s">
        <v>1315</v>
      </c>
      <c r="F25" s="603">
        <v>15.0</v>
      </c>
      <c r="G25" s="603" t="s">
        <v>1317</v>
      </c>
      <c r="H25" s="603" t="s">
        <v>30</v>
      </c>
      <c r="I25" s="603" t="s">
        <v>1318</v>
      </c>
      <c r="J25" s="606">
        <v>45639.0</v>
      </c>
      <c r="K25" s="603" t="s">
        <v>1320</v>
      </c>
      <c r="L25" s="603" t="s">
        <v>1321</v>
      </c>
      <c r="M25" s="603" t="s">
        <v>1322</v>
      </c>
      <c r="N25" s="593"/>
      <c r="O25" s="593"/>
      <c r="P25" s="593"/>
      <c r="Q25" s="593"/>
      <c r="R25" s="593"/>
      <c r="S25" s="593"/>
      <c r="T25" s="593"/>
      <c r="U25" s="593"/>
    </row>
    <row r="26">
      <c r="A26" s="603">
        <v>445.0</v>
      </c>
      <c r="B26" s="604">
        <f>IFERROR(__xludf.DUMMYFUNCTION("VLOOKUP(A26, IMPORTRANGE(""https://docs.google.com/spreadsheets/d/1-1sI1CgmkGLtYav5pFpc8zU1CMdiR2hGtZeWB7zWrbY/edit"", ""BD075!A1:AV2803""), 26, FALSE)"),46387.0)</f>
        <v>46387</v>
      </c>
      <c r="C26" s="603" t="s">
        <v>1241</v>
      </c>
      <c r="D26" s="603" t="str">
        <f>IFERROR(__xludf.DUMMYFUNCTION("VLOOKUP(A26, IMPORTRANGE(""https://docs.google.com/spreadsheets/d/1-1sI1CgmkGLtYav5pFpc8zU1CMdiR2hGtZeWB7zWrbY/edit"", ""BD075!A1:AV2803""), 16, FALSE)"),"EPM")</f>
        <v>EPM</v>
      </c>
      <c r="E26" s="603" t="s">
        <v>1315</v>
      </c>
      <c r="F26" s="603">
        <v>15.0</v>
      </c>
      <c r="G26" s="603" t="s">
        <v>1324</v>
      </c>
      <c r="H26" s="603" t="s">
        <v>30</v>
      </c>
      <c r="I26" s="603" t="s">
        <v>1325</v>
      </c>
      <c r="J26" s="607">
        <v>45785.0</v>
      </c>
      <c r="K26" s="603" t="s">
        <v>1320</v>
      </c>
      <c r="L26" s="603" t="s">
        <v>1327</v>
      </c>
      <c r="M26" s="603" t="s">
        <v>1328</v>
      </c>
      <c r="N26" s="593"/>
      <c r="O26" s="593"/>
      <c r="P26" s="593"/>
      <c r="Q26" s="593"/>
      <c r="R26" s="593"/>
      <c r="S26" s="593"/>
      <c r="T26" s="593"/>
      <c r="U26" s="593"/>
    </row>
    <row r="27">
      <c r="A27" s="603">
        <v>444.0</v>
      </c>
      <c r="B27" s="604">
        <f>IFERROR(__xludf.DUMMYFUNCTION("VLOOKUP(A27, IMPORTRANGE(""https://docs.google.com/spreadsheets/d/1-1sI1CgmkGLtYav5pFpc8zU1CMdiR2hGtZeWB7zWrbY/edit"", ""BD075!A1:AV2803""), 26, FALSE)"),46387.0)</f>
        <v>46387</v>
      </c>
      <c r="C27" s="603" t="s">
        <v>1241</v>
      </c>
      <c r="D27" s="603" t="str">
        <f>IFERROR(__xludf.DUMMYFUNCTION("VLOOKUP(A27, IMPORTRANGE(""https://docs.google.com/spreadsheets/d/1-1sI1CgmkGLtYav5pFpc8zU1CMdiR2hGtZeWB7zWrbY/edit"", ""BD075!A1:AV2803""), 16, FALSE)"),"EPM")</f>
        <v>EPM</v>
      </c>
      <c r="E27" s="603" t="s">
        <v>1335</v>
      </c>
      <c r="F27" s="603">
        <v>15.0</v>
      </c>
      <c r="G27" s="603" t="s">
        <v>397</v>
      </c>
      <c r="H27" s="603" t="s">
        <v>30</v>
      </c>
      <c r="I27" s="603" t="s">
        <v>1337</v>
      </c>
      <c r="J27" s="603" t="s">
        <v>1338</v>
      </c>
      <c r="K27" s="603" t="s">
        <v>1340</v>
      </c>
      <c r="L27" s="603" t="s">
        <v>1342</v>
      </c>
      <c r="M27" s="603" t="s">
        <v>1343</v>
      </c>
      <c r="N27" s="593"/>
      <c r="O27" s="593"/>
      <c r="P27" s="593"/>
      <c r="Q27" s="593"/>
      <c r="R27" s="593"/>
      <c r="S27" s="593"/>
      <c r="T27" s="593"/>
      <c r="U27" s="593"/>
    </row>
    <row r="28">
      <c r="A28" s="603">
        <v>673.0</v>
      </c>
      <c r="B28" s="604">
        <f>IFERROR(__xludf.DUMMYFUNCTION("VLOOKUP(A28, IMPORTRANGE(""https://docs.google.com/spreadsheets/d/1-1sI1CgmkGLtYav5pFpc8zU1CMdiR2hGtZeWB7zWrbY/edit"", ""BD075!A1:AV2803""), 26, FALSE)"),46387.0)</f>
        <v>46387</v>
      </c>
      <c r="C28" s="603" t="s">
        <v>1369</v>
      </c>
      <c r="D28" s="603" t="str">
        <f>IFERROR(__xludf.DUMMYFUNCTION("VLOOKUP(A28, IMPORTRANGE(""https://docs.google.com/spreadsheets/d/1-1sI1CgmkGLtYav5pFpc8zU1CMdiR2hGtZeWB7zWrbY/edit"", ""BD075!A1:AV2803""), 16, FALSE)"),"LICA ENERGÍA RENOVABLE S.A.S.")</f>
        <v>LICA ENERGÍA RENOVABLE S.A.S.</v>
      </c>
      <c r="E28" s="603" t="s">
        <v>1370</v>
      </c>
      <c r="F28" s="603">
        <v>9.9</v>
      </c>
      <c r="G28" s="603" t="s">
        <v>1371</v>
      </c>
      <c r="H28" s="603" t="s">
        <v>282</v>
      </c>
      <c r="I28" s="603" t="s">
        <v>1372</v>
      </c>
      <c r="J28" s="605">
        <v>45176.0</v>
      </c>
      <c r="K28" s="603" t="s">
        <v>1373</v>
      </c>
      <c r="L28" s="603" t="s">
        <v>1374</v>
      </c>
      <c r="M28" s="608"/>
      <c r="N28" s="593"/>
      <c r="O28" s="593"/>
      <c r="P28" s="593"/>
      <c r="Q28" s="593"/>
      <c r="R28" s="593"/>
      <c r="S28" s="593"/>
      <c r="T28" s="593"/>
      <c r="U28" s="593"/>
    </row>
    <row r="29">
      <c r="A29" s="603">
        <v>468.0</v>
      </c>
      <c r="B29" s="604">
        <f>IFERROR(__xludf.DUMMYFUNCTION("VLOOKUP(A29, IMPORTRANGE(""https://docs.google.com/spreadsheets/d/1-1sI1CgmkGLtYav5pFpc8zU1CMdiR2hGtZeWB7zWrbY/edit"", ""BD075!A1:AV2803""), 26, FALSE)"),46387.0)</f>
        <v>46387</v>
      </c>
      <c r="C29" s="603" t="s">
        <v>1369</v>
      </c>
      <c r="D29" s="603" t="str">
        <f>IFERROR(__xludf.DUMMYFUNCTION("VLOOKUP(A29, IMPORTRANGE(""https://docs.google.com/spreadsheets/d/1-1sI1CgmkGLtYav5pFpc8zU1CMdiR2hGtZeWB7zWrbY/edit"", ""BD075!A1:AV2803""), 16, FALSE)"),"PARQUE SOLAR COLOMBIA III S.A.S E.S.P")</f>
        <v>PARQUE SOLAR COLOMBIA III S.A.S E.S.P</v>
      </c>
      <c r="E29" s="603" t="s">
        <v>1375</v>
      </c>
      <c r="F29" s="603">
        <v>9.9</v>
      </c>
      <c r="G29" s="603" t="s">
        <v>1377</v>
      </c>
      <c r="H29" s="603" t="s">
        <v>282</v>
      </c>
      <c r="I29" s="603" t="s">
        <v>1378</v>
      </c>
      <c r="J29" s="605">
        <v>45490.0</v>
      </c>
      <c r="K29" s="603" t="s">
        <v>1380</v>
      </c>
      <c r="L29" s="603" t="s">
        <v>1381</v>
      </c>
      <c r="M29" s="603" t="s">
        <v>1382</v>
      </c>
      <c r="N29" s="593"/>
      <c r="O29" s="593"/>
      <c r="P29" s="593"/>
      <c r="Q29" s="593"/>
      <c r="R29" s="593"/>
      <c r="S29" s="593"/>
      <c r="T29" s="593"/>
      <c r="U29" s="593"/>
    </row>
    <row r="30">
      <c r="A30" s="603" t="s">
        <v>286</v>
      </c>
      <c r="B30" s="604">
        <f>IFERROR(__xludf.DUMMYFUNCTION("VLOOKUP(A30, IMPORTRANGE(""https://docs.google.com/spreadsheets/d/1-1sI1CgmkGLtYav5pFpc8zU1CMdiR2hGtZeWB7zWrbY/edit"", ""BD075!A1:AV2803""), 26, FALSE)"),46387.0)</f>
        <v>46387</v>
      </c>
      <c r="C30" s="603" t="s">
        <v>272</v>
      </c>
      <c r="D30" s="603" t="str">
        <f>IFERROR(__xludf.DUMMYFUNCTION("VLOOKUP(A30, IMPORTRANGE(""https://docs.google.com/spreadsheets/d/1-1sI1CgmkGLtYav5pFpc8zU1CMdiR2hGtZeWB7zWrbY/edit"", ""BD075!A1:AV2803""), 16, FALSE)"),"PARQUE SOLAR DRACO SAS ESP")</f>
        <v>PARQUE SOLAR DRACO SAS ESP</v>
      </c>
      <c r="E30" s="603" t="s">
        <v>1196</v>
      </c>
      <c r="F30" s="603">
        <v>19.9</v>
      </c>
      <c r="G30" s="603" t="s">
        <v>1460</v>
      </c>
      <c r="H30" s="603" t="s">
        <v>83</v>
      </c>
      <c r="I30" s="603" t="s">
        <v>1461</v>
      </c>
      <c r="J30" s="605" t="s">
        <v>1462</v>
      </c>
      <c r="K30" s="603" t="s">
        <v>1200</v>
      </c>
      <c r="L30" s="603" t="s">
        <v>1201</v>
      </c>
      <c r="M30" s="608"/>
      <c r="N30" s="593"/>
      <c r="O30" s="593"/>
      <c r="P30" s="593"/>
      <c r="Q30" s="593"/>
      <c r="R30" s="593"/>
      <c r="S30" s="593"/>
      <c r="T30" s="593"/>
      <c r="U30" s="593"/>
    </row>
    <row r="31">
      <c r="A31" s="603" t="s">
        <v>288</v>
      </c>
      <c r="B31" s="604">
        <f>IFERROR(__xludf.DUMMYFUNCTION("VLOOKUP(A31, IMPORTRANGE(""https://docs.google.com/spreadsheets/d/1-1sI1CgmkGLtYav5pFpc8zU1CMdiR2hGtZeWB7zWrbY/edit"", ""BD075!A1:AV2803""), 26, FALSE)"),46387.0)</f>
        <v>46387</v>
      </c>
      <c r="C31" s="603" t="s">
        <v>272</v>
      </c>
      <c r="D31" s="603" t="str">
        <f>IFERROR(__xludf.DUMMYFUNCTION("VLOOKUP(A31, IMPORTRANGE(""https://docs.google.com/spreadsheets/d/1-1sI1CgmkGLtYav5pFpc8zU1CMdiR2hGtZeWB7zWrbY/edit"", ""BD075!A1:AV2803""), 16, FALSE)"),"PARQUE SOLAR TAURUS SAS ESP")</f>
        <v>PARQUE SOLAR TAURUS SAS ESP</v>
      </c>
      <c r="E31" s="603" t="s">
        <v>1203</v>
      </c>
      <c r="F31" s="603">
        <v>19.5</v>
      </c>
      <c r="G31" s="603" t="s">
        <v>1460</v>
      </c>
      <c r="H31" s="603" t="s">
        <v>1478</v>
      </c>
      <c r="I31" s="603" t="s">
        <v>1479</v>
      </c>
      <c r="J31" s="605">
        <v>45790.0</v>
      </c>
      <c r="K31" s="603" t="s">
        <v>1200</v>
      </c>
      <c r="L31" s="603" t="s">
        <v>1201</v>
      </c>
      <c r="M31" s="603" t="s">
        <v>1481</v>
      </c>
      <c r="N31" s="593"/>
      <c r="O31" s="593"/>
      <c r="P31" s="593"/>
      <c r="Q31" s="593"/>
      <c r="R31" s="593"/>
      <c r="S31" s="593"/>
      <c r="T31" s="593"/>
      <c r="U31" s="593"/>
    </row>
    <row r="32">
      <c r="A32" s="603" t="s">
        <v>307</v>
      </c>
      <c r="B32" s="604">
        <f>IFERROR(__xludf.DUMMYFUNCTION("VLOOKUP(A32, IMPORTRANGE(""https://docs.google.com/spreadsheets/d/1-1sI1CgmkGLtYav5pFpc8zU1CMdiR2hGtZeWB7zWrbY/edit"", ""BD075!A1:AV2803""), 26, FALSE)"),46752.0)</f>
        <v>46752</v>
      </c>
      <c r="C32" s="603" t="s">
        <v>1152</v>
      </c>
      <c r="D32" s="603" t="str">
        <f>IFERROR(__xludf.DUMMYFUNCTION("VLOOKUP(A32, IMPORTRANGE(""https://docs.google.com/spreadsheets/d/1-1sI1CgmkGLtYav5pFpc8zU1CMdiR2hGtZeWB7zWrbY/edit"", ""BD075!A1:AV2803""), 16, FALSE)"),"GR PARQUE SOLAR FLANDES S.A.S. E.S.P")</f>
        <v>GR PARQUE SOLAR FLANDES S.A.S. E.S.P</v>
      </c>
      <c r="E32" s="603" t="s">
        <v>1498</v>
      </c>
      <c r="F32" s="603">
        <v>9.9</v>
      </c>
      <c r="G32" s="603" t="s">
        <v>1347</v>
      </c>
      <c r="H32" s="603" t="s">
        <v>99</v>
      </c>
      <c r="I32" s="603">
        <v>24880.0</v>
      </c>
      <c r="J32" s="605">
        <v>45784.0</v>
      </c>
      <c r="K32" s="603" t="s">
        <v>1499</v>
      </c>
      <c r="L32" s="603" t="s">
        <v>1500</v>
      </c>
      <c r="M32" s="603" t="s">
        <v>1501</v>
      </c>
      <c r="N32" s="593"/>
      <c r="O32" s="593"/>
      <c r="P32" s="593"/>
      <c r="Q32" s="593"/>
      <c r="R32" s="593"/>
      <c r="S32" s="593"/>
      <c r="T32" s="593"/>
      <c r="U32" s="593"/>
    </row>
    <row r="33">
      <c r="A33" s="603" t="s">
        <v>307</v>
      </c>
      <c r="B33" s="604">
        <f>IFERROR(__xludf.DUMMYFUNCTION("VLOOKUP(A33, IMPORTRANGE(""https://docs.google.com/spreadsheets/d/1-1sI1CgmkGLtYav5pFpc8zU1CMdiR2hGtZeWB7zWrbY/edit"", ""BD075!A1:AV2803""), 26, FALSE)"),46752.0)</f>
        <v>46752</v>
      </c>
      <c r="C33" s="603" t="s">
        <v>1152</v>
      </c>
      <c r="D33" s="603" t="str">
        <f>IFERROR(__xludf.DUMMYFUNCTION("VLOOKUP(A33, IMPORTRANGE(""https://docs.google.com/spreadsheets/d/1-1sI1CgmkGLtYav5pFpc8zU1CMdiR2hGtZeWB7zWrbY/edit"", ""BD075!A1:AV2803""), 16, FALSE)"),"GR PARQUE SOLAR FLANDES S.A.S. E.S.P")</f>
        <v>GR PARQUE SOLAR FLANDES S.A.S. E.S.P</v>
      </c>
      <c r="E33" s="603" t="s">
        <v>1498</v>
      </c>
      <c r="F33" s="603">
        <v>9.9</v>
      </c>
      <c r="G33" s="603" t="s">
        <v>1347</v>
      </c>
      <c r="H33" s="603" t="s">
        <v>99</v>
      </c>
      <c r="I33" s="603">
        <v>26493.0</v>
      </c>
      <c r="J33" s="605">
        <v>45820.0</v>
      </c>
      <c r="K33" s="603" t="s">
        <v>1499</v>
      </c>
      <c r="L33" s="603" t="s">
        <v>1500</v>
      </c>
      <c r="M33" s="603" t="s">
        <v>1502</v>
      </c>
      <c r="N33" s="593"/>
      <c r="O33" s="593"/>
      <c r="P33" s="593"/>
      <c r="Q33" s="593"/>
      <c r="R33" s="593"/>
      <c r="S33" s="593"/>
      <c r="T33" s="593"/>
      <c r="U33" s="593"/>
    </row>
    <row r="34">
      <c r="A34" s="603" t="s">
        <v>307</v>
      </c>
      <c r="B34" s="604">
        <f>IFERROR(__xludf.DUMMYFUNCTION("VLOOKUP(A34, IMPORTRANGE(""https://docs.google.com/spreadsheets/d/1-1sI1CgmkGLtYav5pFpc8zU1CMdiR2hGtZeWB7zWrbY/edit"", ""BD075!A1:AV2803""), 26, FALSE)"),46752.0)</f>
        <v>46752</v>
      </c>
      <c r="C34" s="603" t="s">
        <v>1152</v>
      </c>
      <c r="D34" s="603" t="str">
        <f>IFERROR(__xludf.DUMMYFUNCTION("VLOOKUP(A34, IMPORTRANGE(""https://docs.google.com/spreadsheets/d/1-1sI1CgmkGLtYav5pFpc8zU1CMdiR2hGtZeWB7zWrbY/edit"", ""BD075!A1:AV2803""), 16, FALSE)"),"GR PARQUE SOLAR FLANDES S.A.S. E.S.P")</f>
        <v>GR PARQUE SOLAR FLANDES S.A.S. E.S.P</v>
      </c>
      <c r="E34" s="603" t="s">
        <v>1498</v>
      </c>
      <c r="F34" s="603">
        <v>9.9</v>
      </c>
      <c r="G34" s="603" t="s">
        <v>1347</v>
      </c>
      <c r="H34" s="603" t="s">
        <v>99</v>
      </c>
      <c r="I34" s="603">
        <v>26879.0</v>
      </c>
      <c r="J34" s="605">
        <v>45832.0</v>
      </c>
      <c r="K34" s="603" t="s">
        <v>1499</v>
      </c>
      <c r="L34" s="603" t="s">
        <v>1500</v>
      </c>
      <c r="M34" s="603" t="s">
        <v>1503</v>
      </c>
      <c r="N34" s="593"/>
      <c r="O34" s="593"/>
      <c r="P34" s="593"/>
      <c r="Q34" s="593"/>
      <c r="R34" s="593"/>
      <c r="S34" s="593"/>
      <c r="T34" s="593"/>
      <c r="U34" s="593"/>
    </row>
    <row r="35">
      <c r="A35" s="603" t="s">
        <v>307</v>
      </c>
      <c r="B35" s="604">
        <f>IFERROR(__xludf.DUMMYFUNCTION("VLOOKUP(A35, IMPORTRANGE(""https://docs.google.com/spreadsheets/d/1-1sI1CgmkGLtYav5pFpc8zU1CMdiR2hGtZeWB7zWrbY/edit"", ""BD075!A1:AV2803""), 26, FALSE)"),46752.0)</f>
        <v>46752</v>
      </c>
      <c r="C35" s="603" t="s">
        <v>1152</v>
      </c>
      <c r="D35" s="603" t="str">
        <f>IFERROR(__xludf.DUMMYFUNCTION("VLOOKUP(A35, IMPORTRANGE(""https://docs.google.com/spreadsheets/d/1-1sI1CgmkGLtYav5pFpc8zU1CMdiR2hGtZeWB7zWrbY/edit"", ""BD075!A1:AV2803""), 16, FALSE)"),"GR PARQUE SOLAR FLANDES S.A.S. E.S.P")</f>
        <v>GR PARQUE SOLAR FLANDES S.A.S. E.S.P</v>
      </c>
      <c r="E35" s="603" t="s">
        <v>1498</v>
      </c>
      <c r="F35" s="603">
        <v>9.9</v>
      </c>
      <c r="G35" s="603" t="s">
        <v>1347</v>
      </c>
      <c r="H35" s="603" t="s">
        <v>99</v>
      </c>
      <c r="I35" s="603">
        <v>27427.0</v>
      </c>
      <c r="J35" s="605">
        <v>45816.0</v>
      </c>
      <c r="K35" s="603" t="s">
        <v>1159</v>
      </c>
      <c r="L35" s="603" t="s">
        <v>1504</v>
      </c>
      <c r="M35" s="603" t="s">
        <v>1505</v>
      </c>
      <c r="N35" s="593"/>
      <c r="O35" s="593"/>
      <c r="P35" s="593"/>
      <c r="Q35" s="593"/>
      <c r="R35" s="593"/>
      <c r="S35" s="593"/>
      <c r="T35" s="593"/>
      <c r="U35" s="593"/>
    </row>
    <row r="36">
      <c r="A36" s="603" t="s">
        <v>307</v>
      </c>
      <c r="B36" s="604">
        <f>IFERROR(__xludf.DUMMYFUNCTION("VLOOKUP(A36, IMPORTRANGE(""https://docs.google.com/spreadsheets/d/1-1sI1CgmkGLtYav5pFpc8zU1CMdiR2hGtZeWB7zWrbY/edit"", ""BD075!A1:AV2803""), 26, FALSE)"),46752.0)</f>
        <v>46752</v>
      </c>
      <c r="C36" s="603" t="s">
        <v>1152</v>
      </c>
      <c r="D36" s="603" t="str">
        <f>IFERROR(__xludf.DUMMYFUNCTION("VLOOKUP(A36, IMPORTRANGE(""https://docs.google.com/spreadsheets/d/1-1sI1CgmkGLtYav5pFpc8zU1CMdiR2hGtZeWB7zWrbY/edit"", ""BD075!A1:AV2803""), 16, FALSE)"),"GR PARQUE SOLAR FLANDES S.A.S. E.S.P")</f>
        <v>GR PARQUE SOLAR FLANDES S.A.S. E.S.P</v>
      </c>
      <c r="E36" s="603" t="s">
        <v>1498</v>
      </c>
      <c r="F36" s="603">
        <v>9.9</v>
      </c>
      <c r="G36" s="603" t="s">
        <v>1581</v>
      </c>
      <c r="H36" s="603" t="s">
        <v>1582</v>
      </c>
      <c r="I36" s="603">
        <v>3748.0</v>
      </c>
      <c r="J36" s="605">
        <v>45804.0</v>
      </c>
      <c r="K36" s="603" t="s">
        <v>1159</v>
      </c>
      <c r="L36" s="603" t="s">
        <v>1504</v>
      </c>
      <c r="M36" s="603" t="s">
        <v>1583</v>
      </c>
      <c r="N36" s="593"/>
      <c r="O36" s="593"/>
      <c r="P36" s="593"/>
      <c r="Q36" s="593"/>
      <c r="R36" s="593"/>
      <c r="S36" s="593"/>
      <c r="T36" s="593"/>
      <c r="U36" s="593"/>
    </row>
    <row r="37">
      <c r="A37" s="603" t="s">
        <v>307</v>
      </c>
      <c r="B37" s="604">
        <f>IFERROR(__xludf.DUMMYFUNCTION("VLOOKUP(A37, IMPORTRANGE(""https://docs.google.com/spreadsheets/d/1-1sI1CgmkGLtYav5pFpc8zU1CMdiR2hGtZeWB7zWrbY/edit"", ""BD075!A1:AV2803""), 26, FALSE)"),46752.0)</f>
        <v>46752</v>
      </c>
      <c r="C37" s="603" t="s">
        <v>1152</v>
      </c>
      <c r="D37" s="603" t="str">
        <f>IFERROR(__xludf.DUMMYFUNCTION("VLOOKUP(A37, IMPORTRANGE(""https://docs.google.com/spreadsheets/d/1-1sI1CgmkGLtYav5pFpc8zU1CMdiR2hGtZeWB7zWrbY/edit"", ""BD075!A1:AV2803""), 16, FALSE)"),"GR PARQUE SOLAR FLANDES S.A.S. E.S.P")</f>
        <v>GR PARQUE SOLAR FLANDES S.A.S. E.S.P</v>
      </c>
      <c r="E37" s="603" t="s">
        <v>1498</v>
      </c>
      <c r="F37" s="603">
        <v>9.9</v>
      </c>
      <c r="G37" s="603" t="s">
        <v>1585</v>
      </c>
      <c r="H37" s="603" t="s">
        <v>1582</v>
      </c>
      <c r="I37" s="603">
        <v>8978.0</v>
      </c>
      <c r="J37" s="609">
        <v>45630.0</v>
      </c>
      <c r="K37" s="603" t="s">
        <v>1159</v>
      </c>
      <c r="L37" s="603" t="s">
        <v>1504</v>
      </c>
      <c r="M37" s="603" t="s">
        <v>1586</v>
      </c>
      <c r="N37" s="593"/>
      <c r="O37" s="593"/>
      <c r="P37" s="593"/>
      <c r="Q37" s="593"/>
      <c r="R37" s="593"/>
      <c r="S37" s="593"/>
      <c r="T37" s="593"/>
      <c r="U37" s="593"/>
    </row>
    <row r="38">
      <c r="A38" s="603" t="s">
        <v>307</v>
      </c>
      <c r="B38" s="604">
        <f>IFERROR(__xludf.DUMMYFUNCTION("VLOOKUP(A38, IMPORTRANGE(""https://docs.google.com/spreadsheets/d/1-1sI1CgmkGLtYav5pFpc8zU1CMdiR2hGtZeWB7zWrbY/edit"", ""BD075!A1:AV2803""), 26, FALSE)"),46752.0)</f>
        <v>46752</v>
      </c>
      <c r="C38" s="603" t="s">
        <v>1152</v>
      </c>
      <c r="D38" s="603" t="str">
        <f>IFERROR(__xludf.DUMMYFUNCTION("VLOOKUP(A38, IMPORTRANGE(""https://docs.google.com/spreadsheets/d/1-1sI1CgmkGLtYav5pFpc8zU1CMdiR2hGtZeWB7zWrbY/edit"", ""BD075!A1:AV2803""), 16, FALSE)"),"GR PARQUE SOLAR FLANDES S.A.S. E.S.P")</f>
        <v>GR PARQUE SOLAR FLANDES S.A.S. E.S.P</v>
      </c>
      <c r="E38" s="603" t="s">
        <v>1498</v>
      </c>
      <c r="F38" s="603">
        <v>9.9</v>
      </c>
      <c r="G38" s="603" t="s">
        <v>1587</v>
      </c>
      <c r="H38" s="603" t="s">
        <v>1582</v>
      </c>
      <c r="I38" s="603" t="s">
        <v>1158</v>
      </c>
      <c r="J38" s="605">
        <v>45699.0</v>
      </c>
      <c r="K38" s="603" t="s">
        <v>1159</v>
      </c>
      <c r="L38" s="603" t="s">
        <v>1504</v>
      </c>
      <c r="M38" s="603" t="s">
        <v>1588</v>
      </c>
      <c r="N38" s="593"/>
      <c r="O38" s="593"/>
      <c r="P38" s="593"/>
      <c r="Q38" s="593"/>
      <c r="R38" s="593"/>
      <c r="S38" s="593"/>
      <c r="T38" s="593"/>
      <c r="U38" s="593"/>
    </row>
    <row r="39">
      <c r="A39" s="603" t="s">
        <v>307</v>
      </c>
      <c r="B39" s="604">
        <f>IFERROR(__xludf.DUMMYFUNCTION("VLOOKUP(A39, IMPORTRANGE(""https://docs.google.com/spreadsheets/d/1-1sI1CgmkGLtYav5pFpc8zU1CMdiR2hGtZeWB7zWrbY/edit"", ""BD075!A1:AV2803""), 26, FALSE)"),46752.0)</f>
        <v>46752</v>
      </c>
      <c r="C39" s="603" t="s">
        <v>1152</v>
      </c>
      <c r="D39" s="603" t="str">
        <f>IFERROR(__xludf.DUMMYFUNCTION("VLOOKUP(A39, IMPORTRANGE(""https://docs.google.com/spreadsheets/d/1-1sI1CgmkGLtYav5pFpc8zU1CMdiR2hGtZeWB7zWrbY/edit"", ""BD075!A1:AV2803""), 16, FALSE)"),"GR PARQUE SOLAR FLANDES S.A.S. E.S.P")</f>
        <v>GR PARQUE SOLAR FLANDES S.A.S. E.S.P</v>
      </c>
      <c r="E39" s="603" t="s">
        <v>1498</v>
      </c>
      <c r="F39" s="603">
        <v>9.9</v>
      </c>
      <c r="G39" s="603" t="s">
        <v>1589</v>
      </c>
      <c r="H39" s="603" t="s">
        <v>1582</v>
      </c>
      <c r="I39" s="603">
        <v>8979.0</v>
      </c>
      <c r="J39" s="609">
        <v>45630.0</v>
      </c>
      <c r="K39" s="603" t="s">
        <v>1159</v>
      </c>
      <c r="L39" s="603" t="s">
        <v>1354</v>
      </c>
      <c r="M39" s="603" t="s">
        <v>1590</v>
      </c>
      <c r="N39" s="593"/>
      <c r="O39" s="593"/>
      <c r="P39" s="593"/>
      <c r="Q39" s="593"/>
      <c r="R39" s="593"/>
      <c r="S39" s="593"/>
      <c r="T39" s="593"/>
      <c r="U39" s="593"/>
    </row>
    <row r="40">
      <c r="A40" s="603">
        <v>256.0</v>
      </c>
      <c r="B40" s="604">
        <f>IFERROR(__xludf.DUMMYFUNCTION("VLOOKUP(A40, IMPORTRANGE(""https://docs.google.com/spreadsheets/d/1-1sI1CgmkGLtYav5pFpc8zU1CMdiR2hGtZeWB7zWrbY/edit"", ""BD075!A1:AV2803""), 26, FALSE)"),46387.0)</f>
        <v>46387</v>
      </c>
      <c r="C40" s="603" t="s">
        <v>907</v>
      </c>
      <c r="D40" s="603" t="str">
        <f>IFERROR(__xludf.DUMMYFUNCTION("VLOOKUP(A40, IMPORTRANGE(""https://docs.google.com/spreadsheets/d/1-1sI1CgmkGLtYav5pFpc8zU1CMdiR2hGtZeWB7zWrbY/edit"", ""BD075!A1:AV2803""), 16, FALSE)"),"ENEL GREEN POWER")</f>
        <v>ENEL GREEN POWER</v>
      </c>
      <c r="E40" s="603" t="s">
        <v>1146</v>
      </c>
      <c r="F40" s="603">
        <v>100.0</v>
      </c>
      <c r="G40" s="603" t="s">
        <v>1599</v>
      </c>
      <c r="H40" s="603" t="s">
        <v>1600</v>
      </c>
      <c r="I40" s="603" t="s">
        <v>1601</v>
      </c>
      <c r="J40" s="610">
        <v>45835.0</v>
      </c>
      <c r="K40" s="603" t="s">
        <v>1594</v>
      </c>
      <c r="L40" s="603" t="s">
        <v>1602</v>
      </c>
      <c r="M40" s="603" t="s">
        <v>47</v>
      </c>
      <c r="N40" s="593"/>
      <c r="O40" s="593"/>
      <c r="P40" s="593"/>
      <c r="Q40" s="593"/>
      <c r="R40" s="593"/>
      <c r="S40" s="593"/>
      <c r="T40" s="593"/>
      <c r="U40" s="593"/>
    </row>
    <row r="41">
      <c r="A41" s="603">
        <v>256.0</v>
      </c>
      <c r="B41" s="604">
        <f>IFERROR(__xludf.DUMMYFUNCTION("VLOOKUP(A41, IMPORTRANGE(""https://docs.google.com/spreadsheets/d/1-1sI1CgmkGLtYav5pFpc8zU1CMdiR2hGtZeWB7zWrbY/edit"", ""BD075!A1:AV2803""), 26, FALSE)"),46387.0)</f>
        <v>46387</v>
      </c>
      <c r="C41" s="603" t="s">
        <v>907</v>
      </c>
      <c r="D41" s="603" t="str">
        <f>IFERROR(__xludf.DUMMYFUNCTION("VLOOKUP(A41, IMPORTRANGE(""https://docs.google.com/spreadsheets/d/1-1sI1CgmkGLtYav5pFpc8zU1CMdiR2hGtZeWB7zWrbY/edit"", ""BD075!A1:AV2803""), 16, FALSE)"),"ENEL GREEN POWER")</f>
        <v>ENEL GREEN POWER</v>
      </c>
      <c r="E41" s="603" t="s">
        <v>1146</v>
      </c>
      <c r="F41" s="603">
        <v>100.0</v>
      </c>
      <c r="G41" s="603" t="s">
        <v>1645</v>
      </c>
      <c r="H41" s="603" t="s">
        <v>1610</v>
      </c>
      <c r="I41" s="608"/>
      <c r="J41" s="608"/>
      <c r="K41" s="608"/>
      <c r="L41" s="608"/>
      <c r="M41" s="608"/>
      <c r="N41" s="593"/>
      <c r="O41" s="593"/>
      <c r="P41" s="593"/>
      <c r="Q41" s="593"/>
      <c r="R41" s="593"/>
      <c r="S41" s="593"/>
      <c r="T41" s="593"/>
      <c r="U41" s="593"/>
    </row>
    <row r="42">
      <c r="A42" s="603">
        <v>227.0</v>
      </c>
      <c r="B42" s="604">
        <f>IFERROR(__xludf.DUMMYFUNCTION("VLOOKUP(A42, IMPORTRANGE(""https://docs.google.com/spreadsheets/d/1-1sI1CgmkGLtYav5pFpc8zU1CMdiR2hGtZeWB7zWrbY/edit"", ""BD075!A1:AV2803""), 26, FALSE)"),46388.0)</f>
        <v>46388</v>
      </c>
      <c r="C42" s="603" t="s">
        <v>907</v>
      </c>
      <c r="D42" s="603" t="str">
        <f>IFERROR(__xludf.DUMMYFUNCTION("VLOOKUP(A42, IMPORTRANGE(""https://docs.google.com/spreadsheets/d/1-1sI1CgmkGLtYav5pFpc8zU1CMdiR2hGtZeWB7zWrbY/edit"", ""BD075!A1:AV2803""), 16, FALSE)"),"ENEL COLOMBIA S.A. E.S.P.")</f>
        <v>ENEL COLOMBIA S.A. E.S.P.</v>
      </c>
      <c r="E42" s="603" t="s">
        <v>1708</v>
      </c>
      <c r="F42" s="603">
        <v>199.9</v>
      </c>
      <c r="G42" s="603" t="s">
        <v>1709</v>
      </c>
      <c r="H42" s="603" t="s">
        <v>1710</v>
      </c>
      <c r="I42" s="603" t="s">
        <v>1711</v>
      </c>
      <c r="J42" s="610">
        <v>45803.0</v>
      </c>
      <c r="K42" s="603" t="s">
        <v>1712</v>
      </c>
      <c r="L42" s="603" t="s">
        <v>1713</v>
      </c>
      <c r="M42" s="603" t="s">
        <v>1714</v>
      </c>
      <c r="N42" s="593"/>
      <c r="O42" s="593"/>
      <c r="P42" s="593"/>
      <c r="Q42" s="593"/>
      <c r="R42" s="593"/>
      <c r="S42" s="593"/>
      <c r="T42" s="593"/>
      <c r="U42" s="593"/>
    </row>
    <row r="43">
      <c r="A43" s="603" t="s">
        <v>1433</v>
      </c>
      <c r="B43" s="604">
        <f>IFERROR(__xludf.DUMMYFUNCTION("VLOOKUP(A43, IMPORTRANGE(""https://docs.google.com/spreadsheets/d/1-1sI1CgmkGLtYav5pFpc8zU1CMdiR2hGtZeWB7zWrbY/edit"", ""BD075!A1:AV2803""), 26, FALSE)"),46424.0)</f>
        <v>46424</v>
      </c>
      <c r="C43" s="603" t="s">
        <v>1152</v>
      </c>
      <c r="D43" s="603" t="str">
        <f>IFERROR(__xludf.DUMMYFUNCTION("VLOOKUP(A43, IMPORTRANGE(""https://docs.google.com/spreadsheets/d/1-1sI1CgmkGLtYav5pFpc8zU1CMdiR2hGtZeWB7zWrbY/edit"", ""BD075!A1:AV2803""), 16, FALSE)"),"GR PARQUE GUACAMAYAL SOLAR SAS ESP")</f>
        <v>GR PARQUE GUACAMAYAL SOLAR SAS ESP</v>
      </c>
      <c r="E43" s="603" t="s">
        <v>1434</v>
      </c>
      <c r="F43" s="603">
        <v>9.9</v>
      </c>
      <c r="G43" s="603" t="s">
        <v>1435</v>
      </c>
      <c r="H43" s="603" t="s">
        <v>109</v>
      </c>
      <c r="I43" s="603" t="s">
        <v>1436</v>
      </c>
      <c r="J43" s="605">
        <v>45785.0</v>
      </c>
      <c r="K43" s="603" t="s">
        <v>1159</v>
      </c>
      <c r="L43" s="603" t="s">
        <v>1354</v>
      </c>
      <c r="M43" s="603" t="s">
        <v>1437</v>
      </c>
      <c r="N43" s="593"/>
      <c r="O43" s="593"/>
      <c r="P43" s="593"/>
      <c r="Q43" s="593"/>
      <c r="R43" s="593"/>
      <c r="S43" s="593"/>
      <c r="T43" s="593"/>
      <c r="U43" s="593"/>
    </row>
    <row r="44">
      <c r="A44" s="603" t="s">
        <v>1433</v>
      </c>
      <c r="B44" s="604">
        <f>IFERROR(__xludf.DUMMYFUNCTION("VLOOKUP(A44, IMPORTRANGE(""https://docs.google.com/spreadsheets/d/1-1sI1CgmkGLtYav5pFpc8zU1CMdiR2hGtZeWB7zWrbY/edit"", ""BD075!A1:AV2803""), 26, FALSE)"),46424.0)</f>
        <v>46424</v>
      </c>
      <c r="C44" s="603" t="s">
        <v>1152</v>
      </c>
      <c r="D44" s="603" t="str">
        <f>IFERROR(__xludf.DUMMYFUNCTION("VLOOKUP(A44, IMPORTRANGE(""https://docs.google.com/spreadsheets/d/1-1sI1CgmkGLtYav5pFpc8zU1CMdiR2hGtZeWB7zWrbY/edit"", ""BD075!A1:AV2803""), 16, FALSE)"),"GR PARQUE GUACAMAYAL SOLAR SAS ESP")</f>
        <v>GR PARQUE GUACAMAYAL SOLAR SAS ESP</v>
      </c>
      <c r="E44" s="603" t="s">
        <v>1434</v>
      </c>
      <c r="F44" s="603">
        <v>9.9</v>
      </c>
      <c r="G44" s="603" t="s">
        <v>1438</v>
      </c>
      <c r="H44" s="603" t="s">
        <v>109</v>
      </c>
      <c r="I44" s="603" t="s">
        <v>1439</v>
      </c>
      <c r="J44" s="605">
        <v>45785.0</v>
      </c>
      <c r="K44" s="603" t="s">
        <v>1159</v>
      </c>
      <c r="L44" s="603" t="s">
        <v>1354</v>
      </c>
      <c r="M44" s="603" t="s">
        <v>1437</v>
      </c>
      <c r="N44" s="593"/>
      <c r="O44" s="593"/>
      <c r="P44" s="593"/>
      <c r="Q44" s="593"/>
      <c r="R44" s="593"/>
      <c r="S44" s="593"/>
      <c r="T44" s="593"/>
      <c r="U44" s="593"/>
    </row>
    <row r="45">
      <c r="A45" s="603" t="s">
        <v>1433</v>
      </c>
      <c r="B45" s="604">
        <f>IFERROR(__xludf.DUMMYFUNCTION("VLOOKUP(A45, IMPORTRANGE(""https://docs.google.com/spreadsheets/d/1-1sI1CgmkGLtYav5pFpc8zU1CMdiR2hGtZeWB7zWrbY/edit"", ""BD075!A1:AV2803""), 26, FALSE)"),46424.0)</f>
        <v>46424</v>
      </c>
      <c r="C45" s="603" t="s">
        <v>1152</v>
      </c>
      <c r="D45" s="603" t="str">
        <f>IFERROR(__xludf.DUMMYFUNCTION("VLOOKUP(A45, IMPORTRANGE(""https://docs.google.com/spreadsheets/d/1-1sI1CgmkGLtYav5pFpc8zU1CMdiR2hGtZeWB7zWrbY/edit"", ""BD075!A1:AV2803""), 16, FALSE)"),"GR PARQUE GUACAMAYAL SOLAR SAS ESP")</f>
        <v>GR PARQUE GUACAMAYAL SOLAR SAS ESP</v>
      </c>
      <c r="E45" s="603" t="s">
        <v>1434</v>
      </c>
      <c r="F45" s="603">
        <v>9.9</v>
      </c>
      <c r="G45" s="603" t="s">
        <v>1852</v>
      </c>
      <c r="H45" s="603" t="s">
        <v>1853</v>
      </c>
      <c r="I45" s="603" t="s">
        <v>1854</v>
      </c>
      <c r="J45" s="605">
        <v>45803.0</v>
      </c>
      <c r="K45" s="603" t="s">
        <v>1159</v>
      </c>
      <c r="L45" s="603" t="s">
        <v>1354</v>
      </c>
      <c r="M45" s="603" t="s">
        <v>1855</v>
      </c>
      <c r="N45" s="593"/>
      <c r="O45" s="593"/>
      <c r="P45" s="593"/>
      <c r="Q45" s="593"/>
      <c r="R45" s="593"/>
      <c r="S45" s="593"/>
      <c r="T45" s="593"/>
      <c r="U45" s="593"/>
    </row>
    <row r="46">
      <c r="A46" s="603">
        <v>517.0</v>
      </c>
      <c r="B46" s="604">
        <f>IFERROR(__xludf.DUMMYFUNCTION("VLOOKUP(A46, IMPORTRANGE(""https://docs.google.com/spreadsheets/d/1-1sI1CgmkGLtYav5pFpc8zU1CMdiR2hGtZeWB7zWrbY/edit"", ""BD075!A1:AV2803""), 26, FALSE)"),46477.0)</f>
        <v>46477</v>
      </c>
      <c r="C46" s="603" t="s">
        <v>272</v>
      </c>
      <c r="D46" s="603" t="str">
        <f>IFERROR(__xludf.DUMMYFUNCTION("VLOOKUP(A46, IMPORTRANGE(""https://docs.google.com/spreadsheets/d/1-1sI1CgmkGLtYav5pFpc8zU1CMdiR2hGtZeWB7zWrbY/edit"", ""BD075!A1:AV2803""), 16, FALSE)"),"FOTOVOLTAICO TOLIMA NORTE S.A.S E.S.P.")</f>
        <v>FOTOVOLTAICO TOLIMA NORTE S.A.S E.S.P.</v>
      </c>
      <c r="E46" s="603" t="s">
        <v>1545</v>
      </c>
      <c r="F46" s="603">
        <v>50.0</v>
      </c>
      <c r="G46" s="603" t="s">
        <v>1546</v>
      </c>
      <c r="H46" s="603" t="s">
        <v>99</v>
      </c>
      <c r="I46" s="603" t="s">
        <v>1547</v>
      </c>
      <c r="J46" s="605">
        <v>45888.0</v>
      </c>
      <c r="K46" s="603" t="s">
        <v>1200</v>
      </c>
      <c r="L46" s="608"/>
      <c r="M46" s="603" t="s">
        <v>1549</v>
      </c>
      <c r="N46" s="593"/>
      <c r="O46" s="593"/>
      <c r="P46" s="593"/>
      <c r="Q46" s="593"/>
      <c r="R46" s="593"/>
      <c r="S46" s="593"/>
      <c r="T46" s="593"/>
      <c r="U46" s="593"/>
    </row>
    <row r="47">
      <c r="A47" s="603" t="s">
        <v>713</v>
      </c>
      <c r="B47" s="604">
        <f>IFERROR(__xludf.DUMMYFUNCTION("VLOOKUP(A47, IMPORTRANGE(""https://docs.google.com/spreadsheets/d/1-1sI1CgmkGLtYav5pFpc8zU1CMdiR2hGtZeWB7zWrbY/edit"", ""BD075!A1:AV2803""), 26, FALSE)"),46599.0)</f>
        <v>46599</v>
      </c>
      <c r="C47" s="603" t="s">
        <v>55</v>
      </c>
      <c r="D47" s="603" t="str">
        <f>IFERROR(__xludf.DUMMYFUNCTION("VLOOKUP(A47, IMPORTRANGE(""https://docs.google.com/spreadsheets/d/1-1sI1CgmkGLtYav5pFpc8zU1CMdiR2hGtZeWB7zWrbY/edit"", ""BD075!A1:AV2803""), 16, FALSE)"),"AMBER SOLAR POWER COLOMBIA CINCO SAS")</f>
        <v>AMBER SOLAR POWER COLOMBIA CINCO SAS</v>
      </c>
      <c r="E47" s="603" t="s">
        <v>1291</v>
      </c>
      <c r="F47" s="603">
        <v>7.0</v>
      </c>
      <c r="G47" s="603" t="s">
        <v>1293</v>
      </c>
      <c r="H47" s="603" t="s">
        <v>51</v>
      </c>
      <c r="I47" s="603" t="s">
        <v>1294</v>
      </c>
      <c r="J47" s="603" t="s">
        <v>1295</v>
      </c>
      <c r="K47" s="603" t="s">
        <v>1297</v>
      </c>
      <c r="L47" s="603" t="s">
        <v>1298</v>
      </c>
      <c r="M47" s="608"/>
      <c r="N47" s="593"/>
      <c r="O47" s="593"/>
      <c r="P47" s="593"/>
      <c r="Q47" s="593"/>
      <c r="R47" s="593"/>
      <c r="S47" s="593"/>
      <c r="T47" s="593"/>
      <c r="U47" s="593"/>
    </row>
    <row r="48">
      <c r="A48" s="603">
        <v>825.0</v>
      </c>
      <c r="B48" s="604">
        <f>IFERROR(__xludf.DUMMYFUNCTION("VLOOKUP(A48, IMPORTRANGE(""https://docs.google.com/spreadsheets/d/1-1sI1CgmkGLtYav5pFpc8zU1CMdiR2hGtZeWB7zWrbY/edit"", ""BD075!A1:AV2803""), 26, FALSE)"),46599.0)</f>
        <v>46599</v>
      </c>
      <c r="C48" s="603" t="s">
        <v>104</v>
      </c>
      <c r="D48" s="603" t="str">
        <f>IFERROR(__xludf.DUMMYFUNCTION("VLOOKUP(A48, IMPORTRANGE(""https://docs.google.com/spreadsheets/d/1-1sI1CgmkGLtYav5pFpc8zU1CMdiR2hGtZeWB7zWrbY/edit"", ""BD075!A1:AV2803""), 16, FALSE)"),"VOLTALIA COLOMBIA S.A.S")</f>
        <v>VOLTALIA COLOMBIA S.A.S</v>
      </c>
      <c r="E48" s="603" t="s">
        <v>1357</v>
      </c>
      <c r="F48" s="603">
        <v>99.9</v>
      </c>
      <c r="G48" s="603" t="s">
        <v>1359</v>
      </c>
      <c r="H48" s="603" t="s">
        <v>711</v>
      </c>
      <c r="I48" s="603" t="s">
        <v>1360</v>
      </c>
      <c r="J48" s="609">
        <v>45245.0</v>
      </c>
      <c r="K48" s="603" t="s">
        <v>1287</v>
      </c>
      <c r="L48" s="603" t="s">
        <v>1361</v>
      </c>
      <c r="M48" s="603" t="s">
        <v>1362</v>
      </c>
      <c r="N48" s="593"/>
      <c r="O48" s="593"/>
      <c r="P48" s="593"/>
      <c r="Q48" s="593"/>
      <c r="R48" s="593"/>
      <c r="S48" s="593"/>
      <c r="T48" s="593"/>
      <c r="U48" s="593"/>
    </row>
    <row r="49">
      <c r="A49" s="603" t="s">
        <v>716</v>
      </c>
      <c r="B49" s="604">
        <f>IFERROR(__xludf.DUMMYFUNCTION("VLOOKUP(A49, IMPORTRANGE(""https://docs.google.com/spreadsheets/d/1-1sI1CgmkGLtYav5pFpc8zU1CMdiR2hGtZeWB7zWrbY/edit"", ""BD075!A1:AV2803""), 26, FALSE)"),46599.0)</f>
        <v>46599</v>
      </c>
      <c r="C49" s="603" t="s">
        <v>55</v>
      </c>
      <c r="D49" s="603" t="str">
        <f>IFERROR(__xludf.DUMMYFUNCTION("VLOOKUP(A49, IMPORTRANGE(""https://docs.google.com/spreadsheets/d/1-1sI1CgmkGLtYav5pFpc8zU1CMdiR2hGtZeWB7zWrbY/edit"", ""BD075!A1:AV2803""), 16, FALSE)"),"AMBER SOLAR POWER COLOMBIA CUATRO S.A.S.")</f>
        <v>AMBER SOLAR POWER COLOMBIA CUATRO S.A.S.</v>
      </c>
      <c r="E49" s="603" t="s">
        <v>1686</v>
      </c>
      <c r="F49" s="603">
        <v>9.9</v>
      </c>
      <c r="G49" s="608"/>
      <c r="H49" s="603" t="s">
        <v>1610</v>
      </c>
      <c r="I49" s="608"/>
      <c r="J49" s="608"/>
      <c r="K49" s="608"/>
      <c r="L49" s="603" t="s">
        <v>1688</v>
      </c>
      <c r="M49" s="608"/>
      <c r="N49" s="593"/>
      <c r="O49" s="593"/>
      <c r="P49" s="593"/>
      <c r="Q49" s="593"/>
      <c r="R49" s="593"/>
      <c r="S49" s="593"/>
      <c r="T49" s="593"/>
      <c r="U49" s="593"/>
    </row>
    <row r="50">
      <c r="A50" s="593"/>
      <c r="B50" s="593"/>
      <c r="C50" s="593"/>
      <c r="D50" s="593"/>
      <c r="E50" s="593"/>
      <c r="F50" s="593"/>
      <c r="G50" s="593"/>
      <c r="H50" s="593"/>
      <c r="I50" s="593"/>
      <c r="J50" s="593"/>
      <c r="K50" s="593"/>
      <c r="L50" s="593"/>
      <c r="M50" s="593"/>
      <c r="N50" s="593"/>
      <c r="O50" s="593"/>
      <c r="P50" s="593"/>
      <c r="Q50" s="593"/>
      <c r="R50" s="593"/>
      <c r="S50" s="593"/>
      <c r="T50" s="593"/>
      <c r="U50" s="593"/>
    </row>
    <row r="51">
      <c r="A51" s="593"/>
      <c r="B51" s="593"/>
      <c r="C51" s="593"/>
      <c r="D51" s="593"/>
      <c r="E51" s="593"/>
      <c r="F51" s="593"/>
      <c r="G51" s="593"/>
      <c r="H51" s="593"/>
      <c r="I51" s="593"/>
      <c r="J51" s="593"/>
      <c r="K51" s="593"/>
      <c r="L51" s="593"/>
      <c r="M51" s="593"/>
      <c r="N51" s="593"/>
      <c r="O51" s="593"/>
      <c r="P51" s="593"/>
      <c r="Q51" s="593"/>
      <c r="R51" s="593"/>
      <c r="S51" s="593"/>
      <c r="T51" s="593"/>
      <c r="U51" s="593"/>
    </row>
    <row r="52">
      <c r="A52" s="593"/>
      <c r="B52" s="593"/>
      <c r="C52" s="593"/>
      <c r="D52" s="593"/>
      <c r="E52" s="593"/>
      <c r="F52" s="593"/>
      <c r="G52" s="593"/>
      <c r="H52" s="593"/>
      <c r="I52" s="593"/>
      <c r="J52" s="593"/>
      <c r="K52" s="593"/>
      <c r="L52" s="593"/>
      <c r="M52" s="593"/>
      <c r="N52" s="593"/>
      <c r="O52" s="593"/>
      <c r="P52" s="593"/>
      <c r="Q52" s="593"/>
      <c r="R52" s="593"/>
      <c r="S52" s="593"/>
      <c r="T52" s="593"/>
      <c r="U52" s="593"/>
    </row>
    <row r="53">
      <c r="A53" s="593"/>
      <c r="B53" s="593"/>
      <c r="C53" s="593"/>
      <c r="D53" s="593"/>
      <c r="E53" s="593"/>
      <c r="F53" s="593"/>
      <c r="G53" s="593"/>
      <c r="H53" s="593"/>
      <c r="I53" s="593"/>
      <c r="J53" s="593"/>
      <c r="K53" s="593"/>
      <c r="L53" s="593"/>
      <c r="M53" s="593"/>
      <c r="N53" s="593"/>
      <c r="O53" s="593"/>
      <c r="P53" s="593"/>
      <c r="Q53" s="593"/>
      <c r="R53" s="593"/>
      <c r="S53" s="593"/>
      <c r="T53" s="593"/>
      <c r="U53" s="593"/>
    </row>
    <row r="54">
      <c r="A54" s="593"/>
      <c r="B54" s="593"/>
      <c r="C54" s="593"/>
      <c r="D54" s="593"/>
      <c r="E54" s="593"/>
      <c r="F54" s="593"/>
      <c r="G54" s="593"/>
      <c r="H54" s="593"/>
      <c r="I54" s="593"/>
      <c r="J54" s="593"/>
      <c r="K54" s="593"/>
      <c r="L54" s="593"/>
      <c r="M54" s="593"/>
      <c r="N54" s="593"/>
      <c r="O54" s="593"/>
      <c r="P54" s="593"/>
      <c r="Q54" s="593"/>
      <c r="R54" s="593"/>
      <c r="S54" s="593"/>
      <c r="T54" s="593"/>
      <c r="U54" s="593"/>
    </row>
    <row r="55">
      <c r="A55" s="593"/>
      <c r="B55" s="593"/>
      <c r="C55" s="593"/>
      <c r="D55" s="593"/>
      <c r="E55" s="593"/>
      <c r="F55" s="593"/>
      <c r="G55" s="593"/>
      <c r="H55" s="593"/>
      <c r="I55" s="593"/>
      <c r="J55" s="593"/>
      <c r="K55" s="593"/>
      <c r="L55" s="593"/>
      <c r="M55" s="593"/>
      <c r="N55" s="593"/>
      <c r="O55" s="593"/>
      <c r="P55" s="593"/>
      <c r="Q55" s="593"/>
      <c r="R55" s="593"/>
      <c r="S55" s="593"/>
      <c r="T55" s="593"/>
      <c r="U55" s="593"/>
    </row>
    <row r="56">
      <c r="A56" s="593"/>
      <c r="B56" s="593"/>
      <c r="C56" s="593"/>
      <c r="D56" s="593"/>
      <c r="E56" s="593"/>
      <c r="F56" s="593"/>
      <c r="G56" s="593"/>
      <c r="H56" s="593"/>
      <c r="I56" s="593"/>
      <c r="J56" s="593"/>
      <c r="K56" s="593"/>
      <c r="L56" s="593"/>
      <c r="M56" s="593"/>
      <c r="N56" s="593"/>
      <c r="O56" s="593"/>
      <c r="P56" s="593"/>
      <c r="Q56" s="593"/>
      <c r="R56" s="593"/>
      <c r="S56" s="593"/>
      <c r="T56" s="593"/>
      <c r="U56" s="593"/>
    </row>
    <row r="57">
      <c r="A57" s="593"/>
      <c r="B57" s="593"/>
      <c r="C57" s="593"/>
      <c r="D57" s="593"/>
      <c r="E57" s="593"/>
      <c r="F57" s="593"/>
      <c r="G57" s="593"/>
      <c r="H57" s="593"/>
      <c r="I57" s="593"/>
      <c r="J57" s="593"/>
      <c r="K57" s="593"/>
      <c r="L57" s="593"/>
      <c r="M57" s="593"/>
      <c r="N57" s="593"/>
      <c r="O57" s="593"/>
      <c r="P57" s="593"/>
      <c r="Q57" s="593"/>
      <c r="R57" s="593"/>
      <c r="S57" s="593"/>
      <c r="T57" s="593"/>
      <c r="U57" s="593"/>
    </row>
    <row r="58">
      <c r="A58" s="593"/>
      <c r="B58" s="593"/>
      <c r="C58" s="593"/>
      <c r="D58" s="593"/>
      <c r="E58" s="593"/>
      <c r="F58" s="593"/>
      <c r="G58" s="593"/>
      <c r="H58" s="593"/>
      <c r="I58" s="593"/>
      <c r="J58" s="593"/>
      <c r="K58" s="593"/>
      <c r="L58" s="593"/>
      <c r="M58" s="593"/>
      <c r="N58" s="593"/>
      <c r="O58" s="593"/>
      <c r="P58" s="593"/>
      <c r="Q58" s="593"/>
      <c r="R58" s="593"/>
      <c r="S58" s="593"/>
      <c r="T58" s="593"/>
      <c r="U58" s="593"/>
    </row>
    <row r="59">
      <c r="A59" s="593"/>
      <c r="B59" s="593"/>
      <c r="C59" s="593"/>
      <c r="D59" s="593"/>
      <c r="E59" s="593"/>
      <c r="F59" s="593"/>
      <c r="G59" s="593"/>
      <c r="H59" s="593"/>
      <c r="I59" s="593"/>
      <c r="J59" s="593"/>
      <c r="K59" s="593"/>
      <c r="L59" s="593"/>
      <c r="M59" s="593"/>
      <c r="N59" s="593"/>
      <c r="O59" s="593"/>
      <c r="P59" s="593"/>
      <c r="Q59" s="593"/>
      <c r="R59" s="593"/>
      <c r="S59" s="593"/>
      <c r="T59" s="593"/>
      <c r="U59" s="593"/>
    </row>
    <row r="60">
      <c r="A60" s="593"/>
      <c r="B60" s="593"/>
      <c r="C60" s="593"/>
      <c r="D60" s="593"/>
      <c r="E60" s="593"/>
      <c r="F60" s="593"/>
      <c r="G60" s="593"/>
      <c r="H60" s="593"/>
      <c r="I60" s="593"/>
      <c r="J60" s="593"/>
      <c r="K60" s="593"/>
      <c r="L60" s="593"/>
      <c r="M60" s="593"/>
      <c r="N60" s="593"/>
      <c r="O60" s="593"/>
      <c r="P60" s="593"/>
      <c r="Q60" s="593"/>
      <c r="R60" s="593"/>
      <c r="S60" s="593"/>
      <c r="T60" s="593"/>
      <c r="U60" s="593"/>
    </row>
    <row r="61">
      <c r="A61" s="593"/>
      <c r="B61" s="593"/>
      <c r="C61" s="593"/>
      <c r="D61" s="593"/>
      <c r="E61" s="593"/>
      <c r="F61" s="593"/>
      <c r="G61" s="593"/>
      <c r="H61" s="593"/>
      <c r="I61" s="593"/>
      <c r="J61" s="593"/>
      <c r="K61" s="593"/>
      <c r="L61" s="593"/>
      <c r="M61" s="593"/>
      <c r="N61" s="593"/>
      <c r="O61" s="593"/>
      <c r="P61" s="593"/>
      <c r="Q61" s="593"/>
      <c r="R61" s="593"/>
      <c r="S61" s="593"/>
      <c r="T61" s="593"/>
      <c r="U61" s="593"/>
    </row>
    <row r="62">
      <c r="A62" s="593"/>
      <c r="B62" s="593"/>
      <c r="C62" s="593"/>
      <c r="D62" s="593"/>
      <c r="E62" s="593"/>
      <c r="F62" s="593"/>
      <c r="G62" s="593"/>
      <c r="H62" s="593"/>
      <c r="I62" s="593"/>
      <c r="J62" s="593"/>
      <c r="K62" s="593"/>
      <c r="L62" s="593"/>
      <c r="M62" s="593"/>
      <c r="N62" s="593"/>
      <c r="O62" s="593"/>
      <c r="P62" s="593"/>
      <c r="Q62" s="593"/>
      <c r="R62" s="593"/>
      <c r="S62" s="593"/>
      <c r="T62" s="593"/>
      <c r="U62" s="593"/>
    </row>
    <row r="63">
      <c r="A63" s="593"/>
      <c r="B63" s="593"/>
      <c r="C63" s="593"/>
      <c r="D63" s="593"/>
      <c r="E63" s="593"/>
      <c r="F63" s="593"/>
      <c r="G63" s="593"/>
      <c r="H63" s="593"/>
      <c r="I63" s="593"/>
      <c r="J63" s="593"/>
      <c r="K63" s="593"/>
      <c r="L63" s="593"/>
      <c r="M63" s="593"/>
      <c r="N63" s="593"/>
      <c r="O63" s="593"/>
      <c r="P63" s="593"/>
      <c r="Q63" s="593"/>
      <c r="R63" s="593"/>
      <c r="S63" s="593"/>
      <c r="T63" s="593"/>
      <c r="U63" s="593"/>
    </row>
    <row r="64">
      <c r="A64" s="593"/>
      <c r="B64" s="593"/>
      <c r="C64" s="593"/>
      <c r="D64" s="593"/>
      <c r="E64" s="593"/>
      <c r="F64" s="593"/>
      <c r="G64" s="593"/>
      <c r="H64" s="593"/>
      <c r="I64" s="593"/>
      <c r="J64" s="593"/>
      <c r="K64" s="593"/>
      <c r="L64" s="593"/>
      <c r="M64" s="593"/>
      <c r="N64" s="593"/>
      <c r="O64" s="593"/>
      <c r="P64" s="593"/>
      <c r="Q64" s="593"/>
      <c r="R64" s="593"/>
      <c r="S64" s="593"/>
      <c r="T64" s="593"/>
      <c r="U64" s="593"/>
    </row>
    <row r="65">
      <c r="A65" s="593"/>
      <c r="B65" s="593"/>
      <c r="C65" s="593"/>
      <c r="D65" s="593"/>
      <c r="E65" s="593"/>
      <c r="F65" s="593"/>
      <c r="G65" s="593"/>
      <c r="H65" s="593"/>
      <c r="I65" s="593"/>
      <c r="J65" s="593"/>
      <c r="K65" s="593"/>
      <c r="L65" s="593"/>
      <c r="M65" s="593"/>
      <c r="N65" s="593"/>
      <c r="O65" s="593"/>
      <c r="P65" s="593"/>
      <c r="Q65" s="593"/>
      <c r="R65" s="593"/>
      <c r="S65" s="593"/>
      <c r="T65" s="593"/>
      <c r="U65" s="593"/>
    </row>
    <row r="66">
      <c r="A66" s="593"/>
      <c r="B66" s="593"/>
      <c r="C66" s="593"/>
      <c r="D66" s="593"/>
      <c r="E66" s="593"/>
      <c r="F66" s="593"/>
      <c r="G66" s="593"/>
      <c r="H66" s="593"/>
      <c r="I66" s="593"/>
      <c r="J66" s="593"/>
      <c r="K66" s="593"/>
      <c r="L66" s="593"/>
      <c r="M66" s="593"/>
      <c r="N66" s="593"/>
      <c r="O66" s="593"/>
      <c r="P66" s="593"/>
      <c r="Q66" s="593"/>
      <c r="R66" s="593"/>
      <c r="S66" s="593"/>
      <c r="T66" s="593"/>
      <c r="U66" s="593"/>
    </row>
    <row r="67">
      <c r="A67" s="593"/>
      <c r="B67" s="593"/>
      <c r="C67" s="593"/>
      <c r="D67" s="593"/>
      <c r="E67" s="593"/>
      <c r="F67" s="593"/>
      <c r="G67" s="593"/>
      <c r="H67" s="593"/>
      <c r="I67" s="593"/>
      <c r="J67" s="593"/>
      <c r="K67" s="593"/>
      <c r="L67" s="593"/>
      <c r="M67" s="593"/>
      <c r="N67" s="593"/>
      <c r="O67" s="593"/>
      <c r="P67" s="593"/>
      <c r="Q67" s="593"/>
      <c r="R67" s="593"/>
      <c r="S67" s="593"/>
      <c r="T67" s="593"/>
      <c r="U67" s="593"/>
    </row>
    <row r="68">
      <c r="A68" s="593"/>
      <c r="B68" s="593"/>
      <c r="C68" s="593"/>
      <c r="D68" s="593"/>
      <c r="E68" s="593"/>
      <c r="F68" s="593"/>
      <c r="G68" s="593"/>
      <c r="H68" s="593"/>
      <c r="I68" s="593"/>
      <c r="J68" s="593"/>
      <c r="K68" s="593"/>
      <c r="L68" s="593"/>
      <c r="M68" s="593"/>
      <c r="N68" s="593"/>
      <c r="O68" s="593"/>
      <c r="P68" s="593"/>
      <c r="Q68" s="593"/>
      <c r="R68" s="593"/>
      <c r="S68" s="593"/>
      <c r="T68" s="593"/>
      <c r="U68" s="593"/>
    </row>
    <row r="69">
      <c r="A69" s="593"/>
      <c r="B69" s="593"/>
      <c r="C69" s="593"/>
      <c r="D69" s="593"/>
      <c r="E69" s="593"/>
      <c r="F69" s="593"/>
      <c r="G69" s="593"/>
      <c r="H69" s="593"/>
      <c r="I69" s="593"/>
      <c r="J69" s="593"/>
      <c r="K69" s="593"/>
      <c r="L69" s="593"/>
      <c r="M69" s="593"/>
      <c r="N69" s="593"/>
      <c r="O69" s="593"/>
      <c r="P69" s="593"/>
      <c r="Q69" s="593"/>
      <c r="R69" s="593"/>
      <c r="S69" s="593"/>
      <c r="T69" s="593"/>
      <c r="U69" s="593"/>
    </row>
    <row r="70">
      <c r="A70" s="593"/>
      <c r="B70" s="593"/>
      <c r="C70" s="593"/>
      <c r="D70" s="593"/>
      <c r="E70" s="593"/>
      <c r="F70" s="593"/>
      <c r="G70" s="593"/>
      <c r="H70" s="593"/>
      <c r="I70" s="593"/>
      <c r="J70" s="593"/>
      <c r="K70" s="593"/>
      <c r="L70" s="593"/>
      <c r="M70" s="593"/>
      <c r="N70" s="593"/>
      <c r="O70" s="593"/>
      <c r="P70" s="593"/>
      <c r="Q70" s="593"/>
      <c r="R70" s="593"/>
      <c r="S70" s="593"/>
      <c r="T70" s="593"/>
      <c r="U70" s="593"/>
    </row>
    <row r="71">
      <c r="A71" s="593"/>
      <c r="B71" s="593"/>
      <c r="C71" s="593"/>
      <c r="D71" s="593"/>
      <c r="E71" s="593"/>
      <c r="F71" s="593"/>
      <c r="G71" s="593"/>
      <c r="H71" s="593"/>
      <c r="I71" s="593"/>
      <c r="J71" s="593"/>
      <c r="K71" s="593"/>
      <c r="L71" s="593"/>
      <c r="M71" s="593"/>
      <c r="N71" s="593"/>
      <c r="O71" s="593"/>
      <c r="P71" s="593"/>
      <c r="Q71" s="593"/>
      <c r="R71" s="593"/>
      <c r="S71" s="593"/>
      <c r="T71" s="593"/>
      <c r="U71" s="593"/>
    </row>
    <row r="72">
      <c r="A72" s="593"/>
      <c r="B72" s="593"/>
      <c r="C72" s="593"/>
      <c r="D72" s="593"/>
      <c r="E72" s="593"/>
      <c r="F72" s="593"/>
      <c r="G72" s="593"/>
      <c r="H72" s="593"/>
      <c r="I72" s="593"/>
      <c r="J72" s="593"/>
      <c r="K72" s="593"/>
      <c r="L72" s="593"/>
      <c r="M72" s="593"/>
      <c r="N72" s="593"/>
      <c r="O72" s="593"/>
      <c r="P72" s="593"/>
      <c r="Q72" s="593"/>
      <c r="R72" s="593"/>
      <c r="S72" s="593"/>
      <c r="T72" s="593"/>
      <c r="U72" s="593"/>
    </row>
    <row r="73">
      <c r="A73" s="593"/>
      <c r="B73" s="593"/>
      <c r="C73" s="593"/>
      <c r="D73" s="593"/>
      <c r="E73" s="593"/>
      <c r="F73" s="593"/>
      <c r="G73" s="593"/>
      <c r="H73" s="593"/>
      <c r="I73" s="593"/>
      <c r="J73" s="593"/>
      <c r="K73" s="593"/>
      <c r="L73" s="593"/>
      <c r="M73" s="593"/>
      <c r="N73" s="593"/>
      <c r="O73" s="593"/>
      <c r="P73" s="593"/>
      <c r="Q73" s="593"/>
      <c r="R73" s="593"/>
      <c r="S73" s="593"/>
      <c r="T73" s="593"/>
      <c r="U73" s="593"/>
    </row>
    <row r="74">
      <c r="A74" s="593"/>
      <c r="B74" s="593"/>
      <c r="C74" s="593"/>
      <c r="D74" s="593"/>
      <c r="E74" s="593"/>
      <c r="F74" s="593"/>
      <c r="G74" s="593"/>
      <c r="H74" s="593"/>
      <c r="I74" s="593"/>
      <c r="J74" s="593"/>
      <c r="K74" s="593"/>
      <c r="L74" s="593"/>
      <c r="M74" s="593"/>
      <c r="N74" s="593"/>
      <c r="O74" s="593"/>
      <c r="P74" s="593"/>
      <c r="Q74" s="593"/>
      <c r="R74" s="593"/>
      <c r="S74" s="593"/>
      <c r="T74" s="593"/>
      <c r="U74" s="593"/>
    </row>
    <row r="75">
      <c r="A75" s="593"/>
      <c r="B75" s="593"/>
      <c r="C75" s="593"/>
      <c r="D75" s="593"/>
      <c r="E75" s="593"/>
      <c r="F75" s="593"/>
      <c r="G75" s="593"/>
      <c r="H75" s="593"/>
      <c r="I75" s="593"/>
      <c r="J75" s="593"/>
      <c r="K75" s="593"/>
      <c r="L75" s="593"/>
      <c r="M75" s="593"/>
      <c r="N75" s="593"/>
      <c r="O75" s="593"/>
      <c r="P75" s="593"/>
      <c r="Q75" s="593"/>
      <c r="R75" s="593"/>
      <c r="S75" s="593"/>
      <c r="T75" s="593"/>
      <c r="U75" s="593"/>
    </row>
    <row r="76">
      <c r="A76" s="593"/>
      <c r="B76" s="593"/>
      <c r="C76" s="593"/>
      <c r="D76" s="593"/>
      <c r="E76" s="593"/>
      <c r="F76" s="593"/>
      <c r="G76" s="593"/>
      <c r="H76" s="593"/>
      <c r="I76" s="593"/>
      <c r="J76" s="593"/>
      <c r="K76" s="593"/>
      <c r="L76" s="593"/>
      <c r="M76" s="593"/>
      <c r="N76" s="593"/>
      <c r="O76" s="593"/>
      <c r="P76" s="593"/>
      <c r="Q76" s="593"/>
      <c r="R76" s="593"/>
      <c r="S76" s="593"/>
      <c r="T76" s="593"/>
      <c r="U76" s="593"/>
    </row>
    <row r="77">
      <c r="A77" s="593"/>
      <c r="B77" s="593"/>
      <c r="C77" s="593"/>
      <c r="D77" s="593"/>
      <c r="E77" s="593"/>
      <c r="F77" s="593"/>
      <c r="G77" s="593"/>
      <c r="H77" s="593"/>
      <c r="I77" s="593"/>
      <c r="J77" s="593"/>
      <c r="K77" s="593"/>
      <c r="L77" s="593"/>
      <c r="M77" s="593"/>
      <c r="N77" s="593"/>
      <c r="O77" s="593"/>
      <c r="P77" s="593"/>
      <c r="Q77" s="593"/>
      <c r="R77" s="593"/>
      <c r="S77" s="593"/>
      <c r="T77" s="593"/>
      <c r="U77" s="593"/>
    </row>
    <row r="78">
      <c r="A78" s="593"/>
      <c r="B78" s="593"/>
      <c r="C78" s="593"/>
      <c r="D78" s="593"/>
      <c r="E78" s="593"/>
      <c r="F78" s="593"/>
      <c r="G78" s="593"/>
      <c r="H78" s="593"/>
      <c r="I78" s="593"/>
      <c r="J78" s="593"/>
      <c r="K78" s="593"/>
      <c r="L78" s="593"/>
      <c r="M78" s="593"/>
      <c r="N78" s="593"/>
      <c r="O78" s="593"/>
      <c r="P78" s="593"/>
      <c r="Q78" s="593"/>
      <c r="R78" s="593"/>
      <c r="S78" s="593"/>
      <c r="T78" s="593"/>
      <c r="U78" s="593"/>
    </row>
    <row r="79">
      <c r="A79" s="593"/>
      <c r="B79" s="593"/>
      <c r="C79" s="593"/>
      <c r="D79" s="593"/>
      <c r="E79" s="593"/>
      <c r="F79" s="593"/>
      <c r="G79" s="593"/>
      <c r="H79" s="593"/>
      <c r="I79" s="593"/>
      <c r="J79" s="593"/>
      <c r="K79" s="593"/>
      <c r="L79" s="593"/>
      <c r="M79" s="593"/>
      <c r="N79" s="593"/>
      <c r="O79" s="593"/>
      <c r="P79" s="593"/>
      <c r="Q79" s="593"/>
      <c r="R79" s="593"/>
      <c r="S79" s="593"/>
      <c r="T79" s="593"/>
      <c r="U79" s="593"/>
    </row>
    <row r="80">
      <c r="A80" s="593"/>
      <c r="B80" s="593"/>
      <c r="C80" s="593"/>
      <c r="D80" s="593"/>
      <c r="E80" s="593"/>
      <c r="F80" s="593"/>
      <c r="G80" s="593"/>
      <c r="H80" s="593"/>
      <c r="I80" s="593"/>
      <c r="J80" s="593"/>
      <c r="K80" s="593"/>
      <c r="L80" s="593"/>
      <c r="M80" s="593"/>
      <c r="N80" s="593"/>
      <c r="O80" s="593"/>
      <c r="P80" s="593"/>
      <c r="Q80" s="593"/>
      <c r="R80" s="593"/>
      <c r="S80" s="593"/>
      <c r="T80" s="593"/>
      <c r="U80" s="593"/>
    </row>
    <row r="81">
      <c r="A81" s="593"/>
      <c r="B81" s="593"/>
      <c r="C81" s="593"/>
      <c r="D81" s="593"/>
      <c r="E81" s="593"/>
      <c r="F81" s="593"/>
      <c r="G81" s="593"/>
      <c r="H81" s="593"/>
      <c r="I81" s="593"/>
      <c r="J81" s="593"/>
      <c r="K81" s="593"/>
      <c r="L81" s="593"/>
      <c r="M81" s="593"/>
      <c r="N81" s="593"/>
      <c r="O81" s="593"/>
      <c r="P81" s="593"/>
      <c r="Q81" s="593"/>
      <c r="R81" s="593"/>
      <c r="S81" s="593"/>
      <c r="T81" s="593"/>
      <c r="U81" s="593"/>
    </row>
    <row r="82">
      <c r="A82" s="593"/>
      <c r="B82" s="593"/>
      <c r="C82" s="593"/>
      <c r="D82" s="593"/>
      <c r="E82" s="593"/>
      <c r="F82" s="593"/>
      <c r="G82" s="593"/>
      <c r="H82" s="593"/>
      <c r="I82" s="593"/>
      <c r="J82" s="593"/>
      <c r="K82" s="593"/>
      <c r="L82" s="593"/>
      <c r="M82" s="593"/>
      <c r="N82" s="593"/>
      <c r="O82" s="593"/>
      <c r="P82" s="593"/>
      <c r="Q82" s="593"/>
      <c r="R82" s="593"/>
      <c r="S82" s="593"/>
      <c r="T82" s="593"/>
      <c r="U82" s="593"/>
    </row>
    <row r="83">
      <c r="A83" s="593"/>
      <c r="B83" s="593"/>
      <c r="C83" s="593"/>
      <c r="D83" s="593"/>
      <c r="E83" s="593"/>
      <c r="F83" s="593"/>
      <c r="G83" s="593"/>
      <c r="H83" s="593"/>
      <c r="I83" s="593"/>
      <c r="J83" s="593"/>
      <c r="K83" s="593"/>
      <c r="L83" s="593"/>
      <c r="M83" s="593"/>
      <c r="N83" s="593"/>
      <c r="O83" s="593"/>
      <c r="P83" s="593"/>
      <c r="Q83" s="593"/>
      <c r="R83" s="593"/>
      <c r="S83" s="593"/>
      <c r="T83" s="593"/>
      <c r="U83" s="593"/>
    </row>
    <row r="84">
      <c r="A84" s="593"/>
      <c r="B84" s="593"/>
      <c r="C84" s="593"/>
      <c r="D84" s="593"/>
      <c r="E84" s="593"/>
      <c r="F84" s="593"/>
      <c r="G84" s="593"/>
      <c r="H84" s="593"/>
      <c r="I84" s="593"/>
      <c r="J84" s="593"/>
      <c r="K84" s="593"/>
      <c r="L84" s="593"/>
      <c r="M84" s="593"/>
      <c r="N84" s="593"/>
      <c r="O84" s="593"/>
      <c r="P84" s="593"/>
      <c r="Q84" s="593"/>
      <c r="R84" s="593"/>
      <c r="S84" s="593"/>
      <c r="T84" s="593"/>
      <c r="U84" s="593"/>
    </row>
    <row r="85">
      <c r="A85" s="593"/>
      <c r="B85" s="593"/>
      <c r="C85" s="593"/>
      <c r="D85" s="593"/>
      <c r="E85" s="593"/>
      <c r="F85" s="593"/>
      <c r="G85" s="593"/>
      <c r="H85" s="593"/>
      <c r="I85" s="593"/>
      <c r="J85" s="593"/>
      <c r="K85" s="593"/>
      <c r="L85" s="593"/>
      <c r="M85" s="593"/>
      <c r="N85" s="593"/>
      <c r="O85" s="593"/>
      <c r="P85" s="593"/>
      <c r="Q85" s="593"/>
      <c r="R85" s="593"/>
      <c r="S85" s="593"/>
      <c r="T85" s="593"/>
      <c r="U85" s="593"/>
    </row>
    <row r="86">
      <c r="A86" s="593"/>
      <c r="B86" s="593"/>
      <c r="C86" s="593"/>
      <c r="D86" s="593"/>
      <c r="E86" s="593"/>
      <c r="F86" s="593"/>
      <c r="G86" s="593"/>
      <c r="H86" s="593"/>
      <c r="I86" s="593"/>
      <c r="J86" s="593"/>
      <c r="K86" s="593"/>
      <c r="L86" s="593"/>
      <c r="M86" s="593"/>
      <c r="N86" s="593"/>
      <c r="O86" s="593"/>
      <c r="P86" s="593"/>
      <c r="Q86" s="593"/>
      <c r="R86" s="593"/>
      <c r="S86" s="593"/>
      <c r="T86" s="593"/>
      <c r="U86" s="593"/>
    </row>
    <row r="87">
      <c r="A87" s="593"/>
      <c r="B87" s="593"/>
      <c r="C87" s="593"/>
      <c r="D87" s="593"/>
      <c r="E87" s="593"/>
      <c r="F87" s="593"/>
      <c r="G87" s="593"/>
      <c r="H87" s="593"/>
      <c r="I87" s="593"/>
      <c r="J87" s="593"/>
      <c r="K87" s="593"/>
      <c r="L87" s="593"/>
      <c r="M87" s="593"/>
      <c r="N87" s="593"/>
      <c r="O87" s="593"/>
      <c r="P87" s="593"/>
      <c r="Q87" s="593"/>
      <c r="R87" s="593"/>
      <c r="S87" s="593"/>
      <c r="T87" s="593"/>
      <c r="U87" s="593"/>
    </row>
    <row r="88">
      <c r="A88" s="593"/>
      <c r="B88" s="593"/>
      <c r="C88" s="593"/>
      <c r="D88" s="593"/>
      <c r="E88" s="593"/>
      <c r="F88" s="593"/>
      <c r="G88" s="593"/>
      <c r="H88" s="593"/>
      <c r="I88" s="593"/>
      <c r="J88" s="593"/>
      <c r="K88" s="593"/>
      <c r="L88" s="593"/>
      <c r="M88" s="593"/>
      <c r="N88" s="593"/>
      <c r="O88" s="593"/>
      <c r="P88" s="593"/>
      <c r="Q88" s="593"/>
      <c r="R88" s="593"/>
      <c r="S88" s="593"/>
      <c r="T88" s="593"/>
      <c r="U88" s="593"/>
    </row>
    <row r="89">
      <c r="A89" s="593"/>
      <c r="B89" s="593"/>
      <c r="C89" s="593"/>
      <c r="D89" s="593"/>
      <c r="E89" s="593"/>
      <c r="F89" s="593"/>
      <c r="G89" s="593"/>
      <c r="H89" s="593"/>
      <c r="I89" s="593"/>
      <c r="J89" s="593"/>
      <c r="K89" s="593"/>
      <c r="L89" s="593"/>
      <c r="M89" s="593"/>
      <c r="N89" s="593"/>
      <c r="O89" s="593"/>
      <c r="P89" s="593"/>
      <c r="Q89" s="593"/>
      <c r="R89" s="593"/>
      <c r="S89" s="593"/>
      <c r="T89" s="593"/>
      <c r="U89" s="593"/>
    </row>
    <row r="90">
      <c r="A90" s="593"/>
      <c r="B90" s="593"/>
      <c r="C90" s="593"/>
      <c r="D90" s="593"/>
      <c r="E90" s="593"/>
      <c r="F90" s="593"/>
      <c r="G90" s="593"/>
      <c r="H90" s="593"/>
      <c r="I90" s="593"/>
      <c r="J90" s="593"/>
      <c r="K90" s="593"/>
      <c r="L90" s="593"/>
      <c r="M90" s="593"/>
      <c r="N90" s="593"/>
      <c r="O90" s="593"/>
      <c r="P90" s="593"/>
      <c r="Q90" s="593"/>
      <c r="R90" s="593"/>
      <c r="S90" s="593"/>
      <c r="T90" s="593"/>
      <c r="U90" s="593"/>
    </row>
    <row r="91">
      <c r="A91" s="593"/>
      <c r="B91" s="593"/>
      <c r="C91" s="593"/>
      <c r="D91" s="593"/>
      <c r="E91" s="593"/>
      <c r="F91" s="593"/>
      <c r="G91" s="593"/>
      <c r="H91" s="593"/>
      <c r="I91" s="593"/>
      <c r="J91" s="593"/>
      <c r="K91" s="593"/>
      <c r="L91" s="593"/>
      <c r="M91" s="593"/>
      <c r="N91" s="593"/>
      <c r="O91" s="593"/>
      <c r="P91" s="593"/>
      <c r="Q91" s="593"/>
      <c r="R91" s="593"/>
      <c r="S91" s="593"/>
      <c r="T91" s="593"/>
      <c r="U91" s="593"/>
    </row>
    <row r="92">
      <c r="A92" s="593"/>
      <c r="B92" s="593"/>
      <c r="C92" s="593"/>
      <c r="D92" s="593"/>
      <c r="E92" s="593"/>
      <c r="F92" s="593"/>
      <c r="G92" s="593"/>
      <c r="H92" s="593"/>
      <c r="I92" s="593"/>
      <c r="J92" s="593"/>
      <c r="K92" s="593"/>
      <c r="L92" s="593"/>
      <c r="M92" s="593"/>
      <c r="N92" s="593"/>
      <c r="O92" s="593"/>
      <c r="P92" s="593"/>
      <c r="Q92" s="593"/>
      <c r="R92" s="593"/>
      <c r="S92" s="593"/>
      <c r="T92" s="593"/>
      <c r="U92" s="593"/>
    </row>
    <row r="93">
      <c r="A93" s="593"/>
      <c r="B93" s="593"/>
      <c r="C93" s="593"/>
      <c r="D93" s="593"/>
      <c r="E93" s="593"/>
      <c r="F93" s="593"/>
      <c r="G93" s="593"/>
      <c r="H93" s="593"/>
      <c r="I93" s="593"/>
      <c r="J93" s="593"/>
      <c r="K93" s="593"/>
      <c r="L93" s="593"/>
      <c r="M93" s="593"/>
      <c r="N93" s="593"/>
      <c r="O93" s="593"/>
      <c r="P93" s="593"/>
      <c r="Q93" s="593"/>
      <c r="R93" s="593"/>
      <c r="S93" s="593"/>
      <c r="T93" s="593"/>
      <c r="U93" s="593"/>
    </row>
    <row r="94">
      <c r="A94" s="593"/>
      <c r="B94" s="593"/>
      <c r="C94" s="593"/>
      <c r="D94" s="593"/>
      <c r="E94" s="593"/>
      <c r="F94" s="593"/>
      <c r="G94" s="593"/>
      <c r="H94" s="593"/>
      <c r="I94" s="593"/>
      <c r="J94" s="593"/>
      <c r="K94" s="593"/>
      <c r="L94" s="593"/>
      <c r="M94" s="593"/>
      <c r="N94" s="593"/>
      <c r="O94" s="593"/>
      <c r="P94" s="593"/>
      <c r="Q94" s="593"/>
      <c r="R94" s="593"/>
      <c r="S94" s="593"/>
      <c r="T94" s="593"/>
      <c r="U94" s="593"/>
    </row>
    <row r="95">
      <c r="A95" s="593"/>
      <c r="B95" s="593"/>
      <c r="C95" s="593"/>
      <c r="D95" s="593"/>
      <c r="E95" s="593"/>
      <c r="F95" s="593"/>
      <c r="G95" s="593"/>
      <c r="H95" s="593"/>
      <c r="I95" s="593"/>
      <c r="J95" s="593"/>
      <c r="K95" s="593"/>
      <c r="L95" s="593"/>
      <c r="M95" s="593"/>
      <c r="N95" s="593"/>
      <c r="O95" s="593"/>
      <c r="P95" s="593"/>
      <c r="Q95" s="593"/>
      <c r="R95" s="593"/>
      <c r="S95" s="593"/>
      <c r="T95" s="593"/>
      <c r="U95" s="593"/>
    </row>
    <row r="96">
      <c r="A96" s="593"/>
      <c r="B96" s="593"/>
      <c r="C96" s="593"/>
      <c r="D96" s="593"/>
      <c r="E96" s="593"/>
      <c r="F96" s="593"/>
      <c r="G96" s="593"/>
      <c r="H96" s="593"/>
      <c r="I96" s="593"/>
      <c r="J96" s="593"/>
      <c r="K96" s="593"/>
      <c r="L96" s="593"/>
      <c r="M96" s="593"/>
      <c r="N96" s="593"/>
      <c r="O96" s="593"/>
      <c r="P96" s="593"/>
      <c r="Q96" s="593"/>
      <c r="R96" s="593"/>
      <c r="S96" s="593"/>
      <c r="T96" s="593"/>
      <c r="U96" s="593"/>
    </row>
    <row r="97">
      <c r="A97" s="593"/>
      <c r="B97" s="593"/>
      <c r="C97" s="593"/>
      <c r="D97" s="593"/>
      <c r="E97" s="593"/>
      <c r="F97" s="593"/>
      <c r="G97" s="593"/>
      <c r="H97" s="593"/>
      <c r="I97" s="593"/>
      <c r="J97" s="593"/>
      <c r="K97" s="593"/>
      <c r="L97" s="593"/>
      <c r="M97" s="593"/>
      <c r="N97" s="593"/>
      <c r="O97" s="593"/>
      <c r="P97" s="593"/>
      <c r="Q97" s="593"/>
      <c r="R97" s="593"/>
      <c r="S97" s="593"/>
      <c r="T97" s="593"/>
      <c r="U97" s="593"/>
    </row>
    <row r="98">
      <c r="A98" s="593"/>
      <c r="B98" s="593"/>
      <c r="C98" s="593"/>
      <c r="D98" s="593"/>
      <c r="E98" s="593"/>
      <c r="F98" s="593"/>
      <c r="G98" s="593"/>
      <c r="H98" s="593"/>
      <c r="I98" s="593"/>
      <c r="J98" s="593"/>
      <c r="K98" s="593"/>
      <c r="L98" s="593"/>
      <c r="M98" s="593"/>
      <c r="N98" s="593"/>
      <c r="O98" s="593"/>
      <c r="P98" s="593"/>
      <c r="Q98" s="593"/>
      <c r="R98" s="593"/>
      <c r="S98" s="593"/>
      <c r="T98" s="593"/>
      <c r="U98" s="593"/>
    </row>
    <row r="99">
      <c r="A99" s="593"/>
      <c r="B99" s="593"/>
      <c r="C99" s="593"/>
      <c r="D99" s="593"/>
      <c r="E99" s="593"/>
      <c r="F99" s="593"/>
      <c r="G99" s="593"/>
      <c r="H99" s="593"/>
      <c r="I99" s="593"/>
      <c r="J99" s="593"/>
      <c r="K99" s="593"/>
      <c r="L99" s="593"/>
      <c r="M99" s="593"/>
      <c r="N99" s="593"/>
      <c r="O99" s="593"/>
      <c r="P99" s="593"/>
      <c r="Q99" s="593"/>
      <c r="R99" s="593"/>
      <c r="S99" s="593"/>
      <c r="T99" s="593"/>
      <c r="U99" s="593"/>
    </row>
    <row r="100">
      <c r="A100" s="593"/>
      <c r="B100" s="593"/>
      <c r="C100" s="593"/>
      <c r="D100" s="593"/>
      <c r="E100" s="593"/>
      <c r="F100" s="593"/>
      <c r="G100" s="593"/>
      <c r="H100" s="593"/>
      <c r="I100" s="593"/>
      <c r="J100" s="593"/>
      <c r="K100" s="593"/>
      <c r="L100" s="593"/>
      <c r="M100" s="593"/>
      <c r="N100" s="593"/>
      <c r="O100" s="593"/>
      <c r="P100" s="593"/>
      <c r="Q100" s="593"/>
      <c r="R100" s="593"/>
      <c r="S100" s="593"/>
      <c r="T100" s="593"/>
      <c r="U100" s="593"/>
    </row>
    <row r="101">
      <c r="A101" s="593"/>
      <c r="B101" s="593"/>
      <c r="C101" s="593"/>
      <c r="D101" s="593"/>
      <c r="E101" s="593"/>
      <c r="F101" s="593"/>
      <c r="G101" s="593"/>
      <c r="H101" s="593"/>
      <c r="I101" s="593"/>
      <c r="J101" s="593"/>
      <c r="K101" s="593"/>
      <c r="L101" s="593"/>
      <c r="M101" s="593"/>
      <c r="N101" s="593"/>
      <c r="O101" s="593"/>
      <c r="P101" s="593"/>
      <c r="Q101" s="593"/>
      <c r="R101" s="593"/>
      <c r="S101" s="593"/>
      <c r="T101" s="593"/>
      <c r="U101" s="593"/>
    </row>
    <row r="102">
      <c r="A102" s="593"/>
      <c r="B102" s="593"/>
      <c r="C102" s="593"/>
      <c r="D102" s="593"/>
      <c r="E102" s="593"/>
      <c r="F102" s="593"/>
      <c r="G102" s="593"/>
      <c r="H102" s="593"/>
      <c r="I102" s="593"/>
      <c r="J102" s="593"/>
      <c r="K102" s="593"/>
      <c r="L102" s="593"/>
      <c r="M102" s="593"/>
      <c r="N102" s="593"/>
      <c r="O102" s="593"/>
      <c r="P102" s="593"/>
      <c r="Q102" s="593"/>
      <c r="R102" s="593"/>
      <c r="S102" s="593"/>
      <c r="T102" s="593"/>
      <c r="U102" s="593"/>
    </row>
    <row r="103">
      <c r="A103" s="593"/>
      <c r="B103" s="593"/>
      <c r="C103" s="593"/>
      <c r="D103" s="593"/>
      <c r="E103" s="593"/>
      <c r="F103" s="593"/>
      <c r="G103" s="593"/>
      <c r="H103" s="593"/>
      <c r="I103" s="593"/>
      <c r="J103" s="593"/>
      <c r="K103" s="593"/>
      <c r="L103" s="593"/>
      <c r="M103" s="593"/>
      <c r="N103" s="593"/>
      <c r="O103" s="593"/>
      <c r="P103" s="593"/>
      <c r="Q103" s="593"/>
      <c r="R103" s="593"/>
      <c r="S103" s="593"/>
      <c r="T103" s="593"/>
      <c r="U103" s="593"/>
    </row>
    <row r="104">
      <c r="A104" s="593"/>
      <c r="B104" s="593"/>
      <c r="C104" s="593"/>
      <c r="D104" s="593"/>
      <c r="E104" s="593"/>
      <c r="F104" s="593"/>
      <c r="G104" s="593"/>
      <c r="H104" s="593"/>
      <c r="I104" s="593"/>
      <c r="J104" s="593"/>
      <c r="K104" s="593"/>
      <c r="L104" s="593"/>
      <c r="M104" s="593"/>
      <c r="N104" s="593"/>
      <c r="O104" s="593"/>
      <c r="P104" s="593"/>
      <c r="Q104" s="593"/>
      <c r="R104" s="593"/>
      <c r="S104" s="593"/>
      <c r="T104" s="593"/>
      <c r="U104" s="593"/>
    </row>
    <row r="105">
      <c r="A105" s="593"/>
      <c r="B105" s="593"/>
      <c r="C105" s="593"/>
      <c r="D105" s="593"/>
      <c r="E105" s="593"/>
      <c r="F105" s="593"/>
      <c r="G105" s="593"/>
      <c r="H105" s="593"/>
      <c r="I105" s="593"/>
      <c r="J105" s="593"/>
      <c r="K105" s="593"/>
      <c r="L105" s="593"/>
      <c r="M105" s="593"/>
      <c r="N105" s="593"/>
      <c r="O105" s="593"/>
      <c r="P105" s="593"/>
      <c r="Q105" s="593"/>
      <c r="R105" s="593"/>
      <c r="S105" s="593"/>
      <c r="T105" s="593"/>
      <c r="U105" s="593"/>
    </row>
    <row r="106">
      <c r="A106" s="593"/>
      <c r="B106" s="593"/>
      <c r="C106" s="593"/>
      <c r="D106" s="593"/>
      <c r="E106" s="593"/>
      <c r="F106" s="593"/>
      <c r="G106" s="593"/>
      <c r="H106" s="593"/>
      <c r="I106" s="593"/>
      <c r="J106" s="593"/>
      <c r="K106" s="593"/>
      <c r="L106" s="593"/>
      <c r="M106" s="593"/>
      <c r="N106" s="593"/>
      <c r="O106" s="593"/>
      <c r="P106" s="593"/>
      <c r="Q106" s="593"/>
      <c r="R106" s="593"/>
      <c r="S106" s="593"/>
      <c r="T106" s="593"/>
      <c r="U106" s="593"/>
    </row>
    <row r="107">
      <c r="A107" s="593"/>
      <c r="B107" s="593"/>
      <c r="C107" s="593"/>
      <c r="D107" s="593"/>
      <c r="E107" s="593"/>
      <c r="F107" s="593"/>
      <c r="G107" s="593"/>
      <c r="H107" s="593"/>
      <c r="I107" s="593"/>
      <c r="J107" s="593"/>
      <c r="K107" s="593"/>
      <c r="L107" s="593"/>
      <c r="M107" s="593"/>
      <c r="N107" s="593"/>
      <c r="O107" s="593"/>
      <c r="P107" s="593"/>
      <c r="Q107" s="593"/>
      <c r="R107" s="593"/>
      <c r="S107" s="593"/>
      <c r="T107" s="593"/>
      <c r="U107" s="593"/>
    </row>
    <row r="108">
      <c r="A108" s="593"/>
      <c r="B108" s="593"/>
      <c r="C108" s="593"/>
      <c r="D108" s="593"/>
      <c r="E108" s="593"/>
      <c r="F108" s="593"/>
      <c r="G108" s="593"/>
      <c r="H108" s="593"/>
      <c r="I108" s="593"/>
      <c r="J108" s="593"/>
      <c r="K108" s="593"/>
      <c r="L108" s="593"/>
      <c r="M108" s="593"/>
      <c r="N108" s="593"/>
      <c r="O108" s="593"/>
      <c r="P108" s="593"/>
      <c r="Q108" s="593"/>
      <c r="R108" s="593"/>
      <c r="S108" s="593"/>
      <c r="T108" s="593"/>
      <c r="U108" s="593"/>
    </row>
    <row r="109">
      <c r="A109" s="593"/>
      <c r="B109" s="593"/>
      <c r="C109" s="593"/>
      <c r="D109" s="593"/>
      <c r="E109" s="593"/>
      <c r="F109" s="593"/>
      <c r="G109" s="593"/>
      <c r="H109" s="593"/>
      <c r="I109" s="593"/>
      <c r="J109" s="593"/>
      <c r="K109" s="593"/>
      <c r="L109" s="593"/>
      <c r="M109" s="593"/>
      <c r="N109" s="593"/>
      <c r="O109" s="593"/>
      <c r="P109" s="593"/>
      <c r="Q109" s="593"/>
      <c r="R109" s="593"/>
      <c r="S109" s="593"/>
      <c r="T109" s="593"/>
      <c r="U109" s="593"/>
    </row>
    <row r="110">
      <c r="A110" s="593"/>
      <c r="B110" s="593"/>
      <c r="C110" s="593"/>
      <c r="D110" s="593"/>
      <c r="E110" s="593"/>
      <c r="F110" s="593"/>
      <c r="G110" s="593"/>
      <c r="H110" s="593"/>
      <c r="I110" s="593"/>
      <c r="J110" s="593"/>
      <c r="K110" s="593"/>
      <c r="L110" s="593"/>
      <c r="M110" s="593"/>
      <c r="N110" s="593"/>
      <c r="O110" s="593"/>
      <c r="P110" s="593"/>
      <c r="Q110" s="593"/>
      <c r="R110" s="593"/>
      <c r="S110" s="593"/>
      <c r="T110" s="593"/>
      <c r="U110" s="593"/>
    </row>
    <row r="111">
      <c r="A111" s="593"/>
      <c r="B111" s="593"/>
      <c r="C111" s="593"/>
      <c r="D111" s="593"/>
      <c r="E111" s="593"/>
      <c r="F111" s="593"/>
      <c r="G111" s="593"/>
      <c r="H111" s="593"/>
      <c r="I111" s="593"/>
      <c r="J111" s="593"/>
      <c r="K111" s="593"/>
      <c r="L111" s="593"/>
      <c r="M111" s="593"/>
      <c r="N111" s="593"/>
      <c r="O111" s="593"/>
      <c r="P111" s="593"/>
      <c r="Q111" s="593"/>
      <c r="R111" s="593"/>
      <c r="S111" s="593"/>
      <c r="T111" s="593"/>
      <c r="U111" s="593"/>
    </row>
    <row r="112">
      <c r="A112" s="593"/>
      <c r="B112" s="593"/>
      <c r="C112" s="593"/>
      <c r="D112" s="593"/>
      <c r="E112" s="593"/>
      <c r="F112" s="593"/>
      <c r="G112" s="593"/>
      <c r="H112" s="593"/>
      <c r="I112" s="593"/>
      <c r="J112" s="593"/>
      <c r="K112" s="593"/>
      <c r="L112" s="593"/>
      <c r="M112" s="593"/>
      <c r="N112" s="593"/>
      <c r="O112" s="593"/>
      <c r="P112" s="593"/>
      <c r="Q112" s="593"/>
      <c r="R112" s="593"/>
      <c r="S112" s="593"/>
      <c r="T112" s="593"/>
      <c r="U112" s="593"/>
    </row>
    <row r="113">
      <c r="A113" s="593"/>
      <c r="B113" s="593"/>
      <c r="C113" s="593"/>
      <c r="D113" s="593"/>
      <c r="E113" s="593"/>
      <c r="F113" s="593"/>
      <c r="G113" s="593"/>
      <c r="H113" s="593"/>
      <c r="I113" s="593"/>
      <c r="J113" s="593"/>
      <c r="K113" s="593"/>
      <c r="L113" s="593"/>
      <c r="M113" s="593"/>
      <c r="N113" s="593"/>
      <c r="O113" s="593"/>
      <c r="P113" s="593"/>
      <c r="Q113" s="593"/>
      <c r="R113" s="593"/>
      <c r="S113" s="593"/>
      <c r="T113" s="593"/>
      <c r="U113" s="593"/>
    </row>
    <row r="114">
      <c r="A114" s="593"/>
      <c r="B114" s="593"/>
      <c r="C114" s="593"/>
      <c r="D114" s="593"/>
      <c r="E114" s="593"/>
      <c r="F114" s="593"/>
      <c r="G114" s="593"/>
      <c r="H114" s="593"/>
      <c r="I114" s="593"/>
      <c r="J114" s="593"/>
      <c r="K114" s="593"/>
      <c r="L114" s="593"/>
      <c r="M114" s="593"/>
      <c r="N114" s="593"/>
      <c r="O114" s="593"/>
      <c r="P114" s="593"/>
      <c r="Q114" s="593"/>
      <c r="R114" s="593"/>
      <c r="S114" s="593"/>
      <c r="T114" s="593"/>
      <c r="U114" s="593"/>
    </row>
    <row r="115">
      <c r="A115" s="593"/>
      <c r="B115" s="593"/>
      <c r="C115" s="593"/>
      <c r="D115" s="593"/>
      <c r="E115" s="593"/>
      <c r="F115" s="593"/>
      <c r="G115" s="593"/>
      <c r="H115" s="593"/>
      <c r="I115" s="593"/>
      <c r="J115" s="593"/>
      <c r="K115" s="593"/>
      <c r="L115" s="593"/>
      <c r="M115" s="593"/>
      <c r="N115" s="593"/>
      <c r="O115" s="593"/>
      <c r="P115" s="593"/>
      <c r="Q115" s="593"/>
      <c r="R115" s="593"/>
      <c r="S115" s="593"/>
      <c r="T115" s="593"/>
      <c r="U115" s="593"/>
    </row>
    <row r="116">
      <c r="A116" s="593"/>
      <c r="B116" s="593"/>
      <c r="C116" s="593"/>
      <c r="D116" s="593"/>
      <c r="E116" s="593"/>
      <c r="F116" s="593"/>
      <c r="G116" s="593"/>
      <c r="H116" s="593"/>
      <c r="I116" s="593"/>
      <c r="J116" s="593"/>
      <c r="K116" s="593"/>
      <c r="L116" s="593"/>
      <c r="M116" s="593"/>
      <c r="N116" s="593"/>
      <c r="O116" s="593"/>
      <c r="P116" s="593"/>
      <c r="Q116" s="593"/>
      <c r="R116" s="593"/>
      <c r="S116" s="593"/>
      <c r="T116" s="593"/>
      <c r="U116" s="593"/>
    </row>
    <row r="117">
      <c r="A117" s="593"/>
      <c r="B117" s="593"/>
      <c r="C117" s="593"/>
      <c r="D117" s="593"/>
      <c r="E117" s="593"/>
      <c r="F117" s="593"/>
      <c r="G117" s="593"/>
      <c r="H117" s="593"/>
      <c r="I117" s="593"/>
      <c r="J117" s="593"/>
      <c r="K117" s="593"/>
      <c r="L117" s="593"/>
      <c r="M117" s="593"/>
      <c r="N117" s="593"/>
      <c r="O117" s="593"/>
      <c r="P117" s="593"/>
      <c r="Q117" s="593"/>
      <c r="R117" s="593"/>
      <c r="S117" s="593"/>
      <c r="T117" s="593"/>
      <c r="U117" s="593"/>
    </row>
    <row r="118">
      <c r="A118" s="593"/>
      <c r="B118" s="593"/>
      <c r="C118" s="593"/>
      <c r="D118" s="593"/>
      <c r="E118" s="593"/>
      <c r="F118" s="593"/>
      <c r="G118" s="593"/>
      <c r="H118" s="593"/>
      <c r="I118" s="593"/>
      <c r="J118" s="593"/>
      <c r="K118" s="593"/>
      <c r="L118" s="593"/>
      <c r="M118" s="593"/>
      <c r="N118" s="593"/>
      <c r="O118" s="593"/>
      <c r="P118" s="593"/>
      <c r="Q118" s="593"/>
      <c r="R118" s="593"/>
      <c r="S118" s="593"/>
      <c r="T118" s="593"/>
      <c r="U118" s="593"/>
    </row>
    <row r="119">
      <c r="A119" s="593"/>
      <c r="B119" s="593"/>
      <c r="C119" s="593"/>
      <c r="D119" s="593"/>
      <c r="E119" s="593"/>
      <c r="F119" s="593"/>
      <c r="G119" s="593"/>
      <c r="H119" s="593"/>
      <c r="I119" s="593"/>
      <c r="J119" s="593"/>
      <c r="K119" s="593"/>
      <c r="L119" s="593"/>
      <c r="M119" s="593"/>
      <c r="N119" s="593"/>
      <c r="O119" s="593"/>
      <c r="P119" s="593"/>
      <c r="Q119" s="593"/>
      <c r="R119" s="593"/>
      <c r="S119" s="593"/>
      <c r="T119" s="593"/>
      <c r="U119" s="593"/>
    </row>
    <row r="120">
      <c r="A120" s="593"/>
      <c r="B120" s="593"/>
      <c r="C120" s="593"/>
      <c r="D120" s="593"/>
      <c r="E120" s="593"/>
      <c r="F120" s="593"/>
      <c r="G120" s="593"/>
      <c r="H120" s="593"/>
      <c r="I120" s="593"/>
      <c r="J120" s="593"/>
      <c r="K120" s="593"/>
      <c r="L120" s="593"/>
      <c r="M120" s="593"/>
      <c r="N120" s="593"/>
      <c r="O120" s="593"/>
      <c r="P120" s="593"/>
      <c r="Q120" s="593"/>
      <c r="R120" s="593"/>
      <c r="S120" s="593"/>
      <c r="T120" s="593"/>
      <c r="U120" s="593"/>
    </row>
    <row r="121">
      <c r="A121" s="593"/>
      <c r="B121" s="593"/>
      <c r="C121" s="593"/>
      <c r="D121" s="593"/>
      <c r="E121" s="593"/>
      <c r="F121" s="593"/>
      <c r="G121" s="593"/>
      <c r="H121" s="593"/>
      <c r="I121" s="593"/>
      <c r="J121" s="593"/>
      <c r="K121" s="593"/>
      <c r="L121" s="593"/>
      <c r="M121" s="593"/>
      <c r="N121" s="593"/>
      <c r="O121" s="593"/>
      <c r="P121" s="593"/>
      <c r="Q121" s="593"/>
      <c r="R121" s="593"/>
      <c r="S121" s="593"/>
      <c r="T121" s="593"/>
      <c r="U121" s="593"/>
    </row>
    <row r="122">
      <c r="A122" s="593"/>
      <c r="B122" s="593"/>
      <c r="C122" s="593"/>
      <c r="D122" s="593"/>
      <c r="E122" s="593"/>
      <c r="F122" s="593"/>
      <c r="G122" s="593"/>
      <c r="H122" s="593"/>
      <c r="I122" s="593"/>
      <c r="J122" s="593"/>
      <c r="K122" s="593"/>
      <c r="L122" s="593"/>
      <c r="M122" s="593"/>
      <c r="N122" s="593"/>
      <c r="O122" s="593"/>
      <c r="P122" s="593"/>
      <c r="Q122" s="593"/>
      <c r="R122" s="593"/>
      <c r="S122" s="593"/>
      <c r="T122" s="593"/>
      <c r="U122" s="593"/>
    </row>
    <row r="123">
      <c r="A123" s="593"/>
      <c r="B123" s="593"/>
      <c r="C123" s="593"/>
      <c r="D123" s="593"/>
      <c r="E123" s="593"/>
      <c r="F123" s="593"/>
      <c r="G123" s="593"/>
      <c r="H123" s="593"/>
      <c r="I123" s="593"/>
      <c r="J123" s="593"/>
      <c r="K123" s="593"/>
      <c r="L123" s="593"/>
      <c r="M123" s="593"/>
      <c r="N123" s="593"/>
      <c r="O123" s="593"/>
      <c r="P123" s="593"/>
      <c r="Q123" s="593"/>
      <c r="R123" s="593"/>
      <c r="S123" s="593"/>
      <c r="T123" s="593"/>
      <c r="U123" s="593"/>
    </row>
    <row r="124">
      <c r="A124" s="593"/>
      <c r="B124" s="593"/>
      <c r="C124" s="593"/>
      <c r="D124" s="593"/>
      <c r="E124" s="593"/>
      <c r="F124" s="593"/>
      <c r="G124" s="593"/>
      <c r="H124" s="593"/>
      <c r="I124" s="593"/>
      <c r="J124" s="593"/>
      <c r="K124" s="593"/>
      <c r="L124" s="593"/>
      <c r="M124" s="593"/>
      <c r="N124" s="593"/>
      <c r="O124" s="593"/>
      <c r="P124" s="593"/>
      <c r="Q124" s="593"/>
      <c r="R124" s="593"/>
      <c r="S124" s="593"/>
      <c r="T124" s="593"/>
      <c r="U124" s="593"/>
    </row>
    <row r="125">
      <c r="A125" s="593"/>
      <c r="B125" s="593"/>
      <c r="C125" s="593"/>
      <c r="D125" s="593"/>
      <c r="E125" s="593"/>
      <c r="F125" s="593"/>
      <c r="G125" s="593"/>
      <c r="H125" s="593"/>
      <c r="I125" s="593"/>
      <c r="J125" s="593"/>
      <c r="K125" s="593"/>
      <c r="L125" s="593"/>
      <c r="M125" s="593"/>
      <c r="N125" s="593"/>
      <c r="O125" s="593"/>
      <c r="P125" s="593"/>
      <c r="Q125" s="593"/>
      <c r="R125" s="593"/>
      <c r="S125" s="593"/>
      <c r="T125" s="593"/>
      <c r="U125" s="593"/>
    </row>
    <row r="126">
      <c r="A126" s="593"/>
      <c r="B126" s="593"/>
      <c r="C126" s="593"/>
      <c r="D126" s="593"/>
      <c r="E126" s="593"/>
      <c r="F126" s="593"/>
      <c r="G126" s="593"/>
      <c r="H126" s="593"/>
      <c r="I126" s="593"/>
      <c r="J126" s="593"/>
      <c r="K126" s="593"/>
      <c r="L126" s="593"/>
      <c r="M126" s="593"/>
      <c r="N126" s="593"/>
      <c r="O126" s="593"/>
      <c r="P126" s="593"/>
      <c r="Q126" s="593"/>
      <c r="R126" s="593"/>
      <c r="S126" s="593"/>
      <c r="T126" s="593"/>
      <c r="U126" s="593"/>
    </row>
    <row r="127">
      <c r="A127" s="593"/>
      <c r="B127" s="593"/>
      <c r="C127" s="593"/>
      <c r="D127" s="593"/>
      <c r="E127" s="593"/>
      <c r="F127" s="593"/>
      <c r="G127" s="593"/>
      <c r="H127" s="593"/>
      <c r="I127" s="593"/>
      <c r="J127" s="593"/>
      <c r="K127" s="593"/>
      <c r="L127" s="593"/>
      <c r="M127" s="593"/>
      <c r="N127" s="593"/>
      <c r="O127" s="593"/>
      <c r="P127" s="593"/>
      <c r="Q127" s="593"/>
      <c r="R127" s="593"/>
      <c r="S127" s="593"/>
      <c r="T127" s="593"/>
      <c r="U127" s="593"/>
    </row>
    <row r="128">
      <c r="A128" s="593"/>
      <c r="B128" s="593"/>
      <c r="C128" s="593"/>
      <c r="D128" s="593"/>
      <c r="E128" s="593"/>
      <c r="F128" s="593"/>
      <c r="G128" s="593"/>
      <c r="H128" s="593"/>
      <c r="I128" s="593"/>
      <c r="J128" s="593"/>
      <c r="K128" s="593"/>
      <c r="L128" s="593"/>
      <c r="M128" s="593"/>
      <c r="N128" s="593"/>
      <c r="O128" s="593"/>
      <c r="P128" s="593"/>
      <c r="Q128" s="593"/>
      <c r="R128" s="593"/>
      <c r="S128" s="593"/>
      <c r="T128" s="593"/>
      <c r="U128" s="593"/>
    </row>
    <row r="129">
      <c r="A129" s="593"/>
      <c r="B129" s="593"/>
      <c r="C129" s="593"/>
      <c r="D129" s="593"/>
      <c r="E129" s="593"/>
      <c r="F129" s="593"/>
      <c r="G129" s="593"/>
      <c r="H129" s="593"/>
      <c r="I129" s="593"/>
      <c r="J129" s="593"/>
      <c r="K129" s="593"/>
      <c r="L129" s="593"/>
      <c r="M129" s="593"/>
      <c r="N129" s="593"/>
      <c r="O129" s="593"/>
      <c r="P129" s="593"/>
      <c r="Q129" s="593"/>
      <c r="R129" s="593"/>
      <c r="S129" s="593"/>
      <c r="T129" s="593"/>
      <c r="U129" s="593"/>
    </row>
    <row r="130">
      <c r="A130" s="593"/>
      <c r="B130" s="593"/>
      <c r="C130" s="593"/>
      <c r="D130" s="593"/>
      <c r="E130" s="593"/>
      <c r="F130" s="593"/>
      <c r="G130" s="593"/>
      <c r="H130" s="593"/>
      <c r="I130" s="593"/>
      <c r="J130" s="593"/>
      <c r="K130" s="593"/>
      <c r="L130" s="593"/>
      <c r="M130" s="593"/>
      <c r="N130" s="593"/>
      <c r="O130" s="593"/>
      <c r="P130" s="593"/>
      <c r="Q130" s="593"/>
      <c r="R130" s="593"/>
      <c r="S130" s="593"/>
      <c r="T130" s="593"/>
      <c r="U130" s="593"/>
    </row>
    <row r="131">
      <c r="A131" s="593"/>
      <c r="B131" s="593"/>
      <c r="C131" s="593"/>
      <c r="D131" s="593"/>
      <c r="E131" s="593"/>
      <c r="F131" s="593"/>
      <c r="G131" s="593"/>
      <c r="H131" s="593"/>
      <c r="I131" s="593"/>
      <c r="J131" s="593"/>
      <c r="K131" s="593"/>
      <c r="L131" s="593"/>
      <c r="M131" s="593"/>
      <c r="N131" s="593"/>
      <c r="O131" s="593"/>
      <c r="P131" s="593"/>
      <c r="Q131" s="593"/>
      <c r="R131" s="593"/>
      <c r="S131" s="593"/>
      <c r="T131" s="593"/>
      <c r="U131" s="593"/>
    </row>
    <row r="132">
      <c r="A132" s="593"/>
      <c r="B132" s="593"/>
      <c r="C132" s="593"/>
      <c r="D132" s="593"/>
      <c r="E132" s="593"/>
      <c r="F132" s="593"/>
      <c r="G132" s="593"/>
      <c r="H132" s="593"/>
      <c r="I132" s="593"/>
      <c r="J132" s="593"/>
      <c r="K132" s="593"/>
      <c r="L132" s="593"/>
      <c r="M132" s="593"/>
      <c r="N132" s="593"/>
      <c r="O132" s="593"/>
      <c r="P132" s="593"/>
      <c r="Q132" s="593"/>
      <c r="R132" s="593"/>
      <c r="S132" s="593"/>
      <c r="T132" s="593"/>
      <c r="U132" s="593"/>
    </row>
    <row r="133">
      <c r="A133" s="593"/>
      <c r="B133" s="593"/>
      <c r="C133" s="593"/>
      <c r="D133" s="593"/>
      <c r="E133" s="593"/>
      <c r="F133" s="593"/>
      <c r="G133" s="593"/>
      <c r="H133" s="593"/>
      <c r="I133" s="593"/>
      <c r="J133" s="593"/>
      <c r="K133" s="593"/>
      <c r="L133" s="593"/>
      <c r="M133" s="593"/>
      <c r="N133" s="593"/>
      <c r="O133" s="593"/>
      <c r="P133" s="593"/>
      <c r="Q133" s="593"/>
      <c r="R133" s="593"/>
      <c r="S133" s="593"/>
      <c r="T133" s="593"/>
      <c r="U133" s="593"/>
    </row>
    <row r="134">
      <c r="A134" s="593"/>
      <c r="B134" s="593"/>
      <c r="C134" s="593"/>
      <c r="D134" s="593"/>
      <c r="E134" s="593"/>
      <c r="F134" s="593"/>
      <c r="G134" s="593"/>
      <c r="H134" s="593"/>
      <c r="I134" s="593"/>
      <c r="J134" s="593"/>
      <c r="K134" s="593"/>
      <c r="L134" s="593"/>
      <c r="M134" s="593"/>
      <c r="N134" s="593"/>
      <c r="O134" s="593"/>
      <c r="P134" s="593"/>
      <c r="Q134" s="593"/>
      <c r="R134" s="593"/>
      <c r="S134" s="593"/>
      <c r="T134" s="593"/>
      <c r="U134" s="593"/>
    </row>
    <row r="135">
      <c r="A135" s="593"/>
      <c r="B135" s="593"/>
      <c r="C135" s="593"/>
      <c r="D135" s="593"/>
      <c r="E135" s="593"/>
      <c r="F135" s="593"/>
      <c r="G135" s="593"/>
      <c r="H135" s="593"/>
      <c r="I135" s="593"/>
      <c r="J135" s="593"/>
      <c r="K135" s="593"/>
      <c r="L135" s="593"/>
      <c r="M135" s="593"/>
      <c r="N135" s="593"/>
      <c r="O135" s="593"/>
      <c r="P135" s="593"/>
      <c r="Q135" s="593"/>
      <c r="R135" s="593"/>
      <c r="S135" s="593"/>
      <c r="T135" s="593"/>
      <c r="U135" s="593"/>
    </row>
    <row r="136">
      <c r="A136" s="593"/>
      <c r="B136" s="593"/>
      <c r="C136" s="593"/>
      <c r="D136" s="593"/>
      <c r="E136" s="593"/>
      <c r="F136" s="593"/>
      <c r="G136" s="593"/>
      <c r="H136" s="593"/>
      <c r="I136" s="593"/>
      <c r="J136" s="593"/>
      <c r="K136" s="593"/>
      <c r="L136" s="593"/>
      <c r="M136" s="593"/>
      <c r="N136" s="593"/>
      <c r="O136" s="593"/>
      <c r="P136" s="593"/>
      <c r="Q136" s="593"/>
      <c r="R136" s="593"/>
      <c r="S136" s="593"/>
      <c r="T136" s="593"/>
      <c r="U136" s="593"/>
    </row>
    <row r="137">
      <c r="A137" s="593"/>
      <c r="B137" s="593"/>
      <c r="C137" s="593"/>
      <c r="D137" s="593"/>
      <c r="E137" s="593"/>
      <c r="F137" s="593"/>
      <c r="G137" s="593"/>
      <c r="H137" s="593"/>
      <c r="I137" s="593"/>
      <c r="J137" s="593"/>
      <c r="K137" s="593"/>
      <c r="L137" s="593"/>
      <c r="M137" s="593"/>
      <c r="N137" s="593"/>
      <c r="O137" s="593"/>
      <c r="P137" s="593"/>
      <c r="Q137" s="593"/>
      <c r="R137" s="593"/>
      <c r="S137" s="593"/>
      <c r="T137" s="593"/>
      <c r="U137" s="593"/>
    </row>
    <row r="138">
      <c r="A138" s="593"/>
      <c r="B138" s="593"/>
      <c r="C138" s="593"/>
      <c r="D138" s="593"/>
      <c r="E138" s="593"/>
      <c r="F138" s="593"/>
      <c r="G138" s="593"/>
      <c r="H138" s="593"/>
      <c r="I138" s="593"/>
      <c r="J138" s="593"/>
      <c r="K138" s="593"/>
      <c r="L138" s="593"/>
      <c r="M138" s="593"/>
      <c r="N138" s="593"/>
      <c r="O138" s="593"/>
      <c r="P138" s="593"/>
      <c r="Q138" s="593"/>
      <c r="R138" s="593"/>
      <c r="S138" s="593"/>
      <c r="T138" s="593"/>
      <c r="U138" s="593"/>
    </row>
    <row r="139">
      <c r="A139" s="593"/>
      <c r="B139" s="593"/>
      <c r="C139" s="593"/>
      <c r="D139" s="593"/>
      <c r="E139" s="593"/>
      <c r="F139" s="593"/>
      <c r="G139" s="593"/>
      <c r="H139" s="593"/>
      <c r="I139" s="593"/>
      <c r="J139" s="593"/>
      <c r="K139" s="593"/>
      <c r="L139" s="593"/>
      <c r="M139" s="593"/>
      <c r="N139" s="593"/>
      <c r="O139" s="593"/>
      <c r="P139" s="593"/>
      <c r="Q139" s="593"/>
      <c r="R139" s="593"/>
      <c r="S139" s="593"/>
      <c r="T139" s="593"/>
      <c r="U139" s="593"/>
    </row>
    <row r="140">
      <c r="A140" s="593"/>
      <c r="B140" s="593"/>
      <c r="C140" s="593"/>
      <c r="D140" s="593"/>
      <c r="E140" s="593"/>
      <c r="F140" s="593"/>
      <c r="G140" s="593"/>
      <c r="H140" s="593"/>
      <c r="I140" s="593"/>
      <c r="J140" s="593"/>
      <c r="K140" s="593"/>
      <c r="L140" s="593"/>
      <c r="M140" s="593"/>
      <c r="N140" s="593"/>
      <c r="O140" s="593"/>
      <c r="P140" s="593"/>
      <c r="Q140" s="593"/>
      <c r="R140" s="593"/>
      <c r="S140" s="593"/>
      <c r="T140" s="593"/>
      <c r="U140" s="593"/>
    </row>
    <row r="141">
      <c r="A141" s="593"/>
      <c r="B141" s="593"/>
      <c r="C141" s="593"/>
      <c r="D141" s="593"/>
      <c r="E141" s="593"/>
      <c r="F141" s="593"/>
      <c r="G141" s="593"/>
      <c r="H141" s="593"/>
      <c r="I141" s="593"/>
      <c r="J141" s="593"/>
      <c r="K141" s="593"/>
      <c r="L141" s="593"/>
      <c r="M141" s="593"/>
      <c r="N141" s="593"/>
      <c r="O141" s="593"/>
      <c r="P141" s="593"/>
      <c r="Q141" s="593"/>
      <c r="R141" s="593"/>
      <c r="S141" s="593"/>
      <c r="T141" s="593"/>
      <c r="U141" s="593"/>
    </row>
    <row r="142">
      <c r="A142" s="593"/>
      <c r="B142" s="593"/>
      <c r="C142" s="593"/>
      <c r="D142" s="593"/>
      <c r="E142" s="593"/>
      <c r="F142" s="593"/>
      <c r="G142" s="593"/>
      <c r="H142" s="593"/>
      <c r="I142" s="593"/>
      <c r="J142" s="593"/>
      <c r="K142" s="593"/>
      <c r="L142" s="593"/>
      <c r="M142" s="593"/>
      <c r="N142" s="593"/>
      <c r="O142" s="593"/>
      <c r="P142" s="593"/>
      <c r="Q142" s="593"/>
      <c r="R142" s="593"/>
      <c r="S142" s="593"/>
      <c r="T142" s="593"/>
      <c r="U142" s="593"/>
    </row>
    <row r="143">
      <c r="A143" s="593"/>
      <c r="B143" s="593"/>
      <c r="C143" s="593"/>
      <c r="D143" s="593"/>
      <c r="E143" s="593"/>
      <c r="F143" s="593"/>
      <c r="G143" s="593"/>
      <c r="H143" s="593"/>
      <c r="I143" s="593"/>
      <c r="J143" s="593"/>
      <c r="K143" s="593"/>
      <c r="L143" s="593"/>
      <c r="M143" s="593"/>
      <c r="N143" s="593"/>
      <c r="O143" s="593"/>
      <c r="P143" s="593"/>
      <c r="Q143" s="593"/>
      <c r="R143" s="593"/>
      <c r="S143" s="593"/>
      <c r="T143" s="593"/>
      <c r="U143" s="593"/>
    </row>
    <row r="144">
      <c r="A144" s="593"/>
      <c r="B144" s="593"/>
      <c r="C144" s="593"/>
      <c r="D144" s="593"/>
      <c r="E144" s="593"/>
      <c r="F144" s="593"/>
      <c r="G144" s="593"/>
      <c r="H144" s="593"/>
      <c r="I144" s="593"/>
      <c r="J144" s="593"/>
      <c r="K144" s="593"/>
      <c r="L144" s="593"/>
      <c r="M144" s="593"/>
      <c r="N144" s="593"/>
      <c r="O144" s="593"/>
      <c r="P144" s="593"/>
      <c r="Q144" s="593"/>
      <c r="R144" s="593"/>
      <c r="S144" s="593"/>
      <c r="T144" s="593"/>
      <c r="U144" s="593"/>
    </row>
    <row r="145">
      <c r="A145" s="593"/>
      <c r="B145" s="593"/>
      <c r="C145" s="593"/>
      <c r="D145" s="593"/>
      <c r="E145" s="593"/>
      <c r="F145" s="593"/>
      <c r="G145" s="593"/>
      <c r="H145" s="593"/>
      <c r="I145" s="593"/>
      <c r="J145" s="593"/>
      <c r="K145" s="593"/>
      <c r="L145" s="593"/>
      <c r="M145" s="593"/>
      <c r="N145" s="593"/>
      <c r="O145" s="593"/>
      <c r="P145" s="593"/>
      <c r="Q145" s="593"/>
      <c r="R145" s="593"/>
      <c r="S145" s="593"/>
      <c r="T145" s="593"/>
      <c r="U145" s="593"/>
    </row>
    <row r="146">
      <c r="A146" s="593"/>
      <c r="B146" s="593"/>
      <c r="C146" s="593"/>
      <c r="D146" s="593"/>
      <c r="E146" s="593"/>
      <c r="F146" s="593"/>
      <c r="G146" s="593"/>
      <c r="H146" s="593"/>
      <c r="I146" s="593"/>
      <c r="J146" s="593"/>
      <c r="K146" s="593"/>
      <c r="L146" s="593"/>
      <c r="M146" s="593"/>
      <c r="N146" s="593"/>
      <c r="O146" s="593"/>
      <c r="P146" s="593"/>
      <c r="Q146" s="593"/>
      <c r="R146" s="593"/>
      <c r="S146" s="593"/>
      <c r="T146" s="593"/>
      <c r="U146" s="593"/>
    </row>
    <row r="147">
      <c r="A147" s="593"/>
      <c r="B147" s="593"/>
      <c r="C147" s="593"/>
      <c r="D147" s="593"/>
      <c r="E147" s="593"/>
      <c r="F147" s="593"/>
      <c r="G147" s="593"/>
      <c r="H147" s="593"/>
      <c r="I147" s="593"/>
      <c r="J147" s="593"/>
      <c r="K147" s="593"/>
      <c r="L147" s="593"/>
      <c r="M147" s="593"/>
      <c r="N147" s="593"/>
      <c r="O147" s="593"/>
      <c r="P147" s="593"/>
      <c r="Q147" s="593"/>
      <c r="R147" s="593"/>
      <c r="S147" s="593"/>
      <c r="T147" s="593"/>
      <c r="U147" s="593"/>
    </row>
    <row r="148">
      <c r="A148" s="593"/>
      <c r="B148" s="593"/>
      <c r="C148" s="593"/>
      <c r="D148" s="593"/>
      <c r="E148" s="593"/>
      <c r="F148" s="593"/>
      <c r="G148" s="593"/>
      <c r="H148" s="593"/>
      <c r="I148" s="593"/>
      <c r="J148" s="593"/>
      <c r="K148" s="593"/>
      <c r="L148" s="593"/>
      <c r="M148" s="593"/>
      <c r="N148" s="593"/>
      <c r="O148" s="593"/>
      <c r="P148" s="593"/>
      <c r="Q148" s="593"/>
      <c r="R148" s="593"/>
      <c r="S148" s="593"/>
      <c r="T148" s="593"/>
      <c r="U148" s="593"/>
    </row>
    <row r="149">
      <c r="A149" s="593"/>
      <c r="B149" s="593"/>
      <c r="C149" s="593"/>
      <c r="D149" s="593"/>
      <c r="E149" s="593"/>
      <c r="F149" s="593"/>
      <c r="G149" s="593"/>
      <c r="H149" s="593"/>
      <c r="I149" s="593"/>
      <c r="J149" s="593"/>
      <c r="K149" s="593"/>
      <c r="L149" s="593"/>
      <c r="M149" s="593"/>
      <c r="N149" s="593"/>
      <c r="O149" s="593"/>
      <c r="P149" s="593"/>
      <c r="Q149" s="593"/>
      <c r="R149" s="593"/>
      <c r="S149" s="593"/>
      <c r="T149" s="593"/>
      <c r="U149" s="593"/>
    </row>
    <row r="150">
      <c r="A150" s="593"/>
      <c r="B150" s="593"/>
      <c r="C150" s="593"/>
      <c r="D150" s="593"/>
      <c r="E150" s="593"/>
      <c r="F150" s="593"/>
      <c r="G150" s="593"/>
      <c r="H150" s="593"/>
      <c r="I150" s="593"/>
      <c r="J150" s="593"/>
      <c r="K150" s="593"/>
      <c r="L150" s="593"/>
      <c r="M150" s="593"/>
      <c r="N150" s="593"/>
      <c r="O150" s="593"/>
      <c r="P150" s="593"/>
      <c r="Q150" s="593"/>
      <c r="R150" s="593"/>
      <c r="S150" s="593"/>
      <c r="T150" s="593"/>
      <c r="U150" s="593"/>
    </row>
    <row r="151">
      <c r="A151" s="593"/>
      <c r="B151" s="593"/>
      <c r="C151" s="593"/>
      <c r="D151" s="593"/>
      <c r="E151" s="593"/>
      <c r="F151" s="593"/>
      <c r="G151" s="593"/>
      <c r="H151" s="593"/>
      <c r="I151" s="593"/>
      <c r="J151" s="593"/>
      <c r="K151" s="593"/>
      <c r="L151" s="593"/>
      <c r="M151" s="593"/>
      <c r="N151" s="593"/>
      <c r="O151" s="593"/>
      <c r="P151" s="593"/>
      <c r="Q151" s="593"/>
      <c r="R151" s="593"/>
      <c r="S151" s="593"/>
      <c r="T151" s="593"/>
      <c r="U151" s="593"/>
    </row>
    <row r="152">
      <c r="A152" s="593"/>
      <c r="B152" s="593"/>
      <c r="C152" s="593"/>
      <c r="D152" s="593"/>
      <c r="E152" s="593"/>
      <c r="F152" s="593"/>
      <c r="G152" s="593"/>
      <c r="H152" s="593"/>
      <c r="I152" s="593"/>
      <c r="J152" s="593"/>
      <c r="K152" s="593"/>
      <c r="L152" s="593"/>
      <c r="M152" s="593"/>
      <c r="N152" s="593"/>
      <c r="O152" s="593"/>
      <c r="P152" s="593"/>
      <c r="Q152" s="593"/>
      <c r="R152" s="593"/>
      <c r="S152" s="593"/>
      <c r="T152" s="593"/>
      <c r="U152" s="593"/>
    </row>
    <row r="153">
      <c r="A153" s="593"/>
      <c r="B153" s="593"/>
      <c r="C153" s="593"/>
      <c r="D153" s="593"/>
      <c r="E153" s="593"/>
      <c r="F153" s="593"/>
      <c r="G153" s="593"/>
      <c r="H153" s="593"/>
      <c r="I153" s="593"/>
      <c r="J153" s="593"/>
      <c r="K153" s="593"/>
      <c r="L153" s="593"/>
      <c r="M153" s="593"/>
      <c r="N153" s="593"/>
      <c r="O153" s="593"/>
      <c r="P153" s="593"/>
      <c r="Q153" s="593"/>
      <c r="R153" s="593"/>
      <c r="S153" s="593"/>
      <c r="T153" s="593"/>
      <c r="U153" s="593"/>
    </row>
    <row r="154">
      <c r="A154" s="593"/>
      <c r="B154" s="593"/>
      <c r="C154" s="593"/>
      <c r="D154" s="593"/>
      <c r="E154" s="593"/>
      <c r="F154" s="593"/>
      <c r="G154" s="593"/>
      <c r="H154" s="593"/>
      <c r="I154" s="593"/>
      <c r="J154" s="593"/>
      <c r="K154" s="593"/>
      <c r="L154" s="593"/>
      <c r="M154" s="593"/>
      <c r="N154" s="593"/>
      <c r="O154" s="593"/>
      <c r="P154" s="593"/>
      <c r="Q154" s="593"/>
      <c r="R154" s="593"/>
      <c r="S154" s="593"/>
      <c r="T154" s="593"/>
      <c r="U154" s="593"/>
    </row>
    <row r="155">
      <c r="A155" s="593"/>
      <c r="B155" s="593"/>
      <c r="C155" s="593"/>
      <c r="D155" s="593"/>
      <c r="E155" s="593"/>
      <c r="F155" s="593"/>
      <c r="G155" s="593"/>
      <c r="H155" s="593"/>
      <c r="I155" s="593"/>
      <c r="J155" s="593"/>
      <c r="K155" s="593"/>
      <c r="L155" s="593"/>
      <c r="M155" s="593"/>
      <c r="N155" s="593"/>
      <c r="O155" s="593"/>
      <c r="P155" s="593"/>
      <c r="Q155" s="593"/>
      <c r="R155" s="593"/>
      <c r="S155" s="593"/>
      <c r="T155" s="593"/>
      <c r="U155" s="593"/>
    </row>
    <row r="156">
      <c r="A156" s="593"/>
      <c r="B156" s="593"/>
      <c r="C156" s="593"/>
      <c r="D156" s="593"/>
      <c r="E156" s="593"/>
      <c r="F156" s="593"/>
      <c r="G156" s="593"/>
      <c r="H156" s="593"/>
      <c r="I156" s="593"/>
      <c r="J156" s="593"/>
      <c r="K156" s="593"/>
      <c r="L156" s="593"/>
      <c r="M156" s="593"/>
      <c r="N156" s="593"/>
      <c r="O156" s="593"/>
      <c r="P156" s="593"/>
      <c r="Q156" s="593"/>
      <c r="R156" s="593"/>
      <c r="S156" s="593"/>
      <c r="T156" s="593"/>
      <c r="U156" s="593"/>
    </row>
    <row r="157">
      <c r="A157" s="593"/>
      <c r="B157" s="593"/>
      <c r="C157" s="593"/>
      <c r="D157" s="593"/>
      <c r="E157" s="593"/>
      <c r="F157" s="593"/>
      <c r="G157" s="593"/>
      <c r="H157" s="593"/>
      <c r="I157" s="593"/>
      <c r="J157" s="593"/>
      <c r="K157" s="593"/>
      <c r="L157" s="593"/>
      <c r="M157" s="593"/>
      <c r="N157" s="593"/>
      <c r="O157" s="593"/>
      <c r="P157" s="593"/>
      <c r="Q157" s="593"/>
      <c r="R157" s="593"/>
      <c r="S157" s="593"/>
      <c r="T157" s="593"/>
      <c r="U157" s="593"/>
    </row>
    <row r="158">
      <c r="A158" s="593"/>
      <c r="B158" s="593"/>
      <c r="C158" s="593"/>
      <c r="D158" s="593"/>
      <c r="E158" s="593"/>
      <c r="F158" s="593"/>
      <c r="G158" s="593"/>
      <c r="H158" s="593"/>
      <c r="I158" s="593"/>
      <c r="J158" s="593"/>
      <c r="K158" s="593"/>
      <c r="L158" s="593"/>
      <c r="M158" s="593"/>
      <c r="N158" s="593"/>
      <c r="O158" s="593"/>
      <c r="P158" s="593"/>
      <c r="Q158" s="593"/>
      <c r="R158" s="593"/>
      <c r="S158" s="593"/>
      <c r="T158" s="593"/>
      <c r="U158" s="593"/>
    </row>
    <row r="159">
      <c r="A159" s="593"/>
      <c r="B159" s="593"/>
      <c r="C159" s="593"/>
      <c r="D159" s="593"/>
      <c r="E159" s="593"/>
      <c r="F159" s="593"/>
      <c r="G159" s="593"/>
      <c r="H159" s="593"/>
      <c r="I159" s="593"/>
      <c r="J159" s="593"/>
      <c r="K159" s="593"/>
      <c r="L159" s="593"/>
      <c r="M159" s="593"/>
      <c r="N159" s="593"/>
      <c r="O159" s="593"/>
      <c r="P159" s="593"/>
      <c r="Q159" s="593"/>
      <c r="R159" s="593"/>
      <c r="S159" s="593"/>
      <c r="T159" s="593"/>
      <c r="U159" s="593"/>
    </row>
    <row r="160">
      <c r="A160" s="593"/>
      <c r="B160" s="593"/>
      <c r="C160" s="593"/>
      <c r="D160" s="593"/>
      <c r="E160" s="593"/>
      <c r="F160" s="593"/>
      <c r="G160" s="593"/>
      <c r="H160" s="593"/>
      <c r="I160" s="593"/>
      <c r="J160" s="593"/>
      <c r="K160" s="593"/>
      <c r="L160" s="593"/>
      <c r="M160" s="593"/>
      <c r="N160" s="593"/>
      <c r="O160" s="593"/>
      <c r="P160" s="593"/>
      <c r="Q160" s="593"/>
      <c r="R160" s="593"/>
      <c r="S160" s="593"/>
      <c r="T160" s="593"/>
      <c r="U160" s="593"/>
    </row>
    <row r="161">
      <c r="A161" s="593"/>
      <c r="B161" s="593"/>
      <c r="C161" s="593"/>
      <c r="D161" s="593"/>
      <c r="E161" s="593"/>
      <c r="F161" s="593"/>
      <c r="G161" s="593"/>
      <c r="H161" s="593"/>
      <c r="I161" s="593"/>
      <c r="J161" s="593"/>
      <c r="K161" s="593"/>
      <c r="L161" s="593"/>
      <c r="M161" s="593"/>
      <c r="N161" s="593"/>
      <c r="O161" s="593"/>
      <c r="P161" s="593"/>
      <c r="Q161" s="593"/>
      <c r="R161" s="593"/>
      <c r="S161" s="593"/>
      <c r="T161" s="593"/>
      <c r="U161" s="593"/>
    </row>
    <row r="162">
      <c r="A162" s="593"/>
      <c r="B162" s="593"/>
      <c r="C162" s="593"/>
      <c r="D162" s="593"/>
      <c r="E162" s="593"/>
      <c r="F162" s="593"/>
      <c r="G162" s="593"/>
      <c r="H162" s="593"/>
      <c r="I162" s="593"/>
      <c r="J162" s="593"/>
      <c r="K162" s="593"/>
      <c r="L162" s="593"/>
      <c r="M162" s="593"/>
      <c r="N162" s="593"/>
      <c r="O162" s="593"/>
      <c r="P162" s="593"/>
      <c r="Q162" s="593"/>
      <c r="R162" s="593"/>
      <c r="S162" s="593"/>
      <c r="T162" s="593"/>
      <c r="U162" s="593"/>
    </row>
    <row r="163">
      <c r="A163" s="593"/>
      <c r="B163" s="593"/>
      <c r="C163" s="593"/>
      <c r="D163" s="593"/>
      <c r="E163" s="593"/>
      <c r="F163" s="593"/>
      <c r="G163" s="593"/>
      <c r="H163" s="593"/>
      <c r="I163" s="593"/>
      <c r="J163" s="593"/>
      <c r="K163" s="593"/>
      <c r="L163" s="593"/>
      <c r="M163" s="593"/>
      <c r="N163" s="593"/>
      <c r="O163" s="593"/>
      <c r="P163" s="593"/>
      <c r="Q163" s="593"/>
      <c r="R163" s="593"/>
      <c r="S163" s="593"/>
      <c r="T163" s="593"/>
      <c r="U163" s="593"/>
    </row>
    <row r="164">
      <c r="A164" s="593"/>
      <c r="B164" s="593"/>
      <c r="C164" s="593"/>
      <c r="D164" s="593"/>
      <c r="E164" s="593"/>
      <c r="F164" s="593"/>
      <c r="G164" s="593"/>
      <c r="H164" s="593"/>
      <c r="I164" s="593"/>
      <c r="J164" s="593"/>
      <c r="K164" s="593"/>
      <c r="L164" s="593"/>
      <c r="M164" s="593"/>
      <c r="N164" s="593"/>
      <c r="O164" s="593"/>
      <c r="P164" s="593"/>
      <c r="Q164" s="593"/>
      <c r="R164" s="593"/>
      <c r="S164" s="593"/>
      <c r="T164" s="593"/>
      <c r="U164" s="593"/>
    </row>
    <row r="165">
      <c r="A165" s="593"/>
      <c r="B165" s="593"/>
      <c r="C165" s="593"/>
      <c r="D165" s="593"/>
      <c r="E165" s="593"/>
      <c r="F165" s="593"/>
      <c r="G165" s="593"/>
      <c r="H165" s="593"/>
      <c r="I165" s="593"/>
      <c r="J165" s="593"/>
      <c r="K165" s="593"/>
      <c r="L165" s="593"/>
      <c r="M165" s="593"/>
      <c r="N165" s="593"/>
      <c r="O165" s="593"/>
      <c r="P165" s="593"/>
      <c r="Q165" s="593"/>
      <c r="R165" s="593"/>
      <c r="S165" s="593"/>
      <c r="T165" s="593"/>
      <c r="U165" s="593"/>
    </row>
    <row r="166">
      <c r="A166" s="593"/>
      <c r="B166" s="593"/>
      <c r="C166" s="593"/>
      <c r="D166" s="593"/>
      <c r="E166" s="593"/>
      <c r="F166" s="593"/>
      <c r="G166" s="593"/>
      <c r="H166" s="593"/>
      <c r="I166" s="593"/>
      <c r="J166" s="593"/>
      <c r="K166" s="593"/>
      <c r="L166" s="593"/>
      <c r="M166" s="593"/>
      <c r="N166" s="593"/>
      <c r="O166" s="593"/>
      <c r="P166" s="593"/>
      <c r="Q166" s="593"/>
      <c r="R166" s="593"/>
      <c r="S166" s="593"/>
      <c r="T166" s="593"/>
      <c r="U166" s="593"/>
    </row>
    <row r="167">
      <c r="A167" s="593"/>
      <c r="B167" s="593"/>
      <c r="C167" s="593"/>
      <c r="D167" s="593"/>
      <c r="E167" s="593"/>
      <c r="F167" s="593"/>
      <c r="G167" s="593"/>
      <c r="H167" s="593"/>
      <c r="I167" s="593"/>
      <c r="J167" s="593"/>
      <c r="K167" s="593"/>
      <c r="L167" s="593"/>
      <c r="M167" s="593"/>
      <c r="N167" s="593"/>
      <c r="O167" s="593"/>
      <c r="P167" s="593"/>
      <c r="Q167" s="593"/>
      <c r="R167" s="593"/>
      <c r="S167" s="593"/>
      <c r="T167" s="593"/>
      <c r="U167" s="593"/>
    </row>
    <row r="168">
      <c r="A168" s="593"/>
      <c r="B168" s="593"/>
      <c r="C168" s="593"/>
      <c r="D168" s="593"/>
      <c r="E168" s="593"/>
      <c r="F168" s="593"/>
      <c r="G168" s="593"/>
      <c r="H168" s="593"/>
      <c r="I168" s="593"/>
      <c r="J168" s="593"/>
      <c r="K168" s="593"/>
      <c r="L168" s="593"/>
      <c r="M168" s="593"/>
      <c r="N168" s="593"/>
      <c r="O168" s="593"/>
      <c r="P168" s="593"/>
      <c r="Q168" s="593"/>
      <c r="R168" s="593"/>
      <c r="S168" s="593"/>
      <c r="T168" s="593"/>
      <c r="U168" s="593"/>
    </row>
    <row r="169">
      <c r="A169" s="593"/>
      <c r="B169" s="593"/>
      <c r="C169" s="593"/>
      <c r="D169" s="593"/>
      <c r="E169" s="593"/>
      <c r="F169" s="593"/>
      <c r="G169" s="593"/>
      <c r="H169" s="593"/>
      <c r="I169" s="593"/>
      <c r="J169" s="593"/>
      <c r="K169" s="593"/>
      <c r="L169" s="593"/>
      <c r="M169" s="593"/>
      <c r="N169" s="593"/>
      <c r="O169" s="593"/>
      <c r="P169" s="593"/>
      <c r="Q169" s="593"/>
      <c r="R169" s="593"/>
      <c r="S169" s="593"/>
      <c r="T169" s="593"/>
      <c r="U169" s="593"/>
    </row>
    <row r="170">
      <c r="A170" s="593"/>
      <c r="B170" s="593"/>
      <c r="C170" s="593"/>
      <c r="D170" s="593"/>
      <c r="E170" s="593"/>
      <c r="F170" s="593"/>
      <c r="G170" s="593"/>
      <c r="H170" s="593"/>
      <c r="I170" s="593"/>
      <c r="J170" s="593"/>
      <c r="K170" s="593"/>
      <c r="L170" s="593"/>
      <c r="M170" s="593"/>
      <c r="N170" s="593"/>
      <c r="O170" s="593"/>
      <c r="P170" s="593"/>
      <c r="Q170" s="593"/>
      <c r="R170" s="593"/>
      <c r="S170" s="593"/>
      <c r="T170" s="593"/>
      <c r="U170" s="593"/>
    </row>
    <row r="171">
      <c r="A171" s="593"/>
      <c r="B171" s="593"/>
      <c r="C171" s="593"/>
      <c r="D171" s="593"/>
      <c r="E171" s="593"/>
      <c r="F171" s="593"/>
      <c r="G171" s="593"/>
      <c r="H171" s="593"/>
      <c r="I171" s="593"/>
      <c r="J171" s="593"/>
      <c r="K171" s="593"/>
      <c r="L171" s="593"/>
      <c r="M171" s="593"/>
      <c r="N171" s="593"/>
      <c r="O171" s="593"/>
      <c r="P171" s="593"/>
      <c r="Q171" s="593"/>
      <c r="R171" s="593"/>
      <c r="S171" s="593"/>
      <c r="T171" s="593"/>
      <c r="U171" s="593"/>
    </row>
    <row r="172">
      <c r="A172" s="593"/>
      <c r="B172" s="593"/>
      <c r="C172" s="593"/>
      <c r="D172" s="593"/>
      <c r="E172" s="593"/>
      <c r="F172" s="593"/>
      <c r="G172" s="593"/>
      <c r="H172" s="593"/>
      <c r="I172" s="593"/>
      <c r="J172" s="593"/>
      <c r="K172" s="593"/>
      <c r="L172" s="593"/>
      <c r="M172" s="593"/>
      <c r="N172" s="593"/>
      <c r="O172" s="593"/>
      <c r="P172" s="593"/>
      <c r="Q172" s="593"/>
      <c r="R172" s="593"/>
      <c r="S172" s="593"/>
      <c r="T172" s="593"/>
      <c r="U172" s="593"/>
    </row>
    <row r="173">
      <c r="A173" s="593"/>
      <c r="B173" s="593"/>
      <c r="C173" s="593"/>
      <c r="D173" s="593"/>
      <c r="E173" s="593"/>
      <c r="F173" s="593"/>
      <c r="G173" s="593"/>
      <c r="H173" s="593"/>
      <c r="I173" s="593"/>
      <c r="J173" s="593"/>
      <c r="K173" s="593"/>
      <c r="L173" s="593"/>
      <c r="M173" s="593"/>
      <c r="N173" s="593"/>
      <c r="O173" s="593"/>
      <c r="P173" s="593"/>
      <c r="Q173" s="593"/>
      <c r="R173" s="593"/>
      <c r="S173" s="593"/>
      <c r="T173" s="593"/>
      <c r="U173" s="593"/>
    </row>
    <row r="174">
      <c r="A174" s="593"/>
      <c r="B174" s="593"/>
      <c r="C174" s="593"/>
      <c r="D174" s="593"/>
      <c r="E174" s="593"/>
      <c r="F174" s="593"/>
      <c r="G174" s="593"/>
      <c r="H174" s="593"/>
      <c r="I174" s="593"/>
      <c r="J174" s="593"/>
      <c r="K174" s="593"/>
      <c r="L174" s="593"/>
      <c r="M174" s="593"/>
      <c r="N174" s="593"/>
      <c r="O174" s="593"/>
      <c r="P174" s="593"/>
      <c r="Q174" s="593"/>
      <c r="R174" s="593"/>
      <c r="S174" s="593"/>
      <c r="T174" s="593"/>
      <c r="U174" s="593"/>
    </row>
    <row r="175">
      <c r="A175" s="593"/>
      <c r="B175" s="593"/>
      <c r="C175" s="593"/>
      <c r="D175" s="593"/>
      <c r="E175" s="593"/>
      <c r="F175" s="593"/>
      <c r="G175" s="593"/>
      <c r="H175" s="593"/>
      <c r="I175" s="593"/>
      <c r="J175" s="593"/>
      <c r="K175" s="593"/>
      <c r="L175" s="593"/>
      <c r="M175" s="593"/>
      <c r="N175" s="593"/>
      <c r="O175" s="593"/>
      <c r="P175" s="593"/>
      <c r="Q175" s="593"/>
      <c r="R175" s="593"/>
      <c r="S175" s="593"/>
      <c r="T175" s="593"/>
      <c r="U175" s="593"/>
    </row>
    <row r="176">
      <c r="A176" s="593"/>
      <c r="B176" s="593"/>
      <c r="C176" s="593"/>
      <c r="D176" s="593"/>
      <c r="E176" s="593"/>
      <c r="F176" s="593"/>
      <c r="G176" s="593"/>
      <c r="H176" s="593"/>
      <c r="I176" s="593"/>
      <c r="J176" s="593"/>
      <c r="K176" s="593"/>
      <c r="L176" s="593"/>
      <c r="M176" s="593"/>
      <c r="N176" s="593"/>
      <c r="O176" s="593"/>
      <c r="P176" s="593"/>
      <c r="Q176" s="593"/>
      <c r="R176" s="593"/>
      <c r="S176" s="593"/>
      <c r="T176" s="593"/>
      <c r="U176" s="593"/>
    </row>
    <row r="177">
      <c r="A177" s="593"/>
      <c r="B177" s="593"/>
      <c r="C177" s="593"/>
      <c r="D177" s="593"/>
      <c r="E177" s="593"/>
      <c r="F177" s="593"/>
      <c r="G177" s="593"/>
      <c r="H177" s="593"/>
      <c r="I177" s="593"/>
      <c r="J177" s="593"/>
      <c r="K177" s="593"/>
      <c r="L177" s="593"/>
      <c r="M177" s="593"/>
      <c r="N177" s="593"/>
      <c r="O177" s="593"/>
      <c r="P177" s="593"/>
      <c r="Q177" s="593"/>
      <c r="R177" s="593"/>
      <c r="S177" s="593"/>
      <c r="T177" s="593"/>
      <c r="U177" s="593"/>
    </row>
    <row r="178">
      <c r="A178" s="593"/>
      <c r="B178" s="593"/>
      <c r="C178" s="593"/>
      <c r="D178" s="593"/>
      <c r="E178" s="593"/>
      <c r="F178" s="593"/>
      <c r="G178" s="593"/>
      <c r="H178" s="593"/>
      <c r="I178" s="593"/>
      <c r="J178" s="593"/>
      <c r="K178" s="593"/>
      <c r="L178" s="593"/>
      <c r="M178" s="593"/>
      <c r="N178" s="593"/>
      <c r="O178" s="593"/>
      <c r="P178" s="593"/>
      <c r="Q178" s="593"/>
      <c r="R178" s="593"/>
      <c r="S178" s="593"/>
      <c r="T178" s="593"/>
      <c r="U178" s="593"/>
    </row>
    <row r="179">
      <c r="A179" s="593"/>
      <c r="B179" s="593"/>
      <c r="C179" s="593"/>
      <c r="D179" s="593"/>
      <c r="E179" s="593"/>
      <c r="F179" s="593"/>
      <c r="G179" s="593"/>
      <c r="H179" s="593"/>
      <c r="I179" s="593"/>
      <c r="J179" s="593"/>
      <c r="K179" s="593"/>
      <c r="L179" s="593"/>
      <c r="M179" s="593"/>
      <c r="N179" s="593"/>
      <c r="O179" s="593"/>
      <c r="P179" s="593"/>
      <c r="Q179" s="593"/>
      <c r="R179" s="593"/>
      <c r="S179" s="593"/>
      <c r="T179" s="593"/>
      <c r="U179" s="593"/>
    </row>
    <row r="180">
      <c r="A180" s="593"/>
      <c r="B180" s="593"/>
      <c r="C180" s="593"/>
      <c r="D180" s="593"/>
      <c r="E180" s="593"/>
      <c r="F180" s="593"/>
      <c r="G180" s="593"/>
      <c r="H180" s="593"/>
      <c r="I180" s="593"/>
      <c r="J180" s="593"/>
      <c r="K180" s="593"/>
      <c r="L180" s="593"/>
      <c r="M180" s="593"/>
      <c r="N180" s="593"/>
      <c r="O180" s="593"/>
      <c r="P180" s="593"/>
      <c r="Q180" s="593"/>
      <c r="R180" s="593"/>
      <c r="S180" s="593"/>
      <c r="T180" s="593"/>
      <c r="U180" s="593"/>
    </row>
    <row r="181">
      <c r="A181" s="593"/>
      <c r="B181" s="593"/>
      <c r="C181" s="593"/>
      <c r="D181" s="593"/>
      <c r="E181" s="593"/>
      <c r="F181" s="593"/>
      <c r="G181" s="593"/>
      <c r="H181" s="593"/>
      <c r="I181" s="593"/>
      <c r="J181" s="593"/>
      <c r="K181" s="593"/>
      <c r="L181" s="593"/>
      <c r="M181" s="593"/>
      <c r="N181" s="593"/>
      <c r="O181" s="593"/>
      <c r="P181" s="593"/>
      <c r="Q181" s="593"/>
      <c r="R181" s="593"/>
      <c r="S181" s="593"/>
      <c r="T181" s="593"/>
      <c r="U181" s="593"/>
    </row>
    <row r="182">
      <c r="A182" s="593"/>
      <c r="B182" s="593"/>
      <c r="C182" s="593"/>
      <c r="D182" s="593"/>
      <c r="E182" s="593"/>
      <c r="F182" s="593"/>
      <c r="G182" s="593"/>
      <c r="H182" s="593"/>
      <c r="I182" s="593"/>
      <c r="J182" s="593"/>
      <c r="K182" s="593"/>
      <c r="L182" s="593"/>
      <c r="M182" s="593"/>
      <c r="N182" s="593"/>
      <c r="O182" s="593"/>
      <c r="P182" s="593"/>
      <c r="Q182" s="593"/>
      <c r="R182" s="593"/>
      <c r="S182" s="593"/>
      <c r="T182" s="593"/>
      <c r="U182" s="593"/>
    </row>
    <row r="183">
      <c r="A183" s="593"/>
      <c r="B183" s="593"/>
      <c r="C183" s="593"/>
      <c r="D183" s="593"/>
      <c r="E183" s="593"/>
      <c r="F183" s="593"/>
      <c r="G183" s="593"/>
      <c r="H183" s="593"/>
      <c r="I183" s="593"/>
      <c r="J183" s="593"/>
      <c r="K183" s="593"/>
      <c r="L183" s="593"/>
      <c r="M183" s="593"/>
      <c r="N183" s="593"/>
      <c r="O183" s="593"/>
      <c r="P183" s="593"/>
      <c r="Q183" s="593"/>
      <c r="R183" s="593"/>
      <c r="S183" s="593"/>
      <c r="T183" s="593"/>
      <c r="U183" s="593"/>
    </row>
    <row r="184">
      <c r="A184" s="593"/>
      <c r="B184" s="593"/>
      <c r="C184" s="593"/>
      <c r="D184" s="593"/>
      <c r="E184" s="593"/>
      <c r="F184" s="593"/>
      <c r="G184" s="593"/>
      <c r="H184" s="593"/>
      <c r="I184" s="593"/>
      <c r="J184" s="593"/>
      <c r="K184" s="593"/>
      <c r="L184" s="593"/>
      <c r="M184" s="593"/>
      <c r="N184" s="593"/>
      <c r="O184" s="593"/>
      <c r="P184" s="593"/>
      <c r="Q184" s="593"/>
      <c r="R184" s="593"/>
      <c r="S184" s="593"/>
      <c r="T184" s="593"/>
      <c r="U184" s="593"/>
    </row>
    <row r="185">
      <c r="A185" s="593"/>
      <c r="B185" s="593"/>
      <c r="C185" s="593"/>
      <c r="D185" s="593"/>
      <c r="E185" s="593"/>
      <c r="F185" s="593"/>
      <c r="G185" s="593"/>
      <c r="H185" s="593"/>
      <c r="I185" s="593"/>
      <c r="J185" s="593"/>
      <c r="K185" s="593"/>
      <c r="L185" s="593"/>
      <c r="M185" s="593"/>
      <c r="N185" s="593"/>
      <c r="O185" s="593"/>
      <c r="P185" s="593"/>
      <c r="Q185" s="593"/>
      <c r="R185" s="593"/>
      <c r="S185" s="593"/>
      <c r="T185" s="593"/>
      <c r="U185" s="593"/>
    </row>
    <row r="186">
      <c r="A186" s="593"/>
      <c r="B186" s="593"/>
      <c r="C186" s="593"/>
      <c r="D186" s="593"/>
      <c r="E186" s="593"/>
      <c r="F186" s="593"/>
      <c r="G186" s="593"/>
      <c r="H186" s="593"/>
      <c r="I186" s="593"/>
      <c r="J186" s="593"/>
      <c r="K186" s="593"/>
      <c r="L186" s="593"/>
      <c r="M186" s="593"/>
      <c r="N186" s="593"/>
      <c r="O186" s="593"/>
      <c r="P186" s="593"/>
      <c r="Q186" s="593"/>
      <c r="R186" s="593"/>
      <c r="S186" s="593"/>
      <c r="T186" s="593"/>
      <c r="U186" s="593"/>
    </row>
    <row r="187">
      <c r="A187" s="593"/>
      <c r="B187" s="593"/>
      <c r="C187" s="593"/>
      <c r="D187" s="593"/>
      <c r="E187" s="593"/>
      <c r="F187" s="593"/>
      <c r="G187" s="593"/>
      <c r="H187" s="593"/>
      <c r="I187" s="593"/>
      <c r="J187" s="593"/>
      <c r="K187" s="593"/>
      <c r="L187" s="593"/>
      <c r="M187" s="593"/>
      <c r="N187" s="593"/>
      <c r="O187" s="593"/>
      <c r="P187" s="593"/>
      <c r="Q187" s="593"/>
      <c r="R187" s="593"/>
      <c r="S187" s="593"/>
      <c r="T187" s="593"/>
      <c r="U187" s="593"/>
    </row>
    <row r="188">
      <c r="A188" s="593"/>
      <c r="B188" s="593"/>
      <c r="C188" s="593"/>
      <c r="D188" s="593"/>
      <c r="E188" s="593"/>
      <c r="F188" s="593"/>
      <c r="G188" s="593"/>
      <c r="H188" s="593"/>
      <c r="I188" s="593"/>
      <c r="J188" s="593"/>
      <c r="K188" s="593"/>
      <c r="L188" s="593"/>
      <c r="M188" s="593"/>
      <c r="N188" s="593"/>
      <c r="O188" s="593"/>
      <c r="P188" s="593"/>
      <c r="Q188" s="593"/>
      <c r="R188" s="593"/>
      <c r="S188" s="593"/>
      <c r="T188" s="593"/>
      <c r="U188" s="593"/>
    </row>
    <row r="189">
      <c r="A189" s="593"/>
      <c r="B189" s="593"/>
      <c r="C189" s="593"/>
      <c r="D189" s="593"/>
      <c r="E189" s="593"/>
      <c r="F189" s="593"/>
      <c r="G189" s="593"/>
      <c r="H189" s="593"/>
      <c r="I189" s="593"/>
      <c r="J189" s="593"/>
      <c r="K189" s="593"/>
      <c r="L189" s="593"/>
      <c r="M189" s="593"/>
      <c r="N189" s="593"/>
      <c r="O189" s="593"/>
      <c r="P189" s="593"/>
      <c r="Q189" s="593"/>
      <c r="R189" s="593"/>
      <c r="S189" s="593"/>
      <c r="T189" s="593"/>
      <c r="U189" s="593"/>
    </row>
    <row r="190">
      <c r="A190" s="593"/>
      <c r="B190" s="593"/>
      <c r="C190" s="593"/>
      <c r="D190" s="593"/>
      <c r="E190" s="593"/>
      <c r="F190" s="593"/>
      <c r="G190" s="593"/>
      <c r="H190" s="593"/>
      <c r="I190" s="593"/>
      <c r="J190" s="593"/>
      <c r="K190" s="593"/>
      <c r="L190" s="593"/>
      <c r="M190" s="593"/>
      <c r="N190" s="593"/>
      <c r="O190" s="593"/>
      <c r="P190" s="593"/>
      <c r="Q190" s="593"/>
      <c r="R190" s="593"/>
      <c r="S190" s="593"/>
      <c r="T190" s="593"/>
      <c r="U190" s="593"/>
    </row>
    <row r="191">
      <c r="A191" s="593"/>
      <c r="B191" s="593"/>
      <c r="C191" s="593"/>
      <c r="D191" s="593"/>
      <c r="E191" s="593"/>
      <c r="F191" s="593"/>
      <c r="G191" s="593"/>
      <c r="H191" s="593"/>
      <c r="I191" s="593"/>
      <c r="J191" s="593"/>
      <c r="K191" s="593"/>
      <c r="L191" s="593"/>
      <c r="M191" s="593"/>
      <c r="N191" s="593"/>
      <c r="O191" s="593"/>
      <c r="P191" s="593"/>
      <c r="Q191" s="593"/>
      <c r="R191" s="593"/>
      <c r="S191" s="593"/>
      <c r="T191" s="593"/>
      <c r="U191" s="593"/>
    </row>
    <row r="192">
      <c r="A192" s="593"/>
      <c r="B192" s="593"/>
      <c r="C192" s="593"/>
      <c r="D192" s="593"/>
      <c r="E192" s="593"/>
      <c r="F192" s="593"/>
      <c r="G192" s="593"/>
      <c r="H192" s="593"/>
      <c r="I192" s="593"/>
      <c r="J192" s="593"/>
      <c r="K192" s="593"/>
      <c r="L192" s="593"/>
      <c r="M192" s="593"/>
      <c r="N192" s="593"/>
      <c r="O192" s="593"/>
      <c r="P192" s="593"/>
      <c r="Q192" s="593"/>
      <c r="R192" s="593"/>
      <c r="S192" s="593"/>
      <c r="T192" s="593"/>
      <c r="U192" s="593"/>
    </row>
    <row r="193">
      <c r="A193" s="593"/>
      <c r="B193" s="593"/>
      <c r="C193" s="593"/>
      <c r="D193" s="593"/>
      <c r="E193" s="593"/>
      <c r="F193" s="593"/>
      <c r="G193" s="593"/>
      <c r="H193" s="593"/>
      <c r="I193" s="593"/>
      <c r="J193" s="593"/>
      <c r="K193" s="593"/>
      <c r="L193" s="593"/>
      <c r="M193" s="593"/>
      <c r="N193" s="593"/>
      <c r="O193" s="593"/>
      <c r="P193" s="593"/>
      <c r="Q193" s="593"/>
      <c r="R193" s="593"/>
      <c r="S193" s="593"/>
      <c r="T193" s="593"/>
      <c r="U193" s="593"/>
    </row>
    <row r="194">
      <c r="A194" s="593"/>
      <c r="B194" s="593"/>
      <c r="C194" s="593"/>
      <c r="D194" s="593"/>
      <c r="E194" s="593"/>
      <c r="F194" s="593"/>
      <c r="G194" s="593"/>
      <c r="H194" s="593"/>
      <c r="I194" s="593"/>
      <c r="J194" s="593"/>
      <c r="K194" s="593"/>
      <c r="L194" s="593"/>
      <c r="M194" s="593"/>
      <c r="N194" s="593"/>
      <c r="O194" s="593"/>
      <c r="P194" s="593"/>
      <c r="Q194" s="593"/>
      <c r="R194" s="593"/>
      <c r="S194" s="593"/>
      <c r="T194" s="593"/>
      <c r="U194" s="593"/>
    </row>
    <row r="195">
      <c r="A195" s="593"/>
      <c r="B195" s="593"/>
      <c r="C195" s="593"/>
      <c r="D195" s="593"/>
      <c r="E195" s="593"/>
      <c r="F195" s="593"/>
      <c r="G195" s="593"/>
      <c r="H195" s="593"/>
      <c r="I195" s="593"/>
      <c r="J195" s="593"/>
      <c r="K195" s="593"/>
      <c r="L195" s="593"/>
      <c r="M195" s="593"/>
      <c r="N195" s="593"/>
      <c r="O195" s="593"/>
      <c r="P195" s="593"/>
      <c r="Q195" s="593"/>
      <c r="R195" s="593"/>
      <c r="S195" s="593"/>
      <c r="T195" s="593"/>
      <c r="U195" s="593"/>
    </row>
    <row r="196">
      <c r="A196" s="593"/>
      <c r="B196" s="593"/>
      <c r="C196" s="593"/>
      <c r="D196" s="593"/>
      <c r="E196" s="593"/>
      <c r="F196" s="593"/>
      <c r="G196" s="593"/>
      <c r="H196" s="593"/>
      <c r="I196" s="593"/>
      <c r="J196" s="593"/>
      <c r="K196" s="593"/>
      <c r="L196" s="593"/>
      <c r="M196" s="593"/>
      <c r="N196" s="593"/>
      <c r="O196" s="593"/>
      <c r="P196" s="593"/>
      <c r="Q196" s="593"/>
      <c r="R196" s="593"/>
      <c r="S196" s="593"/>
      <c r="T196" s="593"/>
      <c r="U196" s="593"/>
    </row>
    <row r="197">
      <c r="A197" s="593"/>
      <c r="B197" s="593"/>
      <c r="C197" s="593"/>
      <c r="D197" s="593"/>
      <c r="E197" s="593"/>
      <c r="F197" s="593"/>
      <c r="G197" s="593"/>
      <c r="H197" s="593"/>
      <c r="I197" s="593"/>
      <c r="J197" s="593"/>
      <c r="K197" s="593"/>
      <c r="L197" s="593"/>
      <c r="M197" s="593"/>
      <c r="N197" s="593"/>
      <c r="O197" s="593"/>
      <c r="P197" s="593"/>
      <c r="Q197" s="593"/>
      <c r="R197" s="593"/>
      <c r="S197" s="593"/>
      <c r="T197" s="593"/>
      <c r="U197" s="593"/>
    </row>
    <row r="198">
      <c r="A198" s="593"/>
      <c r="B198" s="593"/>
      <c r="C198" s="593"/>
      <c r="D198" s="593"/>
      <c r="E198" s="593"/>
      <c r="F198" s="593"/>
      <c r="G198" s="593"/>
      <c r="H198" s="593"/>
      <c r="I198" s="593"/>
      <c r="J198" s="593"/>
      <c r="K198" s="593"/>
      <c r="L198" s="593"/>
      <c r="M198" s="593"/>
      <c r="N198" s="593"/>
      <c r="O198" s="593"/>
      <c r="P198" s="593"/>
      <c r="Q198" s="593"/>
      <c r="R198" s="593"/>
      <c r="S198" s="593"/>
      <c r="T198" s="593"/>
      <c r="U198" s="593"/>
    </row>
    <row r="199">
      <c r="A199" s="593"/>
      <c r="B199" s="593"/>
      <c r="C199" s="593"/>
      <c r="D199" s="593"/>
      <c r="E199" s="593"/>
      <c r="F199" s="593"/>
      <c r="G199" s="593"/>
      <c r="H199" s="593"/>
      <c r="I199" s="593"/>
      <c r="J199" s="593"/>
      <c r="K199" s="593"/>
      <c r="L199" s="593"/>
      <c r="M199" s="593"/>
      <c r="N199" s="593"/>
      <c r="O199" s="593"/>
      <c r="P199" s="593"/>
      <c r="Q199" s="593"/>
      <c r="R199" s="593"/>
      <c r="S199" s="593"/>
      <c r="T199" s="593"/>
      <c r="U199" s="593"/>
    </row>
    <row r="200">
      <c r="A200" s="593"/>
      <c r="B200" s="593"/>
      <c r="C200" s="593"/>
      <c r="D200" s="593"/>
      <c r="E200" s="593"/>
      <c r="F200" s="593"/>
      <c r="G200" s="593"/>
      <c r="H200" s="593"/>
      <c r="I200" s="593"/>
      <c r="J200" s="593"/>
      <c r="K200" s="593"/>
      <c r="L200" s="593"/>
      <c r="M200" s="593"/>
      <c r="N200" s="593"/>
      <c r="O200" s="593"/>
      <c r="P200" s="593"/>
      <c r="Q200" s="593"/>
      <c r="R200" s="593"/>
      <c r="S200" s="593"/>
      <c r="T200" s="593"/>
      <c r="U200" s="593"/>
    </row>
    <row r="201">
      <c r="A201" s="593"/>
      <c r="B201" s="593"/>
      <c r="C201" s="593"/>
      <c r="D201" s="593"/>
      <c r="E201" s="593"/>
      <c r="F201" s="593"/>
      <c r="G201" s="593"/>
      <c r="H201" s="593"/>
      <c r="I201" s="593"/>
      <c r="J201" s="593"/>
      <c r="K201" s="593"/>
      <c r="L201" s="593"/>
      <c r="M201" s="593"/>
      <c r="N201" s="593"/>
      <c r="O201" s="593"/>
      <c r="P201" s="593"/>
      <c r="Q201" s="593"/>
      <c r="R201" s="593"/>
      <c r="S201" s="593"/>
      <c r="T201" s="593"/>
      <c r="U201" s="593"/>
    </row>
    <row r="202">
      <c r="A202" s="593"/>
      <c r="B202" s="593"/>
      <c r="C202" s="593"/>
      <c r="D202" s="593"/>
      <c r="E202" s="593"/>
      <c r="F202" s="593"/>
      <c r="G202" s="593"/>
      <c r="H202" s="593"/>
      <c r="I202" s="593"/>
      <c r="J202" s="593"/>
      <c r="K202" s="593"/>
      <c r="L202" s="593"/>
      <c r="M202" s="593"/>
      <c r="N202" s="593"/>
      <c r="O202" s="593"/>
      <c r="P202" s="593"/>
      <c r="Q202" s="593"/>
      <c r="R202" s="593"/>
      <c r="S202" s="593"/>
      <c r="T202" s="593"/>
      <c r="U202" s="593"/>
    </row>
    <row r="203">
      <c r="A203" s="593"/>
      <c r="B203" s="593"/>
      <c r="C203" s="593"/>
      <c r="D203" s="593"/>
      <c r="E203" s="593"/>
      <c r="F203" s="593"/>
      <c r="G203" s="593"/>
      <c r="H203" s="593"/>
      <c r="I203" s="593"/>
      <c r="J203" s="593"/>
      <c r="K203" s="593"/>
      <c r="L203" s="593"/>
      <c r="M203" s="593"/>
      <c r="N203" s="593"/>
      <c r="O203" s="593"/>
      <c r="P203" s="593"/>
      <c r="Q203" s="593"/>
      <c r="R203" s="593"/>
      <c r="S203" s="593"/>
      <c r="T203" s="593"/>
      <c r="U203" s="593"/>
    </row>
    <row r="204">
      <c r="A204" s="593"/>
      <c r="B204" s="593"/>
      <c r="C204" s="593"/>
      <c r="D204" s="593"/>
      <c r="E204" s="593"/>
      <c r="F204" s="593"/>
      <c r="G204" s="593"/>
      <c r="H204" s="593"/>
      <c r="I204" s="593"/>
      <c r="J204" s="593"/>
      <c r="K204" s="593"/>
      <c r="L204" s="593"/>
      <c r="M204" s="593"/>
      <c r="N204" s="593"/>
      <c r="O204" s="593"/>
      <c r="P204" s="593"/>
      <c r="Q204" s="593"/>
      <c r="R204" s="593"/>
      <c r="S204" s="593"/>
      <c r="T204" s="593"/>
      <c r="U204" s="593"/>
    </row>
    <row r="205">
      <c r="A205" s="593"/>
      <c r="B205" s="593"/>
      <c r="C205" s="593"/>
      <c r="D205" s="593"/>
      <c r="E205" s="593"/>
      <c r="F205" s="593"/>
      <c r="G205" s="593"/>
      <c r="H205" s="593"/>
      <c r="I205" s="593"/>
      <c r="J205" s="593"/>
      <c r="K205" s="593"/>
      <c r="L205" s="593"/>
      <c r="M205" s="593"/>
      <c r="N205" s="593"/>
      <c r="O205" s="593"/>
      <c r="P205" s="593"/>
      <c r="Q205" s="593"/>
      <c r="R205" s="593"/>
      <c r="S205" s="593"/>
      <c r="T205" s="593"/>
      <c r="U205" s="593"/>
    </row>
    <row r="206">
      <c r="A206" s="593"/>
      <c r="B206" s="593"/>
      <c r="C206" s="593"/>
      <c r="D206" s="593"/>
      <c r="E206" s="593"/>
      <c r="F206" s="593"/>
      <c r="G206" s="593"/>
      <c r="H206" s="593"/>
      <c r="I206" s="593"/>
      <c r="J206" s="593"/>
      <c r="K206" s="593"/>
      <c r="L206" s="593"/>
      <c r="M206" s="593"/>
      <c r="N206" s="593"/>
      <c r="O206" s="593"/>
      <c r="P206" s="593"/>
      <c r="Q206" s="593"/>
      <c r="R206" s="593"/>
      <c r="S206" s="593"/>
      <c r="T206" s="593"/>
      <c r="U206" s="593"/>
    </row>
    <row r="207">
      <c r="A207" s="593"/>
      <c r="B207" s="593"/>
      <c r="C207" s="593"/>
      <c r="D207" s="593"/>
      <c r="E207" s="593"/>
      <c r="F207" s="593"/>
      <c r="G207" s="593"/>
      <c r="H207" s="593"/>
      <c r="I207" s="593"/>
      <c r="J207" s="593"/>
      <c r="K207" s="593"/>
      <c r="L207" s="593"/>
      <c r="M207" s="593"/>
      <c r="N207" s="593"/>
      <c r="O207" s="593"/>
      <c r="P207" s="593"/>
      <c r="Q207" s="593"/>
      <c r="R207" s="593"/>
      <c r="S207" s="593"/>
      <c r="T207" s="593"/>
      <c r="U207" s="593"/>
    </row>
    <row r="208">
      <c r="A208" s="593"/>
      <c r="B208" s="593"/>
      <c r="C208" s="593"/>
      <c r="D208" s="593"/>
      <c r="E208" s="593"/>
      <c r="F208" s="593"/>
      <c r="G208" s="593"/>
      <c r="H208" s="593"/>
      <c r="I208" s="593"/>
      <c r="J208" s="593"/>
      <c r="K208" s="593"/>
      <c r="L208" s="593"/>
      <c r="M208" s="593"/>
      <c r="N208" s="593"/>
      <c r="O208" s="593"/>
      <c r="P208" s="593"/>
      <c r="Q208" s="593"/>
      <c r="R208" s="593"/>
      <c r="S208" s="593"/>
      <c r="T208" s="593"/>
      <c r="U208" s="593"/>
    </row>
    <row r="209">
      <c r="A209" s="593"/>
      <c r="B209" s="593"/>
      <c r="C209" s="593"/>
      <c r="D209" s="593"/>
      <c r="E209" s="593"/>
      <c r="F209" s="593"/>
      <c r="G209" s="593"/>
      <c r="H209" s="593"/>
      <c r="I209" s="593"/>
      <c r="J209" s="593"/>
      <c r="K209" s="593"/>
      <c r="L209" s="593"/>
      <c r="M209" s="593"/>
      <c r="N209" s="593"/>
      <c r="O209" s="593"/>
      <c r="P209" s="593"/>
      <c r="Q209" s="593"/>
      <c r="R209" s="593"/>
      <c r="S209" s="593"/>
      <c r="T209" s="593"/>
      <c r="U209" s="593"/>
    </row>
    <row r="210">
      <c r="A210" s="593"/>
      <c r="B210" s="593"/>
      <c r="C210" s="593"/>
      <c r="D210" s="593"/>
      <c r="E210" s="593"/>
      <c r="F210" s="593"/>
      <c r="G210" s="593"/>
      <c r="H210" s="593"/>
      <c r="I210" s="593"/>
      <c r="J210" s="593"/>
      <c r="K210" s="593"/>
      <c r="L210" s="593"/>
      <c r="M210" s="593"/>
      <c r="N210" s="593"/>
      <c r="O210" s="593"/>
      <c r="P210" s="593"/>
      <c r="Q210" s="593"/>
      <c r="R210" s="593"/>
      <c r="S210" s="593"/>
      <c r="T210" s="593"/>
      <c r="U210" s="593"/>
    </row>
    <row r="211">
      <c r="A211" s="593"/>
      <c r="B211" s="593"/>
      <c r="C211" s="593"/>
      <c r="D211" s="593"/>
      <c r="E211" s="593"/>
      <c r="F211" s="593"/>
      <c r="G211" s="593"/>
      <c r="H211" s="593"/>
      <c r="I211" s="593"/>
      <c r="J211" s="593"/>
      <c r="K211" s="593"/>
      <c r="L211" s="593"/>
      <c r="M211" s="593"/>
      <c r="N211" s="593"/>
      <c r="O211" s="593"/>
      <c r="P211" s="593"/>
      <c r="Q211" s="593"/>
      <c r="R211" s="593"/>
      <c r="S211" s="593"/>
      <c r="T211" s="593"/>
      <c r="U211" s="593"/>
    </row>
    <row r="212">
      <c r="A212" s="593"/>
      <c r="B212" s="593"/>
      <c r="C212" s="593"/>
      <c r="D212" s="593"/>
      <c r="E212" s="593"/>
      <c r="F212" s="593"/>
      <c r="G212" s="593"/>
      <c r="H212" s="593"/>
      <c r="I212" s="593"/>
      <c r="J212" s="593"/>
      <c r="K212" s="593"/>
      <c r="L212" s="593"/>
      <c r="M212" s="593"/>
      <c r="N212" s="593"/>
      <c r="O212" s="593"/>
      <c r="P212" s="593"/>
      <c r="Q212" s="593"/>
      <c r="R212" s="593"/>
      <c r="S212" s="593"/>
      <c r="T212" s="593"/>
      <c r="U212" s="593"/>
    </row>
    <row r="213">
      <c r="A213" s="593"/>
      <c r="B213" s="593"/>
      <c r="C213" s="593"/>
      <c r="D213" s="593"/>
      <c r="E213" s="593"/>
      <c r="F213" s="593"/>
      <c r="G213" s="593"/>
      <c r="H213" s="593"/>
      <c r="I213" s="593"/>
      <c r="J213" s="593"/>
      <c r="K213" s="593"/>
      <c r="L213" s="593"/>
      <c r="M213" s="593"/>
      <c r="N213" s="593"/>
      <c r="O213" s="593"/>
      <c r="P213" s="593"/>
      <c r="Q213" s="593"/>
      <c r="R213" s="593"/>
      <c r="S213" s="593"/>
      <c r="T213" s="593"/>
      <c r="U213" s="593"/>
    </row>
    <row r="214">
      <c r="A214" s="593"/>
      <c r="B214" s="593"/>
      <c r="C214" s="593"/>
      <c r="D214" s="593"/>
      <c r="E214" s="593"/>
      <c r="F214" s="593"/>
      <c r="G214" s="593"/>
      <c r="H214" s="593"/>
      <c r="I214" s="593"/>
      <c r="J214" s="593"/>
      <c r="K214" s="593"/>
      <c r="L214" s="593"/>
      <c r="M214" s="593"/>
      <c r="N214" s="593"/>
      <c r="O214" s="593"/>
      <c r="P214" s="593"/>
      <c r="Q214" s="593"/>
      <c r="R214" s="593"/>
      <c r="S214" s="593"/>
      <c r="T214" s="593"/>
      <c r="U214" s="593"/>
    </row>
    <row r="215">
      <c r="A215" s="593"/>
      <c r="B215" s="593"/>
      <c r="C215" s="593"/>
      <c r="D215" s="593"/>
      <c r="E215" s="593"/>
      <c r="F215" s="593"/>
      <c r="G215" s="593"/>
      <c r="H215" s="593"/>
      <c r="I215" s="593"/>
      <c r="J215" s="593"/>
      <c r="K215" s="593"/>
      <c r="L215" s="593"/>
      <c r="M215" s="593"/>
      <c r="N215" s="593"/>
      <c r="O215" s="593"/>
      <c r="P215" s="593"/>
      <c r="Q215" s="593"/>
      <c r="R215" s="593"/>
      <c r="S215" s="593"/>
      <c r="T215" s="593"/>
      <c r="U215" s="593"/>
    </row>
    <row r="216">
      <c r="A216" s="593"/>
      <c r="B216" s="593"/>
      <c r="C216" s="593"/>
      <c r="D216" s="593"/>
      <c r="E216" s="593"/>
      <c r="F216" s="593"/>
      <c r="G216" s="593"/>
      <c r="H216" s="593"/>
      <c r="I216" s="593"/>
      <c r="J216" s="593"/>
      <c r="K216" s="593"/>
      <c r="L216" s="593"/>
      <c r="M216" s="593"/>
      <c r="N216" s="593"/>
      <c r="O216" s="593"/>
      <c r="P216" s="593"/>
      <c r="Q216" s="593"/>
      <c r="R216" s="593"/>
      <c r="S216" s="593"/>
      <c r="T216" s="593"/>
      <c r="U216" s="593"/>
    </row>
    <row r="217">
      <c r="A217" s="593"/>
      <c r="B217" s="593"/>
      <c r="C217" s="593"/>
      <c r="D217" s="593"/>
      <c r="E217" s="593"/>
      <c r="F217" s="593"/>
      <c r="G217" s="593"/>
      <c r="H217" s="593"/>
      <c r="I217" s="593"/>
      <c r="J217" s="593"/>
      <c r="K217" s="593"/>
      <c r="L217" s="593"/>
      <c r="M217" s="593"/>
      <c r="N217" s="593"/>
      <c r="O217" s="593"/>
      <c r="P217" s="593"/>
      <c r="Q217" s="593"/>
      <c r="R217" s="593"/>
      <c r="S217" s="593"/>
      <c r="T217" s="593"/>
      <c r="U217" s="593"/>
    </row>
    <row r="218">
      <c r="A218" s="593"/>
      <c r="B218" s="593"/>
      <c r="C218" s="593"/>
      <c r="D218" s="593"/>
      <c r="E218" s="593"/>
      <c r="F218" s="593"/>
      <c r="G218" s="593"/>
      <c r="H218" s="593"/>
      <c r="I218" s="593"/>
      <c r="J218" s="593"/>
      <c r="K218" s="593"/>
      <c r="L218" s="593"/>
      <c r="M218" s="593"/>
      <c r="N218" s="593"/>
      <c r="O218" s="593"/>
      <c r="P218" s="593"/>
      <c r="Q218" s="593"/>
      <c r="R218" s="593"/>
      <c r="S218" s="593"/>
      <c r="T218" s="593"/>
      <c r="U218" s="593"/>
    </row>
    <row r="219">
      <c r="A219" s="593"/>
      <c r="B219" s="593"/>
      <c r="C219" s="593"/>
      <c r="D219" s="593"/>
      <c r="E219" s="593"/>
      <c r="F219" s="593"/>
      <c r="G219" s="593"/>
      <c r="H219" s="593"/>
      <c r="I219" s="593"/>
      <c r="J219" s="593"/>
      <c r="K219" s="593"/>
      <c r="L219" s="593"/>
      <c r="M219" s="593"/>
      <c r="N219" s="593"/>
      <c r="O219" s="593"/>
      <c r="P219" s="593"/>
      <c r="Q219" s="593"/>
      <c r="R219" s="593"/>
      <c r="S219" s="593"/>
      <c r="T219" s="593"/>
      <c r="U219" s="593"/>
    </row>
    <row r="220">
      <c r="A220" s="593"/>
      <c r="B220" s="593"/>
      <c r="C220" s="593"/>
      <c r="D220" s="593"/>
      <c r="E220" s="593"/>
      <c r="F220" s="593"/>
      <c r="G220" s="593"/>
      <c r="H220" s="593"/>
      <c r="I220" s="593"/>
      <c r="J220" s="593"/>
      <c r="K220" s="593"/>
      <c r="L220" s="593"/>
      <c r="M220" s="593"/>
      <c r="N220" s="593"/>
      <c r="O220" s="593"/>
      <c r="P220" s="593"/>
      <c r="Q220" s="593"/>
      <c r="R220" s="593"/>
      <c r="S220" s="593"/>
      <c r="T220" s="593"/>
      <c r="U220" s="593"/>
    </row>
    <row r="221">
      <c r="A221" s="593"/>
      <c r="B221" s="593"/>
      <c r="C221" s="593"/>
      <c r="D221" s="593"/>
      <c r="E221" s="593"/>
      <c r="F221" s="593"/>
      <c r="G221" s="593"/>
      <c r="H221" s="593"/>
      <c r="I221" s="593"/>
      <c r="J221" s="593"/>
      <c r="K221" s="593"/>
      <c r="L221" s="593"/>
      <c r="M221" s="593"/>
      <c r="N221" s="593"/>
      <c r="O221" s="593"/>
      <c r="P221" s="593"/>
      <c r="Q221" s="593"/>
      <c r="R221" s="593"/>
      <c r="S221" s="593"/>
      <c r="T221" s="593"/>
      <c r="U221" s="593"/>
    </row>
    <row r="222">
      <c r="A222" s="593"/>
      <c r="B222" s="593"/>
      <c r="C222" s="593"/>
      <c r="D222" s="593"/>
      <c r="E222" s="593"/>
      <c r="F222" s="593"/>
      <c r="G222" s="593"/>
      <c r="H222" s="593"/>
      <c r="I222" s="593"/>
      <c r="J222" s="593"/>
      <c r="K222" s="593"/>
      <c r="L222" s="593"/>
      <c r="M222" s="593"/>
      <c r="N222" s="593"/>
      <c r="O222" s="593"/>
      <c r="P222" s="593"/>
      <c r="Q222" s="593"/>
      <c r="R222" s="593"/>
      <c r="S222" s="593"/>
      <c r="T222" s="593"/>
      <c r="U222" s="593"/>
    </row>
    <row r="223">
      <c r="A223" s="593"/>
      <c r="B223" s="593"/>
      <c r="C223" s="593"/>
      <c r="D223" s="593"/>
      <c r="E223" s="593"/>
      <c r="F223" s="593"/>
      <c r="G223" s="593"/>
      <c r="H223" s="593"/>
      <c r="I223" s="593"/>
      <c r="J223" s="593"/>
      <c r="K223" s="593"/>
      <c r="L223" s="593"/>
      <c r="M223" s="593"/>
      <c r="N223" s="593"/>
      <c r="O223" s="593"/>
      <c r="P223" s="593"/>
      <c r="Q223" s="593"/>
      <c r="R223" s="593"/>
      <c r="S223" s="593"/>
      <c r="T223" s="593"/>
      <c r="U223" s="593"/>
    </row>
    <row r="224">
      <c r="A224" s="593"/>
      <c r="B224" s="593"/>
      <c r="C224" s="593"/>
      <c r="D224" s="593"/>
      <c r="E224" s="593"/>
      <c r="F224" s="593"/>
      <c r="G224" s="593"/>
      <c r="H224" s="593"/>
      <c r="I224" s="593"/>
      <c r="J224" s="593"/>
      <c r="K224" s="593"/>
      <c r="L224" s="593"/>
      <c r="M224" s="593"/>
      <c r="N224" s="593"/>
      <c r="O224" s="593"/>
      <c r="P224" s="593"/>
      <c r="Q224" s="593"/>
      <c r="R224" s="593"/>
      <c r="S224" s="593"/>
      <c r="T224" s="593"/>
      <c r="U224" s="593"/>
    </row>
    <row r="225">
      <c r="A225" s="593"/>
      <c r="B225" s="593"/>
      <c r="C225" s="593"/>
      <c r="D225" s="593"/>
      <c r="E225" s="593"/>
      <c r="F225" s="593"/>
      <c r="G225" s="593"/>
      <c r="H225" s="593"/>
      <c r="I225" s="593"/>
      <c r="J225" s="593"/>
      <c r="K225" s="593"/>
      <c r="L225" s="593"/>
      <c r="M225" s="593"/>
      <c r="N225" s="593"/>
      <c r="O225" s="593"/>
      <c r="P225" s="593"/>
      <c r="Q225" s="593"/>
      <c r="R225" s="593"/>
      <c r="S225" s="593"/>
      <c r="T225" s="593"/>
      <c r="U225" s="593"/>
    </row>
    <row r="226">
      <c r="A226" s="593"/>
      <c r="B226" s="593"/>
      <c r="C226" s="593"/>
      <c r="D226" s="593"/>
      <c r="E226" s="593"/>
      <c r="F226" s="593"/>
      <c r="G226" s="593"/>
      <c r="H226" s="593"/>
      <c r="I226" s="593"/>
      <c r="J226" s="593"/>
      <c r="K226" s="593"/>
      <c r="L226" s="593"/>
      <c r="M226" s="593"/>
      <c r="N226" s="593"/>
      <c r="O226" s="593"/>
      <c r="P226" s="593"/>
      <c r="Q226" s="593"/>
      <c r="R226" s="593"/>
      <c r="S226" s="593"/>
      <c r="T226" s="593"/>
      <c r="U226" s="593"/>
    </row>
    <row r="227">
      <c r="A227" s="593"/>
      <c r="B227" s="593"/>
      <c r="C227" s="593"/>
      <c r="D227" s="593"/>
      <c r="E227" s="593"/>
      <c r="F227" s="593"/>
      <c r="G227" s="593"/>
      <c r="H227" s="593"/>
      <c r="I227" s="593"/>
      <c r="J227" s="593"/>
      <c r="K227" s="593"/>
      <c r="L227" s="593"/>
      <c r="M227" s="593"/>
      <c r="N227" s="593"/>
      <c r="O227" s="593"/>
      <c r="P227" s="593"/>
      <c r="Q227" s="593"/>
      <c r="R227" s="593"/>
      <c r="S227" s="593"/>
      <c r="T227" s="593"/>
      <c r="U227" s="593"/>
    </row>
    <row r="228">
      <c r="A228" s="593"/>
      <c r="B228" s="593"/>
      <c r="C228" s="593"/>
      <c r="D228" s="593"/>
      <c r="E228" s="593"/>
      <c r="F228" s="593"/>
      <c r="G228" s="593"/>
      <c r="H228" s="593"/>
      <c r="I228" s="593"/>
      <c r="J228" s="593"/>
      <c r="K228" s="593"/>
      <c r="L228" s="593"/>
      <c r="M228" s="593"/>
      <c r="N228" s="593"/>
      <c r="O228" s="593"/>
      <c r="P228" s="593"/>
      <c r="Q228" s="593"/>
      <c r="R228" s="593"/>
      <c r="S228" s="593"/>
      <c r="T228" s="593"/>
      <c r="U228" s="593"/>
    </row>
    <row r="229">
      <c r="A229" s="593"/>
      <c r="B229" s="593"/>
      <c r="C229" s="593"/>
      <c r="D229" s="593"/>
      <c r="E229" s="593"/>
      <c r="F229" s="593"/>
      <c r="G229" s="593"/>
      <c r="H229" s="593"/>
      <c r="I229" s="593"/>
      <c r="J229" s="593"/>
      <c r="K229" s="593"/>
      <c r="L229" s="593"/>
      <c r="M229" s="593"/>
      <c r="N229" s="593"/>
      <c r="O229" s="593"/>
      <c r="P229" s="593"/>
      <c r="Q229" s="593"/>
      <c r="R229" s="593"/>
      <c r="S229" s="593"/>
      <c r="T229" s="593"/>
      <c r="U229" s="593"/>
    </row>
    <row r="230">
      <c r="A230" s="593"/>
      <c r="B230" s="593"/>
      <c r="C230" s="593"/>
      <c r="D230" s="593"/>
      <c r="E230" s="593"/>
      <c r="F230" s="593"/>
      <c r="G230" s="593"/>
      <c r="H230" s="593"/>
      <c r="I230" s="593"/>
      <c r="J230" s="593"/>
      <c r="K230" s="593"/>
      <c r="L230" s="593"/>
      <c r="M230" s="593"/>
      <c r="N230" s="593"/>
      <c r="O230" s="593"/>
      <c r="P230" s="593"/>
      <c r="Q230" s="593"/>
      <c r="R230" s="593"/>
      <c r="S230" s="593"/>
      <c r="T230" s="593"/>
      <c r="U230" s="593"/>
    </row>
    <row r="231">
      <c r="A231" s="593"/>
      <c r="B231" s="593"/>
      <c r="C231" s="593"/>
      <c r="D231" s="593"/>
      <c r="E231" s="593"/>
      <c r="F231" s="593"/>
      <c r="G231" s="593"/>
      <c r="H231" s="593"/>
      <c r="I231" s="593"/>
      <c r="J231" s="593"/>
      <c r="K231" s="593"/>
      <c r="L231" s="593"/>
      <c r="M231" s="593"/>
      <c r="N231" s="593"/>
      <c r="O231" s="593"/>
      <c r="P231" s="593"/>
      <c r="Q231" s="593"/>
      <c r="R231" s="593"/>
      <c r="S231" s="593"/>
      <c r="T231" s="593"/>
      <c r="U231" s="593"/>
    </row>
    <row r="232">
      <c r="A232" s="593"/>
      <c r="B232" s="593"/>
      <c r="C232" s="593"/>
      <c r="D232" s="593"/>
      <c r="E232" s="593"/>
      <c r="F232" s="593"/>
      <c r="G232" s="593"/>
      <c r="H232" s="593"/>
      <c r="I232" s="593"/>
      <c r="J232" s="593"/>
      <c r="K232" s="593"/>
      <c r="L232" s="593"/>
      <c r="M232" s="593"/>
      <c r="N232" s="593"/>
      <c r="O232" s="593"/>
      <c r="P232" s="593"/>
      <c r="Q232" s="593"/>
      <c r="R232" s="593"/>
      <c r="S232" s="593"/>
      <c r="T232" s="593"/>
      <c r="U232" s="593"/>
    </row>
    <row r="233">
      <c r="A233" s="593"/>
      <c r="B233" s="593"/>
      <c r="C233" s="593"/>
      <c r="D233" s="593"/>
      <c r="E233" s="593"/>
      <c r="F233" s="593"/>
      <c r="G233" s="593"/>
      <c r="H233" s="593"/>
      <c r="I233" s="593"/>
      <c r="J233" s="593"/>
      <c r="K233" s="593"/>
      <c r="L233" s="593"/>
      <c r="M233" s="593"/>
      <c r="N233" s="593"/>
      <c r="O233" s="593"/>
      <c r="P233" s="593"/>
      <c r="Q233" s="593"/>
      <c r="R233" s="593"/>
      <c r="S233" s="593"/>
      <c r="T233" s="593"/>
      <c r="U233" s="593"/>
    </row>
    <row r="234">
      <c r="A234" s="593"/>
      <c r="B234" s="593"/>
      <c r="C234" s="593"/>
      <c r="D234" s="593"/>
      <c r="E234" s="593"/>
      <c r="F234" s="593"/>
      <c r="G234" s="593"/>
      <c r="H234" s="593"/>
      <c r="I234" s="593"/>
      <c r="J234" s="593"/>
      <c r="K234" s="593"/>
      <c r="L234" s="593"/>
      <c r="M234" s="593"/>
      <c r="N234" s="593"/>
      <c r="O234" s="593"/>
      <c r="P234" s="593"/>
      <c r="Q234" s="593"/>
      <c r="R234" s="593"/>
      <c r="S234" s="593"/>
      <c r="T234" s="593"/>
      <c r="U234" s="593"/>
    </row>
    <row r="235">
      <c r="A235" s="593"/>
      <c r="B235" s="593"/>
      <c r="C235" s="593"/>
      <c r="D235" s="593"/>
      <c r="E235" s="593"/>
      <c r="F235" s="593"/>
      <c r="G235" s="593"/>
      <c r="H235" s="593"/>
      <c r="I235" s="593"/>
      <c r="J235" s="593"/>
      <c r="K235" s="593"/>
      <c r="L235" s="593"/>
      <c r="M235" s="593"/>
      <c r="N235" s="593"/>
      <c r="O235" s="593"/>
      <c r="P235" s="593"/>
      <c r="Q235" s="593"/>
      <c r="R235" s="593"/>
      <c r="S235" s="593"/>
      <c r="T235" s="593"/>
      <c r="U235" s="593"/>
    </row>
    <row r="236">
      <c r="A236" s="593"/>
      <c r="B236" s="593"/>
      <c r="C236" s="593"/>
      <c r="D236" s="593"/>
      <c r="E236" s="593"/>
      <c r="F236" s="593"/>
      <c r="G236" s="593"/>
      <c r="H236" s="593"/>
      <c r="I236" s="593"/>
      <c r="J236" s="593"/>
      <c r="K236" s="593"/>
      <c r="L236" s="593"/>
      <c r="M236" s="593"/>
      <c r="N236" s="593"/>
      <c r="O236" s="593"/>
      <c r="P236" s="593"/>
      <c r="Q236" s="593"/>
      <c r="R236" s="593"/>
      <c r="S236" s="593"/>
      <c r="T236" s="593"/>
      <c r="U236" s="593"/>
    </row>
    <row r="237">
      <c r="A237" s="593"/>
      <c r="B237" s="593"/>
      <c r="C237" s="593"/>
      <c r="D237" s="593"/>
      <c r="E237" s="593"/>
      <c r="F237" s="593"/>
      <c r="G237" s="593"/>
      <c r="H237" s="593"/>
      <c r="I237" s="593"/>
      <c r="J237" s="593"/>
      <c r="K237" s="593"/>
      <c r="L237" s="593"/>
      <c r="M237" s="593"/>
      <c r="N237" s="593"/>
      <c r="O237" s="593"/>
      <c r="P237" s="593"/>
      <c r="Q237" s="593"/>
      <c r="R237" s="593"/>
      <c r="S237" s="593"/>
      <c r="T237" s="593"/>
      <c r="U237" s="593"/>
    </row>
    <row r="238">
      <c r="A238" s="593"/>
      <c r="B238" s="593"/>
      <c r="C238" s="593"/>
      <c r="D238" s="593"/>
      <c r="E238" s="593"/>
      <c r="F238" s="593"/>
      <c r="G238" s="593"/>
      <c r="H238" s="593"/>
      <c r="I238" s="593"/>
      <c r="J238" s="593"/>
      <c r="K238" s="593"/>
      <c r="L238" s="593"/>
      <c r="M238" s="593"/>
      <c r="N238" s="593"/>
      <c r="O238" s="593"/>
      <c r="P238" s="593"/>
      <c r="Q238" s="593"/>
      <c r="R238" s="593"/>
      <c r="S238" s="593"/>
      <c r="T238" s="593"/>
      <c r="U238" s="593"/>
    </row>
    <row r="239">
      <c r="A239" s="593"/>
      <c r="B239" s="593"/>
      <c r="C239" s="593"/>
      <c r="D239" s="593"/>
      <c r="E239" s="593"/>
      <c r="F239" s="593"/>
      <c r="G239" s="593"/>
      <c r="H239" s="593"/>
      <c r="I239" s="593"/>
      <c r="J239" s="593"/>
      <c r="K239" s="593"/>
      <c r="L239" s="593"/>
      <c r="M239" s="593"/>
      <c r="N239" s="593"/>
      <c r="O239" s="593"/>
      <c r="P239" s="593"/>
      <c r="Q239" s="593"/>
      <c r="R239" s="593"/>
      <c r="S239" s="593"/>
      <c r="T239" s="593"/>
      <c r="U239" s="593"/>
    </row>
    <row r="240">
      <c r="A240" s="593"/>
      <c r="B240" s="593"/>
      <c r="C240" s="593"/>
      <c r="D240" s="593"/>
      <c r="E240" s="593"/>
      <c r="F240" s="593"/>
      <c r="G240" s="593"/>
      <c r="H240" s="593"/>
      <c r="I240" s="593"/>
      <c r="J240" s="593"/>
      <c r="K240" s="593"/>
      <c r="L240" s="593"/>
      <c r="M240" s="593"/>
      <c r="N240" s="593"/>
      <c r="O240" s="593"/>
      <c r="P240" s="593"/>
      <c r="Q240" s="593"/>
      <c r="R240" s="593"/>
      <c r="S240" s="593"/>
      <c r="T240" s="593"/>
      <c r="U240" s="593"/>
    </row>
    <row r="241">
      <c r="A241" s="593"/>
      <c r="B241" s="593"/>
      <c r="C241" s="593"/>
      <c r="D241" s="593"/>
      <c r="E241" s="593"/>
      <c r="F241" s="593"/>
      <c r="G241" s="593"/>
      <c r="H241" s="593"/>
      <c r="I241" s="593"/>
      <c r="J241" s="593"/>
      <c r="K241" s="593"/>
      <c r="L241" s="593"/>
      <c r="M241" s="593"/>
      <c r="N241" s="593"/>
      <c r="O241" s="593"/>
      <c r="P241" s="593"/>
      <c r="Q241" s="593"/>
      <c r="R241" s="593"/>
      <c r="S241" s="593"/>
      <c r="T241" s="593"/>
      <c r="U241" s="593"/>
    </row>
    <row r="242">
      <c r="A242" s="593"/>
      <c r="B242" s="593"/>
      <c r="C242" s="593"/>
      <c r="D242" s="593"/>
      <c r="E242" s="593"/>
      <c r="F242" s="593"/>
      <c r="G242" s="593"/>
      <c r="H242" s="593"/>
      <c r="I242" s="593"/>
      <c r="J242" s="593"/>
      <c r="K242" s="593"/>
      <c r="L242" s="593"/>
      <c r="M242" s="593"/>
      <c r="N242" s="593"/>
      <c r="O242" s="593"/>
      <c r="P242" s="593"/>
      <c r="Q242" s="593"/>
      <c r="R242" s="593"/>
      <c r="S242" s="593"/>
      <c r="T242" s="593"/>
      <c r="U242" s="593"/>
    </row>
    <row r="243">
      <c r="A243" s="593"/>
      <c r="B243" s="593"/>
      <c r="C243" s="593"/>
      <c r="D243" s="593"/>
      <c r="E243" s="593"/>
      <c r="F243" s="593"/>
      <c r="G243" s="593"/>
      <c r="H243" s="593"/>
      <c r="I243" s="593"/>
      <c r="J243" s="593"/>
      <c r="K243" s="593"/>
      <c r="L243" s="593"/>
      <c r="M243" s="593"/>
      <c r="N243" s="593"/>
      <c r="O243" s="593"/>
      <c r="P243" s="593"/>
      <c r="Q243" s="593"/>
      <c r="R243" s="593"/>
      <c r="S243" s="593"/>
      <c r="T243" s="593"/>
      <c r="U243" s="593"/>
    </row>
    <row r="244">
      <c r="A244" s="593"/>
      <c r="B244" s="593"/>
      <c r="C244" s="593"/>
      <c r="D244" s="593"/>
      <c r="E244" s="593"/>
      <c r="F244" s="593"/>
      <c r="G244" s="593"/>
      <c r="H244" s="593"/>
      <c r="I244" s="593"/>
      <c r="J244" s="593"/>
      <c r="K244" s="593"/>
      <c r="L244" s="593"/>
      <c r="M244" s="593"/>
      <c r="N244" s="593"/>
      <c r="O244" s="593"/>
      <c r="P244" s="593"/>
      <c r="Q244" s="593"/>
      <c r="R244" s="593"/>
      <c r="S244" s="593"/>
      <c r="T244" s="593"/>
      <c r="U244" s="593"/>
    </row>
    <row r="245">
      <c r="A245" s="593"/>
      <c r="B245" s="593"/>
      <c r="C245" s="593"/>
      <c r="D245" s="593"/>
      <c r="E245" s="593"/>
      <c r="F245" s="593"/>
      <c r="G245" s="593"/>
      <c r="H245" s="593"/>
      <c r="I245" s="593"/>
      <c r="J245" s="593"/>
      <c r="K245" s="593"/>
      <c r="L245" s="593"/>
      <c r="M245" s="593"/>
      <c r="N245" s="593"/>
      <c r="O245" s="593"/>
      <c r="P245" s="593"/>
      <c r="Q245" s="593"/>
      <c r="R245" s="593"/>
      <c r="S245" s="593"/>
      <c r="T245" s="593"/>
      <c r="U245" s="593"/>
    </row>
    <row r="246">
      <c r="A246" s="593"/>
      <c r="B246" s="593"/>
      <c r="C246" s="593"/>
      <c r="D246" s="593"/>
      <c r="E246" s="593"/>
      <c r="F246" s="593"/>
      <c r="G246" s="593"/>
      <c r="H246" s="593"/>
      <c r="I246" s="593"/>
      <c r="J246" s="593"/>
      <c r="K246" s="593"/>
      <c r="L246" s="593"/>
      <c r="M246" s="593"/>
      <c r="N246" s="593"/>
      <c r="O246" s="593"/>
      <c r="P246" s="593"/>
      <c r="Q246" s="593"/>
      <c r="R246" s="593"/>
      <c r="S246" s="593"/>
      <c r="T246" s="593"/>
      <c r="U246" s="593"/>
    </row>
    <row r="247">
      <c r="A247" s="593"/>
      <c r="B247" s="593"/>
      <c r="C247" s="593"/>
      <c r="D247" s="593"/>
      <c r="E247" s="593"/>
      <c r="F247" s="593"/>
      <c r="G247" s="593"/>
      <c r="H247" s="593"/>
      <c r="I247" s="593"/>
      <c r="J247" s="593"/>
      <c r="K247" s="593"/>
      <c r="L247" s="593"/>
      <c r="M247" s="593"/>
      <c r="N247" s="593"/>
      <c r="O247" s="593"/>
      <c r="P247" s="593"/>
      <c r="Q247" s="593"/>
      <c r="R247" s="593"/>
      <c r="S247" s="593"/>
      <c r="T247" s="593"/>
      <c r="U247" s="593"/>
    </row>
    <row r="248">
      <c r="A248" s="593"/>
      <c r="B248" s="593"/>
      <c r="C248" s="593"/>
      <c r="D248" s="593"/>
      <c r="E248" s="593"/>
      <c r="F248" s="593"/>
      <c r="G248" s="593"/>
      <c r="H248" s="593"/>
      <c r="I248" s="593"/>
      <c r="J248" s="593"/>
      <c r="K248" s="593"/>
      <c r="L248" s="593"/>
      <c r="M248" s="593"/>
      <c r="N248" s="593"/>
      <c r="O248" s="593"/>
      <c r="P248" s="593"/>
      <c r="Q248" s="593"/>
      <c r="R248" s="593"/>
      <c r="S248" s="593"/>
      <c r="T248" s="593"/>
      <c r="U248" s="593"/>
    </row>
    <row r="249">
      <c r="A249" s="593"/>
      <c r="B249" s="593"/>
      <c r="C249" s="593"/>
      <c r="D249" s="593"/>
      <c r="E249" s="593"/>
      <c r="F249" s="593"/>
      <c r="G249" s="593"/>
      <c r="H249" s="593"/>
      <c r="I249" s="593"/>
      <c r="J249" s="593"/>
      <c r="K249" s="593"/>
      <c r="L249" s="593"/>
      <c r="M249" s="593"/>
      <c r="N249" s="593"/>
      <c r="O249" s="593"/>
      <c r="P249" s="593"/>
      <c r="Q249" s="593"/>
      <c r="R249" s="593"/>
      <c r="S249" s="593"/>
      <c r="T249" s="593"/>
      <c r="U249" s="593"/>
    </row>
    <row r="250">
      <c r="A250" s="593"/>
      <c r="B250" s="593"/>
      <c r="C250" s="593"/>
      <c r="D250" s="593"/>
      <c r="E250" s="593"/>
      <c r="F250" s="593"/>
      <c r="G250" s="593"/>
      <c r="H250" s="593"/>
      <c r="I250" s="593"/>
      <c r="J250" s="593"/>
      <c r="K250" s="593"/>
      <c r="L250" s="593"/>
      <c r="M250" s="593"/>
      <c r="N250" s="593"/>
      <c r="O250" s="593"/>
      <c r="P250" s="593"/>
      <c r="Q250" s="593"/>
      <c r="R250" s="593"/>
      <c r="S250" s="593"/>
      <c r="T250" s="593"/>
      <c r="U250" s="593"/>
    </row>
    <row r="251">
      <c r="A251" s="593"/>
      <c r="B251" s="593"/>
      <c r="C251" s="593"/>
      <c r="D251" s="593"/>
      <c r="E251" s="593"/>
      <c r="F251" s="593"/>
      <c r="G251" s="593"/>
      <c r="H251" s="593"/>
      <c r="I251" s="593"/>
      <c r="J251" s="593"/>
      <c r="K251" s="593"/>
      <c r="L251" s="593"/>
      <c r="M251" s="593"/>
      <c r="N251" s="593"/>
      <c r="O251" s="593"/>
      <c r="P251" s="593"/>
      <c r="Q251" s="593"/>
      <c r="R251" s="593"/>
      <c r="S251" s="593"/>
      <c r="T251" s="593"/>
      <c r="U251" s="593"/>
    </row>
    <row r="252">
      <c r="A252" s="593"/>
      <c r="B252" s="593"/>
      <c r="C252" s="593"/>
      <c r="D252" s="593"/>
      <c r="E252" s="593"/>
      <c r="F252" s="593"/>
      <c r="G252" s="593"/>
      <c r="H252" s="593"/>
      <c r="I252" s="593"/>
      <c r="J252" s="593"/>
      <c r="K252" s="593"/>
      <c r="L252" s="593"/>
      <c r="M252" s="593"/>
      <c r="N252" s="593"/>
      <c r="O252" s="593"/>
      <c r="P252" s="593"/>
      <c r="Q252" s="593"/>
      <c r="R252" s="593"/>
      <c r="S252" s="593"/>
      <c r="T252" s="593"/>
      <c r="U252" s="593"/>
    </row>
    <row r="253">
      <c r="A253" s="593"/>
      <c r="B253" s="593"/>
      <c r="C253" s="593"/>
      <c r="D253" s="593"/>
      <c r="E253" s="593"/>
      <c r="F253" s="593"/>
      <c r="G253" s="593"/>
      <c r="H253" s="593"/>
      <c r="I253" s="593"/>
      <c r="J253" s="593"/>
      <c r="K253" s="593"/>
      <c r="L253" s="593"/>
      <c r="M253" s="593"/>
      <c r="N253" s="593"/>
      <c r="O253" s="593"/>
      <c r="P253" s="593"/>
      <c r="Q253" s="593"/>
      <c r="R253" s="593"/>
      <c r="S253" s="593"/>
      <c r="T253" s="593"/>
      <c r="U253" s="593"/>
    </row>
    <row r="254">
      <c r="A254" s="593"/>
      <c r="B254" s="593"/>
      <c r="C254" s="593"/>
      <c r="D254" s="593"/>
      <c r="E254" s="593"/>
      <c r="F254" s="593"/>
      <c r="G254" s="593"/>
      <c r="H254" s="593"/>
      <c r="I254" s="593"/>
      <c r="J254" s="593"/>
      <c r="K254" s="593"/>
      <c r="L254" s="593"/>
      <c r="M254" s="593"/>
      <c r="N254" s="593"/>
      <c r="O254" s="593"/>
      <c r="P254" s="593"/>
      <c r="Q254" s="593"/>
      <c r="R254" s="593"/>
      <c r="S254" s="593"/>
      <c r="T254" s="593"/>
      <c r="U254" s="593"/>
    </row>
    <row r="255">
      <c r="A255" s="593"/>
      <c r="B255" s="593"/>
      <c r="C255" s="593"/>
      <c r="D255" s="593"/>
      <c r="E255" s="593"/>
      <c r="F255" s="593"/>
      <c r="G255" s="593"/>
      <c r="H255" s="593"/>
      <c r="I255" s="593"/>
      <c r="J255" s="593"/>
      <c r="K255" s="593"/>
      <c r="L255" s="593"/>
      <c r="M255" s="593"/>
      <c r="N255" s="593"/>
      <c r="O255" s="593"/>
      <c r="P255" s="593"/>
      <c r="Q255" s="593"/>
      <c r="R255" s="593"/>
      <c r="S255" s="593"/>
      <c r="T255" s="593"/>
      <c r="U255" s="593"/>
    </row>
    <row r="256">
      <c r="A256" s="593"/>
      <c r="B256" s="593"/>
      <c r="C256" s="593"/>
      <c r="D256" s="593"/>
      <c r="E256" s="593"/>
      <c r="F256" s="593"/>
      <c r="G256" s="593"/>
      <c r="H256" s="593"/>
      <c r="I256" s="593"/>
      <c r="J256" s="593"/>
      <c r="K256" s="593"/>
      <c r="L256" s="593"/>
      <c r="M256" s="593"/>
      <c r="N256" s="593"/>
      <c r="O256" s="593"/>
      <c r="P256" s="593"/>
      <c r="Q256" s="593"/>
      <c r="R256" s="593"/>
      <c r="S256" s="593"/>
      <c r="T256" s="593"/>
      <c r="U256" s="593"/>
    </row>
    <row r="257">
      <c r="A257" s="593"/>
      <c r="B257" s="593"/>
      <c r="C257" s="593"/>
      <c r="D257" s="593"/>
      <c r="E257" s="593"/>
      <c r="F257" s="593"/>
      <c r="G257" s="593"/>
      <c r="H257" s="593"/>
      <c r="I257" s="593"/>
      <c r="J257" s="593"/>
      <c r="K257" s="593"/>
      <c r="L257" s="593"/>
      <c r="M257" s="593"/>
      <c r="N257" s="593"/>
      <c r="O257" s="593"/>
      <c r="P257" s="593"/>
      <c r="Q257" s="593"/>
      <c r="R257" s="593"/>
      <c r="S257" s="593"/>
      <c r="T257" s="593"/>
      <c r="U257" s="593"/>
    </row>
    <row r="258">
      <c r="A258" s="593"/>
      <c r="B258" s="593"/>
      <c r="C258" s="593"/>
      <c r="D258" s="593"/>
      <c r="E258" s="593"/>
      <c r="F258" s="593"/>
      <c r="G258" s="593"/>
      <c r="H258" s="593"/>
      <c r="I258" s="593"/>
      <c r="J258" s="593"/>
      <c r="K258" s="593"/>
      <c r="L258" s="593"/>
      <c r="M258" s="593"/>
      <c r="N258" s="593"/>
      <c r="O258" s="593"/>
      <c r="P258" s="593"/>
      <c r="Q258" s="593"/>
      <c r="R258" s="593"/>
      <c r="S258" s="593"/>
      <c r="T258" s="593"/>
      <c r="U258" s="593"/>
    </row>
    <row r="259">
      <c r="A259" s="593"/>
      <c r="B259" s="593"/>
      <c r="C259" s="593"/>
      <c r="D259" s="593"/>
      <c r="E259" s="593"/>
      <c r="F259" s="593"/>
      <c r="G259" s="593"/>
      <c r="H259" s="593"/>
      <c r="I259" s="593"/>
      <c r="J259" s="593"/>
      <c r="K259" s="593"/>
      <c r="L259" s="593"/>
      <c r="M259" s="593"/>
      <c r="N259" s="593"/>
      <c r="O259" s="593"/>
      <c r="P259" s="593"/>
      <c r="Q259" s="593"/>
      <c r="R259" s="593"/>
      <c r="S259" s="593"/>
      <c r="T259" s="593"/>
      <c r="U259" s="593"/>
    </row>
    <row r="260">
      <c r="A260" s="593"/>
      <c r="B260" s="593"/>
      <c r="C260" s="593"/>
      <c r="D260" s="593"/>
      <c r="E260" s="593"/>
      <c r="F260" s="593"/>
      <c r="G260" s="593"/>
      <c r="H260" s="593"/>
      <c r="I260" s="593"/>
      <c r="J260" s="593"/>
      <c r="K260" s="593"/>
      <c r="L260" s="593"/>
      <c r="M260" s="593"/>
      <c r="N260" s="593"/>
      <c r="O260" s="593"/>
      <c r="P260" s="593"/>
      <c r="Q260" s="593"/>
      <c r="R260" s="593"/>
      <c r="S260" s="593"/>
      <c r="T260" s="593"/>
      <c r="U260" s="593"/>
    </row>
    <row r="261">
      <c r="A261" s="593"/>
      <c r="B261" s="593"/>
      <c r="C261" s="593"/>
      <c r="D261" s="593"/>
      <c r="E261" s="593"/>
      <c r="F261" s="593"/>
      <c r="G261" s="593"/>
      <c r="H261" s="593"/>
      <c r="I261" s="593"/>
      <c r="J261" s="593"/>
      <c r="K261" s="593"/>
      <c r="L261" s="593"/>
      <c r="M261" s="593"/>
      <c r="N261" s="593"/>
      <c r="O261" s="593"/>
      <c r="P261" s="593"/>
      <c r="Q261" s="593"/>
      <c r="R261" s="593"/>
      <c r="S261" s="593"/>
      <c r="T261" s="593"/>
      <c r="U261" s="593"/>
    </row>
    <row r="262">
      <c r="A262" s="593"/>
      <c r="B262" s="593"/>
      <c r="C262" s="593"/>
      <c r="D262" s="593"/>
      <c r="E262" s="593"/>
      <c r="F262" s="593"/>
      <c r="G262" s="593"/>
      <c r="H262" s="593"/>
      <c r="I262" s="593"/>
      <c r="J262" s="593"/>
      <c r="K262" s="593"/>
      <c r="L262" s="593"/>
      <c r="M262" s="593"/>
      <c r="N262" s="593"/>
      <c r="O262" s="593"/>
      <c r="P262" s="593"/>
      <c r="Q262" s="593"/>
      <c r="R262" s="593"/>
      <c r="S262" s="593"/>
      <c r="T262" s="593"/>
      <c r="U262" s="593"/>
    </row>
    <row r="263">
      <c r="A263" s="593"/>
      <c r="B263" s="593"/>
      <c r="C263" s="593"/>
      <c r="D263" s="593"/>
      <c r="E263" s="593"/>
      <c r="F263" s="593"/>
      <c r="G263" s="593"/>
      <c r="H263" s="593"/>
      <c r="I263" s="593"/>
      <c r="J263" s="593"/>
      <c r="K263" s="593"/>
      <c r="L263" s="593"/>
      <c r="M263" s="593"/>
      <c r="N263" s="593"/>
      <c r="O263" s="593"/>
      <c r="P263" s="593"/>
      <c r="Q263" s="593"/>
      <c r="R263" s="593"/>
      <c r="S263" s="593"/>
      <c r="T263" s="593"/>
      <c r="U263" s="593"/>
    </row>
    <row r="264">
      <c r="A264" s="593"/>
      <c r="B264" s="593"/>
      <c r="C264" s="593"/>
      <c r="D264" s="593"/>
      <c r="E264" s="593"/>
      <c r="F264" s="593"/>
      <c r="G264" s="593"/>
      <c r="H264" s="593"/>
      <c r="I264" s="593"/>
      <c r="J264" s="593"/>
      <c r="K264" s="593"/>
      <c r="L264" s="593"/>
      <c r="M264" s="593"/>
      <c r="N264" s="593"/>
      <c r="O264" s="593"/>
      <c r="P264" s="593"/>
      <c r="Q264" s="593"/>
      <c r="R264" s="593"/>
      <c r="S264" s="593"/>
      <c r="T264" s="593"/>
      <c r="U264" s="593"/>
    </row>
    <row r="265">
      <c r="A265" s="593"/>
      <c r="B265" s="593"/>
      <c r="C265" s="593"/>
      <c r="D265" s="593"/>
      <c r="E265" s="593"/>
      <c r="F265" s="593"/>
      <c r="G265" s="593"/>
      <c r="H265" s="593"/>
      <c r="I265" s="593"/>
      <c r="J265" s="593"/>
      <c r="K265" s="593"/>
      <c r="L265" s="593"/>
      <c r="M265" s="593"/>
      <c r="N265" s="593"/>
      <c r="O265" s="593"/>
      <c r="P265" s="593"/>
      <c r="Q265" s="593"/>
      <c r="R265" s="593"/>
      <c r="S265" s="593"/>
      <c r="T265" s="593"/>
      <c r="U265" s="593"/>
    </row>
    <row r="266">
      <c r="A266" s="593"/>
      <c r="B266" s="593"/>
      <c r="C266" s="593"/>
      <c r="D266" s="593"/>
      <c r="E266" s="593"/>
      <c r="F266" s="593"/>
      <c r="G266" s="593"/>
      <c r="H266" s="593"/>
      <c r="I266" s="593"/>
      <c r="J266" s="593"/>
      <c r="K266" s="593"/>
      <c r="L266" s="593"/>
      <c r="M266" s="593"/>
      <c r="N266" s="593"/>
      <c r="O266" s="593"/>
      <c r="P266" s="593"/>
      <c r="Q266" s="593"/>
      <c r="R266" s="593"/>
      <c r="S266" s="593"/>
      <c r="T266" s="593"/>
      <c r="U266" s="593"/>
    </row>
    <row r="267">
      <c r="A267" s="593"/>
      <c r="B267" s="593"/>
      <c r="C267" s="593"/>
      <c r="D267" s="593"/>
      <c r="E267" s="593"/>
      <c r="F267" s="593"/>
      <c r="G267" s="593"/>
      <c r="H267" s="593"/>
      <c r="I267" s="593"/>
      <c r="J267" s="593"/>
      <c r="K267" s="593"/>
      <c r="L267" s="593"/>
      <c r="M267" s="593"/>
      <c r="N267" s="593"/>
      <c r="O267" s="593"/>
      <c r="P267" s="593"/>
      <c r="Q267" s="593"/>
      <c r="R267" s="593"/>
      <c r="S267" s="593"/>
      <c r="T267" s="593"/>
      <c r="U267" s="593"/>
    </row>
    <row r="268">
      <c r="A268" s="593"/>
      <c r="B268" s="593"/>
      <c r="C268" s="593"/>
      <c r="D268" s="593"/>
      <c r="E268" s="593"/>
      <c r="F268" s="593"/>
      <c r="G268" s="593"/>
      <c r="H268" s="593"/>
      <c r="I268" s="593"/>
      <c r="J268" s="593"/>
      <c r="K268" s="593"/>
      <c r="L268" s="593"/>
      <c r="M268" s="593"/>
      <c r="N268" s="593"/>
      <c r="O268" s="593"/>
      <c r="P268" s="593"/>
      <c r="Q268" s="593"/>
      <c r="R268" s="593"/>
      <c r="S268" s="593"/>
      <c r="T268" s="593"/>
      <c r="U268" s="593"/>
    </row>
    <row r="269">
      <c r="A269" s="593"/>
      <c r="B269" s="593"/>
      <c r="C269" s="593"/>
      <c r="D269" s="593"/>
      <c r="E269" s="593"/>
      <c r="F269" s="593"/>
      <c r="G269" s="593"/>
      <c r="H269" s="593"/>
      <c r="I269" s="593"/>
      <c r="J269" s="593"/>
      <c r="K269" s="593"/>
      <c r="L269" s="593"/>
      <c r="M269" s="593"/>
      <c r="N269" s="593"/>
      <c r="O269" s="593"/>
      <c r="P269" s="593"/>
      <c r="Q269" s="593"/>
      <c r="R269" s="593"/>
      <c r="S269" s="593"/>
      <c r="T269" s="593"/>
      <c r="U269" s="593"/>
    </row>
    <row r="270">
      <c r="A270" s="593"/>
      <c r="B270" s="593"/>
      <c r="C270" s="593"/>
      <c r="D270" s="593"/>
      <c r="E270" s="593"/>
      <c r="F270" s="593"/>
      <c r="G270" s="593"/>
      <c r="H270" s="593"/>
      <c r="I270" s="593"/>
      <c r="J270" s="593"/>
      <c r="K270" s="593"/>
      <c r="L270" s="593"/>
      <c r="M270" s="593"/>
      <c r="N270" s="593"/>
      <c r="O270" s="593"/>
      <c r="P270" s="593"/>
      <c r="Q270" s="593"/>
      <c r="R270" s="593"/>
      <c r="S270" s="593"/>
      <c r="T270" s="593"/>
      <c r="U270" s="593"/>
    </row>
    <row r="271">
      <c r="A271" s="593"/>
      <c r="B271" s="593"/>
      <c r="C271" s="593"/>
      <c r="D271" s="593"/>
      <c r="E271" s="593"/>
      <c r="F271" s="593"/>
      <c r="G271" s="593"/>
      <c r="H271" s="593"/>
      <c r="I271" s="593"/>
      <c r="J271" s="593"/>
      <c r="K271" s="593"/>
      <c r="L271" s="593"/>
      <c r="M271" s="593"/>
      <c r="N271" s="593"/>
      <c r="O271" s="593"/>
      <c r="P271" s="593"/>
      <c r="Q271" s="593"/>
      <c r="R271" s="593"/>
      <c r="S271" s="593"/>
      <c r="T271" s="593"/>
      <c r="U271" s="593"/>
    </row>
    <row r="272">
      <c r="A272" s="593"/>
      <c r="B272" s="593"/>
      <c r="C272" s="593"/>
      <c r="D272" s="593"/>
      <c r="E272" s="593"/>
      <c r="F272" s="593"/>
      <c r="G272" s="593"/>
      <c r="H272" s="593"/>
      <c r="I272" s="593"/>
      <c r="J272" s="593"/>
      <c r="K272" s="593"/>
      <c r="L272" s="593"/>
      <c r="M272" s="593"/>
      <c r="N272" s="593"/>
      <c r="O272" s="593"/>
      <c r="P272" s="593"/>
      <c r="Q272" s="593"/>
      <c r="R272" s="593"/>
      <c r="S272" s="593"/>
      <c r="T272" s="593"/>
      <c r="U272" s="593"/>
    </row>
    <row r="273">
      <c r="A273" s="593"/>
      <c r="B273" s="593"/>
      <c r="C273" s="593"/>
      <c r="D273" s="593"/>
      <c r="E273" s="593"/>
      <c r="F273" s="593"/>
      <c r="G273" s="593"/>
      <c r="H273" s="593"/>
      <c r="I273" s="593"/>
      <c r="J273" s="593"/>
      <c r="K273" s="593"/>
      <c r="L273" s="593"/>
      <c r="M273" s="593"/>
      <c r="N273" s="593"/>
      <c r="O273" s="593"/>
      <c r="P273" s="593"/>
      <c r="Q273" s="593"/>
      <c r="R273" s="593"/>
      <c r="S273" s="593"/>
      <c r="T273" s="593"/>
      <c r="U273" s="593"/>
    </row>
    <row r="274">
      <c r="A274" s="593"/>
      <c r="B274" s="593"/>
      <c r="C274" s="593"/>
      <c r="D274" s="593"/>
      <c r="E274" s="593"/>
      <c r="F274" s="593"/>
      <c r="G274" s="593"/>
      <c r="H274" s="593"/>
      <c r="I274" s="593"/>
      <c r="J274" s="593"/>
      <c r="K274" s="593"/>
      <c r="L274" s="593"/>
      <c r="M274" s="593"/>
      <c r="N274" s="593"/>
      <c r="O274" s="593"/>
      <c r="P274" s="593"/>
      <c r="Q274" s="593"/>
      <c r="R274" s="593"/>
      <c r="S274" s="593"/>
      <c r="T274" s="593"/>
      <c r="U274" s="593"/>
    </row>
    <row r="275">
      <c r="A275" s="593"/>
      <c r="B275" s="593"/>
      <c r="C275" s="593"/>
      <c r="D275" s="593"/>
      <c r="E275" s="593"/>
      <c r="F275" s="593"/>
      <c r="G275" s="593"/>
      <c r="H275" s="593"/>
      <c r="I275" s="593"/>
      <c r="J275" s="593"/>
      <c r="K275" s="593"/>
      <c r="L275" s="593"/>
      <c r="M275" s="593"/>
      <c r="N275" s="593"/>
      <c r="O275" s="593"/>
      <c r="P275" s="593"/>
      <c r="Q275" s="593"/>
      <c r="R275" s="593"/>
      <c r="S275" s="593"/>
      <c r="T275" s="593"/>
      <c r="U275" s="593"/>
    </row>
    <row r="276">
      <c r="A276" s="593"/>
      <c r="B276" s="593"/>
      <c r="C276" s="593"/>
      <c r="D276" s="593"/>
      <c r="E276" s="593"/>
      <c r="F276" s="593"/>
      <c r="G276" s="593"/>
      <c r="H276" s="593"/>
      <c r="I276" s="593"/>
      <c r="J276" s="593"/>
      <c r="K276" s="593"/>
      <c r="L276" s="593"/>
      <c r="M276" s="593"/>
      <c r="N276" s="593"/>
      <c r="O276" s="593"/>
      <c r="P276" s="593"/>
      <c r="Q276" s="593"/>
      <c r="R276" s="593"/>
      <c r="S276" s="593"/>
      <c r="T276" s="593"/>
      <c r="U276" s="593"/>
    </row>
    <row r="277">
      <c r="A277" s="593"/>
      <c r="B277" s="593"/>
      <c r="C277" s="593"/>
      <c r="D277" s="593"/>
      <c r="E277" s="593"/>
      <c r="F277" s="593"/>
      <c r="G277" s="593"/>
      <c r="H277" s="593"/>
      <c r="I277" s="593"/>
      <c r="J277" s="593"/>
      <c r="K277" s="593"/>
      <c r="L277" s="593"/>
      <c r="M277" s="593"/>
      <c r="N277" s="593"/>
      <c r="O277" s="593"/>
      <c r="P277" s="593"/>
      <c r="Q277" s="593"/>
      <c r="R277" s="593"/>
      <c r="S277" s="593"/>
      <c r="T277" s="593"/>
      <c r="U277" s="593"/>
    </row>
    <row r="278">
      <c r="A278" s="593"/>
      <c r="B278" s="593"/>
      <c r="C278" s="593"/>
      <c r="D278" s="593"/>
      <c r="E278" s="593"/>
      <c r="F278" s="593"/>
      <c r="G278" s="593"/>
      <c r="H278" s="593"/>
      <c r="I278" s="593"/>
      <c r="J278" s="593"/>
      <c r="K278" s="593"/>
      <c r="L278" s="593"/>
      <c r="M278" s="593"/>
      <c r="N278" s="593"/>
      <c r="O278" s="593"/>
      <c r="P278" s="593"/>
      <c r="Q278" s="593"/>
      <c r="R278" s="593"/>
      <c r="S278" s="593"/>
      <c r="T278" s="593"/>
      <c r="U278" s="593"/>
    </row>
    <row r="279">
      <c r="A279" s="593"/>
      <c r="B279" s="593"/>
      <c r="C279" s="593"/>
      <c r="D279" s="593"/>
      <c r="E279" s="593"/>
      <c r="F279" s="593"/>
      <c r="G279" s="593"/>
      <c r="H279" s="593"/>
      <c r="I279" s="593"/>
      <c r="J279" s="593"/>
      <c r="K279" s="593"/>
      <c r="L279" s="593"/>
      <c r="M279" s="593"/>
      <c r="N279" s="593"/>
      <c r="O279" s="593"/>
      <c r="P279" s="593"/>
      <c r="Q279" s="593"/>
      <c r="R279" s="593"/>
      <c r="S279" s="593"/>
      <c r="T279" s="593"/>
      <c r="U279" s="593"/>
    </row>
    <row r="280">
      <c r="A280" s="593"/>
      <c r="B280" s="593"/>
      <c r="C280" s="593"/>
      <c r="D280" s="593"/>
      <c r="E280" s="593"/>
      <c r="F280" s="593"/>
      <c r="G280" s="593"/>
      <c r="H280" s="593"/>
      <c r="I280" s="593"/>
      <c r="J280" s="593"/>
      <c r="K280" s="593"/>
      <c r="L280" s="593"/>
      <c r="M280" s="593"/>
      <c r="N280" s="593"/>
      <c r="O280" s="593"/>
      <c r="P280" s="593"/>
      <c r="Q280" s="593"/>
      <c r="R280" s="593"/>
      <c r="S280" s="593"/>
      <c r="T280" s="593"/>
      <c r="U280" s="593"/>
    </row>
    <row r="281">
      <c r="A281" s="593"/>
      <c r="B281" s="593"/>
      <c r="C281" s="593"/>
      <c r="D281" s="593"/>
      <c r="E281" s="593"/>
      <c r="F281" s="593"/>
      <c r="G281" s="593"/>
      <c r="H281" s="593"/>
      <c r="I281" s="593"/>
      <c r="J281" s="593"/>
      <c r="K281" s="593"/>
      <c r="L281" s="593"/>
      <c r="M281" s="593"/>
      <c r="N281" s="593"/>
      <c r="O281" s="593"/>
      <c r="P281" s="593"/>
      <c r="Q281" s="593"/>
      <c r="R281" s="593"/>
      <c r="S281" s="593"/>
      <c r="T281" s="593"/>
      <c r="U281" s="593"/>
    </row>
    <row r="282">
      <c r="A282" s="593"/>
      <c r="B282" s="593"/>
      <c r="C282" s="593"/>
      <c r="D282" s="593"/>
      <c r="E282" s="593"/>
      <c r="F282" s="593"/>
      <c r="G282" s="593"/>
      <c r="H282" s="593"/>
      <c r="I282" s="593"/>
      <c r="J282" s="593"/>
      <c r="K282" s="593"/>
      <c r="L282" s="593"/>
      <c r="M282" s="593"/>
      <c r="N282" s="593"/>
      <c r="O282" s="593"/>
      <c r="P282" s="593"/>
      <c r="Q282" s="593"/>
      <c r="R282" s="593"/>
      <c r="S282" s="593"/>
      <c r="T282" s="593"/>
      <c r="U282" s="593"/>
    </row>
    <row r="283">
      <c r="A283" s="593"/>
      <c r="B283" s="593"/>
      <c r="C283" s="593"/>
      <c r="D283" s="593"/>
      <c r="E283" s="593"/>
      <c r="F283" s="593"/>
      <c r="G283" s="593"/>
      <c r="H283" s="593"/>
      <c r="I283" s="593"/>
      <c r="J283" s="593"/>
      <c r="K283" s="593"/>
      <c r="L283" s="593"/>
      <c r="M283" s="593"/>
      <c r="N283" s="593"/>
      <c r="O283" s="593"/>
      <c r="P283" s="593"/>
      <c r="Q283" s="593"/>
      <c r="R283" s="593"/>
      <c r="S283" s="593"/>
      <c r="T283" s="593"/>
      <c r="U283" s="593"/>
    </row>
    <row r="284">
      <c r="A284" s="593"/>
      <c r="B284" s="593"/>
      <c r="C284" s="593"/>
      <c r="D284" s="593"/>
      <c r="E284" s="593"/>
      <c r="F284" s="593"/>
      <c r="G284" s="593"/>
      <c r="H284" s="593"/>
      <c r="I284" s="593"/>
      <c r="J284" s="593"/>
      <c r="K284" s="593"/>
      <c r="L284" s="593"/>
      <c r="M284" s="593"/>
      <c r="N284" s="593"/>
      <c r="O284" s="593"/>
      <c r="P284" s="593"/>
      <c r="Q284" s="593"/>
      <c r="R284" s="593"/>
      <c r="S284" s="593"/>
      <c r="T284" s="593"/>
      <c r="U284" s="593"/>
    </row>
    <row r="285">
      <c r="A285" s="593"/>
      <c r="B285" s="593"/>
      <c r="C285" s="593"/>
      <c r="D285" s="593"/>
      <c r="E285" s="593"/>
      <c r="F285" s="593"/>
      <c r="G285" s="593"/>
      <c r="H285" s="593"/>
      <c r="I285" s="593"/>
      <c r="J285" s="593"/>
      <c r="K285" s="593"/>
      <c r="L285" s="593"/>
      <c r="M285" s="593"/>
      <c r="N285" s="593"/>
      <c r="O285" s="593"/>
      <c r="P285" s="593"/>
      <c r="Q285" s="593"/>
      <c r="R285" s="593"/>
      <c r="S285" s="593"/>
      <c r="T285" s="593"/>
      <c r="U285" s="593"/>
    </row>
    <row r="286">
      <c r="A286" s="593"/>
      <c r="B286" s="593"/>
      <c r="C286" s="593"/>
      <c r="D286" s="593"/>
      <c r="E286" s="593"/>
      <c r="F286" s="593"/>
      <c r="G286" s="593"/>
      <c r="H286" s="593"/>
      <c r="I286" s="593"/>
      <c r="J286" s="593"/>
      <c r="K286" s="593"/>
      <c r="L286" s="593"/>
      <c r="M286" s="593"/>
      <c r="N286" s="593"/>
      <c r="O286" s="593"/>
      <c r="P286" s="593"/>
      <c r="Q286" s="593"/>
      <c r="R286" s="593"/>
      <c r="S286" s="593"/>
      <c r="T286" s="593"/>
      <c r="U286" s="593"/>
    </row>
    <row r="287">
      <c r="A287" s="593"/>
      <c r="B287" s="593"/>
      <c r="C287" s="593"/>
      <c r="D287" s="593"/>
      <c r="E287" s="593"/>
      <c r="F287" s="593"/>
      <c r="G287" s="593"/>
      <c r="H287" s="593"/>
      <c r="I287" s="593"/>
      <c r="J287" s="593"/>
      <c r="K287" s="593"/>
      <c r="L287" s="593"/>
      <c r="M287" s="593"/>
      <c r="N287" s="593"/>
      <c r="O287" s="593"/>
      <c r="P287" s="593"/>
      <c r="Q287" s="593"/>
      <c r="R287" s="593"/>
      <c r="S287" s="593"/>
      <c r="T287" s="593"/>
      <c r="U287" s="593"/>
    </row>
    <row r="288">
      <c r="A288" s="593"/>
      <c r="B288" s="593"/>
      <c r="C288" s="593"/>
      <c r="D288" s="593"/>
      <c r="E288" s="593"/>
      <c r="F288" s="593"/>
      <c r="G288" s="593"/>
      <c r="H288" s="593"/>
      <c r="I288" s="593"/>
      <c r="J288" s="593"/>
      <c r="K288" s="593"/>
      <c r="L288" s="593"/>
      <c r="M288" s="593"/>
      <c r="N288" s="593"/>
      <c r="O288" s="593"/>
      <c r="P288" s="593"/>
      <c r="Q288" s="593"/>
      <c r="R288" s="593"/>
      <c r="S288" s="593"/>
      <c r="T288" s="593"/>
      <c r="U288" s="593"/>
    </row>
    <row r="289">
      <c r="A289" s="593"/>
      <c r="B289" s="593"/>
      <c r="C289" s="593"/>
      <c r="D289" s="593"/>
      <c r="E289" s="593"/>
      <c r="F289" s="593"/>
      <c r="G289" s="593"/>
      <c r="H289" s="593"/>
      <c r="I289" s="593"/>
      <c r="J289" s="593"/>
      <c r="K289" s="593"/>
      <c r="L289" s="593"/>
      <c r="M289" s="593"/>
      <c r="N289" s="593"/>
      <c r="O289" s="593"/>
      <c r="P289" s="593"/>
      <c r="Q289" s="593"/>
      <c r="R289" s="593"/>
      <c r="S289" s="593"/>
      <c r="T289" s="593"/>
      <c r="U289" s="593"/>
    </row>
    <row r="290">
      <c r="A290" s="593"/>
      <c r="B290" s="593"/>
      <c r="C290" s="593"/>
      <c r="D290" s="593"/>
      <c r="E290" s="593"/>
      <c r="F290" s="593"/>
      <c r="G290" s="593"/>
      <c r="H290" s="593"/>
      <c r="I290" s="593"/>
      <c r="J290" s="593"/>
      <c r="K290" s="593"/>
      <c r="L290" s="593"/>
      <c r="M290" s="593"/>
      <c r="N290" s="593"/>
      <c r="O290" s="593"/>
      <c r="P290" s="593"/>
      <c r="Q290" s="593"/>
      <c r="R290" s="593"/>
      <c r="S290" s="593"/>
      <c r="T290" s="593"/>
      <c r="U290" s="593"/>
    </row>
    <row r="291">
      <c r="A291" s="593"/>
      <c r="B291" s="593"/>
      <c r="C291" s="593"/>
      <c r="D291" s="593"/>
      <c r="E291" s="593"/>
      <c r="F291" s="593"/>
      <c r="G291" s="593"/>
      <c r="H291" s="593"/>
      <c r="I291" s="593"/>
      <c r="J291" s="593"/>
      <c r="K291" s="593"/>
      <c r="L291" s="593"/>
      <c r="M291" s="593"/>
      <c r="N291" s="593"/>
      <c r="O291" s="593"/>
      <c r="P291" s="593"/>
      <c r="Q291" s="593"/>
      <c r="R291" s="593"/>
      <c r="S291" s="593"/>
      <c r="T291" s="593"/>
      <c r="U291" s="593"/>
    </row>
    <row r="292">
      <c r="A292" s="593"/>
      <c r="B292" s="593"/>
      <c r="C292" s="593"/>
      <c r="D292" s="593"/>
      <c r="E292" s="593"/>
      <c r="F292" s="593"/>
      <c r="G292" s="593"/>
      <c r="H292" s="593"/>
      <c r="I292" s="593"/>
      <c r="J292" s="593"/>
      <c r="K292" s="593"/>
      <c r="L292" s="593"/>
      <c r="M292" s="593"/>
      <c r="N292" s="593"/>
      <c r="O292" s="593"/>
      <c r="P292" s="593"/>
      <c r="Q292" s="593"/>
      <c r="R292" s="593"/>
      <c r="S292" s="593"/>
      <c r="T292" s="593"/>
      <c r="U292" s="593"/>
    </row>
    <row r="293">
      <c r="A293" s="593"/>
      <c r="B293" s="593"/>
      <c r="C293" s="593"/>
      <c r="D293" s="593"/>
      <c r="E293" s="593"/>
      <c r="F293" s="593"/>
      <c r="G293" s="593"/>
      <c r="H293" s="593"/>
      <c r="I293" s="593"/>
      <c r="J293" s="593"/>
      <c r="K293" s="593"/>
      <c r="L293" s="593"/>
      <c r="M293" s="593"/>
      <c r="N293" s="593"/>
      <c r="O293" s="593"/>
      <c r="P293" s="593"/>
      <c r="Q293" s="593"/>
      <c r="R293" s="593"/>
      <c r="S293" s="593"/>
      <c r="T293" s="593"/>
      <c r="U293" s="593"/>
    </row>
    <row r="294">
      <c r="A294" s="593"/>
      <c r="B294" s="593"/>
      <c r="C294" s="593"/>
      <c r="D294" s="593"/>
      <c r="E294" s="593"/>
      <c r="F294" s="593"/>
      <c r="G294" s="593"/>
      <c r="H294" s="593"/>
      <c r="I294" s="593"/>
      <c r="J294" s="593"/>
      <c r="K294" s="593"/>
      <c r="L294" s="593"/>
      <c r="M294" s="593"/>
      <c r="N294" s="593"/>
      <c r="O294" s="593"/>
      <c r="P294" s="593"/>
      <c r="Q294" s="593"/>
      <c r="R294" s="593"/>
      <c r="S294" s="593"/>
      <c r="T294" s="593"/>
      <c r="U294" s="593"/>
    </row>
    <row r="295">
      <c r="A295" s="593"/>
      <c r="B295" s="593"/>
      <c r="C295" s="593"/>
      <c r="D295" s="593"/>
      <c r="E295" s="593"/>
      <c r="F295" s="593"/>
      <c r="G295" s="593"/>
      <c r="H295" s="593"/>
      <c r="I295" s="593"/>
      <c r="J295" s="593"/>
      <c r="K295" s="593"/>
      <c r="L295" s="593"/>
      <c r="M295" s="593"/>
      <c r="N295" s="593"/>
      <c r="O295" s="593"/>
      <c r="P295" s="593"/>
      <c r="Q295" s="593"/>
      <c r="R295" s="593"/>
      <c r="S295" s="593"/>
      <c r="T295" s="593"/>
      <c r="U295" s="593"/>
    </row>
    <row r="296">
      <c r="A296" s="593"/>
      <c r="B296" s="593"/>
      <c r="C296" s="593"/>
      <c r="D296" s="593"/>
      <c r="E296" s="593"/>
      <c r="F296" s="593"/>
      <c r="G296" s="593"/>
      <c r="H296" s="593"/>
      <c r="I296" s="593"/>
      <c r="J296" s="593"/>
      <c r="K296" s="593"/>
      <c r="L296" s="593"/>
      <c r="M296" s="593"/>
      <c r="N296" s="593"/>
      <c r="O296" s="593"/>
      <c r="P296" s="593"/>
      <c r="Q296" s="593"/>
      <c r="R296" s="593"/>
      <c r="S296" s="593"/>
      <c r="T296" s="593"/>
      <c r="U296" s="593"/>
    </row>
    <row r="297">
      <c r="A297" s="593"/>
      <c r="B297" s="593"/>
      <c r="C297" s="593"/>
      <c r="D297" s="593"/>
      <c r="E297" s="593"/>
      <c r="F297" s="593"/>
      <c r="G297" s="593"/>
      <c r="H297" s="593"/>
      <c r="I297" s="593"/>
      <c r="J297" s="593"/>
      <c r="K297" s="593"/>
      <c r="L297" s="593"/>
      <c r="M297" s="593"/>
      <c r="N297" s="593"/>
      <c r="O297" s="593"/>
      <c r="P297" s="593"/>
      <c r="Q297" s="593"/>
      <c r="R297" s="593"/>
      <c r="S297" s="593"/>
      <c r="T297" s="593"/>
      <c r="U297" s="593"/>
    </row>
    <row r="298">
      <c r="A298" s="593"/>
      <c r="B298" s="593"/>
      <c r="C298" s="593"/>
      <c r="D298" s="593"/>
      <c r="E298" s="593"/>
      <c r="F298" s="593"/>
      <c r="G298" s="593"/>
      <c r="H298" s="593"/>
      <c r="I298" s="593"/>
      <c r="J298" s="593"/>
      <c r="K298" s="593"/>
      <c r="L298" s="593"/>
      <c r="M298" s="593"/>
      <c r="N298" s="593"/>
      <c r="O298" s="593"/>
      <c r="P298" s="593"/>
      <c r="Q298" s="593"/>
      <c r="R298" s="593"/>
      <c r="S298" s="593"/>
      <c r="T298" s="593"/>
      <c r="U298" s="593"/>
    </row>
    <row r="299">
      <c r="A299" s="593"/>
      <c r="B299" s="593"/>
      <c r="C299" s="593"/>
      <c r="D299" s="593"/>
      <c r="E299" s="593"/>
      <c r="F299" s="593"/>
      <c r="G299" s="593"/>
      <c r="H299" s="593"/>
      <c r="I299" s="593"/>
      <c r="J299" s="593"/>
      <c r="K299" s="593"/>
      <c r="L299" s="593"/>
      <c r="M299" s="593"/>
      <c r="N299" s="593"/>
      <c r="O299" s="593"/>
      <c r="P299" s="593"/>
      <c r="Q299" s="593"/>
      <c r="R299" s="593"/>
      <c r="S299" s="593"/>
      <c r="T299" s="593"/>
      <c r="U299" s="593"/>
    </row>
    <row r="300">
      <c r="A300" s="593"/>
      <c r="B300" s="593"/>
      <c r="C300" s="593"/>
      <c r="D300" s="593"/>
      <c r="E300" s="593"/>
      <c r="F300" s="593"/>
      <c r="G300" s="593"/>
      <c r="H300" s="593"/>
      <c r="I300" s="593"/>
      <c r="J300" s="593"/>
      <c r="K300" s="593"/>
      <c r="L300" s="593"/>
      <c r="M300" s="593"/>
      <c r="N300" s="593"/>
      <c r="O300" s="593"/>
      <c r="P300" s="593"/>
      <c r="Q300" s="593"/>
      <c r="R300" s="593"/>
      <c r="S300" s="593"/>
      <c r="T300" s="593"/>
      <c r="U300" s="593"/>
    </row>
    <row r="301">
      <c r="A301" s="593"/>
      <c r="B301" s="593"/>
      <c r="C301" s="593"/>
      <c r="D301" s="593"/>
      <c r="E301" s="593"/>
      <c r="F301" s="593"/>
      <c r="G301" s="593"/>
      <c r="H301" s="593"/>
      <c r="I301" s="593"/>
      <c r="J301" s="593"/>
      <c r="K301" s="593"/>
      <c r="L301" s="593"/>
      <c r="M301" s="593"/>
      <c r="N301" s="593"/>
      <c r="O301" s="593"/>
      <c r="P301" s="593"/>
      <c r="Q301" s="593"/>
      <c r="R301" s="593"/>
      <c r="S301" s="593"/>
      <c r="T301" s="593"/>
      <c r="U301" s="593"/>
    </row>
    <row r="302">
      <c r="A302" s="593"/>
      <c r="B302" s="593"/>
      <c r="C302" s="593"/>
      <c r="D302" s="593"/>
      <c r="E302" s="593"/>
      <c r="F302" s="593"/>
      <c r="G302" s="593"/>
      <c r="H302" s="593"/>
      <c r="I302" s="593"/>
      <c r="J302" s="593"/>
      <c r="K302" s="593"/>
      <c r="L302" s="593"/>
      <c r="M302" s="593"/>
      <c r="N302" s="593"/>
      <c r="O302" s="593"/>
      <c r="P302" s="593"/>
      <c r="Q302" s="593"/>
      <c r="R302" s="593"/>
      <c r="S302" s="593"/>
      <c r="T302" s="593"/>
      <c r="U302" s="593"/>
    </row>
    <row r="303">
      <c r="A303" s="593"/>
      <c r="B303" s="593"/>
      <c r="C303" s="593"/>
      <c r="D303" s="593"/>
      <c r="E303" s="593"/>
      <c r="F303" s="593"/>
      <c r="G303" s="593"/>
      <c r="H303" s="593"/>
      <c r="I303" s="593"/>
      <c r="J303" s="593"/>
      <c r="K303" s="593"/>
      <c r="L303" s="593"/>
      <c r="M303" s="593"/>
      <c r="N303" s="593"/>
      <c r="O303" s="593"/>
      <c r="P303" s="593"/>
      <c r="Q303" s="593"/>
      <c r="R303" s="593"/>
      <c r="S303" s="593"/>
      <c r="T303" s="593"/>
      <c r="U303" s="593"/>
    </row>
    <row r="304">
      <c r="A304" s="593"/>
      <c r="B304" s="593"/>
      <c r="C304" s="593"/>
      <c r="D304" s="593"/>
      <c r="E304" s="593"/>
      <c r="F304" s="593"/>
      <c r="G304" s="593"/>
      <c r="H304" s="593"/>
      <c r="I304" s="593"/>
      <c r="J304" s="593"/>
      <c r="K304" s="593"/>
      <c r="L304" s="593"/>
      <c r="M304" s="593"/>
      <c r="N304" s="593"/>
      <c r="O304" s="593"/>
      <c r="P304" s="593"/>
      <c r="Q304" s="593"/>
      <c r="R304" s="593"/>
      <c r="S304" s="593"/>
      <c r="T304" s="593"/>
      <c r="U304" s="593"/>
    </row>
    <row r="305">
      <c r="A305" s="593"/>
      <c r="B305" s="593"/>
      <c r="C305" s="593"/>
      <c r="D305" s="593"/>
      <c r="E305" s="593"/>
      <c r="F305" s="593"/>
      <c r="G305" s="593"/>
      <c r="H305" s="593"/>
      <c r="I305" s="593"/>
      <c r="J305" s="593"/>
      <c r="K305" s="593"/>
      <c r="L305" s="593"/>
      <c r="M305" s="593"/>
      <c r="N305" s="593"/>
      <c r="O305" s="593"/>
      <c r="P305" s="593"/>
      <c r="Q305" s="593"/>
      <c r="R305" s="593"/>
      <c r="S305" s="593"/>
      <c r="T305" s="593"/>
      <c r="U305" s="593"/>
    </row>
    <row r="306">
      <c r="A306" s="593"/>
      <c r="B306" s="593"/>
      <c r="C306" s="593"/>
      <c r="D306" s="593"/>
      <c r="E306" s="593"/>
      <c r="F306" s="593"/>
      <c r="G306" s="593"/>
      <c r="H306" s="593"/>
      <c r="I306" s="593"/>
      <c r="J306" s="593"/>
      <c r="K306" s="593"/>
      <c r="L306" s="593"/>
      <c r="M306" s="593"/>
      <c r="N306" s="593"/>
      <c r="O306" s="593"/>
      <c r="P306" s="593"/>
      <c r="Q306" s="593"/>
      <c r="R306" s="593"/>
      <c r="S306" s="593"/>
      <c r="T306" s="593"/>
      <c r="U306" s="593"/>
    </row>
    <row r="307">
      <c r="A307" s="593"/>
      <c r="B307" s="593"/>
      <c r="C307" s="593"/>
      <c r="D307" s="593"/>
      <c r="E307" s="593"/>
      <c r="F307" s="593"/>
      <c r="G307" s="593"/>
      <c r="H307" s="593"/>
      <c r="I307" s="593"/>
      <c r="J307" s="593"/>
      <c r="K307" s="593"/>
      <c r="L307" s="593"/>
      <c r="M307" s="593"/>
      <c r="N307" s="593"/>
      <c r="O307" s="593"/>
      <c r="P307" s="593"/>
      <c r="Q307" s="593"/>
      <c r="R307" s="593"/>
      <c r="S307" s="593"/>
      <c r="T307" s="593"/>
      <c r="U307" s="593"/>
    </row>
    <row r="308">
      <c r="A308" s="593"/>
      <c r="B308" s="593"/>
      <c r="C308" s="593"/>
      <c r="D308" s="593"/>
      <c r="E308" s="593"/>
      <c r="F308" s="593"/>
      <c r="G308" s="593"/>
      <c r="H308" s="593"/>
      <c r="I308" s="593"/>
      <c r="J308" s="593"/>
      <c r="K308" s="593"/>
      <c r="L308" s="593"/>
      <c r="M308" s="593"/>
      <c r="N308" s="593"/>
      <c r="O308" s="593"/>
      <c r="P308" s="593"/>
      <c r="Q308" s="593"/>
      <c r="R308" s="593"/>
      <c r="S308" s="593"/>
      <c r="T308" s="593"/>
      <c r="U308" s="593"/>
    </row>
    <row r="309">
      <c r="A309" s="593"/>
      <c r="B309" s="593"/>
      <c r="C309" s="593"/>
      <c r="D309" s="593"/>
      <c r="E309" s="593"/>
      <c r="F309" s="593"/>
      <c r="G309" s="593"/>
      <c r="H309" s="593"/>
      <c r="I309" s="593"/>
      <c r="J309" s="593"/>
      <c r="K309" s="593"/>
      <c r="L309" s="593"/>
      <c r="M309" s="593"/>
      <c r="N309" s="593"/>
      <c r="O309" s="593"/>
      <c r="P309" s="593"/>
      <c r="Q309" s="593"/>
      <c r="R309" s="593"/>
      <c r="S309" s="593"/>
      <c r="T309" s="593"/>
      <c r="U309" s="593"/>
    </row>
    <row r="310">
      <c r="A310" s="593"/>
      <c r="B310" s="593"/>
      <c r="C310" s="593"/>
      <c r="D310" s="593"/>
      <c r="E310" s="593"/>
      <c r="F310" s="593"/>
      <c r="G310" s="593"/>
      <c r="H310" s="593"/>
      <c r="I310" s="593"/>
      <c r="J310" s="593"/>
      <c r="K310" s="593"/>
      <c r="L310" s="593"/>
      <c r="M310" s="593"/>
      <c r="N310" s="593"/>
      <c r="O310" s="593"/>
      <c r="P310" s="593"/>
      <c r="Q310" s="593"/>
      <c r="R310" s="593"/>
      <c r="S310" s="593"/>
      <c r="T310" s="593"/>
      <c r="U310" s="593"/>
    </row>
    <row r="311">
      <c r="A311" s="593"/>
      <c r="B311" s="593"/>
      <c r="C311" s="593"/>
      <c r="D311" s="593"/>
      <c r="E311" s="593"/>
      <c r="F311" s="593"/>
      <c r="G311" s="593"/>
      <c r="H311" s="593"/>
      <c r="I311" s="593"/>
      <c r="J311" s="593"/>
      <c r="K311" s="593"/>
      <c r="L311" s="593"/>
      <c r="M311" s="593"/>
      <c r="N311" s="593"/>
      <c r="O311" s="593"/>
      <c r="P311" s="593"/>
      <c r="Q311" s="593"/>
      <c r="R311" s="593"/>
      <c r="S311" s="593"/>
      <c r="T311" s="593"/>
      <c r="U311" s="593"/>
    </row>
    <row r="312">
      <c r="A312" s="593"/>
      <c r="B312" s="593"/>
      <c r="C312" s="593"/>
      <c r="D312" s="593"/>
      <c r="E312" s="593"/>
      <c r="F312" s="593"/>
      <c r="G312" s="593"/>
      <c r="H312" s="593"/>
      <c r="I312" s="593"/>
      <c r="J312" s="593"/>
      <c r="K312" s="593"/>
      <c r="L312" s="593"/>
      <c r="M312" s="593"/>
      <c r="N312" s="593"/>
      <c r="O312" s="593"/>
      <c r="P312" s="593"/>
      <c r="Q312" s="593"/>
      <c r="R312" s="593"/>
      <c r="S312" s="593"/>
      <c r="T312" s="593"/>
      <c r="U312" s="593"/>
    </row>
    <row r="313">
      <c r="A313" s="593"/>
      <c r="B313" s="593"/>
      <c r="C313" s="593"/>
      <c r="D313" s="593"/>
      <c r="E313" s="593"/>
      <c r="F313" s="593"/>
      <c r="G313" s="593"/>
      <c r="H313" s="593"/>
      <c r="I313" s="593"/>
      <c r="J313" s="593"/>
      <c r="K313" s="593"/>
      <c r="L313" s="593"/>
      <c r="M313" s="593"/>
      <c r="N313" s="593"/>
      <c r="O313" s="593"/>
      <c r="P313" s="593"/>
      <c r="Q313" s="593"/>
      <c r="R313" s="593"/>
      <c r="S313" s="593"/>
      <c r="T313" s="593"/>
      <c r="U313" s="593"/>
    </row>
    <row r="314">
      <c r="A314" s="593"/>
      <c r="B314" s="593"/>
      <c r="C314" s="593"/>
      <c r="D314" s="593"/>
      <c r="E314" s="593"/>
      <c r="F314" s="593"/>
      <c r="G314" s="593"/>
      <c r="H314" s="593"/>
      <c r="I314" s="593"/>
      <c r="J314" s="593"/>
      <c r="K314" s="593"/>
      <c r="L314" s="593"/>
      <c r="M314" s="593"/>
      <c r="N314" s="593"/>
      <c r="O314" s="593"/>
      <c r="P314" s="593"/>
      <c r="Q314" s="593"/>
      <c r="R314" s="593"/>
      <c r="S314" s="593"/>
      <c r="T314" s="593"/>
      <c r="U314" s="593"/>
    </row>
    <row r="315">
      <c r="A315" s="593"/>
      <c r="B315" s="593"/>
      <c r="C315" s="593"/>
      <c r="D315" s="593"/>
      <c r="E315" s="593"/>
      <c r="F315" s="593"/>
      <c r="G315" s="593"/>
      <c r="H315" s="593"/>
      <c r="I315" s="593"/>
      <c r="J315" s="593"/>
      <c r="K315" s="593"/>
      <c r="L315" s="593"/>
      <c r="M315" s="593"/>
      <c r="N315" s="593"/>
      <c r="O315" s="593"/>
      <c r="P315" s="593"/>
      <c r="Q315" s="593"/>
      <c r="R315" s="593"/>
      <c r="S315" s="593"/>
      <c r="T315" s="593"/>
      <c r="U315" s="593"/>
    </row>
    <row r="316">
      <c r="A316" s="593"/>
      <c r="B316" s="593"/>
      <c r="C316" s="593"/>
      <c r="D316" s="593"/>
      <c r="E316" s="593"/>
      <c r="F316" s="593"/>
      <c r="G316" s="593"/>
      <c r="H316" s="593"/>
      <c r="I316" s="593"/>
      <c r="J316" s="593"/>
      <c r="K316" s="593"/>
      <c r="L316" s="593"/>
      <c r="M316" s="593"/>
      <c r="N316" s="593"/>
      <c r="O316" s="593"/>
      <c r="P316" s="593"/>
      <c r="Q316" s="593"/>
      <c r="R316" s="593"/>
      <c r="S316" s="593"/>
      <c r="T316" s="593"/>
      <c r="U316" s="593"/>
    </row>
    <row r="317">
      <c r="A317" s="593"/>
      <c r="B317" s="593"/>
      <c r="C317" s="593"/>
      <c r="D317" s="593"/>
      <c r="E317" s="593"/>
      <c r="F317" s="593"/>
      <c r="G317" s="593"/>
      <c r="H317" s="593"/>
      <c r="I317" s="593"/>
      <c r="J317" s="593"/>
      <c r="K317" s="593"/>
      <c r="L317" s="593"/>
      <c r="M317" s="593"/>
      <c r="N317" s="593"/>
      <c r="O317" s="593"/>
      <c r="P317" s="593"/>
      <c r="Q317" s="593"/>
      <c r="R317" s="593"/>
      <c r="S317" s="593"/>
      <c r="T317" s="593"/>
      <c r="U317" s="593"/>
    </row>
    <row r="318">
      <c r="A318" s="593"/>
      <c r="B318" s="593"/>
      <c r="C318" s="593"/>
      <c r="D318" s="593"/>
      <c r="E318" s="593"/>
      <c r="F318" s="593"/>
      <c r="G318" s="593"/>
      <c r="H318" s="593"/>
      <c r="I318" s="593"/>
      <c r="J318" s="593"/>
      <c r="K318" s="593"/>
      <c r="L318" s="593"/>
      <c r="M318" s="593"/>
      <c r="N318" s="593"/>
      <c r="O318" s="593"/>
      <c r="P318" s="593"/>
      <c r="Q318" s="593"/>
      <c r="R318" s="593"/>
      <c r="S318" s="593"/>
      <c r="T318" s="593"/>
      <c r="U318" s="593"/>
    </row>
    <row r="319">
      <c r="A319" s="593"/>
      <c r="B319" s="593"/>
      <c r="C319" s="593"/>
      <c r="D319" s="593"/>
      <c r="E319" s="593"/>
      <c r="F319" s="593"/>
      <c r="G319" s="593"/>
      <c r="H319" s="593"/>
      <c r="I319" s="593"/>
      <c r="J319" s="593"/>
      <c r="K319" s="593"/>
      <c r="L319" s="593"/>
      <c r="M319" s="593"/>
      <c r="N319" s="593"/>
      <c r="O319" s="593"/>
      <c r="P319" s="593"/>
      <c r="Q319" s="593"/>
      <c r="R319" s="593"/>
      <c r="S319" s="593"/>
      <c r="T319" s="593"/>
      <c r="U319" s="593"/>
    </row>
    <row r="320">
      <c r="A320" s="593"/>
      <c r="B320" s="593"/>
      <c r="C320" s="593"/>
      <c r="D320" s="593"/>
      <c r="E320" s="593"/>
      <c r="F320" s="593"/>
      <c r="G320" s="593"/>
      <c r="H320" s="593"/>
      <c r="I320" s="593"/>
      <c r="J320" s="593"/>
      <c r="K320" s="593"/>
      <c r="L320" s="593"/>
      <c r="M320" s="593"/>
      <c r="N320" s="593"/>
      <c r="O320" s="593"/>
      <c r="P320" s="593"/>
      <c r="Q320" s="593"/>
      <c r="R320" s="593"/>
      <c r="S320" s="593"/>
      <c r="T320" s="593"/>
      <c r="U320" s="593"/>
    </row>
    <row r="321">
      <c r="A321" s="593"/>
      <c r="B321" s="593"/>
      <c r="C321" s="593"/>
      <c r="D321" s="593"/>
      <c r="E321" s="593"/>
      <c r="F321" s="593"/>
      <c r="G321" s="593"/>
      <c r="H321" s="593"/>
      <c r="I321" s="593"/>
      <c r="J321" s="593"/>
      <c r="K321" s="593"/>
      <c r="L321" s="593"/>
      <c r="M321" s="593"/>
      <c r="N321" s="593"/>
      <c r="O321" s="593"/>
      <c r="P321" s="593"/>
      <c r="Q321" s="593"/>
      <c r="R321" s="593"/>
      <c r="S321" s="593"/>
      <c r="T321" s="593"/>
      <c r="U321" s="593"/>
    </row>
    <row r="322">
      <c r="A322" s="593"/>
      <c r="B322" s="593"/>
      <c r="C322" s="593"/>
      <c r="D322" s="593"/>
      <c r="E322" s="593"/>
      <c r="F322" s="593"/>
      <c r="G322" s="593"/>
      <c r="H322" s="593"/>
      <c r="I322" s="593"/>
      <c r="J322" s="593"/>
      <c r="K322" s="593"/>
      <c r="L322" s="593"/>
      <c r="M322" s="593"/>
      <c r="N322" s="593"/>
      <c r="O322" s="593"/>
      <c r="P322" s="593"/>
      <c r="Q322" s="593"/>
      <c r="R322" s="593"/>
      <c r="S322" s="593"/>
      <c r="T322" s="593"/>
      <c r="U322" s="593"/>
    </row>
    <row r="323">
      <c r="A323" s="593"/>
      <c r="B323" s="593"/>
      <c r="C323" s="593"/>
      <c r="D323" s="593"/>
      <c r="E323" s="593"/>
      <c r="F323" s="593"/>
      <c r="G323" s="593"/>
      <c r="H323" s="593"/>
      <c r="I323" s="593"/>
      <c r="J323" s="593"/>
      <c r="K323" s="593"/>
      <c r="L323" s="593"/>
      <c r="M323" s="593"/>
      <c r="N323" s="593"/>
      <c r="O323" s="593"/>
      <c r="P323" s="593"/>
      <c r="Q323" s="593"/>
      <c r="R323" s="593"/>
      <c r="S323" s="593"/>
      <c r="T323" s="593"/>
      <c r="U323" s="593"/>
    </row>
    <row r="324">
      <c r="A324" s="593"/>
      <c r="B324" s="593"/>
      <c r="C324" s="593"/>
      <c r="D324" s="593"/>
      <c r="E324" s="593"/>
      <c r="F324" s="593"/>
      <c r="G324" s="593"/>
      <c r="H324" s="593"/>
      <c r="I324" s="593"/>
      <c r="J324" s="593"/>
      <c r="K324" s="593"/>
      <c r="L324" s="593"/>
      <c r="M324" s="593"/>
      <c r="N324" s="593"/>
      <c r="O324" s="593"/>
      <c r="P324" s="593"/>
      <c r="Q324" s="593"/>
      <c r="R324" s="593"/>
      <c r="S324" s="593"/>
      <c r="T324" s="593"/>
      <c r="U324" s="593"/>
    </row>
    <row r="325">
      <c r="A325" s="593"/>
      <c r="B325" s="593"/>
      <c r="C325" s="593"/>
      <c r="D325" s="593"/>
      <c r="E325" s="593"/>
      <c r="F325" s="593"/>
      <c r="G325" s="593"/>
      <c r="H325" s="593"/>
      <c r="I325" s="593"/>
      <c r="J325" s="593"/>
      <c r="K325" s="593"/>
      <c r="L325" s="593"/>
      <c r="M325" s="593"/>
      <c r="N325" s="593"/>
      <c r="O325" s="593"/>
      <c r="P325" s="593"/>
      <c r="Q325" s="593"/>
      <c r="R325" s="593"/>
      <c r="S325" s="593"/>
      <c r="T325" s="593"/>
      <c r="U325" s="593"/>
    </row>
    <row r="326">
      <c r="A326" s="593"/>
      <c r="B326" s="593"/>
      <c r="C326" s="593"/>
      <c r="D326" s="593"/>
      <c r="E326" s="593"/>
      <c r="F326" s="593"/>
      <c r="G326" s="593"/>
      <c r="H326" s="593"/>
      <c r="I326" s="593"/>
      <c r="J326" s="593"/>
      <c r="K326" s="593"/>
      <c r="L326" s="593"/>
      <c r="M326" s="593"/>
      <c r="N326" s="593"/>
      <c r="O326" s="593"/>
      <c r="P326" s="593"/>
      <c r="Q326" s="593"/>
      <c r="R326" s="593"/>
      <c r="S326" s="593"/>
      <c r="T326" s="593"/>
      <c r="U326" s="593"/>
    </row>
    <row r="327">
      <c r="A327" s="593"/>
      <c r="B327" s="593"/>
      <c r="C327" s="593"/>
      <c r="D327" s="593"/>
      <c r="E327" s="593"/>
      <c r="F327" s="593"/>
      <c r="G327" s="593"/>
      <c r="H327" s="593"/>
      <c r="I327" s="593"/>
      <c r="J327" s="593"/>
      <c r="K327" s="593"/>
      <c r="L327" s="593"/>
      <c r="M327" s="593"/>
      <c r="N327" s="593"/>
      <c r="O327" s="593"/>
      <c r="P327" s="593"/>
      <c r="Q327" s="593"/>
      <c r="R327" s="593"/>
      <c r="S327" s="593"/>
      <c r="T327" s="593"/>
      <c r="U327" s="593"/>
    </row>
    <row r="328">
      <c r="A328" s="593"/>
      <c r="B328" s="593"/>
      <c r="C328" s="593"/>
      <c r="D328" s="593"/>
      <c r="E328" s="593"/>
      <c r="F328" s="593"/>
      <c r="G328" s="593"/>
      <c r="H328" s="593"/>
      <c r="I328" s="593"/>
      <c r="J328" s="593"/>
      <c r="K328" s="593"/>
      <c r="L328" s="593"/>
      <c r="M328" s="593"/>
      <c r="N328" s="593"/>
      <c r="O328" s="593"/>
      <c r="P328" s="593"/>
      <c r="Q328" s="593"/>
      <c r="R328" s="593"/>
      <c r="S328" s="593"/>
      <c r="T328" s="593"/>
      <c r="U328" s="593"/>
    </row>
    <row r="329">
      <c r="A329" s="593"/>
      <c r="B329" s="593"/>
      <c r="C329" s="593"/>
      <c r="D329" s="593"/>
      <c r="E329" s="593"/>
      <c r="F329" s="593"/>
      <c r="G329" s="593"/>
      <c r="H329" s="593"/>
      <c r="I329" s="593"/>
      <c r="J329" s="593"/>
      <c r="K329" s="593"/>
      <c r="L329" s="593"/>
      <c r="M329" s="593"/>
      <c r="N329" s="593"/>
      <c r="O329" s="593"/>
      <c r="P329" s="593"/>
      <c r="Q329" s="593"/>
      <c r="R329" s="593"/>
      <c r="S329" s="593"/>
      <c r="T329" s="593"/>
      <c r="U329" s="593"/>
    </row>
    <row r="330">
      <c r="A330" s="593"/>
      <c r="B330" s="593"/>
      <c r="C330" s="593"/>
      <c r="D330" s="593"/>
      <c r="E330" s="593"/>
      <c r="F330" s="593"/>
      <c r="G330" s="593"/>
      <c r="H330" s="593"/>
      <c r="I330" s="593"/>
      <c r="J330" s="593"/>
      <c r="K330" s="593"/>
      <c r="L330" s="593"/>
      <c r="M330" s="593"/>
      <c r="N330" s="593"/>
      <c r="O330" s="593"/>
      <c r="P330" s="593"/>
      <c r="Q330" s="593"/>
      <c r="R330" s="593"/>
      <c r="S330" s="593"/>
      <c r="T330" s="593"/>
      <c r="U330" s="593"/>
    </row>
    <row r="331">
      <c r="A331" s="593"/>
      <c r="B331" s="593"/>
      <c r="C331" s="593"/>
      <c r="D331" s="593"/>
      <c r="E331" s="593"/>
      <c r="F331" s="593"/>
      <c r="G331" s="593"/>
      <c r="H331" s="593"/>
      <c r="I331" s="593"/>
      <c r="J331" s="593"/>
      <c r="K331" s="593"/>
      <c r="L331" s="593"/>
      <c r="M331" s="593"/>
      <c r="N331" s="593"/>
      <c r="O331" s="593"/>
      <c r="P331" s="593"/>
      <c r="Q331" s="593"/>
      <c r="R331" s="593"/>
      <c r="S331" s="593"/>
      <c r="T331" s="593"/>
      <c r="U331" s="593"/>
    </row>
    <row r="332">
      <c r="A332" s="593"/>
      <c r="B332" s="593"/>
      <c r="C332" s="593"/>
      <c r="D332" s="593"/>
      <c r="E332" s="593"/>
      <c r="F332" s="593"/>
      <c r="G332" s="593"/>
      <c r="H332" s="593"/>
      <c r="I332" s="593"/>
      <c r="J332" s="593"/>
      <c r="K332" s="593"/>
      <c r="L332" s="593"/>
      <c r="M332" s="593"/>
      <c r="N332" s="593"/>
      <c r="O332" s="593"/>
      <c r="P332" s="593"/>
      <c r="Q332" s="593"/>
      <c r="R332" s="593"/>
      <c r="S332" s="593"/>
      <c r="T332" s="593"/>
      <c r="U332" s="593"/>
    </row>
    <row r="333">
      <c r="A333" s="593"/>
      <c r="B333" s="593"/>
      <c r="C333" s="593"/>
      <c r="D333" s="593"/>
      <c r="E333" s="593"/>
      <c r="F333" s="593"/>
      <c r="G333" s="593"/>
      <c r="H333" s="593"/>
      <c r="I333" s="593"/>
      <c r="J333" s="593"/>
      <c r="K333" s="593"/>
      <c r="L333" s="593"/>
      <c r="M333" s="593"/>
      <c r="N333" s="593"/>
      <c r="O333" s="593"/>
      <c r="P333" s="593"/>
      <c r="Q333" s="593"/>
      <c r="R333" s="593"/>
      <c r="S333" s="593"/>
      <c r="T333" s="593"/>
      <c r="U333" s="593"/>
    </row>
    <row r="334">
      <c r="A334" s="593"/>
      <c r="B334" s="593"/>
      <c r="C334" s="593"/>
      <c r="D334" s="593"/>
      <c r="E334" s="593"/>
      <c r="F334" s="593"/>
      <c r="G334" s="593"/>
      <c r="H334" s="593"/>
      <c r="I334" s="593"/>
      <c r="J334" s="593"/>
      <c r="K334" s="593"/>
      <c r="L334" s="593"/>
      <c r="M334" s="593"/>
      <c r="N334" s="593"/>
      <c r="O334" s="593"/>
      <c r="P334" s="593"/>
      <c r="Q334" s="593"/>
      <c r="R334" s="593"/>
      <c r="S334" s="593"/>
      <c r="T334" s="593"/>
      <c r="U334" s="593"/>
    </row>
    <row r="335">
      <c r="A335" s="593"/>
      <c r="B335" s="593"/>
      <c r="C335" s="593"/>
      <c r="D335" s="593"/>
      <c r="E335" s="593"/>
      <c r="F335" s="593"/>
      <c r="G335" s="593"/>
      <c r="H335" s="593"/>
      <c r="I335" s="593"/>
      <c r="J335" s="593"/>
      <c r="K335" s="593"/>
      <c r="L335" s="593"/>
      <c r="M335" s="593"/>
      <c r="N335" s="593"/>
      <c r="O335" s="593"/>
      <c r="P335" s="593"/>
      <c r="Q335" s="593"/>
      <c r="R335" s="593"/>
      <c r="S335" s="593"/>
      <c r="T335" s="593"/>
      <c r="U335" s="593"/>
    </row>
    <row r="336">
      <c r="A336" s="593"/>
      <c r="B336" s="593"/>
      <c r="C336" s="593"/>
      <c r="D336" s="593"/>
      <c r="E336" s="593"/>
      <c r="F336" s="593"/>
      <c r="G336" s="593"/>
      <c r="H336" s="593"/>
      <c r="I336" s="593"/>
      <c r="J336" s="593"/>
      <c r="K336" s="593"/>
      <c r="L336" s="593"/>
      <c r="M336" s="593"/>
      <c r="N336" s="593"/>
      <c r="O336" s="593"/>
      <c r="P336" s="593"/>
      <c r="Q336" s="593"/>
      <c r="R336" s="593"/>
      <c r="S336" s="593"/>
      <c r="T336" s="593"/>
      <c r="U336" s="593"/>
    </row>
    <row r="337">
      <c r="A337" s="593"/>
      <c r="B337" s="593"/>
      <c r="C337" s="593"/>
      <c r="D337" s="593"/>
      <c r="E337" s="593"/>
      <c r="F337" s="593"/>
      <c r="G337" s="593"/>
      <c r="H337" s="593"/>
      <c r="I337" s="593"/>
      <c r="J337" s="593"/>
      <c r="K337" s="593"/>
      <c r="L337" s="593"/>
      <c r="M337" s="593"/>
      <c r="N337" s="593"/>
      <c r="O337" s="593"/>
      <c r="P337" s="593"/>
      <c r="Q337" s="593"/>
      <c r="R337" s="593"/>
      <c r="S337" s="593"/>
      <c r="T337" s="593"/>
      <c r="U337" s="593"/>
    </row>
    <row r="338">
      <c r="A338" s="593"/>
      <c r="B338" s="593"/>
      <c r="C338" s="593"/>
      <c r="D338" s="593"/>
      <c r="E338" s="593"/>
      <c r="F338" s="593"/>
      <c r="G338" s="593"/>
      <c r="H338" s="593"/>
      <c r="I338" s="593"/>
      <c r="J338" s="593"/>
      <c r="K338" s="593"/>
      <c r="L338" s="593"/>
      <c r="M338" s="593"/>
      <c r="N338" s="593"/>
      <c r="O338" s="593"/>
      <c r="P338" s="593"/>
      <c r="Q338" s="593"/>
      <c r="R338" s="593"/>
      <c r="S338" s="593"/>
      <c r="T338" s="593"/>
      <c r="U338" s="593"/>
    </row>
    <row r="339">
      <c r="A339" s="593"/>
      <c r="B339" s="593"/>
      <c r="C339" s="593"/>
      <c r="D339" s="593"/>
      <c r="E339" s="593"/>
      <c r="F339" s="593"/>
      <c r="G339" s="593"/>
      <c r="H339" s="593"/>
      <c r="I339" s="593"/>
      <c r="J339" s="593"/>
      <c r="K339" s="593"/>
      <c r="L339" s="593"/>
      <c r="M339" s="593"/>
      <c r="N339" s="593"/>
      <c r="O339" s="593"/>
      <c r="P339" s="593"/>
      <c r="Q339" s="593"/>
      <c r="R339" s="593"/>
      <c r="S339" s="593"/>
      <c r="T339" s="593"/>
      <c r="U339" s="593"/>
    </row>
    <row r="340">
      <c r="A340" s="593"/>
      <c r="B340" s="593"/>
      <c r="C340" s="593"/>
      <c r="D340" s="593"/>
      <c r="E340" s="593"/>
      <c r="F340" s="593"/>
      <c r="G340" s="593"/>
      <c r="H340" s="593"/>
      <c r="I340" s="593"/>
      <c r="J340" s="593"/>
      <c r="K340" s="593"/>
      <c r="L340" s="593"/>
      <c r="M340" s="593"/>
      <c r="N340" s="593"/>
      <c r="O340" s="593"/>
      <c r="P340" s="593"/>
      <c r="Q340" s="593"/>
      <c r="R340" s="593"/>
      <c r="S340" s="593"/>
      <c r="T340" s="593"/>
      <c r="U340" s="593"/>
    </row>
    <row r="341">
      <c r="A341" s="593"/>
      <c r="B341" s="593"/>
      <c r="C341" s="593"/>
      <c r="D341" s="593"/>
      <c r="E341" s="593"/>
      <c r="F341" s="593"/>
      <c r="G341" s="593"/>
      <c r="H341" s="593"/>
      <c r="I341" s="593"/>
      <c r="J341" s="593"/>
      <c r="K341" s="593"/>
      <c r="L341" s="593"/>
      <c r="M341" s="593"/>
      <c r="N341" s="593"/>
      <c r="O341" s="593"/>
      <c r="P341" s="593"/>
      <c r="Q341" s="593"/>
      <c r="R341" s="593"/>
      <c r="S341" s="593"/>
      <c r="T341" s="593"/>
      <c r="U341" s="593"/>
    </row>
    <row r="342">
      <c r="A342" s="593"/>
      <c r="B342" s="593"/>
      <c r="C342" s="593"/>
      <c r="D342" s="593"/>
      <c r="E342" s="593"/>
      <c r="F342" s="593"/>
      <c r="G342" s="593"/>
      <c r="H342" s="593"/>
      <c r="I342" s="593"/>
      <c r="J342" s="593"/>
      <c r="K342" s="593"/>
      <c r="L342" s="593"/>
      <c r="M342" s="593"/>
      <c r="N342" s="593"/>
      <c r="O342" s="593"/>
      <c r="P342" s="593"/>
      <c r="Q342" s="593"/>
      <c r="R342" s="593"/>
      <c r="S342" s="593"/>
      <c r="T342" s="593"/>
      <c r="U342" s="593"/>
    </row>
    <row r="343">
      <c r="A343" s="593"/>
      <c r="B343" s="593"/>
      <c r="C343" s="593"/>
      <c r="D343" s="593"/>
      <c r="E343" s="593"/>
      <c r="F343" s="593"/>
      <c r="G343" s="593"/>
      <c r="H343" s="593"/>
      <c r="I343" s="593"/>
      <c r="J343" s="593"/>
      <c r="K343" s="593"/>
      <c r="L343" s="593"/>
      <c r="M343" s="593"/>
      <c r="N343" s="593"/>
      <c r="O343" s="593"/>
      <c r="P343" s="593"/>
      <c r="Q343" s="593"/>
      <c r="R343" s="593"/>
      <c r="S343" s="593"/>
      <c r="T343" s="593"/>
      <c r="U343" s="593"/>
    </row>
    <row r="344">
      <c r="A344" s="593"/>
      <c r="B344" s="593"/>
      <c r="C344" s="593"/>
      <c r="D344" s="593"/>
      <c r="E344" s="593"/>
      <c r="F344" s="593"/>
      <c r="G344" s="593"/>
      <c r="H344" s="593"/>
      <c r="I344" s="593"/>
      <c r="J344" s="593"/>
      <c r="K344" s="593"/>
      <c r="L344" s="593"/>
      <c r="M344" s="593"/>
      <c r="N344" s="593"/>
      <c r="O344" s="593"/>
      <c r="P344" s="593"/>
      <c r="Q344" s="593"/>
      <c r="R344" s="593"/>
      <c r="S344" s="593"/>
      <c r="T344" s="593"/>
      <c r="U344" s="593"/>
    </row>
    <row r="345">
      <c r="A345" s="593"/>
      <c r="B345" s="593"/>
      <c r="C345" s="593"/>
      <c r="D345" s="593"/>
      <c r="E345" s="593"/>
      <c r="F345" s="593"/>
      <c r="G345" s="593"/>
      <c r="H345" s="593"/>
      <c r="I345" s="593"/>
      <c r="J345" s="593"/>
      <c r="K345" s="593"/>
      <c r="L345" s="593"/>
      <c r="M345" s="593"/>
      <c r="N345" s="593"/>
      <c r="O345" s="593"/>
      <c r="P345" s="593"/>
      <c r="Q345" s="593"/>
      <c r="R345" s="593"/>
      <c r="S345" s="593"/>
      <c r="T345" s="593"/>
      <c r="U345" s="593"/>
    </row>
    <row r="346">
      <c r="A346" s="593"/>
      <c r="B346" s="593"/>
      <c r="C346" s="593"/>
      <c r="D346" s="593"/>
      <c r="E346" s="593"/>
      <c r="F346" s="593"/>
      <c r="G346" s="593"/>
      <c r="H346" s="593"/>
      <c r="I346" s="593"/>
      <c r="J346" s="593"/>
      <c r="K346" s="593"/>
      <c r="L346" s="593"/>
      <c r="M346" s="593"/>
      <c r="N346" s="593"/>
      <c r="O346" s="593"/>
      <c r="P346" s="593"/>
      <c r="Q346" s="593"/>
      <c r="R346" s="593"/>
      <c r="S346" s="593"/>
      <c r="T346" s="593"/>
      <c r="U346" s="593"/>
    </row>
    <row r="347">
      <c r="A347" s="593"/>
      <c r="B347" s="593"/>
      <c r="C347" s="593"/>
      <c r="D347" s="593"/>
      <c r="E347" s="593"/>
      <c r="F347" s="593"/>
      <c r="G347" s="593"/>
      <c r="H347" s="593"/>
      <c r="I347" s="593"/>
      <c r="J347" s="593"/>
      <c r="K347" s="593"/>
      <c r="L347" s="593"/>
      <c r="M347" s="593"/>
      <c r="N347" s="593"/>
      <c r="O347" s="593"/>
      <c r="P347" s="593"/>
      <c r="Q347" s="593"/>
      <c r="R347" s="593"/>
      <c r="S347" s="593"/>
      <c r="T347" s="593"/>
      <c r="U347" s="593"/>
    </row>
    <row r="348">
      <c r="A348" s="593"/>
      <c r="B348" s="593"/>
      <c r="C348" s="593"/>
      <c r="D348" s="593"/>
      <c r="E348" s="593"/>
      <c r="F348" s="593"/>
      <c r="G348" s="593"/>
      <c r="H348" s="593"/>
      <c r="I348" s="593"/>
      <c r="J348" s="593"/>
      <c r="K348" s="593"/>
      <c r="L348" s="593"/>
      <c r="M348" s="593"/>
      <c r="N348" s="593"/>
      <c r="O348" s="593"/>
      <c r="P348" s="593"/>
      <c r="Q348" s="593"/>
      <c r="R348" s="593"/>
      <c r="S348" s="593"/>
      <c r="T348" s="593"/>
      <c r="U348" s="593"/>
    </row>
    <row r="349">
      <c r="A349" s="593"/>
      <c r="B349" s="593"/>
      <c r="C349" s="593"/>
      <c r="D349" s="593"/>
      <c r="E349" s="593"/>
      <c r="F349" s="593"/>
      <c r="G349" s="593"/>
      <c r="H349" s="593"/>
      <c r="I349" s="593"/>
      <c r="J349" s="593"/>
      <c r="K349" s="593"/>
      <c r="L349" s="593"/>
      <c r="M349" s="593"/>
      <c r="N349" s="593"/>
      <c r="O349" s="593"/>
      <c r="P349" s="593"/>
      <c r="Q349" s="593"/>
      <c r="R349" s="593"/>
      <c r="S349" s="593"/>
      <c r="T349" s="593"/>
      <c r="U349" s="593"/>
    </row>
    <row r="350">
      <c r="A350" s="593"/>
      <c r="B350" s="593"/>
      <c r="C350" s="593"/>
      <c r="D350" s="593"/>
      <c r="E350" s="593"/>
      <c r="F350" s="593"/>
      <c r="G350" s="593"/>
      <c r="H350" s="593"/>
      <c r="I350" s="593"/>
      <c r="J350" s="593"/>
      <c r="K350" s="593"/>
      <c r="L350" s="593"/>
      <c r="M350" s="593"/>
      <c r="N350" s="593"/>
      <c r="O350" s="593"/>
      <c r="P350" s="593"/>
      <c r="Q350" s="593"/>
      <c r="R350" s="593"/>
      <c r="S350" s="593"/>
      <c r="T350" s="593"/>
      <c r="U350" s="593"/>
    </row>
    <row r="351">
      <c r="A351" s="593"/>
      <c r="B351" s="593"/>
      <c r="C351" s="593"/>
      <c r="D351" s="593"/>
      <c r="E351" s="593"/>
      <c r="F351" s="593"/>
      <c r="G351" s="593"/>
      <c r="H351" s="593"/>
      <c r="I351" s="593"/>
      <c r="J351" s="593"/>
      <c r="K351" s="593"/>
      <c r="L351" s="593"/>
      <c r="M351" s="593"/>
      <c r="N351" s="593"/>
      <c r="O351" s="593"/>
      <c r="P351" s="593"/>
      <c r="Q351" s="593"/>
      <c r="R351" s="593"/>
      <c r="S351" s="593"/>
      <c r="T351" s="593"/>
      <c r="U351" s="593"/>
    </row>
    <row r="352">
      <c r="A352" s="593"/>
      <c r="B352" s="593"/>
      <c r="C352" s="593"/>
      <c r="D352" s="593"/>
      <c r="E352" s="593"/>
      <c r="F352" s="593"/>
      <c r="G352" s="593"/>
      <c r="H352" s="593"/>
      <c r="I352" s="593"/>
      <c r="J352" s="593"/>
      <c r="K352" s="593"/>
      <c r="L352" s="593"/>
      <c r="M352" s="593"/>
      <c r="N352" s="593"/>
      <c r="O352" s="593"/>
      <c r="P352" s="593"/>
      <c r="Q352" s="593"/>
      <c r="R352" s="593"/>
      <c r="S352" s="593"/>
      <c r="T352" s="593"/>
      <c r="U352" s="593"/>
    </row>
    <row r="353">
      <c r="A353" s="593"/>
      <c r="B353" s="593"/>
      <c r="C353" s="593"/>
      <c r="D353" s="593"/>
      <c r="E353" s="593"/>
      <c r="F353" s="593"/>
      <c r="G353" s="593"/>
      <c r="H353" s="593"/>
      <c r="I353" s="593"/>
      <c r="J353" s="593"/>
      <c r="K353" s="593"/>
      <c r="L353" s="593"/>
      <c r="M353" s="593"/>
      <c r="N353" s="593"/>
      <c r="O353" s="593"/>
      <c r="P353" s="593"/>
      <c r="Q353" s="593"/>
      <c r="R353" s="593"/>
      <c r="S353" s="593"/>
      <c r="T353" s="593"/>
      <c r="U353" s="593"/>
    </row>
    <row r="354">
      <c r="A354" s="593"/>
      <c r="B354" s="593"/>
      <c r="C354" s="593"/>
      <c r="D354" s="593"/>
      <c r="E354" s="593"/>
      <c r="F354" s="593"/>
      <c r="G354" s="593"/>
      <c r="H354" s="593"/>
      <c r="I354" s="593"/>
      <c r="J354" s="593"/>
      <c r="K354" s="593"/>
      <c r="L354" s="593"/>
      <c r="M354" s="593"/>
      <c r="N354" s="593"/>
      <c r="O354" s="593"/>
      <c r="P354" s="593"/>
      <c r="Q354" s="593"/>
      <c r="R354" s="593"/>
      <c r="S354" s="593"/>
      <c r="T354" s="593"/>
      <c r="U354" s="593"/>
    </row>
    <row r="355">
      <c r="A355" s="593"/>
      <c r="B355" s="593"/>
      <c r="C355" s="593"/>
      <c r="D355" s="593"/>
      <c r="E355" s="593"/>
      <c r="F355" s="593"/>
      <c r="G355" s="593"/>
      <c r="H355" s="593"/>
      <c r="I355" s="593"/>
      <c r="J355" s="593"/>
      <c r="K355" s="593"/>
      <c r="L355" s="593"/>
      <c r="M355" s="593"/>
      <c r="N355" s="593"/>
      <c r="O355" s="593"/>
      <c r="P355" s="593"/>
      <c r="Q355" s="593"/>
      <c r="R355" s="593"/>
      <c r="S355" s="593"/>
      <c r="T355" s="593"/>
      <c r="U355" s="593"/>
    </row>
    <row r="356">
      <c r="A356" s="593"/>
      <c r="B356" s="593"/>
      <c r="C356" s="593"/>
      <c r="D356" s="593"/>
      <c r="E356" s="593"/>
      <c r="F356" s="593"/>
      <c r="G356" s="593"/>
      <c r="H356" s="593"/>
      <c r="I356" s="593"/>
      <c r="J356" s="593"/>
      <c r="K356" s="593"/>
      <c r="L356" s="593"/>
      <c r="M356" s="593"/>
      <c r="N356" s="593"/>
      <c r="O356" s="593"/>
      <c r="P356" s="593"/>
      <c r="Q356" s="593"/>
      <c r="R356" s="593"/>
      <c r="S356" s="593"/>
      <c r="T356" s="593"/>
      <c r="U356" s="593"/>
    </row>
    <row r="357">
      <c r="A357" s="593"/>
      <c r="B357" s="593"/>
      <c r="C357" s="593"/>
      <c r="D357" s="593"/>
      <c r="E357" s="593"/>
      <c r="F357" s="593"/>
      <c r="G357" s="593"/>
      <c r="H357" s="593"/>
      <c r="I357" s="593"/>
      <c r="J357" s="593"/>
      <c r="K357" s="593"/>
      <c r="L357" s="593"/>
      <c r="M357" s="593"/>
      <c r="N357" s="593"/>
      <c r="O357" s="593"/>
      <c r="P357" s="593"/>
      <c r="Q357" s="593"/>
      <c r="R357" s="593"/>
      <c r="S357" s="593"/>
      <c r="T357" s="593"/>
      <c r="U357" s="593"/>
    </row>
    <row r="358">
      <c r="A358" s="593"/>
      <c r="B358" s="593"/>
      <c r="C358" s="593"/>
      <c r="D358" s="593"/>
      <c r="E358" s="593"/>
      <c r="F358" s="593"/>
      <c r="G358" s="593"/>
      <c r="H358" s="593"/>
      <c r="I358" s="593"/>
      <c r="J358" s="593"/>
      <c r="K358" s="593"/>
      <c r="L358" s="593"/>
      <c r="M358" s="593"/>
      <c r="N358" s="593"/>
      <c r="O358" s="593"/>
      <c r="P358" s="593"/>
      <c r="Q358" s="593"/>
      <c r="R358" s="593"/>
      <c r="S358" s="593"/>
      <c r="T358" s="593"/>
      <c r="U358" s="593"/>
    </row>
    <row r="359">
      <c r="A359" s="593"/>
      <c r="B359" s="593"/>
      <c r="C359" s="593"/>
      <c r="D359" s="593"/>
      <c r="E359" s="593"/>
      <c r="F359" s="593"/>
      <c r="G359" s="593"/>
      <c r="H359" s="593"/>
      <c r="I359" s="593"/>
      <c r="J359" s="593"/>
      <c r="K359" s="593"/>
      <c r="L359" s="593"/>
      <c r="M359" s="593"/>
      <c r="N359" s="593"/>
      <c r="O359" s="593"/>
      <c r="P359" s="593"/>
      <c r="Q359" s="593"/>
      <c r="R359" s="593"/>
      <c r="S359" s="593"/>
      <c r="T359" s="593"/>
      <c r="U359" s="593"/>
    </row>
    <row r="360">
      <c r="A360" s="593"/>
      <c r="B360" s="593"/>
      <c r="C360" s="593"/>
      <c r="D360" s="593"/>
      <c r="E360" s="593"/>
      <c r="F360" s="593"/>
      <c r="G360" s="593"/>
      <c r="H360" s="593"/>
      <c r="I360" s="593"/>
      <c r="J360" s="593"/>
      <c r="K360" s="593"/>
      <c r="L360" s="593"/>
      <c r="M360" s="593"/>
      <c r="N360" s="593"/>
      <c r="O360" s="593"/>
      <c r="P360" s="593"/>
      <c r="Q360" s="593"/>
      <c r="R360" s="593"/>
      <c r="S360" s="593"/>
      <c r="T360" s="593"/>
      <c r="U360" s="593"/>
    </row>
    <row r="361">
      <c r="A361" s="593"/>
      <c r="B361" s="593"/>
      <c r="C361" s="593"/>
      <c r="D361" s="593"/>
      <c r="E361" s="593"/>
      <c r="F361" s="593"/>
      <c r="G361" s="593"/>
      <c r="H361" s="593"/>
      <c r="I361" s="593"/>
      <c r="J361" s="593"/>
      <c r="K361" s="593"/>
      <c r="L361" s="593"/>
      <c r="M361" s="593"/>
      <c r="N361" s="593"/>
      <c r="O361" s="593"/>
      <c r="P361" s="593"/>
      <c r="Q361" s="593"/>
      <c r="R361" s="593"/>
      <c r="S361" s="593"/>
      <c r="T361" s="593"/>
      <c r="U361" s="593"/>
    </row>
    <row r="362">
      <c r="A362" s="593"/>
      <c r="B362" s="593"/>
      <c r="C362" s="593"/>
      <c r="D362" s="593"/>
      <c r="E362" s="593"/>
      <c r="F362" s="593"/>
      <c r="G362" s="593"/>
      <c r="H362" s="593"/>
      <c r="I362" s="593"/>
      <c r="J362" s="593"/>
      <c r="K362" s="593"/>
      <c r="L362" s="593"/>
      <c r="M362" s="593"/>
      <c r="N362" s="593"/>
      <c r="O362" s="593"/>
      <c r="P362" s="593"/>
      <c r="Q362" s="593"/>
      <c r="R362" s="593"/>
      <c r="S362" s="593"/>
      <c r="T362" s="593"/>
      <c r="U362" s="593"/>
    </row>
    <row r="363">
      <c r="A363" s="593"/>
      <c r="B363" s="593"/>
      <c r="C363" s="593"/>
      <c r="D363" s="593"/>
      <c r="E363" s="593"/>
      <c r="F363" s="593"/>
      <c r="G363" s="593"/>
      <c r="H363" s="593"/>
      <c r="I363" s="593"/>
      <c r="J363" s="593"/>
      <c r="K363" s="593"/>
      <c r="L363" s="593"/>
      <c r="M363" s="593"/>
      <c r="N363" s="593"/>
      <c r="O363" s="593"/>
      <c r="P363" s="593"/>
      <c r="Q363" s="593"/>
      <c r="R363" s="593"/>
      <c r="S363" s="593"/>
      <c r="T363" s="593"/>
      <c r="U363" s="593"/>
    </row>
    <row r="364">
      <c r="A364" s="593"/>
      <c r="B364" s="593"/>
      <c r="C364" s="593"/>
      <c r="D364" s="593"/>
      <c r="E364" s="593"/>
      <c r="F364" s="593"/>
      <c r="G364" s="593"/>
      <c r="H364" s="593"/>
      <c r="I364" s="593"/>
      <c r="J364" s="593"/>
      <c r="K364" s="593"/>
      <c r="L364" s="593"/>
      <c r="M364" s="593"/>
      <c r="N364" s="593"/>
      <c r="O364" s="593"/>
      <c r="P364" s="593"/>
      <c r="Q364" s="593"/>
      <c r="R364" s="593"/>
      <c r="S364" s="593"/>
      <c r="T364" s="593"/>
      <c r="U364" s="593"/>
    </row>
    <row r="365">
      <c r="A365" s="593"/>
      <c r="B365" s="593"/>
      <c r="C365" s="593"/>
      <c r="D365" s="593"/>
      <c r="E365" s="593"/>
      <c r="F365" s="593"/>
      <c r="G365" s="593"/>
      <c r="H365" s="593"/>
      <c r="I365" s="593"/>
      <c r="J365" s="593"/>
      <c r="K365" s="593"/>
      <c r="L365" s="593"/>
      <c r="M365" s="593"/>
      <c r="N365" s="593"/>
      <c r="O365" s="593"/>
      <c r="P365" s="593"/>
      <c r="Q365" s="593"/>
      <c r="R365" s="593"/>
      <c r="S365" s="593"/>
      <c r="T365" s="593"/>
      <c r="U365" s="593"/>
    </row>
    <row r="366">
      <c r="A366" s="593"/>
      <c r="B366" s="593"/>
      <c r="C366" s="593"/>
      <c r="D366" s="593"/>
      <c r="E366" s="593"/>
      <c r="F366" s="593"/>
      <c r="G366" s="593"/>
      <c r="H366" s="593"/>
      <c r="I366" s="593"/>
      <c r="J366" s="593"/>
      <c r="K366" s="593"/>
      <c r="L366" s="593"/>
      <c r="M366" s="593"/>
      <c r="N366" s="593"/>
      <c r="O366" s="593"/>
      <c r="P366" s="593"/>
      <c r="Q366" s="593"/>
      <c r="R366" s="593"/>
      <c r="S366" s="593"/>
      <c r="T366" s="593"/>
      <c r="U366" s="593"/>
    </row>
    <row r="367">
      <c r="A367" s="593"/>
      <c r="B367" s="593"/>
      <c r="C367" s="593"/>
      <c r="D367" s="593"/>
      <c r="E367" s="593"/>
      <c r="F367" s="593"/>
      <c r="G367" s="593"/>
      <c r="H367" s="593"/>
      <c r="I367" s="593"/>
      <c r="J367" s="593"/>
      <c r="K367" s="593"/>
      <c r="L367" s="593"/>
      <c r="M367" s="593"/>
      <c r="N367" s="593"/>
      <c r="O367" s="593"/>
      <c r="P367" s="593"/>
      <c r="Q367" s="593"/>
      <c r="R367" s="593"/>
      <c r="S367" s="593"/>
      <c r="T367" s="593"/>
      <c r="U367" s="593"/>
    </row>
    <row r="368">
      <c r="A368" s="593"/>
      <c r="B368" s="593"/>
      <c r="C368" s="593"/>
      <c r="D368" s="593"/>
      <c r="E368" s="593"/>
      <c r="F368" s="593"/>
      <c r="G368" s="593"/>
      <c r="H368" s="593"/>
      <c r="I368" s="593"/>
      <c r="J368" s="593"/>
      <c r="K368" s="593"/>
      <c r="L368" s="593"/>
      <c r="M368" s="593"/>
      <c r="N368" s="593"/>
      <c r="O368" s="593"/>
      <c r="P368" s="593"/>
      <c r="Q368" s="593"/>
      <c r="R368" s="593"/>
      <c r="S368" s="593"/>
      <c r="T368" s="593"/>
      <c r="U368" s="593"/>
    </row>
    <row r="369">
      <c r="A369" s="593"/>
      <c r="B369" s="593"/>
      <c r="C369" s="593"/>
      <c r="D369" s="593"/>
      <c r="E369" s="593"/>
      <c r="F369" s="593"/>
      <c r="G369" s="593"/>
      <c r="H369" s="593"/>
      <c r="I369" s="593"/>
      <c r="J369" s="593"/>
      <c r="K369" s="593"/>
      <c r="L369" s="593"/>
      <c r="M369" s="593"/>
      <c r="N369" s="593"/>
      <c r="O369" s="593"/>
      <c r="P369" s="593"/>
      <c r="Q369" s="593"/>
      <c r="R369" s="593"/>
      <c r="S369" s="593"/>
      <c r="T369" s="593"/>
      <c r="U369" s="593"/>
    </row>
    <row r="370">
      <c r="A370" s="593"/>
      <c r="B370" s="593"/>
      <c r="C370" s="593"/>
      <c r="D370" s="593"/>
      <c r="E370" s="593"/>
      <c r="F370" s="593"/>
      <c r="G370" s="593"/>
      <c r="H370" s="593"/>
      <c r="I370" s="593"/>
      <c r="J370" s="593"/>
      <c r="K370" s="593"/>
      <c r="L370" s="593"/>
      <c r="M370" s="593"/>
      <c r="N370" s="593"/>
      <c r="O370" s="593"/>
      <c r="P370" s="593"/>
      <c r="Q370" s="593"/>
      <c r="R370" s="593"/>
      <c r="S370" s="593"/>
      <c r="T370" s="593"/>
      <c r="U370" s="593"/>
    </row>
    <row r="371">
      <c r="A371" s="593"/>
      <c r="B371" s="593"/>
      <c r="C371" s="593"/>
      <c r="D371" s="593"/>
      <c r="E371" s="593"/>
      <c r="F371" s="593"/>
      <c r="G371" s="593"/>
      <c r="H371" s="593"/>
      <c r="I371" s="593"/>
      <c r="J371" s="593"/>
      <c r="K371" s="593"/>
      <c r="L371" s="593"/>
      <c r="M371" s="593"/>
      <c r="N371" s="593"/>
      <c r="O371" s="593"/>
      <c r="P371" s="593"/>
      <c r="Q371" s="593"/>
      <c r="R371" s="593"/>
      <c r="S371" s="593"/>
      <c r="T371" s="593"/>
      <c r="U371" s="593"/>
    </row>
    <row r="372">
      <c r="A372" s="593"/>
      <c r="B372" s="593"/>
      <c r="C372" s="593"/>
      <c r="D372" s="593"/>
      <c r="E372" s="593"/>
      <c r="F372" s="593"/>
      <c r="G372" s="593"/>
      <c r="H372" s="593"/>
      <c r="I372" s="593"/>
      <c r="J372" s="593"/>
      <c r="K372" s="593"/>
      <c r="L372" s="593"/>
      <c r="M372" s="593"/>
      <c r="N372" s="593"/>
      <c r="O372" s="593"/>
      <c r="P372" s="593"/>
      <c r="Q372" s="593"/>
      <c r="R372" s="593"/>
      <c r="S372" s="593"/>
      <c r="T372" s="593"/>
      <c r="U372" s="593"/>
    </row>
    <row r="373">
      <c r="A373" s="593"/>
      <c r="B373" s="593"/>
      <c r="C373" s="593"/>
      <c r="D373" s="593"/>
      <c r="E373" s="593"/>
      <c r="F373" s="593"/>
      <c r="G373" s="593"/>
      <c r="H373" s="593"/>
      <c r="I373" s="593"/>
      <c r="J373" s="593"/>
      <c r="K373" s="593"/>
      <c r="L373" s="593"/>
      <c r="M373" s="593"/>
      <c r="N373" s="593"/>
      <c r="O373" s="593"/>
      <c r="P373" s="593"/>
      <c r="Q373" s="593"/>
      <c r="R373" s="593"/>
      <c r="S373" s="593"/>
      <c r="T373" s="593"/>
      <c r="U373" s="593"/>
    </row>
    <row r="374">
      <c r="A374" s="593"/>
      <c r="B374" s="593"/>
      <c r="C374" s="593"/>
      <c r="D374" s="593"/>
      <c r="E374" s="593"/>
      <c r="F374" s="593"/>
      <c r="G374" s="593"/>
      <c r="H374" s="593"/>
      <c r="I374" s="593"/>
      <c r="J374" s="593"/>
      <c r="K374" s="593"/>
      <c r="L374" s="593"/>
      <c r="M374" s="593"/>
      <c r="N374" s="593"/>
      <c r="O374" s="593"/>
      <c r="P374" s="593"/>
      <c r="Q374" s="593"/>
      <c r="R374" s="593"/>
      <c r="S374" s="593"/>
      <c r="T374" s="593"/>
      <c r="U374" s="593"/>
    </row>
    <row r="375">
      <c r="A375" s="593"/>
      <c r="B375" s="593"/>
      <c r="C375" s="593"/>
      <c r="D375" s="593"/>
      <c r="E375" s="593"/>
      <c r="F375" s="593"/>
      <c r="G375" s="593"/>
      <c r="H375" s="593"/>
      <c r="I375" s="593"/>
      <c r="J375" s="593"/>
      <c r="K375" s="593"/>
      <c r="L375" s="593"/>
      <c r="M375" s="593"/>
      <c r="N375" s="593"/>
      <c r="O375" s="593"/>
      <c r="P375" s="593"/>
      <c r="Q375" s="593"/>
      <c r="R375" s="593"/>
      <c r="S375" s="593"/>
      <c r="T375" s="593"/>
      <c r="U375" s="593"/>
    </row>
    <row r="376">
      <c r="A376" s="593"/>
      <c r="B376" s="593"/>
      <c r="C376" s="593"/>
      <c r="D376" s="593"/>
      <c r="E376" s="593"/>
      <c r="F376" s="593"/>
      <c r="G376" s="593"/>
      <c r="H376" s="593"/>
      <c r="I376" s="593"/>
      <c r="J376" s="593"/>
      <c r="K376" s="593"/>
      <c r="L376" s="593"/>
      <c r="M376" s="593"/>
      <c r="N376" s="593"/>
      <c r="O376" s="593"/>
      <c r="P376" s="593"/>
      <c r="Q376" s="593"/>
      <c r="R376" s="593"/>
      <c r="S376" s="593"/>
      <c r="T376" s="593"/>
      <c r="U376" s="593"/>
    </row>
    <row r="377">
      <c r="A377" s="593"/>
      <c r="B377" s="593"/>
      <c r="C377" s="593"/>
      <c r="D377" s="593"/>
      <c r="E377" s="593"/>
      <c r="F377" s="593"/>
      <c r="G377" s="593"/>
      <c r="H377" s="593"/>
      <c r="I377" s="593"/>
      <c r="J377" s="593"/>
      <c r="K377" s="593"/>
      <c r="L377" s="593"/>
      <c r="M377" s="593"/>
      <c r="N377" s="593"/>
      <c r="O377" s="593"/>
      <c r="P377" s="593"/>
      <c r="Q377" s="593"/>
      <c r="R377" s="593"/>
      <c r="S377" s="593"/>
      <c r="T377" s="593"/>
      <c r="U377" s="593"/>
    </row>
    <row r="378">
      <c r="A378" s="593"/>
      <c r="B378" s="593"/>
      <c r="C378" s="593"/>
      <c r="D378" s="593"/>
      <c r="E378" s="593"/>
      <c r="F378" s="593"/>
      <c r="G378" s="593"/>
      <c r="H378" s="593"/>
      <c r="I378" s="593"/>
      <c r="J378" s="593"/>
      <c r="K378" s="593"/>
      <c r="L378" s="593"/>
      <c r="M378" s="593"/>
      <c r="N378" s="593"/>
      <c r="O378" s="593"/>
      <c r="P378" s="593"/>
      <c r="Q378" s="593"/>
      <c r="R378" s="593"/>
      <c r="S378" s="593"/>
      <c r="T378" s="593"/>
      <c r="U378" s="593"/>
    </row>
    <row r="379">
      <c r="A379" s="593"/>
      <c r="B379" s="593"/>
      <c r="C379" s="593"/>
      <c r="D379" s="593"/>
      <c r="E379" s="593"/>
      <c r="F379" s="593"/>
      <c r="G379" s="593"/>
      <c r="H379" s="593"/>
      <c r="I379" s="593"/>
      <c r="J379" s="593"/>
      <c r="K379" s="593"/>
      <c r="L379" s="593"/>
      <c r="M379" s="593"/>
      <c r="N379" s="593"/>
      <c r="O379" s="593"/>
      <c r="P379" s="593"/>
      <c r="Q379" s="593"/>
      <c r="R379" s="593"/>
      <c r="S379" s="593"/>
      <c r="T379" s="593"/>
      <c r="U379" s="593"/>
    </row>
    <row r="380">
      <c r="A380" s="593"/>
      <c r="B380" s="593"/>
      <c r="C380" s="593"/>
      <c r="D380" s="593"/>
      <c r="E380" s="593"/>
      <c r="F380" s="593"/>
      <c r="G380" s="593"/>
      <c r="H380" s="593"/>
      <c r="I380" s="593"/>
      <c r="J380" s="593"/>
      <c r="K380" s="593"/>
      <c r="L380" s="593"/>
      <c r="M380" s="593"/>
      <c r="N380" s="593"/>
      <c r="O380" s="593"/>
      <c r="P380" s="593"/>
      <c r="Q380" s="593"/>
      <c r="R380" s="593"/>
      <c r="S380" s="593"/>
      <c r="T380" s="593"/>
      <c r="U380" s="593"/>
    </row>
    <row r="381">
      <c r="A381" s="593"/>
      <c r="B381" s="593"/>
      <c r="C381" s="593"/>
      <c r="D381" s="593"/>
      <c r="E381" s="593"/>
      <c r="F381" s="593"/>
      <c r="G381" s="593"/>
      <c r="H381" s="593"/>
      <c r="I381" s="593"/>
      <c r="J381" s="593"/>
      <c r="K381" s="593"/>
      <c r="L381" s="593"/>
      <c r="M381" s="593"/>
      <c r="N381" s="593"/>
      <c r="O381" s="593"/>
      <c r="P381" s="593"/>
      <c r="Q381" s="593"/>
      <c r="R381" s="593"/>
      <c r="S381" s="593"/>
      <c r="T381" s="593"/>
      <c r="U381" s="593"/>
    </row>
    <row r="382">
      <c r="A382" s="593"/>
      <c r="B382" s="593"/>
      <c r="C382" s="593"/>
      <c r="D382" s="593"/>
      <c r="E382" s="593"/>
      <c r="F382" s="593"/>
      <c r="G382" s="593"/>
      <c r="H382" s="593"/>
      <c r="I382" s="593"/>
      <c r="J382" s="593"/>
      <c r="K382" s="593"/>
      <c r="L382" s="593"/>
      <c r="M382" s="593"/>
      <c r="N382" s="593"/>
      <c r="O382" s="593"/>
      <c r="P382" s="593"/>
      <c r="Q382" s="593"/>
      <c r="R382" s="593"/>
      <c r="S382" s="593"/>
      <c r="T382" s="593"/>
      <c r="U382" s="593"/>
    </row>
    <row r="383">
      <c r="A383" s="593"/>
      <c r="B383" s="593"/>
      <c r="C383" s="593"/>
      <c r="D383" s="593"/>
      <c r="E383" s="593"/>
      <c r="F383" s="593"/>
      <c r="G383" s="593"/>
      <c r="H383" s="593"/>
      <c r="I383" s="593"/>
      <c r="J383" s="593"/>
      <c r="K383" s="593"/>
      <c r="L383" s="593"/>
      <c r="M383" s="593"/>
      <c r="N383" s="593"/>
      <c r="O383" s="593"/>
      <c r="P383" s="593"/>
      <c r="Q383" s="593"/>
      <c r="R383" s="593"/>
      <c r="S383" s="593"/>
      <c r="T383" s="593"/>
      <c r="U383" s="593"/>
    </row>
    <row r="384">
      <c r="A384" s="593"/>
      <c r="B384" s="593"/>
      <c r="C384" s="593"/>
      <c r="D384" s="593"/>
      <c r="E384" s="593"/>
      <c r="F384" s="593"/>
      <c r="G384" s="593"/>
      <c r="H384" s="593"/>
      <c r="I384" s="593"/>
      <c r="J384" s="593"/>
      <c r="K384" s="593"/>
      <c r="L384" s="593"/>
      <c r="M384" s="593"/>
      <c r="N384" s="593"/>
      <c r="O384" s="593"/>
      <c r="P384" s="593"/>
      <c r="Q384" s="593"/>
      <c r="R384" s="593"/>
      <c r="S384" s="593"/>
      <c r="T384" s="593"/>
      <c r="U384" s="593"/>
    </row>
    <row r="385">
      <c r="A385" s="593"/>
      <c r="B385" s="593"/>
      <c r="C385" s="593"/>
      <c r="D385" s="593"/>
      <c r="E385" s="593"/>
      <c r="F385" s="593"/>
      <c r="G385" s="593"/>
      <c r="H385" s="593"/>
      <c r="I385" s="593"/>
      <c r="J385" s="593"/>
      <c r="K385" s="593"/>
      <c r="L385" s="593"/>
      <c r="M385" s="593"/>
      <c r="N385" s="593"/>
      <c r="O385" s="593"/>
      <c r="P385" s="593"/>
      <c r="Q385" s="593"/>
      <c r="R385" s="593"/>
      <c r="S385" s="593"/>
      <c r="T385" s="593"/>
      <c r="U385" s="593"/>
    </row>
    <row r="386">
      <c r="A386" s="593"/>
      <c r="B386" s="593"/>
      <c r="C386" s="593"/>
      <c r="D386" s="593"/>
      <c r="E386" s="593"/>
      <c r="F386" s="593"/>
      <c r="G386" s="593"/>
      <c r="H386" s="593"/>
      <c r="I386" s="593"/>
      <c r="J386" s="593"/>
      <c r="K386" s="593"/>
      <c r="L386" s="593"/>
      <c r="M386" s="593"/>
      <c r="N386" s="593"/>
      <c r="O386" s="593"/>
      <c r="P386" s="593"/>
      <c r="Q386" s="593"/>
      <c r="R386" s="593"/>
      <c r="S386" s="593"/>
      <c r="T386" s="593"/>
      <c r="U386" s="593"/>
    </row>
    <row r="387">
      <c r="A387" s="593"/>
      <c r="B387" s="593"/>
      <c r="C387" s="593"/>
      <c r="D387" s="593"/>
      <c r="E387" s="593"/>
      <c r="F387" s="593"/>
      <c r="G387" s="593"/>
      <c r="H387" s="593"/>
      <c r="I387" s="593"/>
      <c r="J387" s="593"/>
      <c r="K387" s="593"/>
      <c r="L387" s="593"/>
      <c r="M387" s="593"/>
      <c r="N387" s="593"/>
      <c r="O387" s="593"/>
      <c r="P387" s="593"/>
      <c r="Q387" s="593"/>
      <c r="R387" s="593"/>
      <c r="S387" s="593"/>
      <c r="T387" s="593"/>
      <c r="U387" s="593"/>
    </row>
    <row r="388">
      <c r="A388" s="593"/>
      <c r="B388" s="593"/>
      <c r="C388" s="593"/>
      <c r="D388" s="593"/>
      <c r="E388" s="593"/>
      <c r="F388" s="593"/>
      <c r="G388" s="593"/>
      <c r="H388" s="593"/>
      <c r="I388" s="593"/>
      <c r="J388" s="593"/>
      <c r="K388" s="593"/>
      <c r="L388" s="593"/>
      <c r="M388" s="593"/>
      <c r="N388" s="593"/>
      <c r="O388" s="593"/>
      <c r="P388" s="593"/>
      <c r="Q388" s="593"/>
      <c r="R388" s="593"/>
      <c r="S388" s="593"/>
      <c r="T388" s="593"/>
      <c r="U388" s="593"/>
    </row>
    <row r="389">
      <c r="A389" s="593"/>
      <c r="B389" s="593"/>
      <c r="C389" s="593"/>
      <c r="D389" s="593"/>
      <c r="E389" s="593"/>
      <c r="F389" s="593"/>
      <c r="G389" s="593"/>
      <c r="H389" s="593"/>
      <c r="I389" s="593"/>
      <c r="J389" s="593"/>
      <c r="K389" s="593"/>
      <c r="L389" s="593"/>
      <c r="M389" s="593"/>
      <c r="N389" s="593"/>
      <c r="O389" s="593"/>
      <c r="P389" s="593"/>
      <c r="Q389" s="593"/>
      <c r="R389" s="593"/>
      <c r="S389" s="593"/>
      <c r="T389" s="593"/>
      <c r="U389" s="593"/>
    </row>
    <row r="390">
      <c r="A390" s="593"/>
      <c r="B390" s="593"/>
      <c r="C390" s="593"/>
      <c r="D390" s="593"/>
      <c r="E390" s="593"/>
      <c r="F390" s="593"/>
      <c r="G390" s="593"/>
      <c r="H390" s="593"/>
      <c r="I390" s="593"/>
      <c r="J390" s="593"/>
      <c r="K390" s="593"/>
      <c r="L390" s="593"/>
      <c r="M390" s="593"/>
      <c r="N390" s="593"/>
      <c r="O390" s="593"/>
      <c r="P390" s="593"/>
      <c r="Q390" s="593"/>
      <c r="R390" s="593"/>
      <c r="S390" s="593"/>
      <c r="T390" s="593"/>
      <c r="U390" s="593"/>
    </row>
    <row r="391">
      <c r="A391" s="593"/>
      <c r="B391" s="593"/>
      <c r="C391" s="593"/>
      <c r="D391" s="593"/>
      <c r="E391" s="593"/>
      <c r="F391" s="593"/>
      <c r="G391" s="593"/>
      <c r="H391" s="593"/>
      <c r="I391" s="593"/>
      <c r="J391" s="593"/>
      <c r="K391" s="593"/>
      <c r="L391" s="593"/>
      <c r="M391" s="593"/>
      <c r="N391" s="593"/>
      <c r="O391" s="593"/>
      <c r="P391" s="593"/>
      <c r="Q391" s="593"/>
      <c r="R391" s="593"/>
      <c r="S391" s="593"/>
      <c r="T391" s="593"/>
      <c r="U391" s="593"/>
    </row>
    <row r="392">
      <c r="A392" s="593"/>
      <c r="B392" s="593"/>
      <c r="C392" s="593"/>
      <c r="D392" s="593"/>
      <c r="E392" s="593"/>
      <c r="F392" s="593"/>
      <c r="G392" s="593"/>
      <c r="H392" s="593"/>
      <c r="I392" s="593"/>
      <c r="J392" s="593"/>
      <c r="K392" s="593"/>
      <c r="L392" s="593"/>
      <c r="M392" s="593"/>
      <c r="N392" s="593"/>
      <c r="O392" s="593"/>
      <c r="P392" s="593"/>
      <c r="Q392" s="593"/>
      <c r="R392" s="593"/>
      <c r="S392" s="593"/>
      <c r="T392" s="593"/>
      <c r="U392" s="593"/>
    </row>
    <row r="393">
      <c r="A393" s="593"/>
      <c r="B393" s="593"/>
      <c r="C393" s="593"/>
      <c r="D393" s="593"/>
      <c r="E393" s="593"/>
      <c r="F393" s="593"/>
      <c r="G393" s="593"/>
      <c r="H393" s="593"/>
      <c r="I393" s="593"/>
      <c r="J393" s="593"/>
      <c r="K393" s="593"/>
      <c r="L393" s="593"/>
      <c r="M393" s="593"/>
      <c r="N393" s="593"/>
      <c r="O393" s="593"/>
      <c r="P393" s="593"/>
      <c r="Q393" s="593"/>
      <c r="R393" s="593"/>
      <c r="S393" s="593"/>
      <c r="T393" s="593"/>
      <c r="U393" s="593"/>
    </row>
    <row r="394">
      <c r="A394" s="593"/>
      <c r="B394" s="593"/>
      <c r="C394" s="593"/>
      <c r="D394" s="593"/>
      <c r="E394" s="593"/>
      <c r="F394" s="593"/>
      <c r="G394" s="593"/>
      <c r="H394" s="593"/>
      <c r="I394" s="593"/>
      <c r="J394" s="593"/>
      <c r="K394" s="593"/>
      <c r="L394" s="593"/>
      <c r="M394" s="593"/>
      <c r="N394" s="593"/>
      <c r="O394" s="593"/>
      <c r="P394" s="593"/>
      <c r="Q394" s="593"/>
      <c r="R394" s="593"/>
      <c r="S394" s="593"/>
      <c r="T394" s="593"/>
      <c r="U394" s="593"/>
    </row>
    <row r="395">
      <c r="A395" s="593"/>
      <c r="B395" s="593"/>
      <c r="C395" s="593"/>
      <c r="D395" s="593"/>
      <c r="E395" s="593"/>
      <c r="F395" s="593"/>
      <c r="G395" s="593"/>
      <c r="H395" s="593"/>
      <c r="I395" s="593"/>
      <c r="J395" s="593"/>
      <c r="K395" s="593"/>
      <c r="L395" s="593"/>
      <c r="M395" s="593"/>
      <c r="N395" s="593"/>
      <c r="O395" s="593"/>
      <c r="P395" s="593"/>
      <c r="Q395" s="593"/>
      <c r="R395" s="593"/>
      <c r="S395" s="593"/>
      <c r="T395" s="593"/>
      <c r="U395" s="593"/>
    </row>
    <row r="396">
      <c r="A396" s="593"/>
      <c r="B396" s="593"/>
      <c r="C396" s="593"/>
      <c r="D396" s="593"/>
      <c r="E396" s="593"/>
      <c r="F396" s="593"/>
      <c r="G396" s="593"/>
      <c r="H396" s="593"/>
      <c r="I396" s="593"/>
      <c r="J396" s="593"/>
      <c r="K396" s="593"/>
      <c r="L396" s="593"/>
      <c r="M396" s="593"/>
      <c r="N396" s="593"/>
      <c r="O396" s="593"/>
      <c r="P396" s="593"/>
      <c r="Q396" s="593"/>
      <c r="R396" s="593"/>
      <c r="S396" s="593"/>
      <c r="T396" s="593"/>
      <c r="U396" s="593"/>
    </row>
    <row r="397">
      <c r="A397" s="593"/>
      <c r="B397" s="593"/>
      <c r="C397" s="593"/>
      <c r="D397" s="593"/>
      <c r="E397" s="593"/>
      <c r="F397" s="593"/>
      <c r="G397" s="593"/>
      <c r="H397" s="593"/>
      <c r="I397" s="593"/>
      <c r="J397" s="593"/>
      <c r="K397" s="593"/>
      <c r="L397" s="593"/>
      <c r="M397" s="593"/>
      <c r="N397" s="593"/>
      <c r="O397" s="593"/>
      <c r="P397" s="593"/>
      <c r="Q397" s="593"/>
      <c r="R397" s="593"/>
      <c r="S397" s="593"/>
      <c r="T397" s="593"/>
      <c r="U397" s="593"/>
    </row>
    <row r="398">
      <c r="A398" s="593"/>
      <c r="B398" s="593"/>
      <c r="C398" s="593"/>
      <c r="D398" s="593"/>
      <c r="E398" s="593"/>
      <c r="F398" s="593"/>
      <c r="G398" s="593"/>
      <c r="H398" s="593"/>
      <c r="I398" s="593"/>
      <c r="J398" s="593"/>
      <c r="K398" s="593"/>
      <c r="L398" s="593"/>
      <c r="M398" s="593"/>
      <c r="N398" s="593"/>
      <c r="O398" s="593"/>
      <c r="P398" s="593"/>
      <c r="Q398" s="593"/>
      <c r="R398" s="593"/>
      <c r="S398" s="593"/>
      <c r="T398" s="593"/>
      <c r="U398" s="593"/>
    </row>
    <row r="399">
      <c r="A399" s="593"/>
      <c r="B399" s="593"/>
      <c r="C399" s="593"/>
      <c r="D399" s="593"/>
      <c r="E399" s="593"/>
      <c r="F399" s="593"/>
      <c r="G399" s="593"/>
      <c r="H399" s="593"/>
      <c r="I399" s="593"/>
      <c r="J399" s="593"/>
      <c r="K399" s="593"/>
      <c r="L399" s="593"/>
      <c r="M399" s="593"/>
      <c r="N399" s="593"/>
      <c r="O399" s="593"/>
      <c r="P399" s="593"/>
      <c r="Q399" s="593"/>
      <c r="R399" s="593"/>
      <c r="S399" s="593"/>
      <c r="T399" s="593"/>
      <c r="U399" s="593"/>
    </row>
    <row r="400">
      <c r="A400" s="593"/>
      <c r="B400" s="593"/>
      <c r="C400" s="593"/>
      <c r="D400" s="593"/>
      <c r="E400" s="593"/>
      <c r="F400" s="593"/>
      <c r="G400" s="593"/>
      <c r="H400" s="593"/>
      <c r="I400" s="593"/>
      <c r="J400" s="593"/>
      <c r="K400" s="593"/>
      <c r="L400" s="593"/>
      <c r="M400" s="593"/>
      <c r="N400" s="593"/>
      <c r="O400" s="593"/>
      <c r="P400" s="593"/>
      <c r="Q400" s="593"/>
      <c r="R400" s="593"/>
      <c r="S400" s="593"/>
      <c r="T400" s="593"/>
      <c r="U400" s="593"/>
    </row>
    <row r="401">
      <c r="A401" s="593"/>
      <c r="B401" s="593"/>
      <c r="C401" s="593"/>
      <c r="D401" s="593"/>
      <c r="E401" s="593"/>
      <c r="F401" s="593"/>
      <c r="G401" s="593"/>
      <c r="H401" s="593"/>
      <c r="I401" s="593"/>
      <c r="J401" s="593"/>
      <c r="K401" s="593"/>
      <c r="L401" s="593"/>
      <c r="M401" s="593"/>
      <c r="N401" s="593"/>
      <c r="O401" s="593"/>
      <c r="P401" s="593"/>
      <c r="Q401" s="593"/>
      <c r="R401" s="593"/>
      <c r="S401" s="593"/>
      <c r="T401" s="593"/>
      <c r="U401" s="593"/>
    </row>
    <row r="402">
      <c r="A402" s="593"/>
      <c r="B402" s="593"/>
      <c r="C402" s="593"/>
      <c r="D402" s="593"/>
      <c r="E402" s="593"/>
      <c r="F402" s="593"/>
      <c r="G402" s="593"/>
      <c r="H402" s="593"/>
      <c r="I402" s="593"/>
      <c r="J402" s="593"/>
      <c r="K402" s="593"/>
      <c r="L402" s="593"/>
      <c r="M402" s="593"/>
      <c r="N402" s="593"/>
      <c r="O402" s="593"/>
      <c r="P402" s="593"/>
      <c r="Q402" s="593"/>
      <c r="R402" s="593"/>
      <c r="S402" s="593"/>
      <c r="T402" s="593"/>
      <c r="U402" s="593"/>
    </row>
    <row r="403">
      <c r="A403" s="593"/>
      <c r="B403" s="593"/>
      <c r="C403" s="593"/>
      <c r="D403" s="593"/>
      <c r="E403" s="593"/>
      <c r="F403" s="593"/>
      <c r="G403" s="593"/>
      <c r="H403" s="593"/>
      <c r="I403" s="593"/>
      <c r="J403" s="593"/>
      <c r="K403" s="593"/>
      <c r="L403" s="593"/>
      <c r="M403" s="593"/>
      <c r="N403" s="593"/>
      <c r="O403" s="593"/>
      <c r="P403" s="593"/>
      <c r="Q403" s="593"/>
      <c r="R403" s="593"/>
      <c r="S403" s="593"/>
      <c r="T403" s="593"/>
      <c r="U403" s="593"/>
    </row>
    <row r="404">
      <c r="A404" s="593"/>
      <c r="B404" s="593"/>
      <c r="C404" s="593"/>
      <c r="D404" s="593"/>
      <c r="E404" s="593"/>
      <c r="F404" s="593"/>
      <c r="G404" s="593"/>
      <c r="H404" s="593"/>
      <c r="I404" s="593"/>
      <c r="J404" s="593"/>
      <c r="K404" s="593"/>
      <c r="L404" s="593"/>
      <c r="M404" s="593"/>
      <c r="N404" s="593"/>
      <c r="O404" s="593"/>
      <c r="P404" s="593"/>
      <c r="Q404" s="593"/>
      <c r="R404" s="593"/>
      <c r="S404" s="593"/>
      <c r="T404" s="593"/>
      <c r="U404" s="593"/>
    </row>
    <row r="405">
      <c r="A405" s="593"/>
      <c r="B405" s="593"/>
      <c r="C405" s="593"/>
      <c r="D405" s="593"/>
      <c r="E405" s="593"/>
      <c r="F405" s="593"/>
      <c r="G405" s="593"/>
      <c r="H405" s="593"/>
      <c r="I405" s="593"/>
      <c r="J405" s="593"/>
      <c r="K405" s="593"/>
      <c r="L405" s="593"/>
      <c r="M405" s="593"/>
      <c r="N405" s="593"/>
      <c r="O405" s="593"/>
      <c r="P405" s="593"/>
      <c r="Q405" s="593"/>
      <c r="R405" s="593"/>
      <c r="S405" s="593"/>
      <c r="T405" s="593"/>
      <c r="U405" s="593"/>
    </row>
    <row r="406">
      <c r="A406" s="593"/>
      <c r="B406" s="593"/>
      <c r="C406" s="593"/>
      <c r="D406" s="593"/>
      <c r="E406" s="593"/>
      <c r="F406" s="593"/>
      <c r="G406" s="593"/>
      <c r="H406" s="593"/>
      <c r="I406" s="593"/>
      <c r="J406" s="593"/>
      <c r="K406" s="593"/>
      <c r="L406" s="593"/>
      <c r="M406" s="593"/>
      <c r="N406" s="593"/>
      <c r="O406" s="593"/>
      <c r="P406" s="593"/>
      <c r="Q406" s="593"/>
      <c r="R406" s="593"/>
      <c r="S406" s="593"/>
      <c r="T406" s="593"/>
      <c r="U406" s="593"/>
    </row>
    <row r="407">
      <c r="A407" s="593"/>
      <c r="B407" s="593"/>
      <c r="C407" s="593"/>
      <c r="D407" s="593"/>
      <c r="E407" s="593"/>
      <c r="F407" s="593"/>
      <c r="G407" s="593"/>
      <c r="H407" s="593"/>
      <c r="I407" s="593"/>
      <c r="J407" s="593"/>
      <c r="K407" s="593"/>
      <c r="L407" s="593"/>
      <c r="M407" s="593"/>
      <c r="N407" s="593"/>
      <c r="O407" s="593"/>
      <c r="P407" s="593"/>
      <c r="Q407" s="593"/>
      <c r="R407" s="593"/>
      <c r="S407" s="593"/>
      <c r="T407" s="593"/>
      <c r="U407" s="593"/>
    </row>
    <row r="408">
      <c r="A408" s="593"/>
      <c r="B408" s="593"/>
      <c r="C408" s="593"/>
      <c r="D408" s="593"/>
      <c r="E408" s="593"/>
      <c r="F408" s="593"/>
      <c r="G408" s="593"/>
      <c r="H408" s="593"/>
      <c r="I408" s="593"/>
      <c r="J408" s="593"/>
      <c r="K408" s="593"/>
      <c r="L408" s="593"/>
      <c r="M408" s="593"/>
      <c r="N408" s="593"/>
      <c r="O408" s="593"/>
      <c r="P408" s="593"/>
      <c r="Q408" s="593"/>
      <c r="R408" s="593"/>
      <c r="S408" s="593"/>
      <c r="T408" s="593"/>
      <c r="U408" s="593"/>
    </row>
    <row r="409">
      <c r="A409" s="593"/>
      <c r="B409" s="593"/>
      <c r="C409" s="593"/>
      <c r="D409" s="593"/>
      <c r="E409" s="593"/>
      <c r="F409" s="593"/>
      <c r="G409" s="593"/>
      <c r="H409" s="593"/>
      <c r="I409" s="593"/>
      <c r="J409" s="593"/>
      <c r="K409" s="593"/>
      <c r="L409" s="593"/>
      <c r="M409" s="593"/>
      <c r="N409" s="593"/>
      <c r="O409" s="593"/>
      <c r="P409" s="593"/>
      <c r="Q409" s="593"/>
      <c r="R409" s="593"/>
      <c r="S409" s="593"/>
      <c r="T409" s="593"/>
      <c r="U409" s="593"/>
    </row>
    <row r="410">
      <c r="A410" s="593"/>
      <c r="B410" s="593"/>
      <c r="C410" s="593"/>
      <c r="D410" s="593"/>
      <c r="E410" s="593"/>
      <c r="F410" s="593"/>
      <c r="G410" s="593"/>
      <c r="H410" s="593"/>
      <c r="I410" s="593"/>
      <c r="J410" s="593"/>
      <c r="K410" s="593"/>
      <c r="L410" s="593"/>
      <c r="M410" s="593"/>
      <c r="N410" s="593"/>
      <c r="O410" s="593"/>
      <c r="P410" s="593"/>
      <c r="Q410" s="593"/>
      <c r="R410" s="593"/>
      <c r="S410" s="593"/>
      <c r="T410" s="593"/>
      <c r="U410" s="593"/>
    </row>
    <row r="411">
      <c r="A411" s="593"/>
      <c r="B411" s="593"/>
      <c r="C411" s="593"/>
      <c r="D411" s="593"/>
      <c r="E411" s="593"/>
      <c r="F411" s="593"/>
      <c r="G411" s="593"/>
      <c r="H411" s="593"/>
      <c r="I411" s="593"/>
      <c r="J411" s="593"/>
      <c r="K411" s="593"/>
      <c r="L411" s="593"/>
      <c r="M411" s="593"/>
      <c r="N411" s="593"/>
      <c r="O411" s="593"/>
      <c r="P411" s="593"/>
      <c r="Q411" s="593"/>
      <c r="R411" s="593"/>
      <c r="S411" s="593"/>
      <c r="T411" s="593"/>
      <c r="U411" s="593"/>
    </row>
    <row r="412">
      <c r="A412" s="593"/>
      <c r="B412" s="593"/>
      <c r="C412" s="593"/>
      <c r="D412" s="593"/>
      <c r="E412" s="593"/>
      <c r="F412" s="593"/>
      <c r="G412" s="593"/>
      <c r="H412" s="593"/>
      <c r="I412" s="593"/>
      <c r="J412" s="593"/>
      <c r="K412" s="593"/>
      <c r="L412" s="593"/>
      <c r="M412" s="593"/>
      <c r="N412" s="593"/>
      <c r="O412" s="593"/>
      <c r="P412" s="593"/>
      <c r="Q412" s="593"/>
      <c r="R412" s="593"/>
      <c r="S412" s="593"/>
      <c r="T412" s="593"/>
      <c r="U412" s="593"/>
    </row>
    <row r="413">
      <c r="A413" s="593"/>
      <c r="B413" s="593"/>
      <c r="C413" s="593"/>
      <c r="D413" s="593"/>
      <c r="E413" s="593"/>
      <c r="F413" s="593"/>
      <c r="G413" s="593"/>
      <c r="H413" s="593"/>
      <c r="I413" s="593"/>
      <c r="J413" s="593"/>
      <c r="K413" s="593"/>
      <c r="L413" s="593"/>
      <c r="M413" s="593"/>
      <c r="N413" s="593"/>
      <c r="O413" s="593"/>
      <c r="P413" s="593"/>
      <c r="Q413" s="593"/>
      <c r="R413" s="593"/>
      <c r="S413" s="593"/>
      <c r="T413" s="593"/>
      <c r="U413" s="593"/>
    </row>
    <row r="414">
      <c r="A414" s="593"/>
      <c r="B414" s="593"/>
      <c r="C414" s="593"/>
      <c r="D414" s="593"/>
      <c r="E414" s="593"/>
      <c r="F414" s="593"/>
      <c r="G414" s="593"/>
      <c r="H414" s="593"/>
      <c r="I414" s="593"/>
      <c r="J414" s="593"/>
      <c r="K414" s="593"/>
      <c r="L414" s="593"/>
      <c r="M414" s="593"/>
      <c r="N414" s="593"/>
      <c r="O414" s="593"/>
      <c r="P414" s="593"/>
      <c r="Q414" s="593"/>
      <c r="R414" s="593"/>
      <c r="S414" s="593"/>
      <c r="T414" s="593"/>
      <c r="U414" s="593"/>
    </row>
    <row r="415">
      <c r="A415" s="593"/>
      <c r="B415" s="593"/>
      <c r="C415" s="593"/>
      <c r="D415" s="593"/>
      <c r="E415" s="593"/>
      <c r="F415" s="593"/>
      <c r="G415" s="593"/>
      <c r="H415" s="593"/>
      <c r="I415" s="593"/>
      <c r="J415" s="593"/>
      <c r="K415" s="593"/>
      <c r="L415" s="593"/>
      <c r="M415" s="593"/>
      <c r="N415" s="593"/>
      <c r="O415" s="593"/>
      <c r="P415" s="593"/>
      <c r="Q415" s="593"/>
      <c r="R415" s="593"/>
      <c r="S415" s="593"/>
      <c r="T415" s="593"/>
      <c r="U415" s="593"/>
    </row>
    <row r="416">
      <c r="A416" s="593"/>
      <c r="B416" s="593"/>
      <c r="C416" s="593"/>
      <c r="D416" s="593"/>
      <c r="E416" s="593"/>
      <c r="F416" s="593"/>
      <c r="G416" s="593"/>
      <c r="H416" s="593"/>
      <c r="I416" s="593"/>
      <c r="J416" s="593"/>
      <c r="K416" s="593"/>
      <c r="L416" s="593"/>
      <c r="M416" s="593"/>
      <c r="N416" s="593"/>
      <c r="O416" s="593"/>
      <c r="P416" s="593"/>
      <c r="Q416" s="593"/>
      <c r="R416" s="593"/>
      <c r="S416" s="593"/>
      <c r="T416" s="593"/>
      <c r="U416" s="593"/>
    </row>
    <row r="417">
      <c r="A417" s="593"/>
      <c r="B417" s="593"/>
      <c r="C417" s="593"/>
      <c r="D417" s="593"/>
      <c r="E417" s="593"/>
      <c r="F417" s="593"/>
      <c r="G417" s="593"/>
      <c r="H417" s="593"/>
      <c r="I417" s="593"/>
      <c r="J417" s="593"/>
      <c r="K417" s="593"/>
      <c r="L417" s="593"/>
      <c r="M417" s="593"/>
      <c r="N417" s="593"/>
      <c r="O417" s="593"/>
      <c r="P417" s="593"/>
      <c r="Q417" s="593"/>
      <c r="R417" s="593"/>
      <c r="S417" s="593"/>
      <c r="T417" s="593"/>
      <c r="U417" s="593"/>
    </row>
    <row r="418">
      <c r="A418" s="593"/>
      <c r="B418" s="593"/>
      <c r="C418" s="593"/>
      <c r="D418" s="593"/>
      <c r="E418" s="593"/>
      <c r="F418" s="593"/>
      <c r="G418" s="593"/>
      <c r="H418" s="593"/>
      <c r="I418" s="593"/>
      <c r="J418" s="593"/>
      <c r="K418" s="593"/>
      <c r="L418" s="593"/>
      <c r="M418" s="593"/>
      <c r="N418" s="593"/>
      <c r="O418" s="593"/>
      <c r="P418" s="593"/>
      <c r="Q418" s="593"/>
      <c r="R418" s="593"/>
      <c r="S418" s="593"/>
      <c r="T418" s="593"/>
      <c r="U418" s="593"/>
    </row>
    <row r="419">
      <c r="A419" s="593"/>
      <c r="B419" s="593"/>
      <c r="C419" s="593"/>
      <c r="D419" s="593"/>
      <c r="E419" s="593"/>
      <c r="F419" s="593"/>
      <c r="G419" s="593"/>
      <c r="H419" s="593"/>
      <c r="I419" s="593"/>
      <c r="J419" s="593"/>
      <c r="K419" s="593"/>
      <c r="L419" s="593"/>
      <c r="M419" s="593"/>
      <c r="N419" s="593"/>
      <c r="O419" s="593"/>
      <c r="P419" s="593"/>
      <c r="Q419" s="593"/>
      <c r="R419" s="593"/>
      <c r="S419" s="593"/>
      <c r="T419" s="593"/>
      <c r="U419" s="593"/>
    </row>
    <row r="420">
      <c r="A420" s="593"/>
      <c r="B420" s="593"/>
      <c r="C420" s="593"/>
      <c r="D420" s="593"/>
      <c r="E420" s="593"/>
      <c r="F420" s="593"/>
      <c r="G420" s="593"/>
      <c r="H420" s="593"/>
      <c r="I420" s="593"/>
      <c r="J420" s="593"/>
      <c r="K420" s="593"/>
      <c r="L420" s="593"/>
      <c r="M420" s="593"/>
      <c r="N420" s="593"/>
      <c r="O420" s="593"/>
      <c r="P420" s="593"/>
      <c r="Q420" s="593"/>
      <c r="R420" s="593"/>
      <c r="S420" s="593"/>
      <c r="T420" s="593"/>
      <c r="U420" s="593"/>
    </row>
    <row r="421">
      <c r="A421" s="593"/>
      <c r="B421" s="593"/>
      <c r="C421" s="593"/>
      <c r="D421" s="593"/>
      <c r="E421" s="593"/>
      <c r="F421" s="593"/>
      <c r="G421" s="593"/>
      <c r="H421" s="593"/>
      <c r="I421" s="593"/>
      <c r="J421" s="593"/>
      <c r="K421" s="593"/>
      <c r="L421" s="593"/>
      <c r="M421" s="593"/>
      <c r="N421" s="593"/>
      <c r="O421" s="593"/>
      <c r="P421" s="593"/>
      <c r="Q421" s="593"/>
      <c r="R421" s="593"/>
      <c r="S421" s="593"/>
      <c r="T421" s="593"/>
      <c r="U421" s="593"/>
    </row>
    <row r="422">
      <c r="A422" s="593"/>
      <c r="B422" s="593"/>
      <c r="C422" s="593"/>
      <c r="D422" s="593"/>
      <c r="E422" s="593"/>
      <c r="F422" s="593"/>
      <c r="G422" s="593"/>
      <c r="H422" s="593"/>
      <c r="I422" s="593"/>
      <c r="J422" s="593"/>
      <c r="K422" s="593"/>
      <c r="L422" s="593"/>
      <c r="M422" s="593"/>
      <c r="N422" s="593"/>
      <c r="O422" s="593"/>
      <c r="P422" s="593"/>
      <c r="Q422" s="593"/>
      <c r="R422" s="593"/>
      <c r="S422" s="593"/>
      <c r="T422" s="593"/>
      <c r="U422" s="593"/>
    </row>
    <row r="423">
      <c r="A423" s="593"/>
      <c r="B423" s="593"/>
      <c r="C423" s="593"/>
      <c r="D423" s="593"/>
      <c r="E423" s="593"/>
      <c r="F423" s="593"/>
      <c r="G423" s="593"/>
      <c r="H423" s="593"/>
      <c r="I423" s="593"/>
      <c r="J423" s="593"/>
      <c r="K423" s="593"/>
      <c r="L423" s="593"/>
      <c r="M423" s="593"/>
      <c r="N423" s="593"/>
      <c r="O423" s="593"/>
      <c r="P423" s="593"/>
      <c r="Q423" s="593"/>
      <c r="R423" s="593"/>
      <c r="S423" s="593"/>
      <c r="T423" s="593"/>
      <c r="U423" s="593"/>
    </row>
    <row r="424">
      <c r="A424" s="593"/>
      <c r="B424" s="593"/>
      <c r="C424" s="593"/>
      <c r="D424" s="593"/>
      <c r="E424" s="593"/>
      <c r="F424" s="593"/>
      <c r="G424" s="593"/>
      <c r="H424" s="593"/>
      <c r="I424" s="593"/>
      <c r="J424" s="593"/>
      <c r="K424" s="593"/>
      <c r="L424" s="593"/>
      <c r="M424" s="593"/>
      <c r="N424" s="593"/>
      <c r="O424" s="593"/>
      <c r="P424" s="593"/>
      <c r="Q424" s="593"/>
      <c r="R424" s="593"/>
      <c r="S424" s="593"/>
      <c r="T424" s="593"/>
      <c r="U424" s="593"/>
    </row>
    <row r="425">
      <c r="A425" s="593"/>
      <c r="B425" s="593"/>
      <c r="C425" s="593"/>
      <c r="D425" s="593"/>
      <c r="E425" s="593"/>
      <c r="F425" s="593"/>
      <c r="G425" s="593"/>
      <c r="H425" s="593"/>
      <c r="I425" s="593"/>
      <c r="J425" s="593"/>
      <c r="K425" s="593"/>
      <c r="L425" s="593"/>
      <c r="M425" s="593"/>
      <c r="N425" s="593"/>
      <c r="O425" s="593"/>
      <c r="P425" s="593"/>
      <c r="Q425" s="593"/>
      <c r="R425" s="593"/>
      <c r="S425" s="593"/>
      <c r="T425" s="593"/>
      <c r="U425" s="593"/>
    </row>
    <row r="426">
      <c r="A426" s="593"/>
      <c r="B426" s="593"/>
      <c r="C426" s="593"/>
      <c r="D426" s="593"/>
      <c r="E426" s="593"/>
      <c r="F426" s="593"/>
      <c r="G426" s="593"/>
      <c r="H426" s="593"/>
      <c r="I426" s="593"/>
      <c r="J426" s="593"/>
      <c r="K426" s="593"/>
      <c r="L426" s="593"/>
      <c r="M426" s="593"/>
      <c r="N426" s="593"/>
      <c r="O426" s="593"/>
      <c r="P426" s="593"/>
      <c r="Q426" s="593"/>
      <c r="R426" s="593"/>
      <c r="S426" s="593"/>
      <c r="T426" s="593"/>
      <c r="U426" s="593"/>
    </row>
    <row r="427">
      <c r="A427" s="593"/>
      <c r="B427" s="593"/>
      <c r="C427" s="593"/>
      <c r="D427" s="593"/>
      <c r="E427" s="593"/>
      <c r="F427" s="593"/>
      <c r="G427" s="593"/>
      <c r="H427" s="593"/>
      <c r="I427" s="593"/>
      <c r="J427" s="593"/>
      <c r="K427" s="593"/>
      <c r="L427" s="593"/>
      <c r="M427" s="593"/>
      <c r="N427" s="593"/>
      <c r="O427" s="593"/>
      <c r="P427" s="593"/>
      <c r="Q427" s="593"/>
      <c r="R427" s="593"/>
      <c r="S427" s="593"/>
      <c r="T427" s="593"/>
      <c r="U427" s="593"/>
    </row>
    <row r="428">
      <c r="A428" s="593"/>
      <c r="B428" s="593"/>
      <c r="C428" s="593"/>
      <c r="D428" s="593"/>
      <c r="E428" s="593"/>
      <c r="F428" s="593"/>
      <c r="G428" s="593"/>
      <c r="H428" s="593"/>
      <c r="I428" s="593"/>
      <c r="J428" s="593"/>
      <c r="K428" s="593"/>
      <c r="L428" s="593"/>
      <c r="M428" s="593"/>
      <c r="N428" s="593"/>
      <c r="O428" s="593"/>
      <c r="P428" s="593"/>
      <c r="Q428" s="593"/>
      <c r="R428" s="593"/>
      <c r="S428" s="593"/>
      <c r="T428" s="593"/>
      <c r="U428" s="593"/>
    </row>
    <row r="429">
      <c r="A429" s="593"/>
      <c r="B429" s="593"/>
      <c r="C429" s="593"/>
      <c r="D429" s="593"/>
      <c r="E429" s="593"/>
      <c r="F429" s="593"/>
      <c r="G429" s="593"/>
      <c r="H429" s="593"/>
      <c r="I429" s="593"/>
      <c r="J429" s="593"/>
      <c r="K429" s="593"/>
      <c r="L429" s="593"/>
      <c r="M429" s="593"/>
      <c r="N429" s="593"/>
      <c r="O429" s="593"/>
      <c r="P429" s="593"/>
      <c r="Q429" s="593"/>
      <c r="R429" s="593"/>
      <c r="S429" s="593"/>
      <c r="T429" s="593"/>
      <c r="U429" s="593"/>
    </row>
    <row r="430">
      <c r="A430" s="593"/>
      <c r="B430" s="593"/>
      <c r="C430" s="593"/>
      <c r="D430" s="593"/>
      <c r="E430" s="593"/>
      <c r="F430" s="593"/>
      <c r="G430" s="593"/>
      <c r="H430" s="593"/>
      <c r="I430" s="593"/>
      <c r="J430" s="593"/>
      <c r="K430" s="593"/>
      <c r="L430" s="593"/>
      <c r="M430" s="593"/>
      <c r="N430" s="593"/>
      <c r="O430" s="593"/>
      <c r="P430" s="593"/>
      <c r="Q430" s="593"/>
      <c r="R430" s="593"/>
      <c r="S430" s="593"/>
      <c r="T430" s="593"/>
      <c r="U430" s="593"/>
    </row>
    <row r="431">
      <c r="A431" s="593"/>
      <c r="B431" s="593"/>
      <c r="C431" s="593"/>
      <c r="D431" s="593"/>
      <c r="E431" s="593"/>
      <c r="F431" s="593"/>
      <c r="G431" s="593"/>
      <c r="H431" s="593"/>
      <c r="I431" s="593"/>
      <c r="J431" s="593"/>
      <c r="K431" s="593"/>
      <c r="L431" s="593"/>
      <c r="M431" s="593"/>
      <c r="N431" s="593"/>
      <c r="O431" s="593"/>
      <c r="P431" s="593"/>
      <c r="Q431" s="593"/>
      <c r="R431" s="593"/>
      <c r="S431" s="593"/>
      <c r="T431" s="593"/>
      <c r="U431" s="593"/>
    </row>
    <row r="432">
      <c r="A432" s="593"/>
      <c r="B432" s="593"/>
      <c r="C432" s="593"/>
      <c r="D432" s="593"/>
      <c r="E432" s="593"/>
      <c r="F432" s="593"/>
      <c r="G432" s="593"/>
      <c r="H432" s="593"/>
      <c r="I432" s="593"/>
      <c r="J432" s="593"/>
      <c r="K432" s="593"/>
      <c r="L432" s="593"/>
      <c r="M432" s="593"/>
      <c r="N432" s="593"/>
      <c r="O432" s="593"/>
      <c r="P432" s="593"/>
      <c r="Q432" s="593"/>
      <c r="R432" s="593"/>
      <c r="S432" s="593"/>
      <c r="T432" s="593"/>
      <c r="U432" s="593"/>
    </row>
    <row r="433">
      <c r="A433" s="593"/>
      <c r="B433" s="593"/>
      <c r="C433" s="593"/>
      <c r="D433" s="593"/>
      <c r="E433" s="593"/>
      <c r="F433" s="593"/>
      <c r="G433" s="593"/>
      <c r="H433" s="593"/>
      <c r="I433" s="593"/>
      <c r="J433" s="593"/>
      <c r="K433" s="593"/>
      <c r="L433" s="593"/>
      <c r="M433" s="593"/>
      <c r="N433" s="593"/>
      <c r="O433" s="593"/>
      <c r="P433" s="593"/>
      <c r="Q433" s="593"/>
      <c r="R433" s="593"/>
      <c r="S433" s="593"/>
      <c r="T433" s="593"/>
      <c r="U433" s="593"/>
    </row>
    <row r="434">
      <c r="A434" s="593"/>
      <c r="B434" s="593"/>
      <c r="C434" s="593"/>
      <c r="D434" s="593"/>
      <c r="E434" s="593"/>
      <c r="F434" s="593"/>
      <c r="G434" s="593"/>
      <c r="H434" s="593"/>
      <c r="I434" s="593"/>
      <c r="J434" s="593"/>
      <c r="K434" s="593"/>
      <c r="L434" s="593"/>
      <c r="M434" s="593"/>
      <c r="N434" s="593"/>
      <c r="O434" s="593"/>
      <c r="P434" s="593"/>
      <c r="Q434" s="593"/>
      <c r="R434" s="593"/>
      <c r="S434" s="593"/>
      <c r="T434" s="593"/>
      <c r="U434" s="593"/>
    </row>
    <row r="435">
      <c r="A435" s="593"/>
      <c r="B435" s="593"/>
      <c r="C435" s="593"/>
      <c r="D435" s="593"/>
      <c r="E435" s="593"/>
      <c r="F435" s="593"/>
      <c r="G435" s="593"/>
      <c r="H435" s="593"/>
      <c r="I435" s="593"/>
      <c r="J435" s="593"/>
      <c r="K435" s="593"/>
      <c r="L435" s="593"/>
      <c r="M435" s="593"/>
      <c r="N435" s="593"/>
      <c r="O435" s="593"/>
      <c r="P435" s="593"/>
      <c r="Q435" s="593"/>
      <c r="R435" s="593"/>
      <c r="S435" s="593"/>
      <c r="T435" s="593"/>
      <c r="U435" s="593"/>
    </row>
    <row r="436">
      <c r="A436" s="593"/>
      <c r="B436" s="593"/>
      <c r="C436" s="593"/>
      <c r="D436" s="593"/>
      <c r="E436" s="593"/>
      <c r="F436" s="593"/>
      <c r="G436" s="593"/>
      <c r="H436" s="593"/>
      <c r="I436" s="593"/>
      <c r="J436" s="593"/>
      <c r="K436" s="593"/>
      <c r="L436" s="593"/>
      <c r="M436" s="593"/>
      <c r="N436" s="593"/>
      <c r="O436" s="593"/>
      <c r="P436" s="593"/>
      <c r="Q436" s="593"/>
      <c r="R436" s="593"/>
      <c r="S436" s="593"/>
      <c r="T436" s="593"/>
      <c r="U436" s="593"/>
    </row>
    <row r="437">
      <c r="A437" s="593"/>
      <c r="B437" s="593"/>
      <c r="C437" s="593"/>
      <c r="D437" s="593"/>
      <c r="E437" s="593"/>
      <c r="F437" s="593"/>
      <c r="G437" s="593"/>
      <c r="H437" s="593"/>
      <c r="I437" s="593"/>
      <c r="J437" s="593"/>
      <c r="K437" s="593"/>
      <c r="L437" s="593"/>
      <c r="M437" s="593"/>
      <c r="N437" s="593"/>
      <c r="O437" s="593"/>
      <c r="P437" s="593"/>
      <c r="Q437" s="593"/>
      <c r="R437" s="593"/>
      <c r="S437" s="593"/>
      <c r="T437" s="593"/>
      <c r="U437" s="593"/>
    </row>
    <row r="438">
      <c r="A438" s="593"/>
      <c r="B438" s="593"/>
      <c r="C438" s="593"/>
      <c r="D438" s="593"/>
      <c r="E438" s="593"/>
      <c r="F438" s="593"/>
      <c r="G438" s="593"/>
      <c r="H438" s="593"/>
      <c r="I438" s="593"/>
      <c r="J438" s="593"/>
      <c r="K438" s="593"/>
      <c r="L438" s="593"/>
      <c r="M438" s="593"/>
      <c r="N438" s="593"/>
      <c r="O438" s="593"/>
      <c r="P438" s="593"/>
      <c r="Q438" s="593"/>
      <c r="R438" s="593"/>
      <c r="S438" s="593"/>
      <c r="T438" s="593"/>
      <c r="U438" s="593"/>
    </row>
    <row r="439">
      <c r="A439" s="593"/>
      <c r="B439" s="593"/>
      <c r="C439" s="593"/>
      <c r="D439" s="593"/>
      <c r="E439" s="593"/>
      <c r="F439" s="593"/>
      <c r="G439" s="593"/>
      <c r="H439" s="593"/>
      <c r="I439" s="593"/>
      <c r="J439" s="593"/>
      <c r="K439" s="593"/>
      <c r="L439" s="593"/>
      <c r="M439" s="593"/>
      <c r="N439" s="593"/>
      <c r="O439" s="593"/>
      <c r="P439" s="593"/>
      <c r="Q439" s="593"/>
      <c r="R439" s="593"/>
      <c r="S439" s="593"/>
      <c r="T439" s="593"/>
      <c r="U439" s="593"/>
    </row>
    <row r="440">
      <c r="A440" s="593"/>
      <c r="B440" s="593"/>
      <c r="C440" s="593"/>
      <c r="D440" s="593"/>
      <c r="E440" s="593"/>
      <c r="F440" s="593"/>
      <c r="G440" s="593"/>
      <c r="H440" s="593"/>
      <c r="I440" s="593"/>
      <c r="J440" s="593"/>
      <c r="K440" s="593"/>
      <c r="L440" s="593"/>
      <c r="M440" s="593"/>
      <c r="N440" s="593"/>
      <c r="O440" s="593"/>
      <c r="P440" s="593"/>
      <c r="Q440" s="593"/>
      <c r="R440" s="593"/>
      <c r="S440" s="593"/>
      <c r="T440" s="593"/>
      <c r="U440" s="593"/>
    </row>
    <row r="441">
      <c r="A441" s="593"/>
      <c r="B441" s="593"/>
      <c r="C441" s="593"/>
      <c r="D441" s="593"/>
      <c r="E441" s="593"/>
      <c r="F441" s="593"/>
      <c r="G441" s="593"/>
      <c r="H441" s="593"/>
      <c r="I441" s="593"/>
      <c r="J441" s="593"/>
      <c r="K441" s="593"/>
      <c r="L441" s="593"/>
      <c r="M441" s="593"/>
      <c r="N441" s="593"/>
      <c r="O441" s="593"/>
      <c r="P441" s="593"/>
      <c r="Q441" s="593"/>
      <c r="R441" s="593"/>
      <c r="S441" s="593"/>
      <c r="T441" s="593"/>
      <c r="U441" s="593"/>
    </row>
    <row r="442">
      <c r="A442" s="593"/>
      <c r="B442" s="593"/>
      <c r="C442" s="593"/>
      <c r="D442" s="593"/>
      <c r="E442" s="593"/>
      <c r="F442" s="593"/>
      <c r="G442" s="593"/>
      <c r="H442" s="593"/>
      <c r="I442" s="593"/>
      <c r="J442" s="593"/>
      <c r="K442" s="593"/>
      <c r="L442" s="593"/>
      <c r="M442" s="593"/>
      <c r="N442" s="593"/>
      <c r="O442" s="593"/>
      <c r="P442" s="593"/>
      <c r="Q442" s="593"/>
      <c r="R442" s="593"/>
      <c r="S442" s="593"/>
      <c r="T442" s="593"/>
      <c r="U442" s="593"/>
    </row>
    <row r="443">
      <c r="A443" s="593"/>
      <c r="B443" s="593"/>
      <c r="C443" s="593"/>
      <c r="D443" s="593"/>
      <c r="E443" s="593"/>
      <c r="F443" s="593"/>
      <c r="G443" s="593"/>
      <c r="H443" s="593"/>
      <c r="I443" s="593"/>
      <c r="J443" s="593"/>
      <c r="K443" s="593"/>
      <c r="L443" s="593"/>
      <c r="M443" s="593"/>
      <c r="N443" s="593"/>
      <c r="O443" s="593"/>
      <c r="P443" s="593"/>
      <c r="Q443" s="593"/>
      <c r="R443" s="593"/>
      <c r="S443" s="593"/>
      <c r="T443" s="593"/>
      <c r="U443" s="593"/>
    </row>
    <row r="444">
      <c r="A444" s="593"/>
      <c r="B444" s="593"/>
      <c r="C444" s="593"/>
      <c r="D444" s="593"/>
      <c r="E444" s="593"/>
      <c r="F444" s="593"/>
      <c r="G444" s="593"/>
      <c r="H444" s="593"/>
      <c r="I444" s="593"/>
      <c r="J444" s="593"/>
      <c r="K444" s="593"/>
      <c r="L444" s="593"/>
      <c r="M444" s="593"/>
      <c r="N444" s="593"/>
      <c r="O444" s="593"/>
      <c r="P444" s="593"/>
      <c r="Q444" s="593"/>
      <c r="R444" s="593"/>
      <c r="S444" s="593"/>
      <c r="T444" s="593"/>
      <c r="U444" s="593"/>
    </row>
    <row r="445">
      <c r="A445" s="593"/>
      <c r="B445" s="593"/>
      <c r="C445" s="593"/>
      <c r="D445" s="593"/>
      <c r="E445" s="593"/>
      <c r="F445" s="593"/>
      <c r="G445" s="593"/>
      <c r="H445" s="593"/>
      <c r="I445" s="593"/>
      <c r="J445" s="593"/>
      <c r="K445" s="593"/>
      <c r="L445" s="593"/>
      <c r="M445" s="593"/>
      <c r="N445" s="593"/>
      <c r="O445" s="593"/>
      <c r="P445" s="593"/>
      <c r="Q445" s="593"/>
      <c r="R445" s="593"/>
      <c r="S445" s="593"/>
      <c r="T445" s="593"/>
      <c r="U445" s="593"/>
    </row>
    <row r="446">
      <c r="A446" s="593"/>
      <c r="B446" s="593"/>
      <c r="C446" s="593"/>
      <c r="D446" s="593"/>
      <c r="E446" s="593"/>
      <c r="F446" s="593"/>
      <c r="G446" s="593"/>
      <c r="H446" s="593"/>
      <c r="I446" s="593"/>
      <c r="J446" s="593"/>
      <c r="K446" s="593"/>
      <c r="L446" s="593"/>
      <c r="M446" s="593"/>
      <c r="N446" s="593"/>
      <c r="O446" s="593"/>
      <c r="P446" s="593"/>
      <c r="Q446" s="593"/>
      <c r="R446" s="593"/>
      <c r="S446" s="593"/>
      <c r="T446" s="593"/>
      <c r="U446" s="593"/>
    </row>
    <row r="447">
      <c r="A447" s="593"/>
      <c r="B447" s="593"/>
      <c r="C447" s="593"/>
      <c r="D447" s="593"/>
      <c r="E447" s="593"/>
      <c r="F447" s="593"/>
      <c r="G447" s="593"/>
      <c r="H447" s="593"/>
      <c r="I447" s="593"/>
      <c r="J447" s="593"/>
      <c r="K447" s="593"/>
      <c r="L447" s="593"/>
      <c r="M447" s="593"/>
      <c r="N447" s="593"/>
      <c r="O447" s="593"/>
      <c r="P447" s="593"/>
      <c r="Q447" s="593"/>
      <c r="R447" s="593"/>
      <c r="S447" s="593"/>
      <c r="T447" s="593"/>
      <c r="U447" s="593"/>
    </row>
    <row r="448">
      <c r="A448" s="593"/>
      <c r="B448" s="593"/>
      <c r="C448" s="593"/>
      <c r="D448" s="593"/>
      <c r="E448" s="593"/>
      <c r="F448" s="593"/>
      <c r="G448" s="593"/>
      <c r="H448" s="593"/>
      <c r="I448" s="593"/>
      <c r="J448" s="593"/>
      <c r="K448" s="593"/>
      <c r="L448" s="593"/>
      <c r="M448" s="593"/>
      <c r="N448" s="593"/>
      <c r="O448" s="593"/>
      <c r="P448" s="593"/>
      <c r="Q448" s="593"/>
      <c r="R448" s="593"/>
      <c r="S448" s="593"/>
      <c r="T448" s="593"/>
      <c r="U448" s="593"/>
    </row>
    <row r="449">
      <c r="A449" s="593"/>
      <c r="B449" s="593"/>
      <c r="C449" s="593"/>
      <c r="D449" s="593"/>
      <c r="E449" s="593"/>
      <c r="F449" s="593"/>
      <c r="G449" s="593"/>
      <c r="H449" s="593"/>
      <c r="I449" s="593"/>
      <c r="J449" s="593"/>
      <c r="K449" s="593"/>
      <c r="L449" s="593"/>
      <c r="M449" s="593"/>
      <c r="N449" s="593"/>
      <c r="O449" s="593"/>
      <c r="P449" s="593"/>
      <c r="Q449" s="593"/>
      <c r="R449" s="593"/>
      <c r="S449" s="593"/>
      <c r="T449" s="593"/>
      <c r="U449" s="593"/>
    </row>
    <row r="450">
      <c r="A450" s="593"/>
      <c r="B450" s="593"/>
      <c r="C450" s="593"/>
      <c r="D450" s="593"/>
      <c r="E450" s="593"/>
      <c r="F450" s="593"/>
      <c r="G450" s="593"/>
      <c r="H450" s="593"/>
      <c r="I450" s="593"/>
      <c r="J450" s="593"/>
      <c r="K450" s="593"/>
      <c r="L450" s="593"/>
      <c r="M450" s="593"/>
      <c r="N450" s="593"/>
      <c r="O450" s="593"/>
      <c r="P450" s="593"/>
      <c r="Q450" s="593"/>
      <c r="R450" s="593"/>
      <c r="S450" s="593"/>
      <c r="T450" s="593"/>
      <c r="U450" s="593"/>
    </row>
    <row r="451">
      <c r="A451" s="593"/>
      <c r="B451" s="593"/>
      <c r="C451" s="593"/>
      <c r="D451" s="593"/>
      <c r="E451" s="593"/>
      <c r="F451" s="593"/>
      <c r="G451" s="593"/>
      <c r="H451" s="593"/>
      <c r="I451" s="593"/>
      <c r="J451" s="593"/>
      <c r="K451" s="593"/>
      <c r="L451" s="593"/>
      <c r="M451" s="593"/>
      <c r="N451" s="593"/>
      <c r="O451" s="593"/>
      <c r="P451" s="593"/>
      <c r="Q451" s="593"/>
      <c r="R451" s="593"/>
      <c r="S451" s="593"/>
      <c r="T451" s="593"/>
      <c r="U451" s="593"/>
    </row>
    <row r="452">
      <c r="A452" s="593"/>
      <c r="B452" s="593"/>
      <c r="C452" s="593"/>
      <c r="D452" s="593"/>
      <c r="E452" s="593"/>
      <c r="F452" s="593"/>
      <c r="G452" s="593"/>
      <c r="H452" s="593"/>
      <c r="I452" s="593"/>
      <c r="J452" s="593"/>
      <c r="K452" s="593"/>
      <c r="L452" s="593"/>
      <c r="M452" s="593"/>
      <c r="N452" s="593"/>
      <c r="O452" s="593"/>
      <c r="P452" s="593"/>
      <c r="Q452" s="593"/>
      <c r="R452" s="593"/>
      <c r="S452" s="593"/>
      <c r="T452" s="593"/>
      <c r="U452" s="593"/>
    </row>
    <row r="453">
      <c r="A453" s="593"/>
      <c r="B453" s="593"/>
      <c r="C453" s="593"/>
      <c r="D453" s="593"/>
      <c r="E453" s="593"/>
      <c r="F453" s="593"/>
      <c r="G453" s="593"/>
      <c r="H453" s="593"/>
      <c r="I453" s="593"/>
      <c r="J453" s="593"/>
      <c r="K453" s="593"/>
      <c r="L453" s="593"/>
      <c r="M453" s="593"/>
      <c r="N453" s="593"/>
      <c r="O453" s="593"/>
      <c r="P453" s="593"/>
      <c r="Q453" s="593"/>
      <c r="R453" s="593"/>
      <c r="S453" s="593"/>
      <c r="T453" s="593"/>
      <c r="U453" s="593"/>
    </row>
    <row r="454">
      <c r="A454" s="593"/>
      <c r="B454" s="593"/>
      <c r="C454" s="593"/>
      <c r="D454" s="593"/>
      <c r="E454" s="593"/>
      <c r="F454" s="593"/>
      <c r="G454" s="593"/>
      <c r="H454" s="593"/>
      <c r="I454" s="593"/>
      <c r="J454" s="593"/>
      <c r="K454" s="593"/>
      <c r="L454" s="593"/>
      <c r="M454" s="593"/>
      <c r="N454" s="593"/>
      <c r="O454" s="593"/>
      <c r="P454" s="593"/>
      <c r="Q454" s="593"/>
      <c r="R454" s="593"/>
      <c r="S454" s="593"/>
      <c r="T454" s="593"/>
      <c r="U454" s="593"/>
    </row>
    <row r="455">
      <c r="A455" s="593"/>
      <c r="B455" s="593"/>
      <c r="C455" s="593"/>
      <c r="D455" s="593"/>
      <c r="E455" s="593"/>
      <c r="F455" s="593"/>
      <c r="G455" s="593"/>
      <c r="H455" s="593"/>
      <c r="I455" s="593"/>
      <c r="J455" s="593"/>
      <c r="K455" s="593"/>
      <c r="L455" s="593"/>
      <c r="M455" s="593"/>
      <c r="N455" s="593"/>
      <c r="O455" s="593"/>
      <c r="P455" s="593"/>
      <c r="Q455" s="593"/>
      <c r="R455" s="593"/>
      <c r="S455" s="593"/>
      <c r="T455" s="593"/>
      <c r="U455" s="593"/>
    </row>
    <row r="456">
      <c r="A456" s="593"/>
      <c r="B456" s="593"/>
      <c r="C456" s="593"/>
      <c r="D456" s="593"/>
      <c r="E456" s="593"/>
      <c r="F456" s="593"/>
      <c r="G456" s="593"/>
      <c r="H456" s="593"/>
      <c r="I456" s="593"/>
      <c r="J456" s="593"/>
      <c r="K456" s="593"/>
      <c r="L456" s="593"/>
      <c r="M456" s="593"/>
      <c r="N456" s="593"/>
      <c r="O456" s="593"/>
      <c r="P456" s="593"/>
      <c r="Q456" s="593"/>
      <c r="R456" s="593"/>
      <c r="S456" s="593"/>
      <c r="T456" s="593"/>
      <c r="U456" s="593"/>
    </row>
    <row r="457">
      <c r="A457" s="593"/>
      <c r="B457" s="593"/>
      <c r="C457" s="593"/>
      <c r="D457" s="593"/>
      <c r="E457" s="593"/>
      <c r="F457" s="593"/>
      <c r="G457" s="593"/>
      <c r="H457" s="593"/>
      <c r="I457" s="593"/>
      <c r="J457" s="593"/>
      <c r="K457" s="593"/>
      <c r="L457" s="593"/>
      <c r="M457" s="593"/>
      <c r="N457" s="593"/>
      <c r="O457" s="593"/>
      <c r="P457" s="593"/>
      <c r="Q457" s="593"/>
      <c r="R457" s="593"/>
      <c r="S457" s="593"/>
      <c r="T457" s="593"/>
      <c r="U457" s="593"/>
    </row>
    <row r="458">
      <c r="A458" s="593"/>
      <c r="B458" s="593"/>
      <c r="C458" s="593"/>
      <c r="D458" s="593"/>
      <c r="E458" s="593"/>
      <c r="F458" s="593"/>
      <c r="G458" s="593"/>
      <c r="H458" s="593"/>
      <c r="I458" s="593"/>
      <c r="J458" s="593"/>
      <c r="K458" s="593"/>
      <c r="L458" s="593"/>
      <c r="M458" s="593"/>
      <c r="N458" s="593"/>
      <c r="O458" s="593"/>
      <c r="P458" s="593"/>
      <c r="Q458" s="593"/>
      <c r="R458" s="593"/>
      <c r="S458" s="593"/>
      <c r="T458" s="593"/>
      <c r="U458" s="593"/>
    </row>
    <row r="459">
      <c r="A459" s="593"/>
      <c r="B459" s="593"/>
      <c r="C459" s="593"/>
      <c r="D459" s="593"/>
      <c r="E459" s="593"/>
      <c r="F459" s="593"/>
      <c r="G459" s="593"/>
      <c r="H459" s="593"/>
      <c r="I459" s="593"/>
      <c r="J459" s="593"/>
      <c r="K459" s="593"/>
      <c r="L459" s="593"/>
      <c r="M459" s="593"/>
      <c r="N459" s="593"/>
      <c r="O459" s="593"/>
      <c r="P459" s="593"/>
      <c r="Q459" s="593"/>
      <c r="R459" s="593"/>
      <c r="S459" s="593"/>
      <c r="T459" s="593"/>
      <c r="U459" s="593"/>
    </row>
    <row r="460">
      <c r="A460" s="593"/>
      <c r="B460" s="593"/>
      <c r="C460" s="593"/>
      <c r="D460" s="593"/>
      <c r="E460" s="593"/>
      <c r="F460" s="593"/>
      <c r="G460" s="593"/>
      <c r="H460" s="593"/>
      <c r="I460" s="593"/>
      <c r="J460" s="593"/>
      <c r="K460" s="593"/>
      <c r="L460" s="593"/>
      <c r="M460" s="593"/>
      <c r="N460" s="593"/>
      <c r="O460" s="593"/>
      <c r="P460" s="593"/>
      <c r="Q460" s="593"/>
      <c r="R460" s="593"/>
      <c r="S460" s="593"/>
      <c r="T460" s="593"/>
      <c r="U460" s="593"/>
    </row>
    <row r="461">
      <c r="A461" s="593"/>
      <c r="B461" s="593"/>
      <c r="C461" s="593"/>
      <c r="D461" s="593"/>
      <c r="E461" s="593"/>
      <c r="F461" s="593"/>
      <c r="G461" s="593"/>
      <c r="H461" s="593"/>
      <c r="I461" s="593"/>
      <c r="J461" s="593"/>
      <c r="K461" s="593"/>
      <c r="L461" s="593"/>
      <c r="M461" s="593"/>
      <c r="N461" s="593"/>
      <c r="O461" s="593"/>
      <c r="P461" s="593"/>
      <c r="Q461" s="593"/>
      <c r="R461" s="593"/>
      <c r="S461" s="593"/>
      <c r="T461" s="593"/>
      <c r="U461" s="593"/>
    </row>
    <row r="462">
      <c r="A462" s="593"/>
      <c r="B462" s="593"/>
      <c r="C462" s="593"/>
      <c r="D462" s="593"/>
      <c r="E462" s="593"/>
      <c r="F462" s="593"/>
      <c r="G462" s="593"/>
      <c r="H462" s="593"/>
      <c r="I462" s="593"/>
      <c r="J462" s="593"/>
      <c r="K462" s="593"/>
      <c r="L462" s="593"/>
      <c r="M462" s="593"/>
      <c r="N462" s="593"/>
      <c r="O462" s="593"/>
      <c r="P462" s="593"/>
      <c r="Q462" s="593"/>
      <c r="R462" s="593"/>
      <c r="S462" s="593"/>
      <c r="T462" s="593"/>
      <c r="U462" s="593"/>
    </row>
    <row r="463">
      <c r="A463" s="593"/>
      <c r="B463" s="593"/>
      <c r="C463" s="593"/>
      <c r="D463" s="593"/>
      <c r="E463" s="593"/>
      <c r="F463" s="593"/>
      <c r="G463" s="593"/>
      <c r="H463" s="593"/>
      <c r="I463" s="593"/>
      <c r="J463" s="593"/>
      <c r="K463" s="593"/>
      <c r="L463" s="593"/>
      <c r="M463" s="593"/>
      <c r="N463" s="593"/>
      <c r="O463" s="593"/>
      <c r="P463" s="593"/>
      <c r="Q463" s="593"/>
      <c r="R463" s="593"/>
      <c r="S463" s="593"/>
      <c r="T463" s="593"/>
      <c r="U463" s="593"/>
    </row>
    <row r="464">
      <c r="A464" s="593"/>
      <c r="B464" s="593"/>
      <c r="C464" s="593"/>
      <c r="D464" s="593"/>
      <c r="E464" s="593"/>
      <c r="F464" s="593"/>
      <c r="G464" s="593"/>
      <c r="H464" s="593"/>
      <c r="I464" s="593"/>
      <c r="J464" s="593"/>
      <c r="K464" s="593"/>
      <c r="L464" s="593"/>
      <c r="M464" s="593"/>
      <c r="N464" s="593"/>
      <c r="O464" s="593"/>
      <c r="P464" s="593"/>
      <c r="Q464" s="593"/>
      <c r="R464" s="593"/>
      <c r="S464" s="593"/>
      <c r="T464" s="593"/>
      <c r="U464" s="593"/>
    </row>
    <row r="465">
      <c r="A465" s="593"/>
      <c r="B465" s="593"/>
      <c r="C465" s="593"/>
      <c r="D465" s="593"/>
      <c r="E465" s="593"/>
      <c r="F465" s="593"/>
      <c r="G465" s="593"/>
      <c r="H465" s="593"/>
      <c r="I465" s="593"/>
      <c r="J465" s="593"/>
      <c r="K465" s="593"/>
      <c r="L465" s="593"/>
      <c r="M465" s="593"/>
      <c r="N465" s="593"/>
      <c r="O465" s="593"/>
      <c r="P465" s="593"/>
      <c r="Q465" s="593"/>
      <c r="R465" s="593"/>
      <c r="S465" s="593"/>
      <c r="T465" s="593"/>
      <c r="U465" s="593"/>
    </row>
    <row r="466">
      <c r="A466" s="593"/>
      <c r="B466" s="593"/>
      <c r="C466" s="593"/>
      <c r="D466" s="593"/>
      <c r="E466" s="593"/>
      <c r="F466" s="593"/>
      <c r="G466" s="593"/>
      <c r="H466" s="593"/>
      <c r="I466" s="593"/>
      <c r="J466" s="593"/>
      <c r="K466" s="593"/>
      <c r="L466" s="593"/>
      <c r="M466" s="593"/>
      <c r="N466" s="593"/>
      <c r="O466" s="593"/>
      <c r="P466" s="593"/>
      <c r="Q466" s="593"/>
      <c r="R466" s="593"/>
      <c r="S466" s="593"/>
      <c r="T466" s="593"/>
      <c r="U466" s="593"/>
    </row>
    <row r="467">
      <c r="A467" s="593"/>
      <c r="B467" s="593"/>
      <c r="C467" s="593"/>
      <c r="D467" s="593"/>
      <c r="E467" s="593"/>
      <c r="F467" s="593"/>
      <c r="G467" s="593"/>
      <c r="H467" s="593"/>
      <c r="I467" s="593"/>
      <c r="J467" s="593"/>
      <c r="K467" s="593"/>
      <c r="L467" s="593"/>
      <c r="M467" s="593"/>
      <c r="N467" s="593"/>
      <c r="O467" s="593"/>
      <c r="P467" s="593"/>
      <c r="Q467" s="593"/>
      <c r="R467" s="593"/>
      <c r="S467" s="593"/>
      <c r="T467" s="593"/>
      <c r="U467" s="593"/>
    </row>
    <row r="468">
      <c r="A468" s="593"/>
      <c r="B468" s="593"/>
      <c r="C468" s="593"/>
      <c r="D468" s="593"/>
      <c r="E468" s="593"/>
      <c r="F468" s="593"/>
      <c r="G468" s="593"/>
      <c r="H468" s="593"/>
      <c r="I468" s="593"/>
      <c r="J468" s="593"/>
      <c r="K468" s="593"/>
      <c r="L468" s="593"/>
      <c r="M468" s="593"/>
      <c r="N468" s="593"/>
      <c r="O468" s="593"/>
      <c r="P468" s="593"/>
      <c r="Q468" s="593"/>
      <c r="R468" s="593"/>
      <c r="S468" s="593"/>
      <c r="T468" s="593"/>
      <c r="U468" s="593"/>
    </row>
    <row r="469">
      <c r="A469" s="593"/>
      <c r="B469" s="593"/>
      <c r="C469" s="593"/>
      <c r="D469" s="593"/>
      <c r="E469" s="593"/>
      <c r="F469" s="593"/>
      <c r="G469" s="593"/>
      <c r="H469" s="593"/>
      <c r="I469" s="593"/>
      <c r="J469" s="593"/>
      <c r="K469" s="593"/>
      <c r="L469" s="593"/>
      <c r="M469" s="593"/>
      <c r="N469" s="593"/>
      <c r="O469" s="593"/>
      <c r="P469" s="593"/>
      <c r="Q469" s="593"/>
      <c r="R469" s="593"/>
      <c r="S469" s="593"/>
      <c r="T469" s="593"/>
      <c r="U469" s="593"/>
    </row>
    <row r="470">
      <c r="A470" s="593"/>
      <c r="B470" s="593"/>
      <c r="C470" s="593"/>
      <c r="D470" s="593"/>
      <c r="E470" s="593"/>
      <c r="F470" s="593"/>
      <c r="G470" s="593"/>
      <c r="H470" s="593"/>
      <c r="I470" s="593"/>
      <c r="J470" s="593"/>
      <c r="K470" s="593"/>
      <c r="L470" s="593"/>
      <c r="M470" s="593"/>
      <c r="N470" s="593"/>
      <c r="O470" s="593"/>
      <c r="P470" s="593"/>
      <c r="Q470" s="593"/>
      <c r="R470" s="593"/>
      <c r="S470" s="593"/>
      <c r="T470" s="593"/>
      <c r="U470" s="593"/>
    </row>
    <row r="471">
      <c r="A471" s="593"/>
      <c r="B471" s="593"/>
      <c r="C471" s="593"/>
      <c r="D471" s="593"/>
      <c r="E471" s="593"/>
      <c r="F471" s="593"/>
      <c r="G471" s="593"/>
      <c r="H471" s="593"/>
      <c r="I471" s="593"/>
      <c r="J471" s="593"/>
      <c r="K471" s="593"/>
      <c r="L471" s="593"/>
      <c r="M471" s="593"/>
      <c r="N471" s="593"/>
      <c r="O471" s="593"/>
      <c r="P471" s="593"/>
      <c r="Q471" s="593"/>
      <c r="R471" s="593"/>
      <c r="S471" s="593"/>
      <c r="T471" s="593"/>
      <c r="U471" s="593"/>
    </row>
    <row r="472">
      <c r="A472" s="593"/>
      <c r="B472" s="593"/>
      <c r="C472" s="593"/>
      <c r="D472" s="593"/>
      <c r="E472" s="593"/>
      <c r="F472" s="593"/>
      <c r="G472" s="593"/>
      <c r="H472" s="593"/>
      <c r="I472" s="593"/>
      <c r="J472" s="593"/>
      <c r="K472" s="593"/>
      <c r="L472" s="593"/>
      <c r="M472" s="593"/>
      <c r="N472" s="593"/>
      <c r="O472" s="593"/>
      <c r="P472" s="593"/>
      <c r="Q472" s="593"/>
      <c r="R472" s="593"/>
      <c r="S472" s="593"/>
      <c r="T472" s="593"/>
      <c r="U472" s="593"/>
    </row>
    <row r="473">
      <c r="A473" s="593"/>
      <c r="B473" s="593"/>
      <c r="C473" s="593"/>
      <c r="D473" s="593"/>
      <c r="E473" s="593"/>
      <c r="F473" s="593"/>
      <c r="G473" s="593"/>
      <c r="H473" s="593"/>
      <c r="I473" s="593"/>
      <c r="J473" s="593"/>
      <c r="K473" s="593"/>
      <c r="L473" s="593"/>
      <c r="M473" s="593"/>
      <c r="N473" s="593"/>
      <c r="O473" s="593"/>
      <c r="P473" s="593"/>
      <c r="Q473" s="593"/>
      <c r="R473" s="593"/>
      <c r="S473" s="593"/>
      <c r="T473" s="593"/>
      <c r="U473" s="593"/>
    </row>
    <row r="474">
      <c r="A474" s="593"/>
      <c r="B474" s="593"/>
      <c r="C474" s="593"/>
      <c r="D474" s="593"/>
      <c r="E474" s="593"/>
      <c r="F474" s="593"/>
      <c r="G474" s="593"/>
      <c r="H474" s="593"/>
      <c r="I474" s="593"/>
      <c r="J474" s="593"/>
      <c r="K474" s="593"/>
      <c r="L474" s="593"/>
      <c r="M474" s="593"/>
      <c r="N474" s="593"/>
      <c r="O474" s="593"/>
      <c r="P474" s="593"/>
      <c r="Q474" s="593"/>
      <c r="R474" s="593"/>
      <c r="S474" s="593"/>
      <c r="T474" s="593"/>
      <c r="U474" s="593"/>
    </row>
    <row r="475">
      <c r="A475" s="593"/>
      <c r="B475" s="593"/>
      <c r="C475" s="593"/>
      <c r="D475" s="593"/>
      <c r="E475" s="593"/>
      <c r="F475" s="593"/>
      <c r="G475" s="593"/>
      <c r="H475" s="593"/>
      <c r="I475" s="593"/>
      <c r="J475" s="593"/>
      <c r="K475" s="593"/>
      <c r="L475" s="593"/>
      <c r="M475" s="593"/>
      <c r="N475" s="593"/>
      <c r="O475" s="593"/>
      <c r="P475" s="593"/>
      <c r="Q475" s="593"/>
      <c r="R475" s="593"/>
      <c r="S475" s="593"/>
      <c r="T475" s="593"/>
      <c r="U475" s="593"/>
    </row>
    <row r="476">
      <c r="A476" s="593"/>
      <c r="B476" s="593"/>
      <c r="C476" s="593"/>
      <c r="D476" s="593"/>
      <c r="E476" s="593"/>
      <c r="F476" s="593"/>
      <c r="G476" s="593"/>
      <c r="H476" s="593"/>
      <c r="I476" s="593"/>
      <c r="J476" s="593"/>
      <c r="K476" s="593"/>
      <c r="L476" s="593"/>
      <c r="M476" s="593"/>
      <c r="N476" s="593"/>
      <c r="O476" s="593"/>
      <c r="P476" s="593"/>
      <c r="Q476" s="593"/>
      <c r="R476" s="593"/>
      <c r="S476" s="593"/>
      <c r="T476" s="593"/>
      <c r="U476" s="593"/>
    </row>
    <row r="477">
      <c r="A477" s="593"/>
      <c r="B477" s="593"/>
      <c r="C477" s="593"/>
      <c r="D477" s="593"/>
      <c r="E477" s="593"/>
      <c r="F477" s="593"/>
      <c r="G477" s="593"/>
      <c r="H477" s="593"/>
      <c r="I477" s="593"/>
      <c r="J477" s="593"/>
      <c r="K477" s="593"/>
      <c r="L477" s="593"/>
      <c r="M477" s="593"/>
      <c r="N477" s="593"/>
      <c r="O477" s="593"/>
      <c r="P477" s="593"/>
      <c r="Q477" s="593"/>
      <c r="R477" s="593"/>
      <c r="S477" s="593"/>
      <c r="T477" s="593"/>
      <c r="U477" s="593"/>
    </row>
    <row r="478">
      <c r="A478" s="593"/>
      <c r="B478" s="593"/>
      <c r="C478" s="593"/>
      <c r="D478" s="593"/>
      <c r="E478" s="593"/>
      <c r="F478" s="593"/>
      <c r="G478" s="593"/>
      <c r="H478" s="593"/>
      <c r="I478" s="593"/>
      <c r="J478" s="593"/>
      <c r="K478" s="593"/>
      <c r="L478" s="593"/>
      <c r="M478" s="593"/>
      <c r="N478" s="593"/>
      <c r="O478" s="593"/>
      <c r="P478" s="593"/>
      <c r="Q478" s="593"/>
      <c r="R478" s="593"/>
      <c r="S478" s="593"/>
      <c r="T478" s="593"/>
      <c r="U478" s="593"/>
    </row>
    <row r="479">
      <c r="A479" s="593"/>
      <c r="B479" s="593"/>
      <c r="C479" s="593"/>
      <c r="D479" s="593"/>
      <c r="E479" s="593"/>
      <c r="F479" s="593"/>
      <c r="G479" s="593"/>
      <c r="H479" s="593"/>
      <c r="I479" s="593"/>
      <c r="J479" s="593"/>
      <c r="K479" s="593"/>
      <c r="L479" s="593"/>
      <c r="M479" s="593"/>
      <c r="N479" s="593"/>
      <c r="O479" s="593"/>
      <c r="P479" s="593"/>
      <c r="Q479" s="593"/>
      <c r="R479" s="593"/>
      <c r="S479" s="593"/>
      <c r="T479" s="593"/>
      <c r="U479" s="593"/>
    </row>
    <row r="480">
      <c r="A480" s="593"/>
      <c r="B480" s="593"/>
      <c r="C480" s="593"/>
      <c r="D480" s="593"/>
      <c r="E480" s="593"/>
      <c r="F480" s="593"/>
      <c r="G480" s="593"/>
      <c r="H480" s="593"/>
      <c r="I480" s="593"/>
      <c r="J480" s="593"/>
      <c r="K480" s="593"/>
      <c r="L480" s="593"/>
      <c r="M480" s="593"/>
      <c r="N480" s="593"/>
      <c r="O480" s="593"/>
      <c r="P480" s="593"/>
      <c r="Q480" s="593"/>
      <c r="R480" s="593"/>
      <c r="S480" s="593"/>
      <c r="T480" s="593"/>
      <c r="U480" s="593"/>
    </row>
    <row r="481">
      <c r="A481" s="593"/>
      <c r="B481" s="593"/>
      <c r="C481" s="593"/>
      <c r="D481" s="593"/>
      <c r="E481" s="593"/>
      <c r="F481" s="593"/>
      <c r="G481" s="593"/>
      <c r="H481" s="593"/>
      <c r="I481" s="593"/>
      <c r="J481" s="593"/>
      <c r="K481" s="593"/>
      <c r="L481" s="593"/>
      <c r="M481" s="593"/>
      <c r="N481" s="593"/>
      <c r="O481" s="593"/>
      <c r="P481" s="593"/>
      <c r="Q481" s="593"/>
      <c r="R481" s="593"/>
      <c r="S481" s="593"/>
      <c r="T481" s="593"/>
      <c r="U481" s="593"/>
    </row>
    <row r="482">
      <c r="A482" s="593"/>
      <c r="B482" s="593"/>
      <c r="C482" s="593"/>
      <c r="D482" s="593"/>
      <c r="E482" s="593"/>
      <c r="F482" s="593"/>
      <c r="G482" s="593"/>
      <c r="H482" s="593"/>
      <c r="I482" s="593"/>
      <c r="J482" s="593"/>
      <c r="K482" s="593"/>
      <c r="L482" s="593"/>
      <c r="M482" s="593"/>
      <c r="N482" s="593"/>
      <c r="O482" s="593"/>
      <c r="P482" s="593"/>
      <c r="Q482" s="593"/>
      <c r="R482" s="593"/>
      <c r="S482" s="593"/>
      <c r="T482" s="593"/>
      <c r="U482" s="593"/>
    </row>
    <row r="483">
      <c r="A483" s="593"/>
      <c r="B483" s="593"/>
      <c r="C483" s="593"/>
      <c r="D483" s="593"/>
      <c r="E483" s="593"/>
      <c r="F483" s="593"/>
      <c r="G483" s="593"/>
      <c r="H483" s="593"/>
      <c r="I483" s="593"/>
      <c r="J483" s="593"/>
      <c r="K483" s="593"/>
      <c r="L483" s="593"/>
      <c r="M483" s="593"/>
      <c r="N483" s="593"/>
      <c r="O483" s="593"/>
      <c r="P483" s="593"/>
      <c r="Q483" s="593"/>
      <c r="R483" s="593"/>
      <c r="S483" s="593"/>
      <c r="T483" s="593"/>
      <c r="U483" s="593"/>
    </row>
    <row r="484">
      <c r="A484" s="593"/>
      <c r="B484" s="593"/>
      <c r="C484" s="593"/>
      <c r="D484" s="593"/>
      <c r="E484" s="593"/>
      <c r="F484" s="593"/>
      <c r="G484" s="593"/>
      <c r="H484" s="593"/>
      <c r="I484" s="593"/>
      <c r="J484" s="593"/>
      <c r="K484" s="593"/>
      <c r="L484" s="593"/>
      <c r="M484" s="593"/>
      <c r="N484" s="593"/>
      <c r="O484" s="593"/>
      <c r="P484" s="593"/>
      <c r="Q484" s="593"/>
      <c r="R484" s="593"/>
      <c r="S484" s="593"/>
      <c r="T484" s="593"/>
      <c r="U484" s="593"/>
    </row>
    <row r="485">
      <c r="A485" s="593"/>
      <c r="B485" s="593"/>
      <c r="C485" s="593"/>
      <c r="D485" s="593"/>
      <c r="E485" s="593"/>
      <c r="F485" s="593"/>
      <c r="G485" s="593"/>
      <c r="H485" s="593"/>
      <c r="I485" s="593"/>
      <c r="J485" s="593"/>
      <c r="K485" s="593"/>
      <c r="L485" s="593"/>
      <c r="M485" s="593"/>
      <c r="N485" s="593"/>
      <c r="O485" s="593"/>
      <c r="P485" s="593"/>
      <c r="Q485" s="593"/>
      <c r="R485" s="593"/>
      <c r="S485" s="593"/>
      <c r="T485" s="593"/>
      <c r="U485" s="593"/>
    </row>
    <row r="486">
      <c r="A486" s="593"/>
      <c r="B486" s="593"/>
      <c r="C486" s="593"/>
      <c r="D486" s="593"/>
      <c r="E486" s="593"/>
      <c r="F486" s="593"/>
      <c r="G486" s="593"/>
      <c r="H486" s="593"/>
      <c r="I486" s="593"/>
      <c r="J486" s="593"/>
      <c r="K486" s="593"/>
      <c r="L486" s="593"/>
      <c r="M486" s="593"/>
      <c r="N486" s="593"/>
      <c r="O486" s="593"/>
      <c r="P486" s="593"/>
      <c r="Q486" s="593"/>
      <c r="R486" s="593"/>
      <c r="S486" s="593"/>
      <c r="T486" s="593"/>
      <c r="U486" s="593"/>
    </row>
    <row r="487">
      <c r="A487" s="593"/>
      <c r="B487" s="593"/>
      <c r="C487" s="593"/>
      <c r="D487" s="593"/>
      <c r="E487" s="593"/>
      <c r="F487" s="593"/>
      <c r="G487" s="593"/>
      <c r="H487" s="593"/>
      <c r="I487" s="593"/>
      <c r="J487" s="593"/>
      <c r="K487" s="593"/>
      <c r="L487" s="593"/>
      <c r="M487" s="593"/>
      <c r="N487" s="593"/>
      <c r="O487" s="593"/>
      <c r="P487" s="593"/>
      <c r="Q487" s="593"/>
      <c r="R487" s="593"/>
      <c r="S487" s="593"/>
      <c r="T487" s="593"/>
      <c r="U487" s="593"/>
    </row>
    <row r="488">
      <c r="A488" s="593"/>
      <c r="B488" s="593"/>
      <c r="C488" s="593"/>
      <c r="D488" s="593"/>
      <c r="E488" s="593"/>
      <c r="F488" s="593"/>
      <c r="G488" s="593"/>
      <c r="H488" s="593"/>
      <c r="I488" s="593"/>
      <c r="J488" s="593"/>
      <c r="K488" s="593"/>
      <c r="L488" s="593"/>
      <c r="M488" s="593"/>
      <c r="N488" s="593"/>
      <c r="O488" s="593"/>
      <c r="P488" s="593"/>
      <c r="Q488" s="593"/>
      <c r="R488" s="593"/>
      <c r="S488" s="593"/>
      <c r="T488" s="593"/>
      <c r="U488" s="593"/>
    </row>
    <row r="489">
      <c r="A489" s="593"/>
      <c r="B489" s="593"/>
      <c r="C489" s="593"/>
      <c r="D489" s="593"/>
      <c r="E489" s="593"/>
      <c r="F489" s="593"/>
      <c r="G489" s="593"/>
      <c r="H489" s="593"/>
      <c r="I489" s="593"/>
      <c r="J489" s="593"/>
      <c r="K489" s="593"/>
      <c r="L489" s="593"/>
      <c r="M489" s="593"/>
      <c r="N489" s="593"/>
      <c r="O489" s="593"/>
      <c r="P489" s="593"/>
      <c r="Q489" s="593"/>
      <c r="R489" s="593"/>
      <c r="S489" s="593"/>
      <c r="T489" s="593"/>
      <c r="U489" s="593"/>
    </row>
    <row r="490">
      <c r="A490" s="593"/>
      <c r="B490" s="593"/>
      <c r="C490" s="593"/>
      <c r="D490" s="593"/>
      <c r="E490" s="593"/>
      <c r="F490" s="593"/>
      <c r="G490" s="593"/>
      <c r="H490" s="593"/>
      <c r="I490" s="593"/>
      <c r="J490" s="593"/>
      <c r="K490" s="593"/>
      <c r="L490" s="593"/>
      <c r="M490" s="593"/>
      <c r="N490" s="593"/>
      <c r="O490" s="593"/>
      <c r="P490" s="593"/>
      <c r="Q490" s="593"/>
      <c r="R490" s="593"/>
      <c r="S490" s="593"/>
      <c r="T490" s="593"/>
      <c r="U490" s="593"/>
    </row>
    <row r="491">
      <c r="A491" s="593"/>
      <c r="B491" s="593"/>
      <c r="C491" s="593"/>
      <c r="D491" s="593"/>
      <c r="E491" s="593"/>
      <c r="F491" s="593"/>
      <c r="G491" s="593"/>
      <c r="H491" s="593"/>
      <c r="I491" s="593"/>
      <c r="J491" s="593"/>
      <c r="K491" s="593"/>
      <c r="L491" s="593"/>
      <c r="M491" s="593"/>
      <c r="N491" s="593"/>
      <c r="O491" s="593"/>
      <c r="P491" s="593"/>
      <c r="Q491" s="593"/>
      <c r="R491" s="593"/>
      <c r="S491" s="593"/>
      <c r="T491" s="593"/>
      <c r="U491" s="593"/>
    </row>
    <row r="492">
      <c r="A492" s="593"/>
      <c r="B492" s="593"/>
      <c r="C492" s="593"/>
      <c r="D492" s="593"/>
      <c r="E492" s="593"/>
      <c r="F492" s="593"/>
      <c r="G492" s="593"/>
      <c r="H492" s="593"/>
      <c r="I492" s="593"/>
      <c r="J492" s="593"/>
      <c r="K492" s="593"/>
      <c r="L492" s="593"/>
      <c r="M492" s="593"/>
      <c r="N492" s="593"/>
      <c r="O492" s="593"/>
      <c r="P492" s="593"/>
      <c r="Q492" s="593"/>
      <c r="R492" s="593"/>
      <c r="S492" s="593"/>
      <c r="T492" s="593"/>
      <c r="U492" s="593"/>
    </row>
    <row r="493">
      <c r="A493" s="593"/>
      <c r="B493" s="593"/>
      <c r="C493" s="593"/>
      <c r="D493" s="593"/>
      <c r="E493" s="593"/>
      <c r="F493" s="593"/>
      <c r="G493" s="593"/>
      <c r="H493" s="593"/>
      <c r="I493" s="593"/>
      <c r="J493" s="593"/>
      <c r="K493" s="593"/>
      <c r="L493" s="593"/>
      <c r="M493" s="593"/>
      <c r="N493" s="593"/>
      <c r="O493" s="593"/>
      <c r="P493" s="593"/>
      <c r="Q493" s="593"/>
      <c r="R493" s="593"/>
      <c r="S493" s="593"/>
      <c r="T493" s="593"/>
      <c r="U493" s="593"/>
    </row>
    <row r="494">
      <c r="A494" s="593"/>
      <c r="B494" s="593"/>
      <c r="C494" s="593"/>
      <c r="D494" s="593"/>
      <c r="E494" s="593"/>
      <c r="F494" s="593"/>
      <c r="G494" s="593"/>
      <c r="H494" s="593"/>
      <c r="I494" s="593"/>
      <c r="J494" s="593"/>
      <c r="K494" s="593"/>
      <c r="L494" s="593"/>
      <c r="M494" s="593"/>
      <c r="N494" s="593"/>
      <c r="O494" s="593"/>
      <c r="P494" s="593"/>
      <c r="Q494" s="593"/>
      <c r="R494" s="593"/>
      <c r="S494" s="593"/>
      <c r="T494" s="593"/>
      <c r="U494" s="593"/>
    </row>
    <row r="495">
      <c r="A495" s="593"/>
      <c r="B495" s="593"/>
      <c r="C495" s="593"/>
      <c r="D495" s="593"/>
      <c r="E495" s="593"/>
      <c r="F495" s="593"/>
      <c r="G495" s="593"/>
      <c r="H495" s="593"/>
      <c r="I495" s="593"/>
      <c r="J495" s="593"/>
      <c r="K495" s="593"/>
      <c r="L495" s="593"/>
      <c r="M495" s="593"/>
      <c r="N495" s="593"/>
      <c r="O495" s="593"/>
      <c r="P495" s="593"/>
      <c r="Q495" s="593"/>
      <c r="R495" s="593"/>
      <c r="S495" s="593"/>
      <c r="T495" s="593"/>
      <c r="U495" s="593"/>
    </row>
    <row r="496">
      <c r="A496" s="593"/>
      <c r="B496" s="593"/>
      <c r="C496" s="593"/>
      <c r="D496" s="593"/>
      <c r="E496" s="593"/>
      <c r="F496" s="593"/>
      <c r="G496" s="593"/>
      <c r="H496" s="593"/>
      <c r="I496" s="593"/>
      <c r="J496" s="593"/>
      <c r="K496" s="593"/>
      <c r="L496" s="593"/>
      <c r="M496" s="593"/>
      <c r="N496" s="593"/>
      <c r="O496" s="593"/>
      <c r="P496" s="593"/>
      <c r="Q496" s="593"/>
      <c r="R496" s="593"/>
      <c r="S496" s="593"/>
      <c r="T496" s="593"/>
      <c r="U496" s="593"/>
    </row>
    <row r="497">
      <c r="A497" s="593"/>
      <c r="B497" s="593"/>
      <c r="C497" s="593"/>
      <c r="D497" s="593"/>
      <c r="E497" s="593"/>
      <c r="F497" s="593"/>
      <c r="G497" s="593"/>
      <c r="H497" s="593"/>
      <c r="I497" s="593"/>
      <c r="J497" s="593"/>
      <c r="K497" s="593"/>
      <c r="L497" s="593"/>
      <c r="M497" s="593"/>
      <c r="N497" s="593"/>
      <c r="O497" s="593"/>
      <c r="P497" s="593"/>
      <c r="Q497" s="593"/>
      <c r="R497" s="593"/>
      <c r="S497" s="593"/>
      <c r="T497" s="593"/>
      <c r="U497" s="593"/>
    </row>
    <row r="498">
      <c r="A498" s="593"/>
      <c r="B498" s="593"/>
      <c r="C498" s="593"/>
      <c r="D498" s="593"/>
      <c r="E498" s="593"/>
      <c r="F498" s="593"/>
      <c r="G498" s="593"/>
      <c r="H498" s="593"/>
      <c r="I498" s="593"/>
      <c r="J498" s="593"/>
      <c r="K498" s="593"/>
      <c r="L498" s="593"/>
      <c r="M498" s="593"/>
      <c r="N498" s="593"/>
      <c r="O498" s="593"/>
      <c r="P498" s="593"/>
      <c r="Q498" s="593"/>
      <c r="R498" s="593"/>
      <c r="S498" s="593"/>
      <c r="T498" s="593"/>
      <c r="U498" s="593"/>
    </row>
    <row r="499">
      <c r="A499" s="593"/>
      <c r="B499" s="593"/>
      <c r="C499" s="593"/>
      <c r="D499" s="593"/>
      <c r="E499" s="593"/>
      <c r="F499" s="593"/>
      <c r="G499" s="593"/>
      <c r="H499" s="593"/>
      <c r="I499" s="593"/>
      <c r="J499" s="593"/>
      <c r="K499" s="593"/>
      <c r="L499" s="593"/>
      <c r="M499" s="593"/>
      <c r="N499" s="593"/>
      <c r="O499" s="593"/>
      <c r="P499" s="593"/>
      <c r="Q499" s="593"/>
      <c r="R499" s="593"/>
      <c r="S499" s="593"/>
      <c r="T499" s="593"/>
      <c r="U499" s="593"/>
    </row>
    <row r="500">
      <c r="A500" s="593"/>
      <c r="B500" s="593"/>
      <c r="C500" s="593"/>
      <c r="D500" s="593"/>
      <c r="E500" s="593"/>
      <c r="F500" s="593"/>
      <c r="G500" s="593"/>
      <c r="H500" s="593"/>
      <c r="I500" s="593"/>
      <c r="J500" s="593"/>
      <c r="K500" s="593"/>
      <c r="L500" s="593"/>
      <c r="M500" s="593"/>
      <c r="N500" s="593"/>
      <c r="O500" s="593"/>
      <c r="P500" s="593"/>
      <c r="Q500" s="593"/>
      <c r="R500" s="593"/>
      <c r="S500" s="593"/>
      <c r="T500" s="593"/>
      <c r="U500" s="593"/>
    </row>
    <row r="501">
      <c r="A501" s="593"/>
      <c r="B501" s="593"/>
      <c r="C501" s="593"/>
      <c r="D501" s="593"/>
      <c r="E501" s="593"/>
      <c r="F501" s="593"/>
      <c r="G501" s="593"/>
      <c r="H501" s="593"/>
      <c r="I501" s="593"/>
      <c r="J501" s="593"/>
      <c r="K501" s="593"/>
      <c r="L501" s="593"/>
      <c r="M501" s="593"/>
      <c r="N501" s="593"/>
      <c r="O501" s="593"/>
      <c r="P501" s="593"/>
      <c r="Q501" s="593"/>
      <c r="R501" s="593"/>
      <c r="S501" s="593"/>
      <c r="T501" s="593"/>
      <c r="U501" s="593"/>
    </row>
    <row r="502">
      <c r="A502" s="593"/>
      <c r="B502" s="593"/>
      <c r="C502" s="593"/>
      <c r="D502" s="593"/>
      <c r="E502" s="593"/>
      <c r="F502" s="593"/>
      <c r="G502" s="593"/>
      <c r="H502" s="593"/>
      <c r="I502" s="593"/>
      <c r="J502" s="593"/>
      <c r="K502" s="593"/>
      <c r="L502" s="593"/>
      <c r="M502" s="593"/>
      <c r="N502" s="593"/>
      <c r="O502" s="593"/>
      <c r="P502" s="593"/>
      <c r="Q502" s="593"/>
      <c r="R502" s="593"/>
      <c r="S502" s="593"/>
      <c r="T502" s="593"/>
      <c r="U502" s="593"/>
    </row>
    <row r="503">
      <c r="A503" s="593"/>
      <c r="B503" s="593"/>
      <c r="C503" s="593"/>
      <c r="D503" s="593"/>
      <c r="E503" s="593"/>
      <c r="F503" s="593"/>
      <c r="G503" s="593"/>
      <c r="H503" s="593"/>
      <c r="I503" s="593"/>
      <c r="J503" s="593"/>
      <c r="K503" s="593"/>
      <c r="L503" s="593"/>
      <c r="M503" s="593"/>
      <c r="N503" s="593"/>
      <c r="O503" s="593"/>
      <c r="P503" s="593"/>
      <c r="Q503" s="593"/>
      <c r="R503" s="593"/>
      <c r="S503" s="593"/>
      <c r="T503" s="593"/>
      <c r="U503" s="593"/>
    </row>
    <row r="504">
      <c r="A504" s="593"/>
      <c r="B504" s="593"/>
      <c r="C504" s="593"/>
      <c r="D504" s="593"/>
      <c r="E504" s="593"/>
      <c r="F504" s="593"/>
      <c r="G504" s="593"/>
      <c r="H504" s="593"/>
      <c r="I504" s="593"/>
      <c r="J504" s="593"/>
      <c r="K504" s="593"/>
      <c r="L504" s="593"/>
      <c r="M504" s="593"/>
      <c r="N504" s="593"/>
      <c r="O504" s="593"/>
      <c r="P504" s="593"/>
      <c r="Q504" s="593"/>
      <c r="R504" s="593"/>
      <c r="S504" s="593"/>
      <c r="T504" s="593"/>
      <c r="U504" s="593"/>
    </row>
    <row r="505">
      <c r="A505" s="593"/>
      <c r="B505" s="593"/>
      <c r="C505" s="593"/>
      <c r="D505" s="593"/>
      <c r="E505" s="593"/>
      <c r="F505" s="593"/>
      <c r="G505" s="593"/>
      <c r="H505" s="593"/>
      <c r="I505" s="593"/>
      <c r="J505" s="593"/>
      <c r="K505" s="593"/>
      <c r="L505" s="593"/>
      <c r="M505" s="593"/>
      <c r="N505" s="593"/>
      <c r="O505" s="593"/>
      <c r="P505" s="593"/>
      <c r="Q505" s="593"/>
      <c r="R505" s="593"/>
      <c r="S505" s="593"/>
      <c r="T505" s="593"/>
      <c r="U505" s="593"/>
    </row>
    <row r="506">
      <c r="A506" s="593"/>
      <c r="B506" s="593"/>
      <c r="C506" s="593"/>
      <c r="D506" s="593"/>
      <c r="E506" s="593"/>
      <c r="F506" s="593"/>
      <c r="G506" s="593"/>
      <c r="H506" s="593"/>
      <c r="I506" s="593"/>
      <c r="J506" s="593"/>
      <c r="K506" s="593"/>
      <c r="L506" s="593"/>
      <c r="M506" s="593"/>
      <c r="N506" s="593"/>
      <c r="O506" s="593"/>
      <c r="P506" s="593"/>
      <c r="Q506" s="593"/>
      <c r="R506" s="593"/>
      <c r="S506" s="593"/>
      <c r="T506" s="593"/>
      <c r="U506" s="593"/>
    </row>
    <row r="507">
      <c r="A507" s="593"/>
      <c r="B507" s="593"/>
      <c r="C507" s="593"/>
      <c r="D507" s="593"/>
      <c r="E507" s="593"/>
      <c r="F507" s="593"/>
      <c r="G507" s="593"/>
      <c r="H507" s="593"/>
      <c r="I507" s="593"/>
      <c r="J507" s="593"/>
      <c r="K507" s="593"/>
      <c r="L507" s="593"/>
      <c r="M507" s="593"/>
      <c r="N507" s="593"/>
      <c r="O507" s="593"/>
      <c r="P507" s="593"/>
      <c r="Q507" s="593"/>
      <c r="R507" s="593"/>
      <c r="S507" s="593"/>
      <c r="T507" s="593"/>
      <c r="U507" s="593"/>
    </row>
    <row r="508">
      <c r="A508" s="593"/>
      <c r="B508" s="593"/>
      <c r="C508" s="593"/>
      <c r="D508" s="593"/>
      <c r="E508" s="593"/>
      <c r="F508" s="593"/>
      <c r="G508" s="593"/>
      <c r="H508" s="593"/>
      <c r="I508" s="593"/>
      <c r="J508" s="593"/>
      <c r="K508" s="593"/>
      <c r="L508" s="593"/>
      <c r="M508" s="593"/>
      <c r="N508" s="593"/>
      <c r="O508" s="593"/>
      <c r="P508" s="593"/>
      <c r="Q508" s="593"/>
      <c r="R508" s="593"/>
      <c r="S508" s="593"/>
      <c r="T508" s="593"/>
      <c r="U508" s="593"/>
    </row>
    <row r="509">
      <c r="A509" s="593"/>
      <c r="B509" s="593"/>
      <c r="C509" s="593"/>
      <c r="D509" s="593"/>
      <c r="E509" s="593"/>
      <c r="F509" s="593"/>
      <c r="G509" s="593"/>
      <c r="H509" s="593"/>
      <c r="I509" s="593"/>
      <c r="J509" s="593"/>
      <c r="K509" s="593"/>
      <c r="L509" s="593"/>
      <c r="M509" s="593"/>
      <c r="N509" s="593"/>
      <c r="O509" s="593"/>
      <c r="P509" s="593"/>
      <c r="Q509" s="593"/>
      <c r="R509" s="593"/>
      <c r="S509" s="593"/>
      <c r="T509" s="593"/>
      <c r="U509" s="593"/>
    </row>
    <row r="510">
      <c r="A510" s="593"/>
      <c r="B510" s="593"/>
      <c r="C510" s="593"/>
      <c r="D510" s="593"/>
      <c r="E510" s="593"/>
      <c r="F510" s="593"/>
      <c r="G510" s="593"/>
      <c r="H510" s="593"/>
      <c r="I510" s="593"/>
      <c r="J510" s="593"/>
      <c r="K510" s="593"/>
      <c r="L510" s="593"/>
      <c r="M510" s="593"/>
      <c r="N510" s="593"/>
      <c r="O510" s="593"/>
      <c r="P510" s="593"/>
      <c r="Q510" s="593"/>
      <c r="R510" s="593"/>
      <c r="S510" s="593"/>
      <c r="T510" s="593"/>
      <c r="U510" s="593"/>
    </row>
    <row r="511">
      <c r="A511" s="593"/>
      <c r="B511" s="593"/>
      <c r="C511" s="593"/>
      <c r="D511" s="593"/>
      <c r="E511" s="593"/>
      <c r="F511" s="593"/>
      <c r="G511" s="593"/>
      <c r="H511" s="593"/>
      <c r="I511" s="593"/>
      <c r="J511" s="593"/>
      <c r="K511" s="593"/>
      <c r="L511" s="593"/>
      <c r="M511" s="593"/>
      <c r="N511" s="593"/>
      <c r="O511" s="593"/>
      <c r="P511" s="593"/>
      <c r="Q511" s="593"/>
      <c r="R511" s="593"/>
      <c r="S511" s="593"/>
      <c r="T511" s="593"/>
      <c r="U511" s="593"/>
    </row>
    <row r="512">
      <c r="A512" s="593"/>
      <c r="B512" s="593"/>
      <c r="C512" s="593"/>
      <c r="D512" s="593"/>
      <c r="E512" s="593"/>
      <c r="F512" s="593"/>
      <c r="G512" s="593"/>
      <c r="H512" s="593"/>
      <c r="I512" s="593"/>
      <c r="J512" s="593"/>
      <c r="K512" s="593"/>
      <c r="L512" s="593"/>
      <c r="M512" s="593"/>
      <c r="N512" s="593"/>
      <c r="O512" s="593"/>
      <c r="P512" s="593"/>
      <c r="Q512" s="593"/>
      <c r="R512" s="593"/>
      <c r="S512" s="593"/>
      <c r="T512" s="593"/>
      <c r="U512" s="593"/>
    </row>
    <row r="513">
      <c r="A513" s="593"/>
      <c r="B513" s="593"/>
      <c r="C513" s="593"/>
      <c r="D513" s="593"/>
      <c r="E513" s="593"/>
      <c r="F513" s="593"/>
      <c r="G513" s="593"/>
      <c r="H513" s="593"/>
      <c r="I513" s="593"/>
      <c r="J513" s="593"/>
      <c r="K513" s="593"/>
      <c r="L513" s="593"/>
      <c r="M513" s="593"/>
      <c r="N513" s="593"/>
      <c r="O513" s="593"/>
      <c r="P513" s="593"/>
      <c r="Q513" s="593"/>
      <c r="R513" s="593"/>
      <c r="S513" s="593"/>
      <c r="T513" s="593"/>
      <c r="U513" s="593"/>
    </row>
    <row r="514">
      <c r="A514" s="593"/>
      <c r="B514" s="593"/>
      <c r="C514" s="593"/>
      <c r="D514" s="593"/>
      <c r="E514" s="593"/>
      <c r="F514" s="593"/>
      <c r="G514" s="593"/>
      <c r="H514" s="593"/>
      <c r="I514" s="593"/>
      <c r="J514" s="593"/>
      <c r="K514" s="593"/>
      <c r="L514" s="593"/>
      <c r="M514" s="593"/>
      <c r="N514" s="593"/>
      <c r="O514" s="593"/>
      <c r="P514" s="593"/>
      <c r="Q514" s="593"/>
      <c r="R514" s="593"/>
      <c r="S514" s="593"/>
      <c r="T514" s="593"/>
      <c r="U514" s="593"/>
    </row>
    <row r="515">
      <c r="A515" s="593"/>
      <c r="B515" s="593"/>
      <c r="C515" s="593"/>
      <c r="D515" s="593"/>
      <c r="E515" s="593"/>
      <c r="F515" s="593"/>
      <c r="G515" s="593"/>
      <c r="H515" s="593"/>
      <c r="I515" s="593"/>
      <c r="J515" s="593"/>
      <c r="K515" s="593"/>
      <c r="L515" s="593"/>
      <c r="M515" s="593"/>
      <c r="N515" s="593"/>
      <c r="O515" s="593"/>
      <c r="P515" s="593"/>
      <c r="Q515" s="593"/>
      <c r="R515" s="593"/>
      <c r="S515" s="593"/>
      <c r="T515" s="593"/>
      <c r="U515" s="593"/>
    </row>
    <row r="516">
      <c r="A516" s="593"/>
      <c r="B516" s="593"/>
      <c r="C516" s="593"/>
      <c r="D516" s="593"/>
      <c r="E516" s="593"/>
      <c r="F516" s="593"/>
      <c r="G516" s="593"/>
      <c r="H516" s="593"/>
      <c r="I516" s="593"/>
      <c r="J516" s="593"/>
      <c r="K516" s="593"/>
      <c r="L516" s="593"/>
      <c r="M516" s="593"/>
      <c r="N516" s="593"/>
      <c r="O516" s="593"/>
      <c r="P516" s="593"/>
      <c r="Q516" s="593"/>
      <c r="R516" s="593"/>
      <c r="S516" s="593"/>
      <c r="T516" s="593"/>
      <c r="U516" s="593"/>
    </row>
    <row r="517">
      <c r="A517" s="593"/>
      <c r="B517" s="593"/>
      <c r="C517" s="593"/>
      <c r="D517" s="593"/>
      <c r="E517" s="593"/>
      <c r="F517" s="593"/>
      <c r="G517" s="593"/>
      <c r="H517" s="593"/>
      <c r="I517" s="593"/>
      <c r="J517" s="593"/>
      <c r="K517" s="593"/>
      <c r="L517" s="593"/>
      <c r="M517" s="593"/>
      <c r="N517" s="593"/>
      <c r="O517" s="593"/>
      <c r="P517" s="593"/>
      <c r="Q517" s="593"/>
      <c r="R517" s="593"/>
      <c r="S517" s="593"/>
      <c r="T517" s="593"/>
      <c r="U517" s="593"/>
    </row>
    <row r="518">
      <c r="A518" s="593"/>
      <c r="B518" s="593"/>
      <c r="C518" s="593"/>
      <c r="D518" s="593"/>
      <c r="E518" s="593"/>
      <c r="F518" s="593"/>
      <c r="G518" s="593"/>
      <c r="H518" s="593"/>
      <c r="I518" s="593"/>
      <c r="J518" s="593"/>
      <c r="K518" s="593"/>
      <c r="L518" s="593"/>
      <c r="M518" s="593"/>
      <c r="N518" s="593"/>
      <c r="O518" s="593"/>
      <c r="P518" s="593"/>
      <c r="Q518" s="593"/>
      <c r="R518" s="593"/>
      <c r="S518" s="593"/>
      <c r="T518" s="593"/>
      <c r="U518" s="593"/>
    </row>
    <row r="519">
      <c r="A519" s="593"/>
      <c r="B519" s="593"/>
      <c r="C519" s="593"/>
      <c r="D519" s="593"/>
      <c r="E519" s="593"/>
      <c r="F519" s="593"/>
      <c r="G519" s="593"/>
      <c r="H519" s="593"/>
      <c r="I519" s="593"/>
      <c r="J519" s="593"/>
      <c r="K519" s="593"/>
      <c r="L519" s="593"/>
      <c r="M519" s="593"/>
      <c r="N519" s="593"/>
      <c r="O519" s="593"/>
      <c r="P519" s="593"/>
      <c r="Q519" s="593"/>
      <c r="R519" s="593"/>
      <c r="S519" s="593"/>
      <c r="T519" s="593"/>
      <c r="U519" s="593"/>
    </row>
    <row r="520">
      <c r="A520" s="593"/>
      <c r="B520" s="593"/>
      <c r="C520" s="593"/>
      <c r="D520" s="593"/>
      <c r="E520" s="593"/>
      <c r="F520" s="593"/>
      <c r="G520" s="593"/>
      <c r="H520" s="593"/>
      <c r="I520" s="593"/>
      <c r="J520" s="593"/>
      <c r="K520" s="593"/>
      <c r="L520" s="593"/>
      <c r="M520" s="593"/>
      <c r="N520" s="593"/>
      <c r="O520" s="593"/>
      <c r="P520" s="593"/>
      <c r="Q520" s="593"/>
      <c r="R520" s="593"/>
      <c r="S520" s="593"/>
      <c r="T520" s="593"/>
      <c r="U520" s="593"/>
    </row>
    <row r="521">
      <c r="A521" s="593"/>
      <c r="B521" s="593"/>
      <c r="C521" s="593"/>
      <c r="D521" s="593"/>
      <c r="E521" s="593"/>
      <c r="F521" s="593"/>
      <c r="G521" s="593"/>
      <c r="H521" s="593"/>
      <c r="I521" s="593"/>
      <c r="J521" s="593"/>
      <c r="K521" s="593"/>
      <c r="L521" s="593"/>
      <c r="M521" s="593"/>
      <c r="N521" s="593"/>
      <c r="O521" s="593"/>
      <c r="P521" s="593"/>
      <c r="Q521" s="593"/>
      <c r="R521" s="593"/>
      <c r="S521" s="593"/>
      <c r="T521" s="593"/>
      <c r="U521" s="593"/>
    </row>
    <row r="522">
      <c r="A522" s="593"/>
      <c r="B522" s="593"/>
      <c r="C522" s="593"/>
      <c r="D522" s="593"/>
      <c r="E522" s="593"/>
      <c r="F522" s="593"/>
      <c r="G522" s="593"/>
      <c r="H522" s="593"/>
      <c r="I522" s="593"/>
      <c r="J522" s="593"/>
      <c r="K522" s="593"/>
      <c r="L522" s="593"/>
      <c r="M522" s="593"/>
      <c r="N522" s="593"/>
      <c r="O522" s="593"/>
      <c r="P522" s="593"/>
      <c r="Q522" s="593"/>
      <c r="R522" s="593"/>
      <c r="S522" s="593"/>
      <c r="T522" s="593"/>
      <c r="U522" s="593"/>
    </row>
    <row r="523">
      <c r="A523" s="593"/>
      <c r="B523" s="593"/>
      <c r="C523" s="593"/>
      <c r="D523" s="593"/>
      <c r="E523" s="593"/>
      <c r="F523" s="593"/>
      <c r="G523" s="593"/>
      <c r="H523" s="593"/>
      <c r="I523" s="593"/>
      <c r="J523" s="593"/>
      <c r="K523" s="593"/>
      <c r="L523" s="593"/>
      <c r="M523" s="593"/>
      <c r="N523" s="593"/>
      <c r="O523" s="593"/>
      <c r="P523" s="593"/>
      <c r="Q523" s="593"/>
      <c r="R523" s="593"/>
      <c r="S523" s="593"/>
      <c r="T523" s="593"/>
      <c r="U523" s="593"/>
    </row>
    <row r="524">
      <c r="A524" s="593"/>
      <c r="B524" s="593"/>
      <c r="C524" s="593"/>
      <c r="D524" s="593"/>
      <c r="E524" s="593"/>
      <c r="F524" s="593"/>
      <c r="G524" s="593"/>
      <c r="H524" s="593"/>
      <c r="I524" s="593"/>
      <c r="J524" s="593"/>
      <c r="K524" s="593"/>
      <c r="L524" s="593"/>
      <c r="M524" s="593"/>
      <c r="N524" s="593"/>
      <c r="O524" s="593"/>
      <c r="P524" s="593"/>
      <c r="Q524" s="593"/>
      <c r="R524" s="593"/>
      <c r="S524" s="593"/>
      <c r="T524" s="593"/>
      <c r="U524" s="593"/>
    </row>
    <row r="525">
      <c r="A525" s="593"/>
      <c r="B525" s="593"/>
      <c r="C525" s="593"/>
      <c r="D525" s="593"/>
      <c r="E525" s="593"/>
      <c r="F525" s="593"/>
      <c r="G525" s="593"/>
      <c r="H525" s="593"/>
      <c r="I525" s="593"/>
      <c r="J525" s="593"/>
      <c r="K525" s="593"/>
      <c r="L525" s="593"/>
      <c r="M525" s="593"/>
      <c r="N525" s="593"/>
      <c r="O525" s="593"/>
      <c r="P525" s="593"/>
      <c r="Q525" s="593"/>
      <c r="R525" s="593"/>
      <c r="S525" s="593"/>
      <c r="T525" s="593"/>
      <c r="U525" s="593"/>
    </row>
    <row r="526">
      <c r="A526" s="593"/>
      <c r="B526" s="593"/>
      <c r="C526" s="593"/>
      <c r="D526" s="593"/>
      <c r="E526" s="593"/>
      <c r="F526" s="593"/>
      <c r="G526" s="593"/>
      <c r="H526" s="593"/>
      <c r="I526" s="593"/>
      <c r="J526" s="593"/>
      <c r="K526" s="593"/>
      <c r="L526" s="593"/>
      <c r="M526" s="593"/>
      <c r="N526" s="593"/>
      <c r="O526" s="593"/>
      <c r="P526" s="593"/>
      <c r="Q526" s="593"/>
      <c r="R526" s="593"/>
      <c r="S526" s="593"/>
      <c r="T526" s="593"/>
      <c r="U526" s="593"/>
    </row>
    <row r="527">
      <c r="A527" s="593"/>
      <c r="B527" s="593"/>
      <c r="C527" s="593"/>
      <c r="D527" s="593"/>
      <c r="E527" s="593"/>
      <c r="F527" s="593"/>
      <c r="G527" s="593"/>
      <c r="H527" s="593"/>
      <c r="I527" s="593"/>
      <c r="J527" s="593"/>
      <c r="K527" s="593"/>
      <c r="L527" s="593"/>
      <c r="M527" s="593"/>
      <c r="N527" s="593"/>
      <c r="O527" s="593"/>
      <c r="P527" s="593"/>
      <c r="Q527" s="593"/>
      <c r="R527" s="593"/>
      <c r="S527" s="593"/>
      <c r="T527" s="593"/>
      <c r="U527" s="593"/>
    </row>
    <row r="528">
      <c r="A528" s="593"/>
      <c r="B528" s="593"/>
      <c r="C528" s="593"/>
      <c r="D528" s="593"/>
      <c r="E528" s="593"/>
      <c r="F528" s="593"/>
      <c r="G528" s="593"/>
      <c r="H528" s="593"/>
      <c r="I528" s="593"/>
      <c r="J528" s="593"/>
      <c r="K528" s="593"/>
      <c r="L528" s="593"/>
      <c r="M528" s="593"/>
      <c r="N528" s="593"/>
      <c r="O528" s="593"/>
      <c r="P528" s="593"/>
      <c r="Q528" s="593"/>
      <c r="R528" s="593"/>
      <c r="S528" s="593"/>
      <c r="T528" s="593"/>
      <c r="U528" s="593"/>
    </row>
    <row r="529">
      <c r="A529" s="593"/>
      <c r="B529" s="593"/>
      <c r="C529" s="593"/>
      <c r="D529" s="593"/>
      <c r="E529" s="593"/>
      <c r="F529" s="593"/>
      <c r="G529" s="593"/>
      <c r="H529" s="593"/>
      <c r="I529" s="593"/>
      <c r="J529" s="593"/>
      <c r="K529" s="593"/>
      <c r="L529" s="593"/>
      <c r="M529" s="593"/>
      <c r="N529" s="593"/>
      <c r="O529" s="593"/>
      <c r="P529" s="593"/>
      <c r="Q529" s="593"/>
      <c r="R529" s="593"/>
      <c r="S529" s="593"/>
      <c r="T529" s="593"/>
      <c r="U529" s="593"/>
    </row>
    <row r="530">
      <c r="A530" s="593"/>
      <c r="B530" s="593"/>
      <c r="C530" s="593"/>
      <c r="D530" s="593"/>
      <c r="E530" s="593"/>
      <c r="F530" s="593"/>
      <c r="G530" s="593"/>
      <c r="H530" s="593"/>
      <c r="I530" s="593"/>
      <c r="J530" s="593"/>
      <c r="K530" s="593"/>
      <c r="L530" s="593"/>
      <c r="M530" s="593"/>
      <c r="N530" s="593"/>
      <c r="O530" s="593"/>
      <c r="P530" s="593"/>
      <c r="Q530" s="593"/>
      <c r="R530" s="593"/>
      <c r="S530" s="593"/>
      <c r="T530" s="593"/>
      <c r="U530" s="593"/>
    </row>
    <row r="531">
      <c r="A531" s="593"/>
      <c r="B531" s="593"/>
      <c r="C531" s="593"/>
      <c r="D531" s="593"/>
      <c r="E531" s="593"/>
      <c r="F531" s="593"/>
      <c r="G531" s="593"/>
      <c r="H531" s="593"/>
      <c r="I531" s="593"/>
      <c r="J531" s="593"/>
      <c r="K531" s="593"/>
      <c r="L531" s="593"/>
      <c r="M531" s="593"/>
      <c r="N531" s="593"/>
      <c r="O531" s="593"/>
      <c r="P531" s="593"/>
      <c r="Q531" s="593"/>
      <c r="R531" s="593"/>
      <c r="S531" s="593"/>
      <c r="T531" s="593"/>
      <c r="U531" s="593"/>
    </row>
    <row r="532">
      <c r="A532" s="593"/>
      <c r="B532" s="593"/>
      <c r="C532" s="593"/>
      <c r="D532" s="593"/>
      <c r="E532" s="593"/>
      <c r="F532" s="593"/>
      <c r="G532" s="593"/>
      <c r="H532" s="593"/>
      <c r="I532" s="593"/>
      <c r="J532" s="593"/>
      <c r="K532" s="593"/>
      <c r="L532" s="593"/>
      <c r="M532" s="593"/>
      <c r="N532" s="593"/>
      <c r="O532" s="593"/>
      <c r="P532" s="593"/>
      <c r="Q532" s="593"/>
      <c r="R532" s="593"/>
      <c r="S532" s="593"/>
      <c r="T532" s="593"/>
      <c r="U532" s="593"/>
    </row>
    <row r="533">
      <c r="A533" s="593"/>
      <c r="B533" s="593"/>
      <c r="C533" s="593"/>
      <c r="D533" s="593"/>
      <c r="E533" s="593"/>
      <c r="F533" s="593"/>
      <c r="G533" s="593"/>
      <c r="H533" s="593"/>
      <c r="I533" s="593"/>
      <c r="J533" s="593"/>
      <c r="K533" s="593"/>
      <c r="L533" s="593"/>
      <c r="M533" s="593"/>
      <c r="N533" s="593"/>
      <c r="O533" s="593"/>
      <c r="P533" s="593"/>
      <c r="Q533" s="593"/>
      <c r="R533" s="593"/>
      <c r="S533" s="593"/>
      <c r="T533" s="593"/>
      <c r="U533" s="593"/>
    </row>
    <row r="534">
      <c r="A534" s="593"/>
      <c r="B534" s="593"/>
      <c r="C534" s="593"/>
      <c r="D534" s="593"/>
      <c r="E534" s="593"/>
      <c r="F534" s="593"/>
      <c r="G534" s="593"/>
      <c r="H534" s="593"/>
      <c r="I534" s="593"/>
      <c r="J534" s="593"/>
      <c r="K534" s="593"/>
      <c r="L534" s="593"/>
      <c r="M534" s="593"/>
      <c r="N534" s="593"/>
      <c r="O534" s="593"/>
      <c r="P534" s="593"/>
      <c r="Q534" s="593"/>
      <c r="R534" s="593"/>
      <c r="S534" s="593"/>
      <c r="T534" s="593"/>
      <c r="U534" s="593"/>
    </row>
    <row r="535">
      <c r="A535" s="593"/>
      <c r="B535" s="593"/>
      <c r="C535" s="593"/>
      <c r="D535" s="593"/>
      <c r="E535" s="593"/>
      <c r="F535" s="593"/>
      <c r="G535" s="593"/>
      <c r="H535" s="593"/>
      <c r="I535" s="593"/>
      <c r="J535" s="593"/>
      <c r="K535" s="593"/>
      <c r="L535" s="593"/>
      <c r="M535" s="593"/>
      <c r="N535" s="593"/>
      <c r="O535" s="593"/>
      <c r="P535" s="593"/>
      <c r="Q535" s="593"/>
      <c r="R535" s="593"/>
      <c r="S535" s="593"/>
      <c r="T535" s="593"/>
      <c r="U535" s="593"/>
    </row>
    <row r="536">
      <c r="A536" s="593"/>
      <c r="B536" s="593"/>
      <c r="C536" s="593"/>
      <c r="D536" s="593"/>
      <c r="E536" s="593"/>
      <c r="F536" s="593"/>
      <c r="G536" s="593"/>
      <c r="H536" s="593"/>
      <c r="I536" s="593"/>
      <c r="J536" s="593"/>
      <c r="K536" s="593"/>
      <c r="L536" s="593"/>
      <c r="M536" s="593"/>
      <c r="N536" s="593"/>
      <c r="O536" s="593"/>
      <c r="P536" s="593"/>
      <c r="Q536" s="593"/>
      <c r="R536" s="593"/>
      <c r="S536" s="593"/>
      <c r="T536" s="593"/>
      <c r="U536" s="593"/>
    </row>
    <row r="537">
      <c r="A537" s="593"/>
      <c r="B537" s="593"/>
      <c r="C537" s="593"/>
      <c r="D537" s="593"/>
      <c r="E537" s="593"/>
      <c r="F537" s="593"/>
      <c r="G537" s="593"/>
      <c r="H537" s="593"/>
      <c r="I537" s="593"/>
      <c r="J537" s="593"/>
      <c r="K537" s="593"/>
      <c r="L537" s="593"/>
      <c r="M537" s="593"/>
      <c r="N537" s="593"/>
      <c r="O537" s="593"/>
      <c r="P537" s="593"/>
      <c r="Q537" s="593"/>
      <c r="R537" s="593"/>
      <c r="S537" s="593"/>
      <c r="T537" s="593"/>
      <c r="U537" s="593"/>
    </row>
    <row r="538">
      <c r="A538" s="593"/>
      <c r="B538" s="593"/>
      <c r="C538" s="593"/>
      <c r="D538" s="593"/>
      <c r="E538" s="593"/>
      <c r="F538" s="593"/>
      <c r="G538" s="593"/>
      <c r="H538" s="593"/>
      <c r="I538" s="593"/>
      <c r="J538" s="593"/>
      <c r="K538" s="593"/>
      <c r="L538" s="593"/>
      <c r="M538" s="593"/>
      <c r="N538" s="593"/>
      <c r="O538" s="593"/>
      <c r="P538" s="593"/>
      <c r="Q538" s="593"/>
      <c r="R538" s="593"/>
      <c r="S538" s="593"/>
      <c r="T538" s="593"/>
      <c r="U538" s="593"/>
    </row>
    <row r="539">
      <c r="A539" s="593"/>
      <c r="B539" s="593"/>
      <c r="C539" s="593"/>
      <c r="D539" s="593"/>
      <c r="E539" s="593"/>
      <c r="F539" s="593"/>
      <c r="G539" s="593"/>
      <c r="H539" s="593"/>
      <c r="I539" s="593"/>
      <c r="J539" s="593"/>
      <c r="K539" s="593"/>
      <c r="L539" s="593"/>
      <c r="M539" s="593"/>
      <c r="N539" s="593"/>
      <c r="O539" s="593"/>
      <c r="P539" s="593"/>
      <c r="Q539" s="593"/>
      <c r="R539" s="593"/>
      <c r="S539" s="593"/>
      <c r="T539" s="593"/>
      <c r="U539" s="593"/>
    </row>
    <row r="540">
      <c r="A540" s="593"/>
      <c r="B540" s="593"/>
      <c r="C540" s="593"/>
      <c r="D540" s="593"/>
      <c r="E540" s="593"/>
      <c r="F540" s="593"/>
      <c r="G540" s="593"/>
      <c r="H540" s="593"/>
      <c r="I540" s="593"/>
      <c r="J540" s="593"/>
      <c r="K540" s="593"/>
      <c r="L540" s="593"/>
      <c r="M540" s="593"/>
      <c r="N540" s="593"/>
      <c r="O540" s="593"/>
      <c r="P540" s="593"/>
      <c r="Q540" s="593"/>
      <c r="R540" s="593"/>
      <c r="S540" s="593"/>
      <c r="T540" s="593"/>
      <c r="U540" s="593"/>
    </row>
    <row r="541">
      <c r="A541" s="593"/>
      <c r="B541" s="593"/>
      <c r="C541" s="593"/>
      <c r="D541" s="593"/>
      <c r="E541" s="593"/>
      <c r="F541" s="593"/>
      <c r="G541" s="593"/>
      <c r="H541" s="593"/>
      <c r="I541" s="593"/>
      <c r="J541" s="593"/>
      <c r="K541" s="593"/>
      <c r="L541" s="593"/>
      <c r="M541" s="593"/>
      <c r="N541" s="593"/>
      <c r="O541" s="593"/>
      <c r="P541" s="593"/>
      <c r="Q541" s="593"/>
      <c r="R541" s="593"/>
      <c r="S541" s="593"/>
      <c r="T541" s="593"/>
      <c r="U541" s="593"/>
    </row>
    <row r="542">
      <c r="A542" s="593"/>
      <c r="B542" s="593"/>
      <c r="C542" s="593"/>
      <c r="D542" s="593"/>
      <c r="E542" s="593"/>
      <c r="F542" s="593"/>
      <c r="G542" s="593"/>
      <c r="H542" s="593"/>
      <c r="I542" s="593"/>
      <c r="J542" s="593"/>
      <c r="K542" s="593"/>
      <c r="L542" s="593"/>
      <c r="M542" s="593"/>
      <c r="N542" s="593"/>
      <c r="O542" s="593"/>
      <c r="P542" s="593"/>
      <c r="Q542" s="593"/>
      <c r="R542" s="593"/>
      <c r="S542" s="593"/>
      <c r="T542" s="593"/>
      <c r="U542" s="593"/>
    </row>
    <row r="543">
      <c r="A543" s="593"/>
      <c r="B543" s="593"/>
      <c r="C543" s="593"/>
      <c r="D543" s="593"/>
      <c r="E543" s="593"/>
      <c r="F543" s="593"/>
      <c r="G543" s="593"/>
      <c r="H543" s="593"/>
      <c r="I543" s="593"/>
      <c r="J543" s="593"/>
      <c r="K543" s="593"/>
      <c r="L543" s="593"/>
      <c r="M543" s="593"/>
      <c r="N543" s="593"/>
      <c r="O543" s="593"/>
      <c r="P543" s="593"/>
      <c r="Q543" s="593"/>
      <c r="R543" s="593"/>
      <c r="S543" s="593"/>
      <c r="T543" s="593"/>
      <c r="U543" s="593"/>
    </row>
    <row r="544">
      <c r="A544" s="593"/>
      <c r="B544" s="593"/>
      <c r="C544" s="593"/>
      <c r="D544" s="593"/>
      <c r="E544" s="593"/>
      <c r="F544" s="593"/>
      <c r="G544" s="593"/>
      <c r="H544" s="593"/>
      <c r="I544" s="593"/>
      <c r="J544" s="593"/>
      <c r="K544" s="593"/>
      <c r="L544" s="593"/>
      <c r="M544" s="593"/>
      <c r="N544" s="593"/>
      <c r="O544" s="593"/>
      <c r="P544" s="593"/>
      <c r="Q544" s="593"/>
      <c r="R544" s="593"/>
      <c r="S544" s="593"/>
      <c r="T544" s="593"/>
      <c r="U544" s="593"/>
    </row>
    <row r="545">
      <c r="A545" s="593"/>
      <c r="B545" s="593"/>
      <c r="C545" s="593"/>
      <c r="D545" s="593"/>
      <c r="E545" s="593"/>
      <c r="F545" s="593"/>
      <c r="G545" s="593"/>
      <c r="H545" s="593"/>
      <c r="I545" s="593"/>
      <c r="J545" s="593"/>
      <c r="K545" s="593"/>
      <c r="L545" s="593"/>
      <c r="M545" s="593"/>
      <c r="N545" s="593"/>
      <c r="O545" s="593"/>
      <c r="P545" s="593"/>
      <c r="Q545" s="593"/>
      <c r="R545" s="593"/>
      <c r="S545" s="593"/>
      <c r="T545" s="593"/>
      <c r="U545" s="593"/>
    </row>
    <row r="546">
      <c r="A546" s="593"/>
      <c r="B546" s="593"/>
      <c r="C546" s="593"/>
      <c r="D546" s="593"/>
      <c r="E546" s="593"/>
      <c r="F546" s="593"/>
      <c r="G546" s="593"/>
      <c r="H546" s="593"/>
      <c r="I546" s="593"/>
      <c r="J546" s="593"/>
      <c r="K546" s="593"/>
      <c r="L546" s="593"/>
      <c r="M546" s="593"/>
      <c r="N546" s="593"/>
      <c r="O546" s="593"/>
      <c r="P546" s="593"/>
      <c r="Q546" s="593"/>
      <c r="R546" s="593"/>
      <c r="S546" s="593"/>
      <c r="T546" s="593"/>
      <c r="U546" s="593"/>
    </row>
    <row r="547">
      <c r="A547" s="593"/>
      <c r="B547" s="593"/>
      <c r="C547" s="593"/>
      <c r="D547" s="593"/>
      <c r="E547" s="593"/>
      <c r="F547" s="593"/>
      <c r="G547" s="593"/>
      <c r="H547" s="593"/>
      <c r="I547" s="593"/>
      <c r="J547" s="593"/>
      <c r="K547" s="593"/>
      <c r="L547" s="593"/>
      <c r="M547" s="593"/>
      <c r="N547" s="593"/>
      <c r="O547" s="593"/>
      <c r="P547" s="593"/>
      <c r="Q547" s="593"/>
      <c r="R547" s="593"/>
      <c r="S547" s="593"/>
      <c r="T547" s="593"/>
      <c r="U547" s="593"/>
    </row>
    <row r="548">
      <c r="A548" s="593"/>
      <c r="B548" s="593"/>
      <c r="C548" s="593"/>
      <c r="D548" s="593"/>
      <c r="E548" s="593"/>
      <c r="F548" s="593"/>
      <c r="G548" s="593"/>
      <c r="H548" s="593"/>
      <c r="I548" s="593"/>
      <c r="J548" s="593"/>
      <c r="K548" s="593"/>
      <c r="L548" s="593"/>
      <c r="M548" s="593"/>
      <c r="N548" s="593"/>
      <c r="O548" s="593"/>
      <c r="P548" s="593"/>
      <c r="Q548" s="593"/>
      <c r="R548" s="593"/>
      <c r="S548" s="593"/>
      <c r="T548" s="593"/>
      <c r="U548" s="593"/>
    </row>
    <row r="549">
      <c r="A549" s="593"/>
      <c r="B549" s="593"/>
      <c r="C549" s="593"/>
      <c r="D549" s="593"/>
      <c r="E549" s="593"/>
      <c r="F549" s="593"/>
      <c r="G549" s="593"/>
      <c r="H549" s="593"/>
      <c r="I549" s="593"/>
      <c r="J549" s="593"/>
      <c r="K549" s="593"/>
      <c r="L549" s="593"/>
      <c r="M549" s="593"/>
      <c r="N549" s="593"/>
      <c r="O549" s="593"/>
      <c r="P549" s="593"/>
      <c r="Q549" s="593"/>
      <c r="R549" s="593"/>
      <c r="S549" s="593"/>
      <c r="T549" s="593"/>
      <c r="U549" s="593"/>
    </row>
    <row r="550">
      <c r="A550" s="593"/>
      <c r="B550" s="593"/>
      <c r="C550" s="593"/>
      <c r="D550" s="593"/>
      <c r="E550" s="593"/>
      <c r="F550" s="593"/>
      <c r="G550" s="593"/>
      <c r="H550" s="593"/>
      <c r="I550" s="593"/>
      <c r="J550" s="593"/>
      <c r="K550" s="593"/>
      <c r="L550" s="593"/>
      <c r="M550" s="593"/>
      <c r="N550" s="593"/>
      <c r="O550" s="593"/>
      <c r="P550" s="593"/>
      <c r="Q550" s="593"/>
      <c r="R550" s="593"/>
      <c r="S550" s="593"/>
      <c r="T550" s="593"/>
      <c r="U550" s="593"/>
    </row>
    <row r="551">
      <c r="A551" s="593"/>
      <c r="B551" s="593"/>
      <c r="C551" s="593"/>
      <c r="D551" s="593"/>
      <c r="E551" s="593"/>
      <c r="F551" s="593"/>
      <c r="G551" s="593"/>
      <c r="H551" s="593"/>
      <c r="I551" s="593"/>
      <c r="J551" s="593"/>
      <c r="K551" s="593"/>
      <c r="L551" s="593"/>
      <c r="M551" s="593"/>
      <c r="N551" s="593"/>
      <c r="O551" s="593"/>
      <c r="P551" s="593"/>
      <c r="Q551" s="593"/>
      <c r="R551" s="593"/>
      <c r="S551" s="593"/>
      <c r="T551" s="593"/>
      <c r="U551" s="593"/>
    </row>
    <row r="552">
      <c r="A552" s="593"/>
      <c r="B552" s="593"/>
      <c r="C552" s="593"/>
      <c r="D552" s="593"/>
      <c r="E552" s="593"/>
      <c r="F552" s="593"/>
      <c r="G552" s="593"/>
      <c r="H552" s="593"/>
      <c r="I552" s="593"/>
      <c r="J552" s="593"/>
      <c r="K552" s="593"/>
      <c r="L552" s="593"/>
      <c r="M552" s="593"/>
      <c r="N552" s="593"/>
      <c r="O552" s="593"/>
      <c r="P552" s="593"/>
      <c r="Q552" s="593"/>
      <c r="R552" s="593"/>
      <c r="S552" s="593"/>
      <c r="T552" s="593"/>
      <c r="U552" s="593"/>
    </row>
    <row r="553">
      <c r="A553" s="593"/>
      <c r="B553" s="593"/>
      <c r="C553" s="593"/>
      <c r="D553" s="593"/>
      <c r="E553" s="593"/>
      <c r="F553" s="593"/>
      <c r="G553" s="593"/>
      <c r="H553" s="593"/>
      <c r="I553" s="593"/>
      <c r="J553" s="593"/>
      <c r="K553" s="593"/>
      <c r="L553" s="593"/>
      <c r="M553" s="593"/>
      <c r="N553" s="593"/>
      <c r="O553" s="593"/>
      <c r="P553" s="593"/>
      <c r="Q553" s="593"/>
      <c r="R553" s="593"/>
      <c r="S553" s="593"/>
      <c r="T553" s="593"/>
      <c r="U553" s="593"/>
    </row>
    <row r="554">
      <c r="A554" s="593"/>
      <c r="B554" s="593"/>
      <c r="C554" s="593"/>
      <c r="D554" s="593"/>
      <c r="E554" s="593"/>
      <c r="F554" s="593"/>
      <c r="G554" s="593"/>
      <c r="H554" s="593"/>
      <c r="I554" s="593"/>
      <c r="J554" s="593"/>
      <c r="K554" s="593"/>
      <c r="L554" s="593"/>
      <c r="M554" s="593"/>
      <c r="N554" s="593"/>
      <c r="O554" s="593"/>
      <c r="P554" s="593"/>
      <c r="Q554" s="593"/>
      <c r="R554" s="593"/>
      <c r="S554" s="593"/>
      <c r="T554" s="593"/>
      <c r="U554" s="593"/>
    </row>
    <row r="555">
      <c r="A555" s="593"/>
      <c r="B555" s="593"/>
      <c r="C555" s="593"/>
      <c r="D555" s="593"/>
      <c r="E555" s="593"/>
      <c r="F555" s="593"/>
      <c r="G555" s="593"/>
      <c r="H555" s="593"/>
      <c r="I555" s="593"/>
      <c r="J555" s="593"/>
      <c r="K555" s="593"/>
      <c r="L555" s="593"/>
      <c r="M555" s="593"/>
      <c r="N555" s="593"/>
      <c r="O555" s="593"/>
      <c r="P555" s="593"/>
      <c r="Q555" s="593"/>
      <c r="R555" s="593"/>
      <c r="S555" s="593"/>
      <c r="T555" s="593"/>
      <c r="U555" s="593"/>
    </row>
    <row r="556">
      <c r="A556" s="593"/>
      <c r="B556" s="593"/>
      <c r="C556" s="593"/>
      <c r="D556" s="593"/>
      <c r="E556" s="593"/>
      <c r="F556" s="593"/>
      <c r="G556" s="593"/>
      <c r="H556" s="593"/>
      <c r="I556" s="593"/>
      <c r="J556" s="593"/>
      <c r="K556" s="593"/>
      <c r="L556" s="593"/>
      <c r="M556" s="593"/>
      <c r="N556" s="593"/>
      <c r="O556" s="593"/>
      <c r="P556" s="593"/>
      <c r="Q556" s="593"/>
      <c r="R556" s="593"/>
      <c r="S556" s="593"/>
      <c r="T556" s="593"/>
      <c r="U556" s="593"/>
    </row>
    <row r="557">
      <c r="A557" s="593"/>
      <c r="B557" s="593"/>
      <c r="C557" s="593"/>
      <c r="D557" s="593"/>
      <c r="E557" s="593"/>
      <c r="F557" s="593"/>
      <c r="G557" s="593"/>
      <c r="H557" s="593"/>
      <c r="I557" s="593"/>
      <c r="J557" s="593"/>
      <c r="K557" s="593"/>
      <c r="L557" s="593"/>
      <c r="M557" s="593"/>
      <c r="N557" s="593"/>
      <c r="O557" s="593"/>
      <c r="P557" s="593"/>
      <c r="Q557" s="593"/>
      <c r="R557" s="593"/>
      <c r="S557" s="593"/>
      <c r="T557" s="593"/>
      <c r="U557" s="593"/>
    </row>
    <row r="558">
      <c r="A558" s="593"/>
      <c r="B558" s="593"/>
      <c r="C558" s="593"/>
      <c r="D558" s="593"/>
      <c r="E558" s="593"/>
      <c r="F558" s="593"/>
      <c r="G558" s="593"/>
      <c r="H558" s="593"/>
      <c r="I558" s="593"/>
      <c r="J558" s="593"/>
      <c r="K558" s="593"/>
      <c r="L558" s="593"/>
      <c r="M558" s="593"/>
      <c r="N558" s="593"/>
      <c r="O558" s="593"/>
      <c r="P558" s="593"/>
      <c r="Q558" s="593"/>
      <c r="R558" s="593"/>
      <c r="S558" s="593"/>
      <c r="T558" s="593"/>
      <c r="U558" s="593"/>
    </row>
    <row r="559">
      <c r="A559" s="593"/>
      <c r="B559" s="593"/>
      <c r="C559" s="593"/>
      <c r="D559" s="593"/>
      <c r="E559" s="593"/>
      <c r="F559" s="593"/>
      <c r="G559" s="593"/>
      <c r="H559" s="593"/>
      <c r="I559" s="593"/>
      <c r="J559" s="593"/>
      <c r="K559" s="593"/>
      <c r="L559" s="593"/>
      <c r="M559" s="593"/>
      <c r="N559" s="593"/>
      <c r="O559" s="593"/>
      <c r="P559" s="593"/>
      <c r="Q559" s="593"/>
      <c r="R559" s="593"/>
      <c r="S559" s="593"/>
      <c r="T559" s="593"/>
      <c r="U559" s="593"/>
    </row>
    <row r="560">
      <c r="A560" s="593"/>
      <c r="B560" s="593"/>
      <c r="C560" s="593"/>
      <c r="D560" s="593"/>
      <c r="E560" s="593"/>
      <c r="F560" s="593"/>
      <c r="G560" s="593"/>
      <c r="H560" s="593"/>
      <c r="I560" s="593"/>
      <c r="J560" s="593"/>
      <c r="K560" s="593"/>
      <c r="L560" s="593"/>
      <c r="M560" s="593"/>
      <c r="N560" s="593"/>
      <c r="O560" s="593"/>
      <c r="P560" s="593"/>
      <c r="Q560" s="593"/>
      <c r="R560" s="593"/>
      <c r="S560" s="593"/>
      <c r="T560" s="593"/>
      <c r="U560" s="593"/>
    </row>
    <row r="561">
      <c r="A561" s="593"/>
      <c r="B561" s="593"/>
      <c r="C561" s="593"/>
      <c r="D561" s="593"/>
      <c r="E561" s="593"/>
      <c r="F561" s="593"/>
      <c r="G561" s="593"/>
      <c r="H561" s="593"/>
      <c r="I561" s="593"/>
      <c r="J561" s="593"/>
      <c r="K561" s="593"/>
      <c r="L561" s="593"/>
      <c r="M561" s="593"/>
      <c r="N561" s="593"/>
      <c r="O561" s="593"/>
      <c r="P561" s="593"/>
      <c r="Q561" s="593"/>
      <c r="R561" s="593"/>
      <c r="S561" s="593"/>
      <c r="T561" s="593"/>
      <c r="U561" s="593"/>
    </row>
    <row r="562">
      <c r="A562" s="593"/>
      <c r="B562" s="593"/>
      <c r="C562" s="593"/>
      <c r="D562" s="593"/>
      <c r="E562" s="593"/>
      <c r="F562" s="593"/>
      <c r="G562" s="593"/>
      <c r="H562" s="593"/>
      <c r="I562" s="593"/>
      <c r="J562" s="593"/>
      <c r="K562" s="593"/>
      <c r="L562" s="593"/>
      <c r="M562" s="593"/>
      <c r="N562" s="593"/>
      <c r="O562" s="593"/>
      <c r="P562" s="593"/>
      <c r="Q562" s="593"/>
      <c r="R562" s="593"/>
      <c r="S562" s="593"/>
      <c r="T562" s="593"/>
      <c r="U562" s="593"/>
    </row>
    <row r="563">
      <c r="A563" s="593"/>
      <c r="B563" s="593"/>
      <c r="C563" s="593"/>
      <c r="D563" s="593"/>
      <c r="E563" s="593"/>
      <c r="F563" s="593"/>
      <c r="G563" s="593"/>
      <c r="H563" s="593"/>
      <c r="I563" s="593"/>
      <c r="J563" s="593"/>
      <c r="K563" s="593"/>
      <c r="L563" s="593"/>
      <c r="M563" s="593"/>
      <c r="N563" s="593"/>
      <c r="O563" s="593"/>
      <c r="P563" s="593"/>
      <c r="Q563" s="593"/>
      <c r="R563" s="593"/>
      <c r="S563" s="593"/>
      <c r="T563" s="593"/>
      <c r="U563" s="593"/>
    </row>
    <row r="564">
      <c r="A564" s="593"/>
      <c r="B564" s="593"/>
      <c r="C564" s="593"/>
      <c r="D564" s="593"/>
      <c r="E564" s="593"/>
      <c r="F564" s="593"/>
      <c r="G564" s="593"/>
      <c r="H564" s="593"/>
      <c r="I564" s="593"/>
      <c r="J564" s="593"/>
      <c r="K564" s="593"/>
      <c r="L564" s="593"/>
      <c r="M564" s="593"/>
      <c r="N564" s="593"/>
      <c r="O564" s="593"/>
      <c r="P564" s="593"/>
      <c r="Q564" s="593"/>
      <c r="R564" s="593"/>
      <c r="S564" s="593"/>
      <c r="T564" s="593"/>
      <c r="U564" s="593"/>
    </row>
    <row r="565">
      <c r="A565" s="593"/>
      <c r="B565" s="593"/>
      <c r="C565" s="593"/>
      <c r="D565" s="593"/>
      <c r="E565" s="593"/>
      <c r="F565" s="593"/>
      <c r="G565" s="593"/>
      <c r="H565" s="593"/>
      <c r="I565" s="593"/>
      <c r="J565" s="593"/>
      <c r="K565" s="593"/>
      <c r="L565" s="593"/>
      <c r="M565" s="593"/>
      <c r="N565" s="593"/>
      <c r="O565" s="593"/>
      <c r="P565" s="593"/>
      <c r="Q565" s="593"/>
      <c r="R565" s="593"/>
      <c r="S565" s="593"/>
      <c r="T565" s="593"/>
      <c r="U565" s="593"/>
    </row>
    <row r="566">
      <c r="A566" s="593"/>
      <c r="B566" s="593"/>
      <c r="C566" s="593"/>
      <c r="D566" s="593"/>
      <c r="E566" s="593"/>
      <c r="F566" s="593"/>
      <c r="G566" s="593"/>
      <c r="H566" s="593"/>
      <c r="I566" s="593"/>
      <c r="J566" s="593"/>
      <c r="K566" s="593"/>
      <c r="L566" s="593"/>
      <c r="M566" s="593"/>
      <c r="N566" s="593"/>
      <c r="O566" s="593"/>
      <c r="P566" s="593"/>
      <c r="Q566" s="593"/>
      <c r="R566" s="593"/>
      <c r="S566" s="593"/>
      <c r="T566" s="593"/>
      <c r="U566" s="593"/>
    </row>
    <row r="567">
      <c r="A567" s="593"/>
      <c r="B567" s="593"/>
      <c r="C567" s="593"/>
      <c r="D567" s="593"/>
      <c r="E567" s="593"/>
      <c r="F567" s="593"/>
      <c r="G567" s="593"/>
      <c r="H567" s="593"/>
      <c r="I567" s="593"/>
      <c r="J567" s="593"/>
      <c r="K567" s="593"/>
      <c r="L567" s="593"/>
      <c r="M567" s="593"/>
      <c r="N567" s="593"/>
      <c r="O567" s="593"/>
      <c r="P567" s="593"/>
      <c r="Q567" s="593"/>
      <c r="R567" s="593"/>
      <c r="S567" s="593"/>
      <c r="T567" s="593"/>
      <c r="U567" s="593"/>
    </row>
    <row r="568">
      <c r="A568" s="593"/>
      <c r="B568" s="593"/>
      <c r="C568" s="593"/>
      <c r="D568" s="593"/>
      <c r="E568" s="593"/>
      <c r="F568" s="593"/>
      <c r="G568" s="593"/>
      <c r="H568" s="593"/>
      <c r="I568" s="593"/>
      <c r="J568" s="593"/>
      <c r="K568" s="593"/>
      <c r="L568" s="593"/>
      <c r="M568" s="593"/>
      <c r="N568" s="593"/>
      <c r="O568" s="593"/>
      <c r="P568" s="593"/>
      <c r="Q568" s="593"/>
      <c r="R568" s="593"/>
      <c r="S568" s="593"/>
      <c r="T568" s="593"/>
      <c r="U568" s="593"/>
    </row>
    <row r="569">
      <c r="A569" s="593"/>
      <c r="B569" s="593"/>
      <c r="C569" s="593"/>
      <c r="D569" s="593"/>
      <c r="E569" s="593"/>
      <c r="F569" s="593"/>
      <c r="G569" s="593"/>
      <c r="H569" s="593"/>
      <c r="I569" s="593"/>
      <c r="J569" s="593"/>
      <c r="K569" s="593"/>
      <c r="L569" s="593"/>
      <c r="M569" s="593"/>
      <c r="N569" s="593"/>
      <c r="O569" s="593"/>
      <c r="P569" s="593"/>
      <c r="Q569" s="593"/>
      <c r="R569" s="593"/>
      <c r="S569" s="593"/>
      <c r="T569" s="593"/>
      <c r="U569" s="593"/>
    </row>
    <row r="570">
      <c r="A570" s="593"/>
      <c r="B570" s="593"/>
      <c r="C570" s="593"/>
      <c r="D570" s="593"/>
      <c r="E570" s="593"/>
      <c r="F570" s="593"/>
      <c r="G570" s="593"/>
      <c r="H570" s="593"/>
      <c r="I570" s="593"/>
      <c r="J570" s="593"/>
      <c r="K570" s="593"/>
      <c r="L570" s="593"/>
      <c r="M570" s="593"/>
      <c r="N570" s="593"/>
      <c r="O570" s="593"/>
      <c r="P570" s="593"/>
      <c r="Q570" s="593"/>
      <c r="R570" s="593"/>
      <c r="S570" s="593"/>
      <c r="T570" s="593"/>
      <c r="U570" s="593"/>
    </row>
    <row r="571">
      <c r="A571" s="593"/>
      <c r="B571" s="593"/>
      <c r="C571" s="593"/>
      <c r="D571" s="593"/>
      <c r="E571" s="593"/>
      <c r="F571" s="593"/>
      <c r="G571" s="593"/>
      <c r="H571" s="593"/>
      <c r="I571" s="593"/>
      <c r="J571" s="593"/>
      <c r="K571" s="593"/>
      <c r="L571" s="593"/>
      <c r="M571" s="593"/>
      <c r="N571" s="593"/>
      <c r="O571" s="593"/>
      <c r="P571" s="593"/>
      <c r="Q571" s="593"/>
      <c r="R571" s="593"/>
      <c r="S571" s="593"/>
      <c r="T571" s="593"/>
      <c r="U571" s="593"/>
    </row>
    <row r="572">
      <c r="A572" s="593"/>
      <c r="B572" s="593"/>
      <c r="C572" s="593"/>
      <c r="D572" s="593"/>
      <c r="E572" s="593"/>
      <c r="F572" s="593"/>
      <c r="G572" s="593"/>
      <c r="H572" s="593"/>
      <c r="I572" s="593"/>
      <c r="J572" s="593"/>
      <c r="K572" s="593"/>
      <c r="L572" s="593"/>
      <c r="M572" s="593"/>
      <c r="N572" s="593"/>
      <c r="O572" s="593"/>
      <c r="P572" s="593"/>
      <c r="Q572" s="593"/>
      <c r="R572" s="593"/>
      <c r="S572" s="593"/>
      <c r="T572" s="593"/>
      <c r="U572" s="593"/>
    </row>
    <row r="573">
      <c r="A573" s="593"/>
      <c r="B573" s="593"/>
      <c r="C573" s="593"/>
      <c r="D573" s="593"/>
      <c r="E573" s="593"/>
      <c r="F573" s="593"/>
      <c r="G573" s="593"/>
      <c r="H573" s="593"/>
      <c r="I573" s="593"/>
      <c r="J573" s="593"/>
      <c r="K573" s="593"/>
      <c r="L573" s="593"/>
      <c r="M573" s="593"/>
      <c r="N573" s="593"/>
      <c r="O573" s="593"/>
      <c r="P573" s="593"/>
      <c r="Q573" s="593"/>
      <c r="R573" s="593"/>
      <c r="S573" s="593"/>
      <c r="T573" s="593"/>
      <c r="U573" s="593"/>
    </row>
    <row r="574">
      <c r="A574" s="593"/>
      <c r="B574" s="593"/>
      <c r="C574" s="593"/>
      <c r="D574" s="593"/>
      <c r="E574" s="593"/>
      <c r="F574" s="593"/>
      <c r="G574" s="593"/>
      <c r="H574" s="593"/>
      <c r="I574" s="593"/>
      <c r="J574" s="593"/>
      <c r="K574" s="593"/>
      <c r="L574" s="593"/>
      <c r="M574" s="593"/>
      <c r="N574" s="593"/>
      <c r="O574" s="593"/>
      <c r="P574" s="593"/>
      <c r="Q574" s="593"/>
      <c r="R574" s="593"/>
      <c r="S574" s="593"/>
      <c r="T574" s="593"/>
      <c r="U574" s="593"/>
    </row>
    <row r="575">
      <c r="A575" s="593"/>
      <c r="B575" s="593"/>
      <c r="C575" s="593"/>
      <c r="D575" s="593"/>
      <c r="E575" s="593"/>
      <c r="F575" s="593"/>
      <c r="G575" s="593"/>
      <c r="H575" s="593"/>
      <c r="I575" s="593"/>
      <c r="J575" s="593"/>
      <c r="K575" s="593"/>
      <c r="L575" s="593"/>
      <c r="M575" s="593"/>
      <c r="N575" s="593"/>
      <c r="O575" s="593"/>
      <c r="P575" s="593"/>
      <c r="Q575" s="593"/>
      <c r="R575" s="593"/>
      <c r="S575" s="593"/>
      <c r="T575" s="593"/>
      <c r="U575" s="593"/>
    </row>
    <row r="576">
      <c r="A576" s="593"/>
      <c r="B576" s="593"/>
      <c r="C576" s="593"/>
      <c r="D576" s="593"/>
      <c r="E576" s="593"/>
      <c r="F576" s="593"/>
      <c r="G576" s="593"/>
      <c r="H576" s="593"/>
      <c r="I576" s="593"/>
      <c r="J576" s="593"/>
      <c r="K576" s="593"/>
      <c r="L576" s="593"/>
      <c r="M576" s="593"/>
      <c r="N576" s="593"/>
      <c r="O576" s="593"/>
      <c r="P576" s="593"/>
      <c r="Q576" s="593"/>
      <c r="R576" s="593"/>
      <c r="S576" s="593"/>
      <c r="T576" s="593"/>
      <c r="U576" s="593"/>
    </row>
    <row r="577">
      <c r="A577" s="593"/>
      <c r="B577" s="593"/>
      <c r="C577" s="593"/>
      <c r="D577" s="593"/>
      <c r="E577" s="593"/>
      <c r="F577" s="593"/>
      <c r="G577" s="593"/>
      <c r="H577" s="593"/>
      <c r="I577" s="593"/>
      <c r="J577" s="593"/>
      <c r="K577" s="593"/>
      <c r="L577" s="593"/>
      <c r="M577" s="593"/>
      <c r="N577" s="593"/>
      <c r="O577" s="593"/>
      <c r="P577" s="593"/>
      <c r="Q577" s="593"/>
      <c r="R577" s="593"/>
      <c r="S577" s="593"/>
      <c r="T577" s="593"/>
      <c r="U577" s="593"/>
    </row>
    <row r="578">
      <c r="A578" s="593"/>
      <c r="B578" s="593"/>
      <c r="C578" s="593"/>
      <c r="D578" s="593"/>
      <c r="E578" s="593"/>
      <c r="F578" s="593"/>
      <c r="G578" s="593"/>
      <c r="H578" s="593"/>
      <c r="I578" s="593"/>
      <c r="J578" s="593"/>
      <c r="K578" s="593"/>
      <c r="L578" s="593"/>
      <c r="M578" s="593"/>
      <c r="N578" s="593"/>
      <c r="O578" s="593"/>
      <c r="P578" s="593"/>
      <c r="Q578" s="593"/>
      <c r="R578" s="593"/>
      <c r="S578" s="593"/>
      <c r="T578" s="593"/>
      <c r="U578" s="593"/>
    </row>
    <row r="579">
      <c r="A579" s="593"/>
      <c r="B579" s="593"/>
      <c r="C579" s="593"/>
      <c r="D579" s="593"/>
      <c r="E579" s="593"/>
      <c r="F579" s="593"/>
      <c r="G579" s="593"/>
      <c r="H579" s="593"/>
      <c r="I579" s="593"/>
      <c r="J579" s="593"/>
      <c r="K579" s="593"/>
      <c r="L579" s="593"/>
      <c r="M579" s="593"/>
      <c r="N579" s="593"/>
      <c r="O579" s="593"/>
      <c r="P579" s="593"/>
      <c r="Q579" s="593"/>
      <c r="R579" s="593"/>
      <c r="S579" s="593"/>
      <c r="T579" s="593"/>
      <c r="U579" s="593"/>
    </row>
    <row r="580">
      <c r="A580" s="593"/>
      <c r="B580" s="593"/>
      <c r="C580" s="593"/>
      <c r="D580" s="593"/>
      <c r="E580" s="593"/>
      <c r="F580" s="593"/>
      <c r="G580" s="593"/>
      <c r="H580" s="593"/>
      <c r="I580" s="593"/>
      <c r="J580" s="593"/>
      <c r="K580" s="593"/>
      <c r="L580" s="593"/>
      <c r="M580" s="593"/>
      <c r="N580" s="593"/>
      <c r="O580" s="593"/>
      <c r="P580" s="593"/>
      <c r="Q580" s="593"/>
      <c r="R580" s="593"/>
      <c r="S580" s="593"/>
      <c r="T580" s="593"/>
      <c r="U580" s="593"/>
    </row>
    <row r="581">
      <c r="A581" s="593"/>
      <c r="B581" s="593"/>
      <c r="C581" s="593"/>
      <c r="D581" s="593"/>
      <c r="E581" s="593"/>
      <c r="F581" s="593"/>
      <c r="G581" s="593"/>
      <c r="H581" s="593"/>
      <c r="I581" s="593"/>
      <c r="J581" s="593"/>
      <c r="K581" s="593"/>
      <c r="L581" s="593"/>
      <c r="M581" s="593"/>
      <c r="N581" s="593"/>
      <c r="O581" s="593"/>
      <c r="P581" s="593"/>
      <c r="Q581" s="593"/>
      <c r="R581" s="593"/>
      <c r="S581" s="593"/>
      <c r="T581" s="593"/>
      <c r="U581" s="593"/>
    </row>
    <row r="582">
      <c r="A582" s="593"/>
      <c r="B582" s="593"/>
      <c r="C582" s="593"/>
      <c r="D582" s="593"/>
      <c r="E582" s="593"/>
      <c r="F582" s="593"/>
      <c r="G582" s="593"/>
      <c r="H582" s="593"/>
      <c r="I582" s="593"/>
      <c r="J582" s="593"/>
      <c r="K582" s="593"/>
      <c r="L582" s="593"/>
      <c r="M582" s="593"/>
      <c r="N582" s="593"/>
      <c r="O582" s="593"/>
      <c r="P582" s="593"/>
      <c r="Q582" s="593"/>
      <c r="R582" s="593"/>
      <c r="S582" s="593"/>
      <c r="T582" s="593"/>
      <c r="U582" s="593"/>
    </row>
    <row r="583">
      <c r="A583" s="593"/>
      <c r="B583" s="593"/>
      <c r="C583" s="593"/>
      <c r="D583" s="593"/>
      <c r="E583" s="593"/>
      <c r="F583" s="593"/>
      <c r="G583" s="593"/>
      <c r="H583" s="593"/>
      <c r="I583" s="593"/>
      <c r="J583" s="593"/>
      <c r="K583" s="593"/>
      <c r="L583" s="593"/>
      <c r="M583" s="593"/>
      <c r="N583" s="593"/>
      <c r="O583" s="593"/>
      <c r="P583" s="593"/>
      <c r="Q583" s="593"/>
      <c r="R583" s="593"/>
      <c r="S583" s="593"/>
      <c r="T583" s="593"/>
      <c r="U583" s="593"/>
    </row>
    <row r="584">
      <c r="A584" s="593"/>
      <c r="B584" s="593"/>
      <c r="C584" s="593"/>
      <c r="D584" s="593"/>
      <c r="E584" s="593"/>
      <c r="F584" s="593"/>
      <c r="G584" s="593"/>
      <c r="H584" s="593"/>
      <c r="I584" s="593"/>
      <c r="J584" s="593"/>
      <c r="K584" s="593"/>
      <c r="L584" s="593"/>
      <c r="M584" s="593"/>
      <c r="N584" s="593"/>
      <c r="O584" s="593"/>
      <c r="P584" s="593"/>
      <c r="Q584" s="593"/>
      <c r="R584" s="593"/>
      <c r="S584" s="593"/>
      <c r="T584" s="593"/>
      <c r="U584" s="593"/>
    </row>
    <row r="585">
      <c r="A585" s="593"/>
      <c r="B585" s="593"/>
      <c r="C585" s="593"/>
      <c r="D585" s="593"/>
      <c r="E585" s="593"/>
      <c r="F585" s="593"/>
      <c r="G585" s="593"/>
      <c r="H585" s="593"/>
      <c r="I585" s="593"/>
      <c r="J585" s="593"/>
      <c r="K585" s="593"/>
      <c r="L585" s="593"/>
      <c r="M585" s="593"/>
      <c r="N585" s="593"/>
      <c r="O585" s="593"/>
      <c r="P585" s="593"/>
      <c r="Q585" s="593"/>
      <c r="R585" s="593"/>
      <c r="S585" s="593"/>
      <c r="T585" s="593"/>
      <c r="U585" s="593"/>
    </row>
    <row r="586">
      <c r="A586" s="593"/>
      <c r="B586" s="593"/>
      <c r="C586" s="593"/>
      <c r="D586" s="593"/>
      <c r="E586" s="593"/>
      <c r="F586" s="593"/>
      <c r="G586" s="593"/>
      <c r="H586" s="593"/>
      <c r="I586" s="593"/>
      <c r="J586" s="593"/>
      <c r="K586" s="593"/>
      <c r="L586" s="593"/>
      <c r="M586" s="593"/>
      <c r="N586" s="593"/>
      <c r="O586" s="593"/>
      <c r="P586" s="593"/>
      <c r="Q586" s="593"/>
      <c r="R586" s="593"/>
      <c r="S586" s="593"/>
      <c r="T586" s="593"/>
      <c r="U586" s="593"/>
    </row>
    <row r="587">
      <c r="A587" s="593"/>
      <c r="B587" s="593"/>
      <c r="C587" s="593"/>
      <c r="D587" s="593"/>
      <c r="E587" s="593"/>
      <c r="F587" s="593"/>
      <c r="G587" s="593"/>
      <c r="H587" s="593"/>
      <c r="I587" s="593"/>
      <c r="J587" s="593"/>
      <c r="K587" s="593"/>
      <c r="L587" s="593"/>
      <c r="M587" s="593"/>
      <c r="N587" s="593"/>
      <c r="O587" s="593"/>
      <c r="P587" s="593"/>
      <c r="Q587" s="593"/>
      <c r="R587" s="593"/>
      <c r="S587" s="593"/>
      <c r="T587" s="593"/>
      <c r="U587" s="593"/>
    </row>
    <row r="588">
      <c r="A588" s="593"/>
      <c r="B588" s="593"/>
      <c r="C588" s="593"/>
      <c r="D588" s="593"/>
      <c r="E588" s="593"/>
      <c r="F588" s="593"/>
      <c r="G588" s="593"/>
      <c r="H588" s="593"/>
      <c r="I588" s="593"/>
      <c r="J588" s="593"/>
      <c r="K588" s="593"/>
      <c r="L588" s="593"/>
      <c r="M588" s="593"/>
      <c r="N588" s="593"/>
      <c r="O588" s="593"/>
      <c r="P588" s="593"/>
      <c r="Q588" s="593"/>
      <c r="R588" s="593"/>
      <c r="S588" s="593"/>
      <c r="T588" s="593"/>
      <c r="U588" s="593"/>
    </row>
    <row r="589">
      <c r="A589" s="593"/>
      <c r="B589" s="593"/>
      <c r="C589" s="593"/>
      <c r="D589" s="593"/>
      <c r="E589" s="593"/>
      <c r="F589" s="593"/>
      <c r="G589" s="593"/>
      <c r="H589" s="593"/>
      <c r="I589" s="593"/>
      <c r="J589" s="593"/>
      <c r="K589" s="593"/>
      <c r="L589" s="593"/>
      <c r="M589" s="593"/>
      <c r="N589" s="593"/>
      <c r="O589" s="593"/>
      <c r="P589" s="593"/>
      <c r="Q589" s="593"/>
      <c r="R589" s="593"/>
      <c r="S589" s="593"/>
      <c r="T589" s="593"/>
      <c r="U589" s="593"/>
    </row>
    <row r="590">
      <c r="A590" s="593"/>
      <c r="B590" s="593"/>
      <c r="C590" s="593"/>
      <c r="D590" s="593"/>
      <c r="E590" s="593"/>
      <c r="F590" s="593"/>
      <c r="G590" s="593"/>
      <c r="H590" s="593"/>
      <c r="I590" s="593"/>
      <c r="J590" s="593"/>
      <c r="K590" s="593"/>
      <c r="L590" s="593"/>
      <c r="M590" s="593"/>
      <c r="N590" s="593"/>
      <c r="O590" s="593"/>
      <c r="P590" s="593"/>
      <c r="Q590" s="593"/>
      <c r="R590" s="593"/>
      <c r="S590" s="593"/>
      <c r="T590" s="593"/>
      <c r="U590" s="593"/>
    </row>
    <row r="591">
      <c r="A591" s="593"/>
      <c r="B591" s="593"/>
      <c r="C591" s="593"/>
      <c r="D591" s="593"/>
      <c r="E591" s="593"/>
      <c r="F591" s="593"/>
      <c r="G591" s="593"/>
      <c r="H591" s="593"/>
      <c r="I591" s="593"/>
      <c r="J591" s="593"/>
      <c r="K591" s="593"/>
      <c r="L591" s="593"/>
      <c r="M591" s="593"/>
      <c r="N591" s="593"/>
      <c r="O591" s="593"/>
      <c r="P591" s="593"/>
      <c r="Q591" s="593"/>
      <c r="R591" s="593"/>
      <c r="S591" s="593"/>
      <c r="T591" s="593"/>
      <c r="U591" s="593"/>
    </row>
    <row r="592">
      <c r="A592" s="593"/>
      <c r="B592" s="593"/>
      <c r="C592" s="593"/>
      <c r="D592" s="593"/>
      <c r="E592" s="593"/>
      <c r="F592" s="593"/>
      <c r="G592" s="593"/>
      <c r="H592" s="593"/>
      <c r="I592" s="593"/>
      <c r="J592" s="593"/>
      <c r="K592" s="593"/>
      <c r="L592" s="593"/>
      <c r="M592" s="593"/>
      <c r="N592" s="593"/>
      <c r="O592" s="593"/>
      <c r="P592" s="593"/>
      <c r="Q592" s="593"/>
      <c r="R592" s="593"/>
      <c r="S592" s="593"/>
      <c r="T592" s="593"/>
      <c r="U592" s="593"/>
    </row>
    <row r="593">
      <c r="A593" s="593"/>
      <c r="B593" s="593"/>
      <c r="C593" s="593"/>
      <c r="D593" s="593"/>
      <c r="E593" s="593"/>
      <c r="F593" s="593"/>
      <c r="G593" s="593"/>
      <c r="H593" s="593"/>
      <c r="I593" s="593"/>
      <c r="J593" s="593"/>
      <c r="K593" s="593"/>
      <c r="L593" s="593"/>
      <c r="M593" s="593"/>
      <c r="N593" s="593"/>
      <c r="O593" s="593"/>
      <c r="P593" s="593"/>
      <c r="Q593" s="593"/>
      <c r="R593" s="593"/>
      <c r="S593" s="593"/>
      <c r="T593" s="593"/>
      <c r="U593" s="593"/>
    </row>
    <row r="594">
      <c r="A594" s="593"/>
      <c r="B594" s="593"/>
      <c r="C594" s="593"/>
      <c r="D594" s="593"/>
      <c r="E594" s="593"/>
      <c r="F594" s="593"/>
      <c r="G594" s="593"/>
      <c r="H594" s="593"/>
      <c r="I594" s="593"/>
      <c r="J594" s="593"/>
      <c r="K594" s="593"/>
      <c r="L594" s="593"/>
      <c r="M594" s="593"/>
      <c r="N594" s="593"/>
      <c r="O594" s="593"/>
      <c r="P594" s="593"/>
      <c r="Q594" s="593"/>
      <c r="R594" s="593"/>
      <c r="S594" s="593"/>
      <c r="T594" s="593"/>
      <c r="U594" s="593"/>
    </row>
    <row r="595">
      <c r="A595" s="593"/>
      <c r="B595" s="593"/>
      <c r="C595" s="593"/>
      <c r="D595" s="593"/>
      <c r="E595" s="593"/>
      <c r="F595" s="593"/>
      <c r="G595" s="593"/>
      <c r="H595" s="593"/>
      <c r="I595" s="593"/>
      <c r="J595" s="593"/>
      <c r="K595" s="593"/>
      <c r="L595" s="593"/>
      <c r="M595" s="593"/>
      <c r="N595" s="593"/>
      <c r="O595" s="593"/>
      <c r="P595" s="593"/>
      <c r="Q595" s="593"/>
      <c r="R595" s="593"/>
      <c r="S595" s="593"/>
      <c r="T595" s="593"/>
      <c r="U595" s="593"/>
    </row>
    <row r="596">
      <c r="A596" s="593"/>
      <c r="B596" s="593"/>
      <c r="C596" s="593"/>
      <c r="D596" s="593"/>
      <c r="E596" s="593"/>
      <c r="F596" s="593"/>
      <c r="G596" s="593"/>
      <c r="H596" s="593"/>
      <c r="I596" s="593"/>
      <c r="J596" s="593"/>
      <c r="K596" s="593"/>
      <c r="L596" s="593"/>
      <c r="M596" s="593"/>
      <c r="N596" s="593"/>
      <c r="O596" s="593"/>
      <c r="P596" s="593"/>
      <c r="Q596" s="593"/>
      <c r="R596" s="593"/>
      <c r="S596" s="593"/>
      <c r="T596" s="593"/>
      <c r="U596" s="593"/>
    </row>
    <row r="597">
      <c r="A597" s="593"/>
      <c r="B597" s="593"/>
      <c r="C597" s="593"/>
      <c r="D597" s="593"/>
      <c r="E597" s="593"/>
      <c r="F597" s="593"/>
      <c r="G597" s="593"/>
      <c r="H597" s="593"/>
      <c r="I597" s="593"/>
      <c r="J597" s="593"/>
      <c r="K597" s="593"/>
      <c r="L597" s="593"/>
      <c r="M597" s="593"/>
      <c r="N597" s="593"/>
      <c r="O597" s="593"/>
      <c r="P597" s="593"/>
      <c r="Q597" s="593"/>
      <c r="R597" s="593"/>
      <c r="S597" s="593"/>
      <c r="T597" s="593"/>
      <c r="U597" s="593"/>
    </row>
    <row r="598">
      <c r="A598" s="593"/>
      <c r="B598" s="593"/>
      <c r="C598" s="593"/>
      <c r="D598" s="593"/>
      <c r="E598" s="593"/>
      <c r="F598" s="593"/>
      <c r="G598" s="593"/>
      <c r="H598" s="593"/>
      <c r="I598" s="593"/>
      <c r="J598" s="593"/>
      <c r="K598" s="593"/>
      <c r="L598" s="593"/>
      <c r="M598" s="593"/>
      <c r="N598" s="593"/>
      <c r="O598" s="593"/>
      <c r="P598" s="593"/>
      <c r="Q598" s="593"/>
      <c r="R598" s="593"/>
      <c r="S598" s="593"/>
      <c r="T598" s="593"/>
      <c r="U598" s="593"/>
    </row>
    <row r="599">
      <c r="A599" s="593"/>
      <c r="B599" s="593"/>
      <c r="C599" s="593"/>
      <c r="D599" s="593"/>
      <c r="E599" s="593"/>
      <c r="F599" s="593"/>
      <c r="G599" s="593"/>
      <c r="H599" s="593"/>
      <c r="I599" s="593"/>
      <c r="J599" s="593"/>
      <c r="K599" s="593"/>
      <c r="L599" s="593"/>
      <c r="M599" s="593"/>
      <c r="N599" s="593"/>
      <c r="O599" s="593"/>
      <c r="P599" s="593"/>
      <c r="Q599" s="593"/>
      <c r="R599" s="593"/>
      <c r="S599" s="593"/>
      <c r="T599" s="593"/>
      <c r="U599" s="593"/>
    </row>
    <row r="600">
      <c r="A600" s="593"/>
      <c r="B600" s="593"/>
      <c r="C600" s="593"/>
      <c r="D600" s="593"/>
      <c r="E600" s="593"/>
      <c r="F600" s="593"/>
      <c r="G600" s="593"/>
      <c r="H600" s="593"/>
      <c r="I600" s="593"/>
      <c r="J600" s="593"/>
      <c r="K600" s="593"/>
      <c r="L600" s="593"/>
      <c r="M600" s="593"/>
      <c r="N600" s="593"/>
      <c r="O600" s="593"/>
      <c r="P600" s="593"/>
      <c r="Q600" s="593"/>
      <c r="R600" s="593"/>
      <c r="S600" s="593"/>
      <c r="T600" s="593"/>
      <c r="U600" s="593"/>
    </row>
    <row r="601">
      <c r="A601" s="593"/>
      <c r="B601" s="593"/>
      <c r="C601" s="593"/>
      <c r="D601" s="593"/>
      <c r="E601" s="593"/>
      <c r="F601" s="593"/>
      <c r="G601" s="593"/>
      <c r="H601" s="593"/>
      <c r="I601" s="593"/>
      <c r="J601" s="593"/>
      <c r="K601" s="593"/>
      <c r="L601" s="593"/>
      <c r="M601" s="593"/>
      <c r="N601" s="593"/>
      <c r="O601" s="593"/>
      <c r="P601" s="593"/>
      <c r="Q601" s="593"/>
      <c r="R601" s="593"/>
      <c r="S601" s="593"/>
      <c r="T601" s="593"/>
      <c r="U601" s="593"/>
    </row>
    <row r="602">
      <c r="A602" s="593"/>
      <c r="B602" s="593"/>
      <c r="C602" s="593"/>
      <c r="D602" s="593"/>
      <c r="E602" s="593"/>
      <c r="F602" s="593"/>
      <c r="G602" s="593"/>
      <c r="H602" s="593"/>
      <c r="I602" s="593"/>
      <c r="J602" s="593"/>
      <c r="K602" s="593"/>
      <c r="L602" s="593"/>
      <c r="M602" s="593"/>
      <c r="N602" s="593"/>
      <c r="O602" s="593"/>
      <c r="P602" s="593"/>
      <c r="Q602" s="593"/>
      <c r="R602" s="593"/>
      <c r="S602" s="593"/>
      <c r="T602" s="593"/>
      <c r="U602" s="593"/>
    </row>
    <row r="603">
      <c r="A603" s="593"/>
      <c r="B603" s="593"/>
      <c r="C603" s="593"/>
      <c r="D603" s="593"/>
      <c r="E603" s="593"/>
      <c r="F603" s="593"/>
      <c r="G603" s="593"/>
      <c r="H603" s="593"/>
      <c r="I603" s="593"/>
      <c r="J603" s="593"/>
      <c r="K603" s="593"/>
      <c r="L603" s="593"/>
      <c r="M603" s="593"/>
      <c r="N603" s="593"/>
      <c r="O603" s="593"/>
      <c r="P603" s="593"/>
      <c r="Q603" s="593"/>
      <c r="R603" s="593"/>
      <c r="S603" s="593"/>
      <c r="T603" s="593"/>
      <c r="U603" s="593"/>
    </row>
    <row r="604">
      <c r="A604" s="593"/>
      <c r="B604" s="593"/>
      <c r="C604" s="593"/>
      <c r="D604" s="593"/>
      <c r="E604" s="593"/>
      <c r="F604" s="593"/>
      <c r="G604" s="593"/>
      <c r="H604" s="593"/>
      <c r="I604" s="593"/>
      <c r="J604" s="593"/>
      <c r="K604" s="593"/>
      <c r="L604" s="593"/>
      <c r="M604" s="593"/>
      <c r="N604" s="593"/>
      <c r="O604" s="593"/>
      <c r="P604" s="593"/>
      <c r="Q604" s="593"/>
      <c r="R604" s="593"/>
      <c r="S604" s="593"/>
      <c r="T604" s="593"/>
      <c r="U604" s="593"/>
    </row>
    <row r="605">
      <c r="A605" s="593"/>
      <c r="B605" s="593"/>
      <c r="C605" s="593"/>
      <c r="D605" s="593"/>
      <c r="E605" s="593"/>
      <c r="F605" s="593"/>
      <c r="G605" s="593"/>
      <c r="H605" s="593"/>
      <c r="I605" s="593"/>
      <c r="J605" s="593"/>
      <c r="K605" s="593"/>
      <c r="L605" s="593"/>
      <c r="M605" s="593"/>
      <c r="N605" s="593"/>
      <c r="O605" s="593"/>
      <c r="P605" s="593"/>
      <c r="Q605" s="593"/>
      <c r="R605" s="593"/>
      <c r="S605" s="593"/>
      <c r="T605" s="593"/>
      <c r="U605" s="593"/>
    </row>
    <row r="606">
      <c r="A606" s="593"/>
      <c r="B606" s="593"/>
      <c r="C606" s="593"/>
      <c r="D606" s="593"/>
      <c r="E606" s="593"/>
      <c r="F606" s="593"/>
      <c r="G606" s="593"/>
      <c r="H606" s="593"/>
      <c r="I606" s="593"/>
      <c r="J606" s="593"/>
      <c r="K606" s="593"/>
      <c r="L606" s="593"/>
      <c r="M606" s="593"/>
      <c r="N606" s="593"/>
      <c r="O606" s="593"/>
      <c r="P606" s="593"/>
      <c r="Q606" s="593"/>
      <c r="R606" s="593"/>
      <c r="S606" s="593"/>
      <c r="T606" s="593"/>
      <c r="U606" s="593"/>
    </row>
    <row r="607">
      <c r="A607" s="593"/>
      <c r="B607" s="593"/>
      <c r="C607" s="593"/>
      <c r="D607" s="593"/>
      <c r="E607" s="593"/>
      <c r="F607" s="593"/>
      <c r="G607" s="593"/>
      <c r="H607" s="593"/>
      <c r="I607" s="593"/>
      <c r="J607" s="593"/>
      <c r="K607" s="593"/>
      <c r="L607" s="593"/>
      <c r="M607" s="593"/>
      <c r="N607" s="593"/>
      <c r="O607" s="593"/>
      <c r="P607" s="593"/>
      <c r="Q607" s="593"/>
      <c r="R607" s="593"/>
      <c r="S607" s="593"/>
      <c r="T607" s="593"/>
      <c r="U607" s="593"/>
    </row>
    <row r="608">
      <c r="A608" s="593"/>
      <c r="B608" s="593"/>
      <c r="C608" s="593"/>
      <c r="D608" s="593"/>
      <c r="E608" s="593"/>
      <c r="F608" s="593"/>
      <c r="G608" s="593"/>
      <c r="H608" s="593"/>
      <c r="I608" s="593"/>
      <c r="J608" s="593"/>
      <c r="K608" s="593"/>
      <c r="L608" s="593"/>
      <c r="M608" s="593"/>
      <c r="N608" s="593"/>
      <c r="O608" s="593"/>
      <c r="P608" s="593"/>
      <c r="Q608" s="593"/>
      <c r="R608" s="593"/>
      <c r="S608" s="593"/>
      <c r="T608" s="593"/>
      <c r="U608" s="593"/>
    </row>
    <row r="609">
      <c r="A609" s="593"/>
      <c r="B609" s="593"/>
      <c r="C609" s="593"/>
      <c r="D609" s="593"/>
      <c r="E609" s="593"/>
      <c r="F609" s="593"/>
      <c r="G609" s="593"/>
      <c r="H609" s="593"/>
      <c r="I609" s="593"/>
      <c r="J609" s="593"/>
      <c r="K609" s="593"/>
      <c r="L609" s="593"/>
      <c r="M609" s="593"/>
      <c r="N609" s="593"/>
      <c r="O609" s="593"/>
      <c r="P609" s="593"/>
      <c r="Q609" s="593"/>
      <c r="R609" s="593"/>
      <c r="S609" s="593"/>
      <c r="T609" s="593"/>
      <c r="U609" s="593"/>
    </row>
    <row r="610">
      <c r="A610" s="593"/>
      <c r="B610" s="593"/>
      <c r="C610" s="593"/>
      <c r="D610" s="593"/>
      <c r="E610" s="593"/>
      <c r="F610" s="593"/>
      <c r="G610" s="593"/>
      <c r="H610" s="593"/>
      <c r="I610" s="593"/>
      <c r="J610" s="593"/>
      <c r="K610" s="593"/>
      <c r="L610" s="593"/>
      <c r="M610" s="593"/>
      <c r="N610" s="593"/>
      <c r="O610" s="593"/>
      <c r="P610" s="593"/>
      <c r="Q610" s="593"/>
      <c r="R610" s="593"/>
      <c r="S610" s="593"/>
      <c r="T610" s="593"/>
      <c r="U610" s="593"/>
    </row>
    <row r="611">
      <c r="A611" s="593"/>
      <c r="B611" s="593"/>
      <c r="C611" s="593"/>
      <c r="D611" s="593"/>
      <c r="E611" s="593"/>
      <c r="F611" s="593"/>
      <c r="G611" s="593"/>
      <c r="H611" s="593"/>
      <c r="I611" s="593"/>
      <c r="J611" s="593"/>
      <c r="K611" s="593"/>
      <c r="L611" s="593"/>
      <c r="M611" s="593"/>
      <c r="N611" s="593"/>
      <c r="O611" s="593"/>
      <c r="P611" s="593"/>
      <c r="Q611" s="593"/>
      <c r="R611" s="593"/>
      <c r="S611" s="593"/>
      <c r="T611" s="593"/>
      <c r="U611" s="593"/>
    </row>
    <row r="612">
      <c r="A612" s="593"/>
      <c r="B612" s="593"/>
      <c r="C612" s="593"/>
      <c r="D612" s="593"/>
      <c r="E612" s="593"/>
      <c r="F612" s="593"/>
      <c r="G612" s="593"/>
      <c r="H612" s="593"/>
      <c r="I612" s="593"/>
      <c r="J612" s="593"/>
      <c r="K612" s="593"/>
      <c r="L612" s="593"/>
      <c r="M612" s="593"/>
      <c r="N612" s="593"/>
      <c r="O612" s="593"/>
      <c r="P612" s="593"/>
      <c r="Q612" s="593"/>
      <c r="R612" s="593"/>
      <c r="S612" s="593"/>
      <c r="T612" s="593"/>
      <c r="U612" s="593"/>
    </row>
    <row r="613">
      <c r="A613" s="593"/>
      <c r="B613" s="593"/>
      <c r="C613" s="593"/>
      <c r="D613" s="593"/>
      <c r="E613" s="593"/>
      <c r="F613" s="593"/>
      <c r="G613" s="593"/>
      <c r="H613" s="593"/>
      <c r="I613" s="593"/>
      <c r="J613" s="593"/>
      <c r="K613" s="593"/>
      <c r="L613" s="593"/>
      <c r="M613" s="593"/>
      <c r="N613" s="593"/>
      <c r="O613" s="593"/>
      <c r="P613" s="593"/>
      <c r="Q613" s="593"/>
      <c r="R613" s="593"/>
      <c r="S613" s="593"/>
      <c r="T613" s="593"/>
      <c r="U613" s="593"/>
    </row>
    <row r="614">
      <c r="A614" s="593"/>
      <c r="B614" s="593"/>
      <c r="C614" s="593"/>
      <c r="D614" s="593"/>
      <c r="E614" s="593"/>
      <c r="F614" s="593"/>
      <c r="G614" s="593"/>
      <c r="H614" s="593"/>
      <c r="I614" s="593"/>
      <c r="J614" s="593"/>
      <c r="K614" s="593"/>
      <c r="L614" s="593"/>
      <c r="M614" s="593"/>
      <c r="N614" s="593"/>
      <c r="O614" s="593"/>
      <c r="P614" s="593"/>
      <c r="Q614" s="593"/>
      <c r="R614" s="593"/>
      <c r="S614" s="593"/>
      <c r="T614" s="593"/>
      <c r="U614" s="593"/>
    </row>
    <row r="615">
      <c r="A615" s="593"/>
      <c r="B615" s="593"/>
      <c r="C615" s="593"/>
      <c r="D615" s="593"/>
      <c r="E615" s="593"/>
      <c r="F615" s="593"/>
      <c r="G615" s="593"/>
      <c r="H615" s="593"/>
      <c r="I615" s="593"/>
      <c r="J615" s="593"/>
      <c r="K615" s="593"/>
      <c r="L615" s="593"/>
      <c r="M615" s="593"/>
      <c r="N615" s="593"/>
      <c r="O615" s="593"/>
      <c r="P615" s="593"/>
      <c r="Q615" s="593"/>
      <c r="R615" s="593"/>
      <c r="S615" s="593"/>
      <c r="T615" s="593"/>
      <c r="U615" s="593"/>
    </row>
    <row r="616">
      <c r="A616" s="593"/>
      <c r="B616" s="593"/>
      <c r="C616" s="593"/>
      <c r="D616" s="593"/>
      <c r="E616" s="593"/>
      <c r="F616" s="593"/>
      <c r="G616" s="593"/>
      <c r="H616" s="593"/>
      <c r="I616" s="593"/>
      <c r="J616" s="593"/>
      <c r="K616" s="593"/>
      <c r="L616" s="593"/>
      <c r="M616" s="593"/>
      <c r="N616" s="593"/>
      <c r="O616" s="593"/>
      <c r="P616" s="593"/>
      <c r="Q616" s="593"/>
      <c r="R616" s="593"/>
      <c r="S616" s="593"/>
      <c r="T616" s="593"/>
      <c r="U616" s="593"/>
    </row>
    <row r="617">
      <c r="A617" s="593"/>
      <c r="B617" s="593"/>
      <c r="C617" s="593"/>
      <c r="D617" s="593"/>
      <c r="E617" s="593"/>
      <c r="F617" s="593"/>
      <c r="G617" s="593"/>
      <c r="H617" s="593"/>
      <c r="I617" s="593"/>
      <c r="J617" s="593"/>
      <c r="K617" s="593"/>
      <c r="L617" s="593"/>
      <c r="M617" s="593"/>
      <c r="N617" s="593"/>
      <c r="O617" s="593"/>
      <c r="P617" s="593"/>
      <c r="Q617" s="593"/>
      <c r="R617" s="593"/>
      <c r="S617" s="593"/>
      <c r="T617" s="593"/>
      <c r="U617" s="593"/>
    </row>
    <row r="618">
      <c r="A618" s="593"/>
      <c r="B618" s="593"/>
      <c r="C618" s="593"/>
      <c r="D618" s="593"/>
      <c r="E618" s="593"/>
      <c r="F618" s="593"/>
      <c r="G618" s="593"/>
      <c r="H618" s="593"/>
      <c r="I618" s="593"/>
      <c r="J618" s="593"/>
      <c r="K618" s="593"/>
      <c r="L618" s="593"/>
      <c r="M618" s="593"/>
      <c r="N618" s="593"/>
      <c r="O618" s="593"/>
      <c r="P618" s="593"/>
      <c r="Q618" s="593"/>
      <c r="R618" s="593"/>
      <c r="S618" s="593"/>
      <c r="T618" s="593"/>
      <c r="U618" s="593"/>
    </row>
    <row r="619">
      <c r="A619" s="593"/>
      <c r="B619" s="593"/>
      <c r="C619" s="593"/>
      <c r="D619" s="593"/>
      <c r="E619" s="593"/>
      <c r="F619" s="593"/>
      <c r="G619" s="593"/>
      <c r="H619" s="593"/>
      <c r="I619" s="593"/>
      <c r="J619" s="593"/>
      <c r="K619" s="593"/>
      <c r="L619" s="593"/>
      <c r="M619" s="593"/>
      <c r="N619" s="593"/>
      <c r="O619" s="593"/>
      <c r="P619" s="593"/>
      <c r="Q619" s="593"/>
      <c r="R619" s="593"/>
      <c r="S619" s="593"/>
      <c r="T619" s="593"/>
      <c r="U619" s="593"/>
    </row>
    <row r="620">
      <c r="A620" s="593"/>
      <c r="B620" s="593"/>
      <c r="C620" s="593"/>
      <c r="D620" s="593"/>
      <c r="E620" s="593"/>
      <c r="F620" s="593"/>
      <c r="G620" s="593"/>
      <c r="H620" s="593"/>
      <c r="I620" s="593"/>
      <c r="J620" s="593"/>
      <c r="K620" s="593"/>
      <c r="L620" s="593"/>
      <c r="M620" s="593"/>
      <c r="N620" s="593"/>
      <c r="O620" s="593"/>
      <c r="P620" s="593"/>
      <c r="Q620" s="593"/>
      <c r="R620" s="593"/>
      <c r="S620" s="593"/>
      <c r="T620" s="593"/>
      <c r="U620" s="593"/>
    </row>
    <row r="621">
      <c r="A621" s="593"/>
      <c r="B621" s="593"/>
      <c r="C621" s="593"/>
      <c r="D621" s="593"/>
      <c r="E621" s="593"/>
      <c r="F621" s="593"/>
      <c r="G621" s="593"/>
      <c r="H621" s="593"/>
      <c r="I621" s="593"/>
      <c r="J621" s="593"/>
      <c r="K621" s="593"/>
      <c r="L621" s="593"/>
      <c r="M621" s="593"/>
      <c r="N621" s="593"/>
      <c r="O621" s="593"/>
      <c r="P621" s="593"/>
      <c r="Q621" s="593"/>
      <c r="R621" s="593"/>
      <c r="S621" s="593"/>
      <c r="T621" s="593"/>
      <c r="U621" s="593"/>
    </row>
    <row r="622">
      <c r="A622" s="593"/>
      <c r="B622" s="593"/>
      <c r="C622" s="593"/>
      <c r="D622" s="593"/>
      <c r="E622" s="593"/>
      <c r="F622" s="593"/>
      <c r="G622" s="593"/>
      <c r="H622" s="593"/>
      <c r="I622" s="593"/>
      <c r="J622" s="593"/>
      <c r="K622" s="593"/>
      <c r="L622" s="593"/>
      <c r="M622" s="593"/>
      <c r="N622" s="593"/>
      <c r="O622" s="593"/>
      <c r="P622" s="593"/>
      <c r="Q622" s="593"/>
      <c r="R622" s="593"/>
      <c r="S622" s="593"/>
      <c r="T622" s="593"/>
      <c r="U622" s="593"/>
    </row>
    <row r="623">
      <c r="A623" s="593"/>
      <c r="B623" s="593"/>
      <c r="C623" s="593"/>
      <c r="D623" s="593"/>
      <c r="E623" s="593"/>
      <c r="F623" s="593"/>
      <c r="G623" s="593"/>
      <c r="H623" s="593"/>
      <c r="I623" s="593"/>
      <c r="J623" s="593"/>
      <c r="K623" s="593"/>
      <c r="L623" s="593"/>
      <c r="M623" s="593"/>
      <c r="N623" s="593"/>
      <c r="O623" s="593"/>
      <c r="P623" s="593"/>
      <c r="Q623" s="593"/>
      <c r="R623" s="593"/>
      <c r="S623" s="593"/>
      <c r="T623" s="593"/>
      <c r="U623" s="593"/>
    </row>
    <row r="624">
      <c r="A624" s="593"/>
      <c r="B624" s="593"/>
      <c r="C624" s="593"/>
      <c r="D624" s="593"/>
      <c r="E624" s="593"/>
      <c r="F624" s="593"/>
      <c r="G624" s="593"/>
      <c r="H624" s="593"/>
      <c r="I624" s="593"/>
      <c r="J624" s="593"/>
      <c r="K624" s="593"/>
      <c r="L624" s="593"/>
      <c r="M624" s="593"/>
      <c r="N624" s="593"/>
      <c r="O624" s="593"/>
      <c r="P624" s="593"/>
      <c r="Q624" s="593"/>
      <c r="R624" s="593"/>
      <c r="S624" s="593"/>
      <c r="T624" s="593"/>
      <c r="U624" s="593"/>
    </row>
    <row r="625">
      <c r="A625" s="593"/>
      <c r="B625" s="593"/>
      <c r="C625" s="593"/>
      <c r="D625" s="593"/>
      <c r="E625" s="593"/>
      <c r="F625" s="593"/>
      <c r="G625" s="593"/>
      <c r="H625" s="593"/>
      <c r="I625" s="593"/>
      <c r="J625" s="593"/>
      <c r="K625" s="593"/>
      <c r="L625" s="593"/>
      <c r="M625" s="593"/>
      <c r="N625" s="593"/>
      <c r="O625" s="593"/>
      <c r="P625" s="593"/>
      <c r="Q625" s="593"/>
      <c r="R625" s="593"/>
      <c r="S625" s="593"/>
      <c r="T625" s="593"/>
      <c r="U625" s="593"/>
    </row>
    <row r="626">
      <c r="A626" s="593"/>
      <c r="B626" s="593"/>
      <c r="C626" s="593"/>
      <c r="D626" s="593"/>
      <c r="E626" s="593"/>
      <c r="F626" s="593"/>
      <c r="G626" s="593"/>
      <c r="H626" s="593"/>
      <c r="I626" s="593"/>
      <c r="J626" s="593"/>
      <c r="K626" s="593"/>
      <c r="L626" s="593"/>
      <c r="M626" s="593"/>
      <c r="N626" s="593"/>
      <c r="O626" s="593"/>
      <c r="P626" s="593"/>
      <c r="Q626" s="593"/>
      <c r="R626" s="593"/>
      <c r="S626" s="593"/>
      <c r="T626" s="593"/>
      <c r="U626" s="593"/>
    </row>
    <row r="627">
      <c r="A627" s="593"/>
      <c r="B627" s="593"/>
      <c r="C627" s="593"/>
      <c r="D627" s="593"/>
      <c r="E627" s="593"/>
      <c r="F627" s="593"/>
      <c r="G627" s="593"/>
      <c r="H627" s="593"/>
      <c r="I627" s="593"/>
      <c r="J627" s="593"/>
      <c r="K627" s="593"/>
      <c r="L627" s="593"/>
      <c r="M627" s="593"/>
      <c r="N627" s="593"/>
      <c r="O627" s="593"/>
      <c r="P627" s="593"/>
      <c r="Q627" s="593"/>
      <c r="R627" s="593"/>
      <c r="S627" s="593"/>
      <c r="T627" s="593"/>
      <c r="U627" s="593"/>
    </row>
    <row r="628">
      <c r="A628" s="593"/>
      <c r="B628" s="593"/>
      <c r="C628" s="593"/>
      <c r="D628" s="593"/>
      <c r="E628" s="593"/>
      <c r="F628" s="593"/>
      <c r="G628" s="593"/>
      <c r="H628" s="593"/>
      <c r="I628" s="593"/>
      <c r="J628" s="593"/>
      <c r="K628" s="593"/>
      <c r="L628" s="593"/>
      <c r="M628" s="593"/>
      <c r="N628" s="593"/>
      <c r="O628" s="593"/>
      <c r="P628" s="593"/>
      <c r="Q628" s="593"/>
      <c r="R628" s="593"/>
      <c r="S628" s="593"/>
      <c r="T628" s="593"/>
      <c r="U628" s="593"/>
    </row>
    <row r="629">
      <c r="A629" s="593"/>
      <c r="B629" s="593"/>
      <c r="C629" s="593"/>
      <c r="D629" s="593"/>
      <c r="E629" s="593"/>
      <c r="F629" s="593"/>
      <c r="G629" s="593"/>
      <c r="H629" s="593"/>
      <c r="I629" s="593"/>
      <c r="J629" s="593"/>
      <c r="K629" s="593"/>
      <c r="L629" s="593"/>
      <c r="M629" s="593"/>
      <c r="N629" s="593"/>
      <c r="O629" s="593"/>
      <c r="P629" s="593"/>
      <c r="Q629" s="593"/>
      <c r="R629" s="593"/>
      <c r="S629" s="593"/>
      <c r="T629" s="593"/>
      <c r="U629" s="593"/>
    </row>
    <row r="630">
      <c r="A630" s="593"/>
      <c r="B630" s="593"/>
      <c r="C630" s="593"/>
      <c r="D630" s="593"/>
      <c r="E630" s="593"/>
      <c r="F630" s="593"/>
      <c r="G630" s="593"/>
      <c r="H630" s="593"/>
      <c r="I630" s="593"/>
      <c r="J630" s="593"/>
      <c r="K630" s="593"/>
      <c r="L630" s="593"/>
      <c r="M630" s="593"/>
      <c r="N630" s="593"/>
      <c r="O630" s="593"/>
      <c r="P630" s="593"/>
      <c r="Q630" s="593"/>
      <c r="R630" s="593"/>
      <c r="S630" s="593"/>
      <c r="T630" s="593"/>
      <c r="U630" s="593"/>
    </row>
    <row r="631">
      <c r="A631" s="593"/>
      <c r="B631" s="593"/>
      <c r="C631" s="593"/>
      <c r="D631" s="593"/>
      <c r="E631" s="593"/>
      <c r="F631" s="593"/>
      <c r="G631" s="593"/>
      <c r="H631" s="593"/>
      <c r="I631" s="593"/>
      <c r="J631" s="593"/>
      <c r="K631" s="593"/>
      <c r="L631" s="593"/>
      <c r="M631" s="593"/>
      <c r="N631" s="593"/>
      <c r="O631" s="593"/>
      <c r="P631" s="593"/>
      <c r="Q631" s="593"/>
      <c r="R631" s="593"/>
      <c r="S631" s="593"/>
      <c r="T631" s="593"/>
      <c r="U631" s="593"/>
    </row>
    <row r="632">
      <c r="A632" s="593"/>
      <c r="B632" s="593"/>
      <c r="C632" s="593"/>
      <c r="D632" s="593"/>
      <c r="E632" s="593"/>
      <c r="F632" s="593"/>
      <c r="G632" s="593"/>
      <c r="H632" s="593"/>
      <c r="I632" s="593"/>
      <c r="J632" s="593"/>
      <c r="K632" s="593"/>
      <c r="L632" s="593"/>
      <c r="M632" s="593"/>
      <c r="N632" s="593"/>
      <c r="O632" s="593"/>
      <c r="P632" s="593"/>
      <c r="Q632" s="593"/>
      <c r="R632" s="593"/>
      <c r="S632" s="593"/>
      <c r="T632" s="593"/>
      <c r="U632" s="593"/>
    </row>
    <row r="633">
      <c r="A633" s="593"/>
      <c r="B633" s="593"/>
      <c r="C633" s="593"/>
      <c r="D633" s="593"/>
      <c r="E633" s="593"/>
      <c r="F633" s="593"/>
      <c r="G633" s="593"/>
      <c r="H633" s="593"/>
      <c r="I633" s="593"/>
      <c r="J633" s="593"/>
      <c r="K633" s="593"/>
      <c r="L633" s="593"/>
      <c r="M633" s="593"/>
      <c r="N633" s="593"/>
      <c r="O633" s="593"/>
      <c r="P633" s="593"/>
      <c r="Q633" s="593"/>
      <c r="R633" s="593"/>
      <c r="S633" s="593"/>
      <c r="T633" s="593"/>
      <c r="U633" s="593"/>
    </row>
    <row r="634">
      <c r="A634" s="593"/>
      <c r="B634" s="593"/>
      <c r="C634" s="593"/>
      <c r="D634" s="593"/>
      <c r="E634" s="593"/>
      <c r="F634" s="593"/>
      <c r="G634" s="593"/>
      <c r="H634" s="593"/>
      <c r="I634" s="593"/>
      <c r="J634" s="593"/>
      <c r="K634" s="593"/>
      <c r="L634" s="593"/>
      <c r="M634" s="593"/>
      <c r="N634" s="593"/>
      <c r="O634" s="593"/>
      <c r="P634" s="593"/>
      <c r="Q634" s="593"/>
      <c r="R634" s="593"/>
      <c r="S634" s="593"/>
      <c r="T634" s="593"/>
      <c r="U634" s="593"/>
    </row>
    <row r="635">
      <c r="A635" s="593"/>
      <c r="B635" s="593"/>
      <c r="C635" s="593"/>
      <c r="D635" s="593"/>
      <c r="E635" s="593"/>
      <c r="F635" s="593"/>
      <c r="G635" s="593"/>
      <c r="H635" s="593"/>
      <c r="I635" s="593"/>
      <c r="J635" s="593"/>
      <c r="K635" s="593"/>
      <c r="L635" s="593"/>
      <c r="M635" s="593"/>
      <c r="N635" s="593"/>
      <c r="O635" s="593"/>
      <c r="P635" s="593"/>
      <c r="Q635" s="593"/>
      <c r="R635" s="593"/>
      <c r="S635" s="593"/>
      <c r="T635" s="593"/>
      <c r="U635" s="593"/>
    </row>
    <row r="636">
      <c r="A636" s="593"/>
      <c r="B636" s="593"/>
      <c r="C636" s="593"/>
      <c r="D636" s="593"/>
      <c r="E636" s="593"/>
      <c r="F636" s="593"/>
      <c r="G636" s="593"/>
      <c r="H636" s="593"/>
      <c r="I636" s="593"/>
      <c r="J636" s="593"/>
      <c r="K636" s="593"/>
      <c r="L636" s="593"/>
      <c r="M636" s="593"/>
      <c r="N636" s="593"/>
      <c r="O636" s="593"/>
      <c r="P636" s="593"/>
      <c r="Q636" s="593"/>
      <c r="R636" s="593"/>
      <c r="S636" s="593"/>
      <c r="T636" s="593"/>
      <c r="U636" s="593"/>
    </row>
    <row r="637">
      <c r="A637" s="593"/>
      <c r="B637" s="593"/>
      <c r="C637" s="593"/>
      <c r="D637" s="593"/>
      <c r="E637" s="593"/>
      <c r="F637" s="593"/>
      <c r="G637" s="593"/>
      <c r="H637" s="593"/>
      <c r="I637" s="593"/>
      <c r="J637" s="593"/>
      <c r="K637" s="593"/>
      <c r="L637" s="593"/>
      <c r="M637" s="593"/>
      <c r="N637" s="593"/>
      <c r="O637" s="593"/>
      <c r="P637" s="593"/>
      <c r="Q637" s="593"/>
      <c r="R637" s="593"/>
      <c r="S637" s="593"/>
      <c r="T637" s="593"/>
      <c r="U637" s="593"/>
    </row>
    <row r="638">
      <c r="A638" s="593"/>
      <c r="B638" s="593"/>
      <c r="C638" s="593"/>
      <c r="D638" s="593"/>
      <c r="E638" s="593"/>
      <c r="F638" s="593"/>
      <c r="G638" s="593"/>
      <c r="H638" s="593"/>
      <c r="I638" s="593"/>
      <c r="J638" s="593"/>
      <c r="K638" s="593"/>
      <c r="L638" s="593"/>
      <c r="M638" s="593"/>
      <c r="N638" s="593"/>
      <c r="O638" s="593"/>
      <c r="P638" s="593"/>
      <c r="Q638" s="593"/>
      <c r="R638" s="593"/>
      <c r="S638" s="593"/>
      <c r="T638" s="593"/>
      <c r="U638" s="593"/>
    </row>
    <row r="639">
      <c r="A639" s="593"/>
      <c r="B639" s="593"/>
      <c r="C639" s="593"/>
      <c r="D639" s="593"/>
      <c r="E639" s="593"/>
      <c r="F639" s="593"/>
      <c r="G639" s="593"/>
      <c r="H639" s="593"/>
      <c r="I639" s="593"/>
      <c r="J639" s="593"/>
      <c r="K639" s="593"/>
      <c r="L639" s="593"/>
      <c r="M639" s="593"/>
      <c r="N639" s="593"/>
      <c r="O639" s="593"/>
      <c r="P639" s="593"/>
      <c r="Q639" s="593"/>
      <c r="R639" s="593"/>
      <c r="S639" s="593"/>
      <c r="T639" s="593"/>
      <c r="U639" s="593"/>
    </row>
    <row r="640">
      <c r="A640" s="593"/>
      <c r="B640" s="593"/>
      <c r="C640" s="593"/>
      <c r="D640" s="593"/>
      <c r="E640" s="593"/>
      <c r="F640" s="593"/>
      <c r="G640" s="593"/>
      <c r="H640" s="593"/>
      <c r="I640" s="593"/>
      <c r="J640" s="593"/>
      <c r="K640" s="593"/>
      <c r="L640" s="593"/>
      <c r="M640" s="593"/>
      <c r="N640" s="593"/>
      <c r="O640" s="593"/>
      <c r="P640" s="593"/>
      <c r="Q640" s="593"/>
      <c r="R640" s="593"/>
      <c r="S640" s="593"/>
      <c r="T640" s="593"/>
      <c r="U640" s="593"/>
    </row>
    <row r="641">
      <c r="A641" s="593"/>
      <c r="B641" s="593"/>
      <c r="C641" s="593"/>
      <c r="D641" s="593"/>
      <c r="E641" s="593"/>
      <c r="F641" s="593"/>
      <c r="G641" s="593"/>
      <c r="H641" s="593"/>
      <c r="I641" s="593"/>
      <c r="J641" s="593"/>
      <c r="K641" s="593"/>
      <c r="L641" s="593"/>
      <c r="M641" s="593"/>
      <c r="N641" s="593"/>
      <c r="O641" s="593"/>
      <c r="P641" s="593"/>
      <c r="Q641" s="593"/>
      <c r="R641" s="593"/>
      <c r="S641" s="593"/>
      <c r="T641" s="593"/>
      <c r="U641" s="593"/>
    </row>
    <row r="642">
      <c r="A642" s="593"/>
      <c r="B642" s="593"/>
      <c r="C642" s="593"/>
      <c r="D642" s="593"/>
      <c r="E642" s="593"/>
      <c r="F642" s="593"/>
      <c r="G642" s="593"/>
      <c r="H642" s="593"/>
      <c r="I642" s="593"/>
      <c r="J642" s="593"/>
      <c r="K642" s="593"/>
      <c r="L642" s="593"/>
      <c r="M642" s="593"/>
      <c r="N642" s="593"/>
      <c r="O642" s="593"/>
      <c r="P642" s="593"/>
      <c r="Q642" s="593"/>
      <c r="R642" s="593"/>
      <c r="S642" s="593"/>
      <c r="T642" s="593"/>
      <c r="U642" s="593"/>
    </row>
    <row r="643">
      <c r="A643" s="593"/>
      <c r="B643" s="593"/>
      <c r="C643" s="593"/>
      <c r="D643" s="593"/>
      <c r="E643" s="593"/>
      <c r="F643" s="593"/>
      <c r="G643" s="593"/>
      <c r="H643" s="593"/>
      <c r="I643" s="593"/>
      <c r="J643" s="593"/>
      <c r="K643" s="593"/>
      <c r="L643" s="593"/>
      <c r="M643" s="593"/>
      <c r="N643" s="593"/>
      <c r="O643" s="593"/>
      <c r="P643" s="593"/>
      <c r="Q643" s="593"/>
      <c r="R643" s="593"/>
      <c r="S643" s="593"/>
      <c r="T643" s="593"/>
      <c r="U643" s="593"/>
    </row>
    <row r="644">
      <c r="A644" s="593"/>
      <c r="B644" s="593"/>
      <c r="C644" s="593"/>
      <c r="D644" s="593"/>
      <c r="E644" s="593"/>
      <c r="F644" s="593"/>
      <c r="G644" s="593"/>
      <c r="H644" s="593"/>
      <c r="I644" s="593"/>
      <c r="J644" s="593"/>
      <c r="K644" s="593"/>
      <c r="L644" s="593"/>
      <c r="M644" s="593"/>
      <c r="N644" s="593"/>
      <c r="O644" s="593"/>
      <c r="P644" s="593"/>
      <c r="Q644" s="593"/>
      <c r="R644" s="593"/>
      <c r="S644" s="593"/>
      <c r="T644" s="593"/>
      <c r="U644" s="593"/>
    </row>
    <row r="645">
      <c r="A645" s="593"/>
      <c r="B645" s="593"/>
      <c r="C645" s="593"/>
      <c r="D645" s="593"/>
      <c r="E645" s="593"/>
      <c r="F645" s="593"/>
      <c r="G645" s="593"/>
      <c r="H645" s="593"/>
      <c r="I645" s="593"/>
      <c r="J645" s="593"/>
      <c r="K645" s="593"/>
      <c r="L645" s="593"/>
      <c r="M645" s="593"/>
      <c r="N645" s="593"/>
      <c r="O645" s="593"/>
      <c r="P645" s="593"/>
      <c r="Q645" s="593"/>
      <c r="R645" s="593"/>
      <c r="S645" s="593"/>
      <c r="T645" s="593"/>
      <c r="U645" s="593"/>
    </row>
    <row r="646">
      <c r="A646" s="593"/>
      <c r="B646" s="593"/>
      <c r="C646" s="593"/>
      <c r="D646" s="593"/>
      <c r="E646" s="593"/>
      <c r="F646" s="593"/>
      <c r="G646" s="593"/>
      <c r="H646" s="593"/>
      <c r="I646" s="593"/>
      <c r="J646" s="593"/>
      <c r="K646" s="593"/>
      <c r="L646" s="593"/>
      <c r="M646" s="593"/>
      <c r="N646" s="593"/>
      <c r="O646" s="593"/>
      <c r="P646" s="593"/>
      <c r="Q646" s="593"/>
      <c r="R646" s="593"/>
      <c r="S646" s="593"/>
      <c r="T646" s="593"/>
      <c r="U646" s="593"/>
    </row>
    <row r="647">
      <c r="A647" s="593"/>
      <c r="B647" s="593"/>
      <c r="C647" s="593"/>
      <c r="D647" s="593"/>
      <c r="E647" s="593"/>
      <c r="F647" s="593"/>
      <c r="G647" s="593"/>
      <c r="H647" s="593"/>
      <c r="I647" s="593"/>
      <c r="J647" s="593"/>
      <c r="K647" s="593"/>
      <c r="L647" s="593"/>
      <c r="M647" s="593"/>
      <c r="N647" s="593"/>
      <c r="O647" s="593"/>
      <c r="P647" s="593"/>
      <c r="Q647" s="593"/>
      <c r="R647" s="593"/>
      <c r="S647" s="593"/>
      <c r="T647" s="593"/>
      <c r="U647" s="593"/>
    </row>
    <row r="648">
      <c r="A648" s="593"/>
      <c r="B648" s="593"/>
      <c r="C648" s="593"/>
      <c r="D648" s="593"/>
      <c r="E648" s="593"/>
      <c r="F648" s="593"/>
      <c r="G648" s="593"/>
      <c r="H648" s="593"/>
      <c r="I648" s="593"/>
      <c r="J648" s="593"/>
      <c r="K648" s="593"/>
      <c r="L648" s="593"/>
      <c r="M648" s="593"/>
      <c r="N648" s="593"/>
      <c r="O648" s="593"/>
      <c r="P648" s="593"/>
      <c r="Q648" s="593"/>
      <c r="R648" s="593"/>
      <c r="S648" s="593"/>
      <c r="T648" s="593"/>
      <c r="U648" s="593"/>
    </row>
    <row r="649">
      <c r="A649" s="593"/>
      <c r="B649" s="593"/>
      <c r="C649" s="593"/>
      <c r="D649" s="593"/>
      <c r="E649" s="593"/>
      <c r="F649" s="593"/>
      <c r="G649" s="593"/>
      <c r="H649" s="593"/>
      <c r="I649" s="593"/>
      <c r="J649" s="593"/>
      <c r="K649" s="593"/>
      <c r="L649" s="593"/>
      <c r="M649" s="593"/>
      <c r="N649" s="593"/>
      <c r="O649" s="593"/>
      <c r="P649" s="593"/>
      <c r="Q649" s="593"/>
      <c r="R649" s="593"/>
      <c r="S649" s="593"/>
      <c r="T649" s="593"/>
      <c r="U649" s="593"/>
    </row>
    <row r="650">
      <c r="A650" s="593"/>
      <c r="B650" s="593"/>
      <c r="C650" s="593"/>
      <c r="D650" s="593"/>
      <c r="E650" s="593"/>
      <c r="F650" s="593"/>
      <c r="G650" s="593"/>
      <c r="H650" s="593"/>
      <c r="I650" s="593"/>
      <c r="J650" s="593"/>
      <c r="K650" s="593"/>
      <c r="L650" s="593"/>
      <c r="M650" s="593"/>
      <c r="N650" s="593"/>
      <c r="O650" s="593"/>
      <c r="P650" s="593"/>
      <c r="Q650" s="593"/>
      <c r="R650" s="593"/>
      <c r="S650" s="593"/>
      <c r="T650" s="593"/>
      <c r="U650" s="593"/>
    </row>
    <row r="651">
      <c r="A651" s="593"/>
      <c r="B651" s="593"/>
      <c r="C651" s="593"/>
      <c r="D651" s="593"/>
      <c r="E651" s="593"/>
      <c r="F651" s="593"/>
      <c r="G651" s="593"/>
      <c r="H651" s="593"/>
      <c r="I651" s="593"/>
      <c r="J651" s="593"/>
      <c r="K651" s="593"/>
      <c r="L651" s="593"/>
      <c r="M651" s="593"/>
      <c r="N651" s="593"/>
      <c r="O651" s="593"/>
      <c r="P651" s="593"/>
      <c r="Q651" s="593"/>
      <c r="R651" s="593"/>
      <c r="S651" s="593"/>
      <c r="T651" s="593"/>
      <c r="U651" s="593"/>
    </row>
    <row r="652">
      <c r="A652" s="593"/>
      <c r="B652" s="593"/>
      <c r="C652" s="593"/>
      <c r="D652" s="593"/>
      <c r="E652" s="593"/>
      <c r="F652" s="593"/>
      <c r="G652" s="593"/>
      <c r="H652" s="593"/>
      <c r="I652" s="593"/>
      <c r="J652" s="593"/>
      <c r="K652" s="593"/>
      <c r="L652" s="593"/>
      <c r="M652" s="593"/>
      <c r="N652" s="593"/>
      <c r="O652" s="593"/>
      <c r="P652" s="593"/>
      <c r="Q652" s="593"/>
      <c r="R652" s="593"/>
      <c r="S652" s="593"/>
      <c r="T652" s="593"/>
      <c r="U652" s="593"/>
    </row>
    <row r="653">
      <c r="A653" s="593"/>
      <c r="B653" s="593"/>
      <c r="C653" s="593"/>
      <c r="D653" s="593"/>
      <c r="E653" s="593"/>
      <c r="F653" s="593"/>
      <c r="G653" s="593"/>
      <c r="H653" s="593"/>
      <c r="I653" s="593"/>
      <c r="J653" s="593"/>
      <c r="K653" s="593"/>
      <c r="L653" s="593"/>
      <c r="M653" s="593"/>
      <c r="N653" s="593"/>
      <c r="O653" s="593"/>
      <c r="P653" s="593"/>
      <c r="Q653" s="593"/>
      <c r="R653" s="593"/>
      <c r="S653" s="593"/>
      <c r="T653" s="593"/>
      <c r="U653" s="593"/>
    </row>
    <row r="654">
      <c r="A654" s="593"/>
      <c r="B654" s="593"/>
      <c r="C654" s="593"/>
      <c r="D654" s="593"/>
      <c r="E654" s="593"/>
      <c r="F654" s="593"/>
      <c r="G654" s="593"/>
      <c r="H654" s="593"/>
      <c r="I654" s="593"/>
      <c r="J654" s="593"/>
      <c r="K654" s="593"/>
      <c r="L654" s="593"/>
      <c r="M654" s="593"/>
      <c r="N654" s="593"/>
      <c r="O654" s="593"/>
      <c r="P654" s="593"/>
      <c r="Q654" s="593"/>
      <c r="R654" s="593"/>
      <c r="S654" s="593"/>
      <c r="T654" s="593"/>
      <c r="U654" s="593"/>
    </row>
    <row r="655">
      <c r="A655" s="593"/>
      <c r="B655" s="593"/>
      <c r="C655" s="593"/>
      <c r="D655" s="593"/>
      <c r="E655" s="593"/>
      <c r="F655" s="593"/>
      <c r="G655" s="593"/>
      <c r="H655" s="593"/>
      <c r="I655" s="593"/>
      <c r="J655" s="593"/>
      <c r="K655" s="593"/>
      <c r="L655" s="593"/>
      <c r="M655" s="593"/>
      <c r="N655" s="593"/>
      <c r="O655" s="593"/>
      <c r="P655" s="593"/>
      <c r="Q655" s="593"/>
      <c r="R655" s="593"/>
      <c r="S655" s="593"/>
      <c r="T655" s="593"/>
      <c r="U655" s="593"/>
    </row>
    <row r="656">
      <c r="A656" s="593"/>
      <c r="B656" s="593"/>
      <c r="C656" s="593"/>
      <c r="D656" s="593"/>
      <c r="E656" s="593"/>
      <c r="F656" s="593"/>
      <c r="G656" s="593"/>
      <c r="H656" s="593"/>
      <c r="I656" s="593"/>
      <c r="J656" s="593"/>
      <c r="K656" s="593"/>
      <c r="L656" s="593"/>
      <c r="M656" s="593"/>
      <c r="N656" s="593"/>
      <c r="O656" s="593"/>
      <c r="P656" s="593"/>
      <c r="Q656" s="593"/>
      <c r="R656" s="593"/>
      <c r="S656" s="593"/>
      <c r="T656" s="593"/>
      <c r="U656" s="593"/>
    </row>
    <row r="657">
      <c r="A657" s="593"/>
      <c r="B657" s="593"/>
      <c r="C657" s="593"/>
      <c r="D657" s="593"/>
      <c r="E657" s="593"/>
      <c r="F657" s="593"/>
      <c r="G657" s="593"/>
      <c r="H657" s="593"/>
      <c r="I657" s="593"/>
      <c r="J657" s="593"/>
      <c r="K657" s="593"/>
      <c r="L657" s="593"/>
      <c r="M657" s="593"/>
      <c r="N657" s="593"/>
      <c r="O657" s="593"/>
      <c r="P657" s="593"/>
      <c r="Q657" s="593"/>
      <c r="R657" s="593"/>
      <c r="S657" s="593"/>
      <c r="T657" s="593"/>
      <c r="U657" s="593"/>
    </row>
    <row r="658">
      <c r="A658" s="593"/>
      <c r="B658" s="593"/>
      <c r="C658" s="593"/>
      <c r="D658" s="593"/>
      <c r="E658" s="593"/>
      <c r="F658" s="593"/>
      <c r="G658" s="593"/>
      <c r="H658" s="593"/>
      <c r="I658" s="593"/>
      <c r="J658" s="593"/>
      <c r="K658" s="593"/>
      <c r="L658" s="593"/>
      <c r="M658" s="593"/>
      <c r="N658" s="593"/>
      <c r="O658" s="593"/>
      <c r="P658" s="593"/>
      <c r="Q658" s="593"/>
      <c r="R658" s="593"/>
      <c r="S658" s="593"/>
      <c r="T658" s="593"/>
      <c r="U658" s="593"/>
    </row>
    <row r="659">
      <c r="A659" s="593"/>
      <c r="B659" s="593"/>
      <c r="C659" s="593"/>
      <c r="D659" s="593"/>
      <c r="E659" s="593"/>
      <c r="F659" s="593"/>
      <c r="G659" s="593"/>
      <c r="H659" s="593"/>
      <c r="I659" s="593"/>
      <c r="J659" s="593"/>
      <c r="K659" s="593"/>
      <c r="L659" s="593"/>
      <c r="M659" s="593"/>
      <c r="N659" s="593"/>
      <c r="O659" s="593"/>
      <c r="P659" s="593"/>
      <c r="Q659" s="593"/>
      <c r="R659" s="593"/>
      <c r="S659" s="593"/>
      <c r="T659" s="593"/>
      <c r="U659" s="593"/>
    </row>
    <row r="660">
      <c r="A660" s="593"/>
      <c r="B660" s="593"/>
      <c r="C660" s="593"/>
      <c r="D660" s="593"/>
      <c r="E660" s="593"/>
      <c r="F660" s="593"/>
      <c r="G660" s="593"/>
      <c r="H660" s="593"/>
      <c r="I660" s="593"/>
      <c r="J660" s="593"/>
      <c r="K660" s="593"/>
      <c r="L660" s="593"/>
      <c r="M660" s="593"/>
      <c r="N660" s="593"/>
      <c r="O660" s="593"/>
      <c r="P660" s="593"/>
      <c r="Q660" s="593"/>
      <c r="R660" s="593"/>
      <c r="S660" s="593"/>
      <c r="T660" s="593"/>
      <c r="U660" s="593"/>
    </row>
    <row r="661">
      <c r="A661" s="593"/>
      <c r="B661" s="593"/>
      <c r="C661" s="593"/>
      <c r="D661" s="593"/>
      <c r="E661" s="593"/>
      <c r="F661" s="593"/>
      <c r="G661" s="593"/>
      <c r="H661" s="593"/>
      <c r="I661" s="593"/>
      <c r="J661" s="593"/>
      <c r="K661" s="593"/>
      <c r="L661" s="593"/>
      <c r="M661" s="593"/>
      <c r="N661" s="593"/>
      <c r="O661" s="593"/>
      <c r="P661" s="593"/>
      <c r="Q661" s="593"/>
      <c r="R661" s="593"/>
      <c r="S661" s="593"/>
      <c r="T661" s="593"/>
      <c r="U661" s="593"/>
    </row>
    <row r="662">
      <c r="A662" s="593"/>
      <c r="B662" s="593"/>
      <c r="C662" s="593"/>
      <c r="D662" s="593"/>
      <c r="E662" s="593"/>
      <c r="F662" s="593"/>
      <c r="G662" s="593"/>
      <c r="H662" s="593"/>
      <c r="I662" s="593"/>
      <c r="J662" s="593"/>
      <c r="K662" s="593"/>
      <c r="L662" s="593"/>
      <c r="M662" s="593"/>
      <c r="N662" s="593"/>
      <c r="O662" s="593"/>
      <c r="P662" s="593"/>
      <c r="Q662" s="593"/>
      <c r="R662" s="593"/>
      <c r="S662" s="593"/>
      <c r="T662" s="593"/>
      <c r="U662" s="593"/>
    </row>
    <row r="663">
      <c r="A663" s="593"/>
      <c r="B663" s="593"/>
      <c r="C663" s="593"/>
      <c r="D663" s="593"/>
      <c r="E663" s="593"/>
      <c r="F663" s="593"/>
      <c r="G663" s="593"/>
      <c r="H663" s="593"/>
      <c r="I663" s="593"/>
      <c r="J663" s="593"/>
      <c r="K663" s="593"/>
      <c r="L663" s="593"/>
      <c r="M663" s="593"/>
      <c r="N663" s="593"/>
      <c r="O663" s="593"/>
      <c r="P663" s="593"/>
      <c r="Q663" s="593"/>
      <c r="R663" s="593"/>
      <c r="S663" s="593"/>
      <c r="T663" s="593"/>
      <c r="U663" s="593"/>
    </row>
    <row r="664">
      <c r="A664" s="593"/>
      <c r="B664" s="593"/>
      <c r="C664" s="593"/>
      <c r="D664" s="593"/>
      <c r="E664" s="593"/>
      <c r="F664" s="593"/>
      <c r="G664" s="593"/>
      <c r="H664" s="593"/>
      <c r="I664" s="593"/>
      <c r="J664" s="593"/>
      <c r="K664" s="593"/>
      <c r="L664" s="593"/>
      <c r="M664" s="593"/>
      <c r="N664" s="593"/>
      <c r="O664" s="593"/>
      <c r="P664" s="593"/>
      <c r="Q664" s="593"/>
      <c r="R664" s="593"/>
      <c r="S664" s="593"/>
      <c r="T664" s="593"/>
      <c r="U664" s="593"/>
    </row>
    <row r="665">
      <c r="A665" s="593"/>
      <c r="B665" s="593"/>
      <c r="C665" s="593"/>
      <c r="D665" s="593"/>
      <c r="E665" s="593"/>
      <c r="F665" s="593"/>
      <c r="G665" s="593"/>
      <c r="H665" s="593"/>
      <c r="I665" s="593"/>
      <c r="J665" s="593"/>
      <c r="K665" s="593"/>
      <c r="L665" s="593"/>
      <c r="M665" s="593"/>
      <c r="N665" s="593"/>
      <c r="O665" s="593"/>
      <c r="P665" s="593"/>
      <c r="Q665" s="593"/>
      <c r="R665" s="593"/>
      <c r="S665" s="593"/>
      <c r="T665" s="593"/>
      <c r="U665" s="593"/>
    </row>
    <row r="666">
      <c r="A666" s="593"/>
      <c r="B666" s="593"/>
      <c r="C666" s="593"/>
      <c r="D666" s="593"/>
      <c r="E666" s="593"/>
      <c r="F666" s="593"/>
      <c r="G666" s="593"/>
      <c r="H666" s="593"/>
      <c r="I666" s="593"/>
      <c r="J666" s="593"/>
      <c r="K666" s="593"/>
      <c r="L666" s="593"/>
      <c r="M666" s="593"/>
      <c r="N666" s="593"/>
      <c r="O666" s="593"/>
      <c r="P666" s="593"/>
      <c r="Q666" s="593"/>
      <c r="R666" s="593"/>
      <c r="S666" s="593"/>
      <c r="T666" s="593"/>
      <c r="U666" s="593"/>
    </row>
    <row r="667">
      <c r="A667" s="593"/>
      <c r="B667" s="593"/>
      <c r="C667" s="593"/>
      <c r="D667" s="593"/>
      <c r="E667" s="593"/>
      <c r="F667" s="593"/>
      <c r="G667" s="593"/>
      <c r="H667" s="593"/>
      <c r="I667" s="593"/>
      <c r="J667" s="593"/>
      <c r="K667" s="593"/>
      <c r="L667" s="593"/>
      <c r="M667" s="593"/>
      <c r="N667" s="593"/>
      <c r="O667" s="593"/>
      <c r="P667" s="593"/>
      <c r="Q667" s="593"/>
      <c r="R667" s="593"/>
      <c r="S667" s="593"/>
      <c r="T667" s="593"/>
      <c r="U667" s="593"/>
    </row>
    <row r="668">
      <c r="A668" s="593"/>
      <c r="B668" s="593"/>
      <c r="C668" s="593"/>
      <c r="D668" s="593"/>
      <c r="E668" s="593"/>
      <c r="F668" s="593"/>
      <c r="G668" s="593"/>
      <c r="H668" s="593"/>
      <c r="I668" s="593"/>
      <c r="J668" s="593"/>
      <c r="K668" s="593"/>
      <c r="L668" s="593"/>
      <c r="M668" s="593"/>
      <c r="N668" s="593"/>
      <c r="O668" s="593"/>
      <c r="P668" s="593"/>
      <c r="Q668" s="593"/>
      <c r="R668" s="593"/>
      <c r="S668" s="593"/>
      <c r="T668" s="593"/>
      <c r="U668" s="593"/>
    </row>
    <row r="669">
      <c r="A669" s="593"/>
      <c r="B669" s="593"/>
      <c r="C669" s="593"/>
      <c r="D669" s="593"/>
      <c r="E669" s="593"/>
      <c r="F669" s="593"/>
      <c r="G669" s="593"/>
      <c r="H669" s="593"/>
      <c r="I669" s="593"/>
      <c r="J669" s="593"/>
      <c r="K669" s="593"/>
      <c r="L669" s="593"/>
      <c r="M669" s="593"/>
      <c r="N669" s="593"/>
      <c r="O669" s="593"/>
      <c r="P669" s="593"/>
      <c r="Q669" s="593"/>
      <c r="R669" s="593"/>
      <c r="S669" s="593"/>
      <c r="T669" s="593"/>
      <c r="U669" s="593"/>
    </row>
    <row r="670">
      <c r="A670" s="593"/>
      <c r="B670" s="593"/>
      <c r="C670" s="593"/>
      <c r="D670" s="593"/>
      <c r="E670" s="593"/>
      <c r="F670" s="593"/>
      <c r="G670" s="593"/>
      <c r="H670" s="593"/>
      <c r="I670" s="593"/>
      <c r="J670" s="593"/>
      <c r="K670" s="593"/>
      <c r="L670" s="593"/>
      <c r="M670" s="593"/>
      <c r="N670" s="593"/>
      <c r="O670" s="593"/>
      <c r="P670" s="593"/>
      <c r="Q670" s="593"/>
      <c r="R670" s="593"/>
      <c r="S670" s="593"/>
      <c r="T670" s="593"/>
      <c r="U670" s="593"/>
    </row>
    <row r="671">
      <c r="A671" s="593"/>
      <c r="B671" s="593"/>
      <c r="C671" s="593"/>
      <c r="D671" s="593"/>
      <c r="E671" s="593"/>
      <c r="F671" s="593"/>
      <c r="G671" s="593"/>
      <c r="H671" s="593"/>
      <c r="I671" s="593"/>
      <c r="J671" s="593"/>
      <c r="K671" s="593"/>
      <c r="L671" s="593"/>
      <c r="M671" s="593"/>
      <c r="N671" s="593"/>
      <c r="O671" s="593"/>
      <c r="P671" s="593"/>
      <c r="Q671" s="593"/>
      <c r="R671" s="593"/>
      <c r="S671" s="593"/>
      <c r="T671" s="593"/>
      <c r="U671" s="593"/>
    </row>
    <row r="672">
      <c r="A672" s="593"/>
      <c r="B672" s="593"/>
      <c r="C672" s="593"/>
      <c r="D672" s="593"/>
      <c r="E672" s="593"/>
      <c r="F672" s="593"/>
      <c r="G672" s="593"/>
      <c r="H672" s="593"/>
      <c r="I672" s="593"/>
      <c r="J672" s="593"/>
      <c r="K672" s="593"/>
      <c r="L672" s="593"/>
      <c r="M672" s="593"/>
      <c r="N672" s="593"/>
      <c r="O672" s="593"/>
      <c r="P672" s="593"/>
      <c r="Q672" s="593"/>
      <c r="R672" s="593"/>
      <c r="S672" s="593"/>
      <c r="T672" s="593"/>
      <c r="U672" s="593"/>
    </row>
    <row r="673">
      <c r="A673" s="593"/>
      <c r="B673" s="593"/>
      <c r="C673" s="593"/>
      <c r="D673" s="593"/>
      <c r="E673" s="593"/>
      <c r="F673" s="593"/>
      <c r="G673" s="593"/>
      <c r="H673" s="593"/>
      <c r="I673" s="593"/>
      <c r="J673" s="593"/>
      <c r="K673" s="593"/>
      <c r="L673" s="593"/>
      <c r="M673" s="593"/>
      <c r="N673" s="593"/>
      <c r="O673" s="593"/>
      <c r="P673" s="593"/>
      <c r="Q673" s="593"/>
      <c r="R673" s="593"/>
      <c r="S673" s="593"/>
      <c r="T673" s="593"/>
      <c r="U673" s="593"/>
    </row>
    <row r="674">
      <c r="A674" s="593"/>
      <c r="B674" s="593"/>
      <c r="C674" s="593"/>
      <c r="D674" s="593"/>
      <c r="E674" s="593"/>
      <c r="F674" s="593"/>
      <c r="G674" s="593"/>
      <c r="H674" s="593"/>
      <c r="I674" s="593"/>
      <c r="J674" s="593"/>
      <c r="K674" s="593"/>
      <c r="L674" s="593"/>
      <c r="M674" s="593"/>
      <c r="N674" s="593"/>
      <c r="O674" s="593"/>
      <c r="P674" s="593"/>
      <c r="Q674" s="593"/>
      <c r="R674" s="593"/>
      <c r="S674" s="593"/>
      <c r="T674" s="593"/>
      <c r="U674" s="593"/>
    </row>
    <row r="675">
      <c r="A675" s="593"/>
      <c r="B675" s="593"/>
      <c r="C675" s="593"/>
      <c r="D675" s="593"/>
      <c r="E675" s="593"/>
      <c r="F675" s="593"/>
      <c r="G675" s="593"/>
      <c r="H675" s="593"/>
      <c r="I675" s="593"/>
      <c r="J675" s="593"/>
      <c r="K675" s="593"/>
      <c r="L675" s="593"/>
      <c r="M675" s="593"/>
      <c r="N675" s="593"/>
      <c r="O675" s="593"/>
      <c r="P675" s="593"/>
      <c r="Q675" s="593"/>
      <c r="R675" s="593"/>
      <c r="S675" s="593"/>
      <c r="T675" s="593"/>
      <c r="U675" s="593"/>
    </row>
    <row r="676">
      <c r="A676" s="593"/>
      <c r="B676" s="593"/>
      <c r="C676" s="593"/>
      <c r="D676" s="593"/>
      <c r="E676" s="593"/>
      <c r="F676" s="593"/>
      <c r="G676" s="593"/>
      <c r="H676" s="593"/>
      <c r="I676" s="593"/>
      <c r="J676" s="593"/>
      <c r="K676" s="593"/>
      <c r="L676" s="593"/>
      <c r="M676" s="593"/>
      <c r="N676" s="593"/>
      <c r="O676" s="593"/>
      <c r="P676" s="593"/>
      <c r="Q676" s="593"/>
      <c r="R676" s="593"/>
      <c r="S676" s="593"/>
      <c r="T676" s="593"/>
      <c r="U676" s="593"/>
    </row>
    <row r="677">
      <c r="A677" s="593"/>
      <c r="B677" s="593"/>
      <c r="C677" s="593"/>
      <c r="D677" s="593"/>
      <c r="E677" s="593"/>
      <c r="F677" s="593"/>
      <c r="G677" s="593"/>
      <c r="H677" s="593"/>
      <c r="I677" s="593"/>
      <c r="J677" s="593"/>
      <c r="K677" s="593"/>
      <c r="L677" s="593"/>
      <c r="M677" s="593"/>
      <c r="N677" s="593"/>
      <c r="O677" s="593"/>
      <c r="P677" s="593"/>
      <c r="Q677" s="593"/>
      <c r="R677" s="593"/>
      <c r="S677" s="593"/>
      <c r="T677" s="593"/>
      <c r="U677" s="593"/>
    </row>
    <row r="678">
      <c r="A678" s="593"/>
      <c r="B678" s="593"/>
      <c r="C678" s="593"/>
      <c r="D678" s="593"/>
      <c r="E678" s="593"/>
      <c r="F678" s="593"/>
      <c r="G678" s="593"/>
      <c r="H678" s="593"/>
      <c r="I678" s="593"/>
      <c r="J678" s="593"/>
      <c r="K678" s="593"/>
      <c r="L678" s="593"/>
      <c r="M678" s="593"/>
      <c r="N678" s="593"/>
      <c r="O678" s="593"/>
      <c r="P678" s="593"/>
      <c r="Q678" s="593"/>
      <c r="R678" s="593"/>
      <c r="S678" s="593"/>
      <c r="T678" s="593"/>
      <c r="U678" s="593"/>
    </row>
    <row r="679">
      <c r="A679" s="593"/>
      <c r="B679" s="593"/>
      <c r="C679" s="593"/>
      <c r="D679" s="593"/>
      <c r="E679" s="593"/>
      <c r="F679" s="593"/>
      <c r="G679" s="593"/>
      <c r="H679" s="593"/>
      <c r="I679" s="593"/>
      <c r="J679" s="593"/>
      <c r="K679" s="593"/>
      <c r="L679" s="593"/>
      <c r="M679" s="593"/>
      <c r="N679" s="593"/>
      <c r="O679" s="593"/>
      <c r="P679" s="593"/>
      <c r="Q679" s="593"/>
      <c r="R679" s="593"/>
      <c r="S679" s="593"/>
      <c r="T679" s="593"/>
      <c r="U679" s="593"/>
    </row>
    <row r="680">
      <c r="A680" s="593"/>
      <c r="B680" s="593"/>
      <c r="C680" s="593"/>
      <c r="D680" s="593"/>
      <c r="E680" s="593"/>
      <c r="F680" s="593"/>
      <c r="G680" s="593"/>
      <c r="H680" s="593"/>
      <c r="I680" s="593"/>
      <c r="J680" s="593"/>
      <c r="K680" s="593"/>
      <c r="L680" s="593"/>
      <c r="M680" s="593"/>
      <c r="N680" s="593"/>
      <c r="O680" s="593"/>
      <c r="P680" s="593"/>
      <c r="Q680" s="593"/>
      <c r="R680" s="593"/>
      <c r="S680" s="593"/>
      <c r="T680" s="593"/>
      <c r="U680" s="593"/>
    </row>
    <row r="681">
      <c r="A681" s="593"/>
      <c r="B681" s="593"/>
      <c r="C681" s="593"/>
      <c r="D681" s="593"/>
      <c r="E681" s="593"/>
      <c r="F681" s="593"/>
      <c r="G681" s="593"/>
      <c r="H681" s="593"/>
      <c r="I681" s="593"/>
      <c r="J681" s="593"/>
      <c r="K681" s="593"/>
      <c r="L681" s="593"/>
      <c r="M681" s="593"/>
      <c r="N681" s="593"/>
      <c r="O681" s="593"/>
      <c r="P681" s="593"/>
      <c r="Q681" s="593"/>
      <c r="R681" s="593"/>
      <c r="S681" s="593"/>
      <c r="T681" s="593"/>
      <c r="U681" s="593"/>
    </row>
    <row r="682">
      <c r="A682" s="593"/>
      <c r="B682" s="593"/>
      <c r="C682" s="593"/>
      <c r="D682" s="593"/>
      <c r="E682" s="593"/>
      <c r="F682" s="593"/>
      <c r="G682" s="593"/>
      <c r="H682" s="593"/>
      <c r="I682" s="593"/>
      <c r="J682" s="593"/>
      <c r="K682" s="593"/>
      <c r="L682" s="593"/>
      <c r="M682" s="593"/>
      <c r="N682" s="593"/>
      <c r="O682" s="593"/>
      <c r="P682" s="593"/>
      <c r="Q682" s="593"/>
      <c r="R682" s="593"/>
      <c r="S682" s="593"/>
      <c r="T682" s="593"/>
      <c r="U682" s="593"/>
    </row>
    <row r="683">
      <c r="A683" s="593"/>
      <c r="B683" s="593"/>
      <c r="C683" s="593"/>
      <c r="D683" s="593"/>
      <c r="E683" s="593"/>
      <c r="F683" s="593"/>
      <c r="G683" s="593"/>
      <c r="H683" s="593"/>
      <c r="I683" s="593"/>
      <c r="J683" s="593"/>
      <c r="K683" s="593"/>
      <c r="L683" s="593"/>
      <c r="M683" s="593"/>
      <c r="N683" s="593"/>
      <c r="O683" s="593"/>
      <c r="P683" s="593"/>
      <c r="Q683" s="593"/>
      <c r="R683" s="593"/>
      <c r="S683" s="593"/>
      <c r="T683" s="593"/>
      <c r="U683" s="593"/>
    </row>
    <row r="684">
      <c r="A684" s="593"/>
      <c r="B684" s="593"/>
      <c r="C684" s="593"/>
      <c r="D684" s="593"/>
      <c r="E684" s="593"/>
      <c r="F684" s="593"/>
      <c r="G684" s="593"/>
      <c r="H684" s="593"/>
      <c r="I684" s="593"/>
      <c r="J684" s="593"/>
      <c r="K684" s="593"/>
      <c r="L684" s="593"/>
      <c r="M684" s="593"/>
      <c r="N684" s="593"/>
      <c r="O684" s="593"/>
      <c r="P684" s="593"/>
      <c r="Q684" s="593"/>
      <c r="R684" s="593"/>
      <c r="S684" s="593"/>
      <c r="T684" s="593"/>
      <c r="U684" s="593"/>
    </row>
    <row r="685">
      <c r="A685" s="593"/>
      <c r="B685" s="593"/>
      <c r="C685" s="593"/>
      <c r="D685" s="593"/>
      <c r="E685" s="593"/>
      <c r="F685" s="593"/>
      <c r="G685" s="593"/>
      <c r="H685" s="593"/>
      <c r="I685" s="593"/>
      <c r="J685" s="593"/>
      <c r="K685" s="593"/>
      <c r="L685" s="593"/>
      <c r="M685" s="593"/>
      <c r="N685" s="593"/>
      <c r="O685" s="593"/>
      <c r="P685" s="593"/>
      <c r="Q685" s="593"/>
      <c r="R685" s="593"/>
      <c r="S685" s="593"/>
      <c r="T685" s="593"/>
      <c r="U685" s="593"/>
    </row>
    <row r="686">
      <c r="A686" s="593"/>
      <c r="B686" s="593"/>
      <c r="C686" s="593"/>
      <c r="D686" s="593"/>
      <c r="E686" s="593"/>
      <c r="F686" s="593"/>
      <c r="G686" s="593"/>
      <c r="H686" s="593"/>
      <c r="I686" s="593"/>
      <c r="J686" s="593"/>
      <c r="K686" s="593"/>
      <c r="L686" s="593"/>
      <c r="M686" s="593"/>
      <c r="N686" s="593"/>
      <c r="O686" s="593"/>
      <c r="P686" s="593"/>
      <c r="Q686" s="593"/>
      <c r="R686" s="593"/>
      <c r="S686" s="593"/>
      <c r="T686" s="593"/>
      <c r="U686" s="593"/>
    </row>
    <row r="687">
      <c r="A687" s="593"/>
      <c r="B687" s="593"/>
      <c r="C687" s="593"/>
      <c r="D687" s="593"/>
      <c r="E687" s="593"/>
      <c r="F687" s="593"/>
      <c r="G687" s="593"/>
      <c r="H687" s="593"/>
      <c r="I687" s="593"/>
      <c r="J687" s="593"/>
      <c r="K687" s="593"/>
      <c r="L687" s="593"/>
      <c r="M687" s="593"/>
      <c r="N687" s="593"/>
      <c r="O687" s="593"/>
      <c r="P687" s="593"/>
      <c r="Q687" s="593"/>
      <c r="R687" s="593"/>
      <c r="S687" s="593"/>
      <c r="T687" s="593"/>
      <c r="U687" s="593"/>
    </row>
    <row r="688">
      <c r="A688" s="593"/>
      <c r="B688" s="593"/>
      <c r="C688" s="593"/>
      <c r="D688" s="593"/>
      <c r="E688" s="593"/>
      <c r="F688" s="593"/>
      <c r="G688" s="593"/>
      <c r="H688" s="593"/>
      <c r="I688" s="593"/>
      <c r="J688" s="593"/>
      <c r="K688" s="593"/>
      <c r="L688" s="593"/>
      <c r="M688" s="593"/>
      <c r="N688" s="593"/>
      <c r="O688" s="593"/>
      <c r="P688" s="593"/>
      <c r="Q688" s="593"/>
      <c r="R688" s="593"/>
      <c r="S688" s="593"/>
      <c r="T688" s="593"/>
      <c r="U688" s="593"/>
    </row>
    <row r="689">
      <c r="A689" s="593"/>
      <c r="B689" s="593"/>
      <c r="C689" s="593"/>
      <c r="D689" s="593"/>
      <c r="E689" s="593"/>
      <c r="F689" s="593"/>
      <c r="G689" s="593"/>
      <c r="H689" s="593"/>
      <c r="I689" s="593"/>
      <c r="J689" s="593"/>
      <c r="K689" s="593"/>
      <c r="L689" s="593"/>
      <c r="M689" s="593"/>
      <c r="N689" s="593"/>
      <c r="O689" s="593"/>
      <c r="P689" s="593"/>
      <c r="Q689" s="593"/>
      <c r="R689" s="593"/>
      <c r="S689" s="593"/>
      <c r="T689" s="593"/>
      <c r="U689" s="593"/>
    </row>
    <row r="690">
      <c r="A690" s="593"/>
      <c r="B690" s="593"/>
      <c r="C690" s="593"/>
      <c r="D690" s="593"/>
      <c r="E690" s="593"/>
      <c r="F690" s="593"/>
      <c r="G690" s="593"/>
      <c r="H690" s="593"/>
      <c r="I690" s="593"/>
      <c r="J690" s="593"/>
      <c r="K690" s="593"/>
      <c r="L690" s="593"/>
      <c r="M690" s="593"/>
      <c r="N690" s="593"/>
      <c r="O690" s="593"/>
      <c r="P690" s="593"/>
      <c r="Q690" s="593"/>
      <c r="R690" s="593"/>
      <c r="S690" s="593"/>
      <c r="T690" s="593"/>
      <c r="U690" s="593"/>
    </row>
    <row r="691">
      <c r="A691" s="593"/>
      <c r="B691" s="593"/>
      <c r="C691" s="593"/>
      <c r="D691" s="593"/>
      <c r="E691" s="593"/>
      <c r="F691" s="593"/>
      <c r="G691" s="593"/>
      <c r="H691" s="593"/>
      <c r="I691" s="593"/>
      <c r="J691" s="593"/>
      <c r="K691" s="593"/>
      <c r="L691" s="593"/>
      <c r="M691" s="593"/>
      <c r="N691" s="593"/>
      <c r="O691" s="593"/>
      <c r="P691" s="593"/>
      <c r="Q691" s="593"/>
      <c r="R691" s="593"/>
      <c r="S691" s="593"/>
      <c r="T691" s="593"/>
      <c r="U691" s="593"/>
    </row>
    <row r="692">
      <c r="A692" s="593"/>
      <c r="B692" s="593"/>
      <c r="C692" s="593"/>
      <c r="D692" s="593"/>
      <c r="E692" s="593"/>
      <c r="F692" s="593"/>
      <c r="G692" s="593"/>
      <c r="H692" s="593"/>
      <c r="I692" s="593"/>
      <c r="J692" s="593"/>
      <c r="K692" s="593"/>
      <c r="L692" s="593"/>
      <c r="M692" s="593"/>
      <c r="N692" s="593"/>
      <c r="O692" s="593"/>
      <c r="P692" s="593"/>
      <c r="Q692" s="593"/>
      <c r="R692" s="593"/>
      <c r="S692" s="593"/>
      <c r="T692" s="593"/>
      <c r="U692" s="593"/>
    </row>
    <row r="693">
      <c r="A693" s="593"/>
      <c r="B693" s="593"/>
      <c r="C693" s="593"/>
      <c r="D693" s="593"/>
      <c r="E693" s="593"/>
      <c r="F693" s="593"/>
      <c r="G693" s="593"/>
      <c r="H693" s="593"/>
      <c r="I693" s="593"/>
      <c r="J693" s="593"/>
      <c r="K693" s="593"/>
      <c r="L693" s="593"/>
      <c r="M693" s="593"/>
      <c r="N693" s="593"/>
      <c r="O693" s="593"/>
      <c r="P693" s="593"/>
      <c r="Q693" s="593"/>
      <c r="R693" s="593"/>
      <c r="S693" s="593"/>
      <c r="T693" s="593"/>
      <c r="U693" s="593"/>
    </row>
    <row r="694">
      <c r="A694" s="593"/>
      <c r="B694" s="593"/>
      <c r="C694" s="593"/>
      <c r="D694" s="593"/>
      <c r="E694" s="593"/>
      <c r="F694" s="593"/>
      <c r="G694" s="593"/>
      <c r="H694" s="593"/>
      <c r="I694" s="593"/>
      <c r="J694" s="593"/>
      <c r="K694" s="593"/>
      <c r="L694" s="593"/>
      <c r="M694" s="593"/>
      <c r="N694" s="593"/>
      <c r="O694" s="593"/>
      <c r="P694" s="593"/>
      <c r="Q694" s="593"/>
      <c r="R694" s="593"/>
      <c r="S694" s="593"/>
      <c r="T694" s="593"/>
      <c r="U694" s="593"/>
    </row>
    <row r="695">
      <c r="A695" s="593"/>
      <c r="B695" s="593"/>
      <c r="C695" s="593"/>
      <c r="D695" s="593"/>
      <c r="E695" s="593"/>
      <c r="F695" s="593"/>
      <c r="G695" s="593"/>
      <c r="H695" s="593"/>
      <c r="I695" s="593"/>
      <c r="J695" s="593"/>
      <c r="K695" s="593"/>
      <c r="L695" s="593"/>
      <c r="M695" s="593"/>
      <c r="N695" s="593"/>
      <c r="O695" s="593"/>
      <c r="P695" s="593"/>
      <c r="Q695" s="593"/>
      <c r="R695" s="593"/>
      <c r="S695" s="593"/>
      <c r="T695" s="593"/>
      <c r="U695" s="593"/>
    </row>
    <row r="696">
      <c r="A696" s="593"/>
      <c r="B696" s="593"/>
      <c r="C696" s="593"/>
      <c r="D696" s="593"/>
      <c r="E696" s="593"/>
      <c r="F696" s="593"/>
      <c r="G696" s="593"/>
      <c r="H696" s="593"/>
      <c r="I696" s="593"/>
      <c r="J696" s="593"/>
      <c r="K696" s="593"/>
      <c r="L696" s="593"/>
      <c r="M696" s="593"/>
      <c r="N696" s="593"/>
      <c r="O696" s="593"/>
      <c r="P696" s="593"/>
      <c r="Q696" s="593"/>
      <c r="R696" s="593"/>
      <c r="S696" s="593"/>
      <c r="T696" s="593"/>
      <c r="U696" s="593"/>
    </row>
    <row r="697">
      <c r="A697" s="593"/>
      <c r="B697" s="593"/>
      <c r="C697" s="593"/>
      <c r="D697" s="593"/>
      <c r="E697" s="593"/>
      <c r="F697" s="593"/>
      <c r="G697" s="593"/>
      <c r="H697" s="593"/>
      <c r="I697" s="593"/>
      <c r="J697" s="593"/>
      <c r="K697" s="593"/>
      <c r="L697" s="593"/>
      <c r="M697" s="593"/>
      <c r="N697" s="593"/>
      <c r="O697" s="593"/>
      <c r="P697" s="593"/>
      <c r="Q697" s="593"/>
      <c r="R697" s="593"/>
      <c r="S697" s="593"/>
      <c r="T697" s="593"/>
      <c r="U697" s="593"/>
    </row>
    <row r="698">
      <c r="A698" s="593"/>
      <c r="B698" s="593"/>
      <c r="C698" s="593"/>
      <c r="D698" s="593"/>
      <c r="E698" s="593"/>
      <c r="F698" s="593"/>
      <c r="G698" s="593"/>
      <c r="H698" s="593"/>
      <c r="I698" s="593"/>
      <c r="J698" s="593"/>
      <c r="K698" s="593"/>
      <c r="L698" s="593"/>
      <c r="M698" s="593"/>
      <c r="N698" s="593"/>
      <c r="O698" s="593"/>
      <c r="P698" s="593"/>
      <c r="Q698" s="593"/>
      <c r="R698" s="593"/>
      <c r="S698" s="593"/>
      <c r="T698" s="593"/>
      <c r="U698" s="593"/>
    </row>
    <row r="699">
      <c r="A699" s="593"/>
      <c r="B699" s="593"/>
      <c r="C699" s="593"/>
      <c r="D699" s="593"/>
      <c r="E699" s="593"/>
      <c r="F699" s="593"/>
      <c r="G699" s="593"/>
      <c r="H699" s="593"/>
      <c r="I699" s="593"/>
      <c r="J699" s="593"/>
      <c r="K699" s="593"/>
      <c r="L699" s="593"/>
      <c r="M699" s="593"/>
      <c r="N699" s="593"/>
      <c r="O699" s="593"/>
      <c r="P699" s="593"/>
      <c r="Q699" s="593"/>
      <c r="R699" s="593"/>
      <c r="S699" s="593"/>
      <c r="T699" s="593"/>
      <c r="U699" s="593"/>
    </row>
    <row r="700">
      <c r="A700" s="593"/>
      <c r="B700" s="593"/>
      <c r="C700" s="593"/>
      <c r="D700" s="593"/>
      <c r="E700" s="593"/>
      <c r="F700" s="593"/>
      <c r="G700" s="593"/>
      <c r="H700" s="593"/>
      <c r="I700" s="593"/>
      <c r="J700" s="593"/>
      <c r="K700" s="593"/>
      <c r="L700" s="593"/>
      <c r="M700" s="593"/>
      <c r="N700" s="593"/>
      <c r="O700" s="593"/>
      <c r="P700" s="593"/>
      <c r="Q700" s="593"/>
      <c r="R700" s="593"/>
      <c r="S700" s="593"/>
      <c r="T700" s="593"/>
      <c r="U700" s="593"/>
    </row>
    <row r="701">
      <c r="A701" s="593"/>
      <c r="B701" s="593"/>
      <c r="C701" s="593"/>
      <c r="D701" s="593"/>
      <c r="E701" s="593"/>
      <c r="F701" s="593"/>
      <c r="G701" s="593"/>
      <c r="H701" s="593"/>
      <c r="I701" s="593"/>
      <c r="J701" s="593"/>
      <c r="K701" s="593"/>
      <c r="L701" s="593"/>
      <c r="M701" s="593"/>
      <c r="N701" s="593"/>
      <c r="O701" s="593"/>
      <c r="P701" s="593"/>
      <c r="Q701" s="593"/>
      <c r="R701" s="593"/>
      <c r="S701" s="593"/>
      <c r="T701" s="593"/>
      <c r="U701" s="593"/>
    </row>
    <row r="702">
      <c r="A702" s="593"/>
      <c r="B702" s="593"/>
      <c r="C702" s="593"/>
      <c r="D702" s="593"/>
      <c r="E702" s="593"/>
      <c r="F702" s="593"/>
      <c r="G702" s="593"/>
      <c r="H702" s="593"/>
      <c r="I702" s="593"/>
      <c r="J702" s="593"/>
      <c r="K702" s="593"/>
      <c r="L702" s="593"/>
      <c r="M702" s="593"/>
      <c r="N702" s="593"/>
      <c r="O702" s="593"/>
      <c r="P702" s="593"/>
      <c r="Q702" s="593"/>
      <c r="R702" s="593"/>
      <c r="S702" s="593"/>
      <c r="T702" s="593"/>
      <c r="U702" s="593"/>
    </row>
    <row r="703">
      <c r="A703" s="593"/>
      <c r="B703" s="593"/>
      <c r="C703" s="593"/>
      <c r="D703" s="593"/>
      <c r="E703" s="593"/>
      <c r="F703" s="593"/>
      <c r="G703" s="593"/>
      <c r="H703" s="593"/>
      <c r="I703" s="593"/>
      <c r="J703" s="593"/>
      <c r="K703" s="593"/>
      <c r="L703" s="593"/>
      <c r="M703" s="593"/>
      <c r="N703" s="593"/>
      <c r="O703" s="593"/>
      <c r="P703" s="593"/>
      <c r="Q703" s="593"/>
      <c r="R703" s="593"/>
      <c r="S703" s="593"/>
      <c r="T703" s="593"/>
      <c r="U703" s="593"/>
    </row>
    <row r="704">
      <c r="A704" s="593"/>
      <c r="B704" s="593"/>
      <c r="C704" s="593"/>
      <c r="D704" s="593"/>
      <c r="E704" s="593"/>
      <c r="F704" s="593"/>
      <c r="G704" s="593"/>
      <c r="H704" s="593"/>
      <c r="I704" s="593"/>
      <c r="J704" s="593"/>
      <c r="K704" s="593"/>
      <c r="L704" s="593"/>
      <c r="M704" s="593"/>
      <c r="N704" s="593"/>
      <c r="O704" s="593"/>
      <c r="P704" s="593"/>
      <c r="Q704" s="593"/>
      <c r="R704" s="593"/>
      <c r="S704" s="593"/>
      <c r="T704" s="593"/>
      <c r="U704" s="593"/>
    </row>
    <row r="705">
      <c r="A705" s="593"/>
      <c r="B705" s="593"/>
      <c r="C705" s="593"/>
      <c r="D705" s="593"/>
      <c r="E705" s="593"/>
      <c r="F705" s="593"/>
      <c r="G705" s="593"/>
      <c r="H705" s="593"/>
      <c r="I705" s="593"/>
      <c r="J705" s="593"/>
      <c r="K705" s="593"/>
      <c r="L705" s="593"/>
      <c r="M705" s="593"/>
      <c r="N705" s="593"/>
      <c r="O705" s="593"/>
      <c r="P705" s="593"/>
      <c r="Q705" s="593"/>
      <c r="R705" s="593"/>
      <c r="S705" s="593"/>
      <c r="T705" s="593"/>
      <c r="U705" s="593"/>
    </row>
    <row r="706">
      <c r="A706" s="593"/>
      <c r="B706" s="593"/>
      <c r="C706" s="593"/>
      <c r="D706" s="593"/>
      <c r="E706" s="593"/>
      <c r="F706" s="593"/>
      <c r="G706" s="593"/>
      <c r="H706" s="593"/>
      <c r="I706" s="593"/>
      <c r="J706" s="593"/>
      <c r="K706" s="593"/>
      <c r="L706" s="593"/>
      <c r="M706" s="593"/>
      <c r="N706" s="593"/>
      <c r="O706" s="593"/>
      <c r="P706" s="593"/>
      <c r="Q706" s="593"/>
      <c r="R706" s="593"/>
      <c r="S706" s="593"/>
      <c r="T706" s="593"/>
      <c r="U706" s="593"/>
    </row>
    <row r="707">
      <c r="A707" s="593"/>
      <c r="B707" s="593"/>
      <c r="C707" s="593"/>
      <c r="D707" s="593"/>
      <c r="E707" s="593"/>
      <c r="F707" s="593"/>
      <c r="G707" s="593"/>
      <c r="H707" s="593"/>
      <c r="I707" s="593"/>
      <c r="J707" s="593"/>
      <c r="K707" s="593"/>
      <c r="L707" s="593"/>
      <c r="M707" s="593"/>
      <c r="N707" s="593"/>
      <c r="O707" s="593"/>
      <c r="P707" s="593"/>
      <c r="Q707" s="593"/>
      <c r="R707" s="593"/>
      <c r="S707" s="593"/>
      <c r="T707" s="593"/>
      <c r="U707" s="593"/>
    </row>
    <row r="708">
      <c r="A708" s="593"/>
      <c r="B708" s="593"/>
      <c r="C708" s="593"/>
      <c r="D708" s="593"/>
      <c r="E708" s="593"/>
      <c r="F708" s="593"/>
      <c r="G708" s="593"/>
      <c r="H708" s="593"/>
      <c r="I708" s="593"/>
      <c r="J708" s="593"/>
      <c r="K708" s="593"/>
      <c r="L708" s="593"/>
      <c r="M708" s="593"/>
      <c r="N708" s="593"/>
      <c r="O708" s="593"/>
      <c r="P708" s="593"/>
      <c r="Q708" s="593"/>
      <c r="R708" s="593"/>
      <c r="S708" s="593"/>
      <c r="T708" s="593"/>
      <c r="U708" s="593"/>
    </row>
    <row r="709">
      <c r="A709" s="593"/>
      <c r="B709" s="593"/>
      <c r="C709" s="593"/>
      <c r="D709" s="593"/>
      <c r="E709" s="593"/>
      <c r="F709" s="593"/>
      <c r="G709" s="593"/>
      <c r="H709" s="593"/>
      <c r="I709" s="593"/>
      <c r="J709" s="593"/>
      <c r="K709" s="593"/>
      <c r="L709" s="593"/>
      <c r="M709" s="593"/>
      <c r="N709" s="593"/>
      <c r="O709" s="593"/>
      <c r="P709" s="593"/>
      <c r="Q709" s="593"/>
      <c r="R709" s="593"/>
      <c r="S709" s="593"/>
      <c r="T709" s="593"/>
      <c r="U709" s="593"/>
    </row>
    <row r="710">
      <c r="A710" s="593"/>
      <c r="B710" s="593"/>
      <c r="C710" s="593"/>
      <c r="D710" s="593"/>
      <c r="E710" s="593"/>
      <c r="F710" s="593"/>
      <c r="G710" s="593"/>
      <c r="H710" s="593"/>
      <c r="I710" s="593"/>
      <c r="J710" s="593"/>
      <c r="K710" s="593"/>
      <c r="L710" s="593"/>
      <c r="M710" s="593"/>
      <c r="N710" s="593"/>
      <c r="O710" s="593"/>
      <c r="P710" s="593"/>
      <c r="Q710" s="593"/>
      <c r="R710" s="593"/>
      <c r="S710" s="593"/>
      <c r="T710" s="593"/>
      <c r="U710" s="593"/>
    </row>
    <row r="711">
      <c r="A711" s="593"/>
      <c r="B711" s="593"/>
      <c r="C711" s="593"/>
      <c r="D711" s="593"/>
      <c r="E711" s="593"/>
      <c r="F711" s="593"/>
      <c r="G711" s="593"/>
      <c r="H711" s="593"/>
      <c r="I711" s="593"/>
      <c r="J711" s="593"/>
      <c r="K711" s="593"/>
      <c r="L711" s="593"/>
      <c r="M711" s="593"/>
      <c r="N711" s="593"/>
      <c r="O711" s="593"/>
      <c r="P711" s="593"/>
      <c r="Q711" s="593"/>
      <c r="R711" s="593"/>
      <c r="S711" s="593"/>
      <c r="T711" s="593"/>
      <c r="U711" s="593"/>
    </row>
    <row r="712">
      <c r="A712" s="593"/>
      <c r="B712" s="593"/>
      <c r="C712" s="593"/>
      <c r="D712" s="593"/>
      <c r="E712" s="593"/>
      <c r="F712" s="593"/>
      <c r="G712" s="593"/>
      <c r="H712" s="593"/>
      <c r="I712" s="593"/>
      <c r="J712" s="593"/>
      <c r="K712" s="593"/>
      <c r="L712" s="593"/>
      <c r="M712" s="593"/>
      <c r="N712" s="593"/>
      <c r="O712" s="593"/>
      <c r="P712" s="593"/>
      <c r="Q712" s="593"/>
      <c r="R712" s="593"/>
      <c r="S712" s="593"/>
      <c r="T712" s="593"/>
      <c r="U712" s="593"/>
    </row>
    <row r="713">
      <c r="A713" s="593"/>
      <c r="B713" s="593"/>
      <c r="C713" s="593"/>
      <c r="D713" s="593"/>
      <c r="E713" s="593"/>
      <c r="F713" s="593"/>
      <c r="G713" s="593"/>
      <c r="H713" s="593"/>
      <c r="I713" s="593"/>
      <c r="J713" s="593"/>
      <c r="K713" s="593"/>
      <c r="L713" s="593"/>
      <c r="M713" s="593"/>
      <c r="N713" s="593"/>
      <c r="O713" s="593"/>
      <c r="P713" s="593"/>
      <c r="Q713" s="593"/>
      <c r="R713" s="593"/>
      <c r="S713" s="593"/>
      <c r="T713" s="593"/>
      <c r="U713" s="593"/>
    </row>
    <row r="714">
      <c r="A714" s="593"/>
      <c r="B714" s="593"/>
      <c r="C714" s="593"/>
      <c r="D714" s="593"/>
      <c r="E714" s="593"/>
      <c r="F714" s="593"/>
      <c r="G714" s="593"/>
      <c r="H714" s="593"/>
      <c r="I714" s="593"/>
      <c r="J714" s="593"/>
      <c r="K714" s="593"/>
      <c r="L714" s="593"/>
      <c r="M714" s="593"/>
      <c r="N714" s="593"/>
      <c r="O714" s="593"/>
      <c r="P714" s="593"/>
      <c r="Q714" s="593"/>
      <c r="R714" s="593"/>
      <c r="S714" s="593"/>
      <c r="T714" s="593"/>
      <c r="U714" s="593"/>
    </row>
    <row r="715">
      <c r="A715" s="593"/>
      <c r="B715" s="593"/>
      <c r="C715" s="593"/>
      <c r="D715" s="593"/>
      <c r="E715" s="593"/>
      <c r="F715" s="593"/>
      <c r="G715" s="593"/>
      <c r="H715" s="593"/>
      <c r="I715" s="593"/>
      <c r="J715" s="593"/>
      <c r="K715" s="593"/>
      <c r="L715" s="593"/>
      <c r="M715" s="593"/>
      <c r="N715" s="593"/>
      <c r="O715" s="593"/>
      <c r="P715" s="593"/>
      <c r="Q715" s="593"/>
      <c r="R715" s="593"/>
      <c r="S715" s="593"/>
      <c r="T715" s="593"/>
      <c r="U715" s="593"/>
    </row>
    <row r="716">
      <c r="A716" s="593"/>
      <c r="B716" s="593"/>
      <c r="C716" s="593"/>
      <c r="D716" s="593"/>
      <c r="E716" s="593"/>
      <c r="F716" s="593"/>
      <c r="G716" s="593"/>
      <c r="H716" s="593"/>
      <c r="I716" s="593"/>
      <c r="J716" s="593"/>
      <c r="K716" s="593"/>
      <c r="L716" s="593"/>
      <c r="M716" s="593"/>
      <c r="N716" s="593"/>
      <c r="O716" s="593"/>
      <c r="P716" s="593"/>
      <c r="Q716" s="593"/>
      <c r="R716" s="593"/>
      <c r="S716" s="593"/>
      <c r="T716" s="593"/>
      <c r="U716" s="593"/>
    </row>
    <row r="717">
      <c r="A717" s="593"/>
      <c r="B717" s="593"/>
      <c r="C717" s="593"/>
      <c r="D717" s="593"/>
      <c r="E717" s="593"/>
      <c r="F717" s="593"/>
      <c r="G717" s="593"/>
      <c r="H717" s="593"/>
      <c r="I717" s="593"/>
      <c r="J717" s="593"/>
      <c r="K717" s="593"/>
      <c r="L717" s="593"/>
      <c r="M717" s="593"/>
      <c r="N717" s="593"/>
      <c r="O717" s="593"/>
      <c r="P717" s="593"/>
      <c r="Q717" s="593"/>
      <c r="R717" s="593"/>
      <c r="S717" s="593"/>
      <c r="T717" s="593"/>
      <c r="U717" s="593"/>
    </row>
    <row r="718">
      <c r="A718" s="593"/>
      <c r="B718" s="593"/>
      <c r="C718" s="593"/>
      <c r="D718" s="593"/>
      <c r="E718" s="593"/>
      <c r="F718" s="593"/>
      <c r="G718" s="593"/>
      <c r="H718" s="593"/>
      <c r="I718" s="593"/>
      <c r="J718" s="593"/>
      <c r="K718" s="593"/>
      <c r="L718" s="593"/>
      <c r="M718" s="593"/>
      <c r="N718" s="593"/>
      <c r="O718" s="593"/>
      <c r="P718" s="593"/>
      <c r="Q718" s="593"/>
      <c r="R718" s="593"/>
      <c r="S718" s="593"/>
      <c r="T718" s="593"/>
      <c r="U718" s="593"/>
    </row>
    <row r="719">
      <c r="A719" s="593"/>
      <c r="B719" s="593"/>
      <c r="C719" s="593"/>
      <c r="D719" s="593"/>
      <c r="E719" s="593"/>
      <c r="F719" s="593"/>
      <c r="G719" s="593"/>
      <c r="H719" s="593"/>
      <c r="I719" s="593"/>
      <c r="J719" s="593"/>
      <c r="K719" s="593"/>
      <c r="L719" s="593"/>
      <c r="M719" s="593"/>
      <c r="N719" s="593"/>
      <c r="O719" s="593"/>
      <c r="P719" s="593"/>
      <c r="Q719" s="593"/>
      <c r="R719" s="593"/>
      <c r="S719" s="593"/>
      <c r="T719" s="593"/>
      <c r="U719" s="593"/>
    </row>
    <row r="720">
      <c r="A720" s="593"/>
      <c r="B720" s="593"/>
      <c r="C720" s="593"/>
      <c r="D720" s="593"/>
      <c r="E720" s="593"/>
      <c r="F720" s="593"/>
      <c r="G720" s="593"/>
      <c r="H720" s="593"/>
      <c r="I720" s="593"/>
      <c r="J720" s="593"/>
      <c r="K720" s="593"/>
      <c r="L720" s="593"/>
      <c r="M720" s="593"/>
      <c r="N720" s="593"/>
      <c r="O720" s="593"/>
      <c r="P720" s="593"/>
      <c r="Q720" s="593"/>
      <c r="R720" s="593"/>
      <c r="S720" s="593"/>
      <c r="T720" s="593"/>
      <c r="U720" s="593"/>
    </row>
    <row r="721">
      <c r="A721" s="593"/>
      <c r="B721" s="593"/>
      <c r="C721" s="593"/>
      <c r="D721" s="593"/>
      <c r="E721" s="593"/>
      <c r="F721" s="593"/>
      <c r="G721" s="593"/>
      <c r="H721" s="593"/>
      <c r="I721" s="593"/>
      <c r="J721" s="593"/>
      <c r="K721" s="593"/>
      <c r="L721" s="593"/>
      <c r="M721" s="593"/>
      <c r="N721" s="593"/>
      <c r="O721" s="593"/>
      <c r="P721" s="593"/>
      <c r="Q721" s="593"/>
      <c r="R721" s="593"/>
      <c r="S721" s="593"/>
      <c r="T721" s="593"/>
      <c r="U721" s="593"/>
    </row>
    <row r="722">
      <c r="A722" s="593"/>
      <c r="B722" s="593"/>
      <c r="C722" s="593"/>
      <c r="D722" s="593"/>
      <c r="E722" s="593"/>
      <c r="F722" s="593"/>
      <c r="G722" s="593"/>
      <c r="H722" s="593"/>
      <c r="I722" s="593"/>
      <c r="J722" s="593"/>
      <c r="K722" s="593"/>
      <c r="L722" s="593"/>
      <c r="M722" s="593"/>
      <c r="N722" s="593"/>
      <c r="O722" s="593"/>
      <c r="P722" s="593"/>
      <c r="Q722" s="593"/>
      <c r="R722" s="593"/>
      <c r="S722" s="593"/>
      <c r="T722" s="593"/>
      <c r="U722" s="593"/>
    </row>
    <row r="723">
      <c r="A723" s="593"/>
      <c r="B723" s="593"/>
      <c r="C723" s="593"/>
      <c r="D723" s="593"/>
      <c r="E723" s="593"/>
      <c r="F723" s="593"/>
      <c r="G723" s="593"/>
      <c r="H723" s="593"/>
      <c r="I723" s="593"/>
      <c r="J723" s="593"/>
      <c r="K723" s="593"/>
      <c r="L723" s="593"/>
      <c r="M723" s="593"/>
      <c r="N723" s="593"/>
      <c r="O723" s="593"/>
      <c r="P723" s="593"/>
      <c r="Q723" s="593"/>
      <c r="R723" s="593"/>
      <c r="S723" s="593"/>
      <c r="T723" s="593"/>
      <c r="U723" s="593"/>
    </row>
    <row r="724">
      <c r="A724" s="593"/>
      <c r="B724" s="593"/>
      <c r="C724" s="593"/>
      <c r="D724" s="593"/>
      <c r="E724" s="593"/>
      <c r="F724" s="593"/>
      <c r="G724" s="593"/>
      <c r="H724" s="593"/>
      <c r="I724" s="593"/>
      <c r="J724" s="593"/>
      <c r="K724" s="593"/>
      <c r="L724" s="593"/>
      <c r="M724" s="593"/>
      <c r="N724" s="593"/>
      <c r="O724" s="593"/>
      <c r="P724" s="593"/>
      <c r="Q724" s="593"/>
      <c r="R724" s="593"/>
      <c r="S724" s="593"/>
      <c r="T724" s="593"/>
      <c r="U724" s="593"/>
    </row>
    <row r="725">
      <c r="A725" s="593"/>
      <c r="B725" s="593"/>
      <c r="C725" s="593"/>
      <c r="D725" s="593"/>
      <c r="E725" s="593"/>
      <c r="F725" s="593"/>
      <c r="G725" s="593"/>
      <c r="H725" s="593"/>
      <c r="I725" s="593"/>
      <c r="J725" s="593"/>
      <c r="K725" s="593"/>
      <c r="L725" s="593"/>
      <c r="M725" s="593"/>
      <c r="N725" s="593"/>
      <c r="O725" s="593"/>
      <c r="P725" s="593"/>
      <c r="Q725" s="593"/>
      <c r="R725" s="593"/>
      <c r="S725" s="593"/>
      <c r="T725" s="593"/>
      <c r="U725" s="593"/>
    </row>
    <row r="726">
      <c r="A726" s="593"/>
      <c r="B726" s="593"/>
      <c r="C726" s="593"/>
      <c r="D726" s="593"/>
      <c r="E726" s="593"/>
      <c r="F726" s="593"/>
      <c r="G726" s="593"/>
      <c r="H726" s="593"/>
      <c r="I726" s="593"/>
      <c r="J726" s="593"/>
      <c r="K726" s="593"/>
      <c r="L726" s="593"/>
      <c r="M726" s="593"/>
      <c r="N726" s="593"/>
      <c r="O726" s="593"/>
      <c r="P726" s="593"/>
      <c r="Q726" s="593"/>
      <c r="R726" s="593"/>
      <c r="S726" s="593"/>
      <c r="T726" s="593"/>
      <c r="U726" s="593"/>
    </row>
    <row r="727">
      <c r="A727" s="593"/>
      <c r="B727" s="593"/>
      <c r="C727" s="593"/>
      <c r="D727" s="593"/>
      <c r="E727" s="593"/>
      <c r="F727" s="593"/>
      <c r="G727" s="593"/>
      <c r="H727" s="593"/>
      <c r="I727" s="593"/>
      <c r="J727" s="593"/>
      <c r="K727" s="593"/>
      <c r="L727" s="593"/>
      <c r="M727" s="593"/>
      <c r="N727" s="593"/>
      <c r="O727" s="593"/>
      <c r="P727" s="593"/>
      <c r="Q727" s="593"/>
      <c r="R727" s="593"/>
      <c r="S727" s="593"/>
      <c r="T727" s="593"/>
      <c r="U727" s="593"/>
    </row>
    <row r="728">
      <c r="A728" s="593"/>
      <c r="B728" s="593"/>
      <c r="C728" s="593"/>
      <c r="D728" s="593"/>
      <c r="E728" s="593"/>
      <c r="F728" s="593"/>
      <c r="G728" s="593"/>
      <c r="H728" s="593"/>
      <c r="I728" s="593"/>
      <c r="J728" s="593"/>
      <c r="K728" s="593"/>
      <c r="L728" s="593"/>
      <c r="M728" s="593"/>
      <c r="N728" s="593"/>
      <c r="O728" s="593"/>
      <c r="P728" s="593"/>
      <c r="Q728" s="593"/>
      <c r="R728" s="593"/>
      <c r="S728" s="593"/>
      <c r="T728" s="593"/>
      <c r="U728" s="593"/>
    </row>
    <row r="729">
      <c r="A729" s="593"/>
      <c r="B729" s="593"/>
      <c r="C729" s="593"/>
      <c r="D729" s="593"/>
      <c r="E729" s="593"/>
      <c r="F729" s="593"/>
      <c r="G729" s="593"/>
      <c r="H729" s="593"/>
      <c r="I729" s="593"/>
      <c r="J729" s="593"/>
      <c r="K729" s="593"/>
      <c r="L729" s="593"/>
      <c r="M729" s="593"/>
      <c r="N729" s="593"/>
      <c r="O729" s="593"/>
      <c r="P729" s="593"/>
      <c r="Q729" s="593"/>
      <c r="R729" s="593"/>
      <c r="S729" s="593"/>
      <c r="T729" s="593"/>
      <c r="U729" s="593"/>
    </row>
    <row r="730">
      <c r="A730" s="593"/>
      <c r="B730" s="593"/>
      <c r="C730" s="593"/>
      <c r="D730" s="593"/>
      <c r="E730" s="593"/>
      <c r="F730" s="593"/>
      <c r="G730" s="593"/>
      <c r="H730" s="593"/>
      <c r="I730" s="593"/>
      <c r="J730" s="593"/>
      <c r="K730" s="593"/>
      <c r="L730" s="593"/>
      <c r="M730" s="593"/>
      <c r="N730" s="593"/>
      <c r="O730" s="593"/>
      <c r="P730" s="593"/>
      <c r="Q730" s="593"/>
      <c r="R730" s="593"/>
      <c r="S730" s="593"/>
      <c r="T730" s="593"/>
      <c r="U730" s="593"/>
    </row>
    <row r="731">
      <c r="A731" s="593"/>
      <c r="B731" s="593"/>
      <c r="C731" s="593"/>
      <c r="D731" s="593"/>
      <c r="E731" s="593"/>
      <c r="F731" s="593"/>
      <c r="G731" s="593"/>
      <c r="H731" s="593"/>
      <c r="I731" s="593"/>
      <c r="J731" s="593"/>
      <c r="K731" s="593"/>
      <c r="L731" s="593"/>
      <c r="M731" s="593"/>
      <c r="N731" s="593"/>
      <c r="O731" s="593"/>
      <c r="P731" s="593"/>
      <c r="Q731" s="593"/>
      <c r="R731" s="593"/>
      <c r="S731" s="593"/>
      <c r="T731" s="593"/>
      <c r="U731" s="593"/>
    </row>
    <row r="732">
      <c r="A732" s="593"/>
      <c r="B732" s="593"/>
      <c r="C732" s="593"/>
      <c r="D732" s="593"/>
      <c r="E732" s="593"/>
      <c r="F732" s="593"/>
      <c r="G732" s="593"/>
      <c r="H732" s="593"/>
      <c r="I732" s="593"/>
      <c r="J732" s="593"/>
      <c r="K732" s="593"/>
      <c r="L732" s="593"/>
      <c r="M732" s="593"/>
      <c r="N732" s="593"/>
      <c r="O732" s="593"/>
      <c r="P732" s="593"/>
      <c r="Q732" s="593"/>
      <c r="R732" s="593"/>
      <c r="S732" s="593"/>
      <c r="T732" s="593"/>
      <c r="U732" s="593"/>
    </row>
    <row r="733">
      <c r="A733" s="593"/>
      <c r="B733" s="593"/>
      <c r="C733" s="593"/>
      <c r="D733" s="593"/>
      <c r="E733" s="593"/>
      <c r="F733" s="593"/>
      <c r="G733" s="593"/>
      <c r="H733" s="593"/>
      <c r="I733" s="593"/>
      <c r="J733" s="593"/>
      <c r="K733" s="593"/>
      <c r="L733" s="593"/>
      <c r="M733" s="593"/>
      <c r="N733" s="593"/>
      <c r="O733" s="593"/>
      <c r="P733" s="593"/>
      <c r="Q733" s="593"/>
      <c r="R733" s="593"/>
      <c r="S733" s="593"/>
      <c r="T733" s="593"/>
      <c r="U733" s="593"/>
    </row>
    <row r="734">
      <c r="A734" s="593"/>
      <c r="B734" s="593"/>
      <c r="C734" s="593"/>
      <c r="D734" s="593"/>
      <c r="E734" s="593"/>
      <c r="F734" s="593"/>
      <c r="G734" s="593"/>
      <c r="H734" s="593"/>
      <c r="I734" s="593"/>
      <c r="J734" s="593"/>
      <c r="K734" s="593"/>
      <c r="L734" s="593"/>
      <c r="M734" s="593"/>
      <c r="N734" s="593"/>
      <c r="O734" s="593"/>
      <c r="P734" s="593"/>
      <c r="Q734" s="593"/>
      <c r="R734" s="593"/>
      <c r="S734" s="593"/>
      <c r="T734" s="593"/>
      <c r="U734" s="593"/>
    </row>
    <row r="735">
      <c r="A735" s="593"/>
      <c r="B735" s="593"/>
      <c r="C735" s="593"/>
      <c r="D735" s="593"/>
      <c r="E735" s="593"/>
      <c r="F735" s="593"/>
      <c r="G735" s="593"/>
      <c r="H735" s="593"/>
      <c r="I735" s="593"/>
      <c r="J735" s="593"/>
      <c r="K735" s="593"/>
      <c r="L735" s="593"/>
      <c r="M735" s="593"/>
      <c r="N735" s="593"/>
      <c r="O735" s="593"/>
      <c r="P735" s="593"/>
      <c r="Q735" s="593"/>
      <c r="R735" s="593"/>
      <c r="S735" s="593"/>
      <c r="T735" s="593"/>
      <c r="U735" s="593"/>
    </row>
    <row r="736">
      <c r="A736" s="593"/>
      <c r="B736" s="593"/>
      <c r="C736" s="593"/>
      <c r="D736" s="593"/>
      <c r="E736" s="593"/>
      <c r="F736" s="593"/>
      <c r="G736" s="593"/>
      <c r="H736" s="593"/>
      <c r="I736" s="593"/>
      <c r="J736" s="593"/>
      <c r="K736" s="593"/>
      <c r="L736" s="593"/>
      <c r="M736" s="593"/>
      <c r="N736" s="593"/>
      <c r="O736" s="593"/>
      <c r="P736" s="593"/>
      <c r="Q736" s="593"/>
      <c r="R736" s="593"/>
      <c r="S736" s="593"/>
      <c r="T736" s="593"/>
      <c r="U736" s="593"/>
    </row>
    <row r="737">
      <c r="A737" s="593"/>
      <c r="B737" s="593"/>
      <c r="C737" s="593"/>
      <c r="D737" s="593"/>
      <c r="E737" s="593"/>
      <c r="F737" s="593"/>
      <c r="G737" s="593"/>
      <c r="H737" s="593"/>
      <c r="I737" s="593"/>
      <c r="J737" s="593"/>
      <c r="K737" s="593"/>
      <c r="L737" s="593"/>
      <c r="M737" s="593"/>
      <c r="N737" s="593"/>
      <c r="O737" s="593"/>
      <c r="P737" s="593"/>
      <c r="Q737" s="593"/>
      <c r="R737" s="593"/>
      <c r="S737" s="593"/>
      <c r="T737" s="593"/>
      <c r="U737" s="593"/>
    </row>
    <row r="738">
      <c r="A738" s="593"/>
      <c r="B738" s="593"/>
      <c r="C738" s="593"/>
      <c r="D738" s="593"/>
      <c r="E738" s="593"/>
      <c r="F738" s="593"/>
      <c r="G738" s="593"/>
      <c r="H738" s="593"/>
      <c r="I738" s="593"/>
      <c r="J738" s="593"/>
      <c r="K738" s="593"/>
      <c r="L738" s="593"/>
      <c r="M738" s="593"/>
      <c r="N738" s="593"/>
      <c r="O738" s="593"/>
      <c r="P738" s="593"/>
      <c r="Q738" s="593"/>
      <c r="R738" s="593"/>
      <c r="S738" s="593"/>
      <c r="T738" s="593"/>
      <c r="U738" s="593"/>
    </row>
    <row r="739">
      <c r="A739" s="593"/>
      <c r="B739" s="593"/>
      <c r="C739" s="593"/>
      <c r="D739" s="593"/>
      <c r="E739" s="593"/>
      <c r="F739" s="593"/>
      <c r="G739" s="593"/>
      <c r="H739" s="593"/>
      <c r="I739" s="593"/>
      <c r="J739" s="593"/>
      <c r="K739" s="593"/>
      <c r="L739" s="593"/>
      <c r="M739" s="593"/>
      <c r="N739" s="593"/>
      <c r="O739" s="593"/>
      <c r="P739" s="593"/>
      <c r="Q739" s="593"/>
      <c r="R739" s="593"/>
      <c r="S739" s="593"/>
      <c r="T739" s="593"/>
      <c r="U739" s="593"/>
    </row>
    <row r="740">
      <c r="A740" s="593"/>
      <c r="B740" s="593"/>
      <c r="C740" s="593"/>
      <c r="D740" s="593"/>
      <c r="E740" s="593"/>
      <c r="F740" s="593"/>
      <c r="G740" s="593"/>
      <c r="H740" s="593"/>
      <c r="I740" s="593"/>
      <c r="J740" s="593"/>
      <c r="K740" s="593"/>
      <c r="L740" s="593"/>
      <c r="M740" s="593"/>
      <c r="N740" s="593"/>
      <c r="O740" s="593"/>
      <c r="P740" s="593"/>
      <c r="Q740" s="593"/>
      <c r="R740" s="593"/>
      <c r="S740" s="593"/>
      <c r="T740" s="593"/>
      <c r="U740" s="593"/>
    </row>
    <row r="741">
      <c r="A741" s="593"/>
      <c r="B741" s="593"/>
      <c r="C741" s="593"/>
      <c r="D741" s="593"/>
      <c r="E741" s="593"/>
      <c r="F741" s="593"/>
      <c r="G741" s="593"/>
      <c r="H741" s="593"/>
      <c r="I741" s="593"/>
      <c r="J741" s="593"/>
      <c r="K741" s="593"/>
      <c r="L741" s="593"/>
      <c r="M741" s="593"/>
      <c r="N741" s="593"/>
      <c r="O741" s="593"/>
      <c r="P741" s="593"/>
      <c r="Q741" s="593"/>
      <c r="R741" s="593"/>
      <c r="S741" s="593"/>
      <c r="T741" s="593"/>
      <c r="U741" s="593"/>
    </row>
    <row r="742">
      <c r="A742" s="593"/>
      <c r="B742" s="593"/>
      <c r="C742" s="593"/>
      <c r="D742" s="593"/>
      <c r="E742" s="593"/>
      <c r="F742" s="593"/>
      <c r="G742" s="593"/>
      <c r="H742" s="593"/>
      <c r="I742" s="593"/>
      <c r="J742" s="593"/>
      <c r="K742" s="593"/>
      <c r="L742" s="593"/>
      <c r="M742" s="593"/>
      <c r="N742" s="593"/>
      <c r="O742" s="593"/>
      <c r="P742" s="593"/>
      <c r="Q742" s="593"/>
      <c r="R742" s="593"/>
      <c r="S742" s="593"/>
      <c r="T742" s="593"/>
      <c r="U742" s="593"/>
    </row>
    <row r="743">
      <c r="A743" s="593"/>
      <c r="B743" s="593"/>
      <c r="C743" s="593"/>
      <c r="D743" s="593"/>
      <c r="E743" s="593"/>
      <c r="F743" s="593"/>
      <c r="G743" s="593"/>
      <c r="H743" s="593"/>
      <c r="I743" s="593"/>
      <c r="J743" s="593"/>
      <c r="K743" s="593"/>
      <c r="L743" s="593"/>
      <c r="M743" s="593"/>
      <c r="N743" s="593"/>
      <c r="O743" s="593"/>
      <c r="P743" s="593"/>
      <c r="Q743" s="593"/>
      <c r="R743" s="593"/>
      <c r="S743" s="593"/>
      <c r="T743" s="593"/>
      <c r="U743" s="593"/>
    </row>
    <row r="744">
      <c r="A744" s="593"/>
      <c r="B744" s="593"/>
      <c r="C744" s="593"/>
      <c r="D744" s="593"/>
      <c r="E744" s="593"/>
      <c r="F744" s="593"/>
      <c r="G744" s="593"/>
      <c r="H744" s="593"/>
      <c r="I744" s="593"/>
      <c r="J744" s="593"/>
      <c r="K744" s="593"/>
      <c r="L744" s="593"/>
      <c r="M744" s="593"/>
      <c r="N744" s="593"/>
      <c r="O744" s="593"/>
      <c r="P744" s="593"/>
      <c r="Q744" s="593"/>
      <c r="R744" s="593"/>
      <c r="S744" s="593"/>
      <c r="T744" s="593"/>
      <c r="U744" s="593"/>
    </row>
    <row r="745">
      <c r="A745" s="593"/>
      <c r="B745" s="593"/>
      <c r="C745" s="593"/>
      <c r="D745" s="593"/>
      <c r="E745" s="593"/>
      <c r="F745" s="593"/>
      <c r="G745" s="593"/>
      <c r="H745" s="593"/>
      <c r="I745" s="593"/>
      <c r="J745" s="593"/>
      <c r="K745" s="593"/>
      <c r="L745" s="593"/>
      <c r="M745" s="593"/>
      <c r="N745" s="593"/>
      <c r="O745" s="593"/>
      <c r="P745" s="593"/>
      <c r="Q745" s="593"/>
      <c r="R745" s="593"/>
      <c r="S745" s="593"/>
      <c r="T745" s="593"/>
      <c r="U745" s="593"/>
    </row>
    <row r="746">
      <c r="A746" s="593"/>
      <c r="B746" s="593"/>
      <c r="C746" s="593"/>
      <c r="D746" s="593"/>
      <c r="E746" s="593"/>
      <c r="F746" s="593"/>
      <c r="G746" s="593"/>
      <c r="H746" s="593"/>
      <c r="I746" s="593"/>
      <c r="J746" s="593"/>
      <c r="K746" s="593"/>
      <c r="L746" s="593"/>
      <c r="M746" s="593"/>
      <c r="N746" s="593"/>
      <c r="O746" s="593"/>
      <c r="P746" s="593"/>
      <c r="Q746" s="593"/>
      <c r="R746" s="593"/>
      <c r="S746" s="593"/>
      <c r="T746" s="593"/>
      <c r="U746" s="593"/>
    </row>
    <row r="747">
      <c r="A747" s="593"/>
      <c r="B747" s="593"/>
      <c r="C747" s="593"/>
      <c r="D747" s="593"/>
      <c r="E747" s="593"/>
      <c r="F747" s="593"/>
      <c r="G747" s="593"/>
      <c r="H747" s="593"/>
      <c r="I747" s="593"/>
      <c r="J747" s="593"/>
      <c r="K747" s="593"/>
      <c r="L747" s="593"/>
      <c r="M747" s="593"/>
      <c r="N747" s="593"/>
      <c r="O747" s="593"/>
      <c r="P747" s="593"/>
      <c r="Q747" s="593"/>
      <c r="R747" s="593"/>
      <c r="S747" s="593"/>
      <c r="T747" s="593"/>
      <c r="U747" s="593"/>
    </row>
    <row r="748">
      <c r="A748" s="593"/>
      <c r="B748" s="593"/>
      <c r="C748" s="593"/>
      <c r="D748" s="593"/>
      <c r="E748" s="593"/>
      <c r="F748" s="593"/>
      <c r="G748" s="593"/>
      <c r="H748" s="593"/>
      <c r="I748" s="593"/>
      <c r="J748" s="593"/>
      <c r="K748" s="593"/>
      <c r="L748" s="593"/>
      <c r="M748" s="593"/>
      <c r="N748" s="593"/>
      <c r="O748" s="593"/>
      <c r="P748" s="593"/>
      <c r="Q748" s="593"/>
      <c r="R748" s="593"/>
      <c r="S748" s="593"/>
      <c r="T748" s="593"/>
      <c r="U748" s="593"/>
    </row>
    <row r="749">
      <c r="A749" s="593"/>
      <c r="B749" s="593"/>
      <c r="C749" s="593"/>
      <c r="D749" s="593"/>
      <c r="E749" s="593"/>
      <c r="F749" s="593"/>
      <c r="G749" s="593"/>
      <c r="H749" s="593"/>
      <c r="I749" s="593"/>
      <c r="J749" s="593"/>
      <c r="K749" s="593"/>
      <c r="L749" s="593"/>
      <c r="M749" s="593"/>
      <c r="N749" s="593"/>
      <c r="O749" s="593"/>
      <c r="P749" s="593"/>
      <c r="Q749" s="593"/>
      <c r="R749" s="593"/>
      <c r="S749" s="593"/>
      <c r="T749" s="593"/>
      <c r="U749" s="593"/>
    </row>
    <row r="750">
      <c r="A750" s="593"/>
      <c r="B750" s="593"/>
      <c r="C750" s="593"/>
      <c r="D750" s="593"/>
      <c r="E750" s="593"/>
      <c r="F750" s="593"/>
      <c r="G750" s="593"/>
      <c r="H750" s="593"/>
      <c r="I750" s="593"/>
      <c r="J750" s="593"/>
      <c r="K750" s="593"/>
      <c r="L750" s="593"/>
      <c r="M750" s="593"/>
      <c r="N750" s="593"/>
      <c r="O750" s="593"/>
      <c r="P750" s="593"/>
      <c r="Q750" s="593"/>
      <c r="R750" s="593"/>
      <c r="S750" s="593"/>
      <c r="T750" s="593"/>
      <c r="U750" s="593"/>
    </row>
    <row r="751">
      <c r="A751" s="593"/>
      <c r="B751" s="593"/>
      <c r="C751" s="593"/>
      <c r="D751" s="593"/>
      <c r="E751" s="593"/>
      <c r="F751" s="593"/>
      <c r="G751" s="593"/>
      <c r="H751" s="593"/>
      <c r="I751" s="593"/>
      <c r="J751" s="593"/>
      <c r="K751" s="593"/>
      <c r="L751" s="593"/>
      <c r="M751" s="593"/>
      <c r="N751" s="593"/>
      <c r="O751" s="593"/>
      <c r="P751" s="593"/>
      <c r="Q751" s="593"/>
      <c r="R751" s="593"/>
      <c r="S751" s="593"/>
      <c r="T751" s="593"/>
      <c r="U751" s="593"/>
    </row>
    <row r="752">
      <c r="A752" s="593"/>
      <c r="B752" s="593"/>
      <c r="C752" s="593"/>
      <c r="D752" s="593"/>
      <c r="E752" s="593"/>
      <c r="F752" s="593"/>
      <c r="G752" s="593"/>
      <c r="H752" s="593"/>
      <c r="I752" s="593"/>
      <c r="J752" s="593"/>
      <c r="K752" s="593"/>
      <c r="L752" s="593"/>
      <c r="M752" s="593"/>
      <c r="N752" s="593"/>
      <c r="O752" s="593"/>
      <c r="P752" s="593"/>
      <c r="Q752" s="593"/>
      <c r="R752" s="593"/>
      <c r="S752" s="593"/>
      <c r="T752" s="593"/>
      <c r="U752" s="593"/>
    </row>
    <row r="753">
      <c r="A753" s="593"/>
      <c r="B753" s="593"/>
      <c r="C753" s="593"/>
      <c r="D753" s="593"/>
      <c r="E753" s="593"/>
      <c r="F753" s="593"/>
      <c r="G753" s="593"/>
      <c r="H753" s="593"/>
      <c r="I753" s="593"/>
      <c r="J753" s="593"/>
      <c r="K753" s="593"/>
      <c r="L753" s="593"/>
      <c r="M753" s="593"/>
      <c r="N753" s="593"/>
      <c r="O753" s="593"/>
      <c r="P753" s="593"/>
      <c r="Q753" s="593"/>
      <c r="R753" s="593"/>
      <c r="S753" s="593"/>
      <c r="T753" s="593"/>
      <c r="U753" s="593"/>
    </row>
    <row r="754">
      <c r="A754" s="593"/>
      <c r="B754" s="593"/>
      <c r="C754" s="593"/>
      <c r="D754" s="593"/>
      <c r="E754" s="593"/>
      <c r="F754" s="593"/>
      <c r="G754" s="593"/>
      <c r="H754" s="593"/>
      <c r="I754" s="593"/>
      <c r="J754" s="593"/>
      <c r="K754" s="593"/>
      <c r="L754" s="593"/>
      <c r="M754" s="593"/>
      <c r="N754" s="593"/>
      <c r="O754" s="593"/>
      <c r="P754" s="593"/>
      <c r="Q754" s="593"/>
      <c r="R754" s="593"/>
      <c r="S754" s="593"/>
      <c r="T754" s="593"/>
      <c r="U754" s="593"/>
    </row>
    <row r="755">
      <c r="A755" s="593"/>
      <c r="B755" s="593"/>
      <c r="C755" s="593"/>
      <c r="D755" s="593"/>
      <c r="E755" s="593"/>
      <c r="F755" s="593"/>
      <c r="G755" s="593"/>
      <c r="H755" s="593"/>
      <c r="I755" s="593"/>
      <c r="J755" s="593"/>
      <c r="K755" s="593"/>
      <c r="L755" s="593"/>
      <c r="M755" s="593"/>
      <c r="N755" s="593"/>
      <c r="O755" s="593"/>
      <c r="P755" s="593"/>
      <c r="Q755" s="593"/>
      <c r="R755" s="593"/>
      <c r="S755" s="593"/>
      <c r="T755" s="593"/>
      <c r="U755" s="593"/>
    </row>
    <row r="756">
      <c r="A756" s="593"/>
      <c r="B756" s="593"/>
      <c r="C756" s="593"/>
      <c r="D756" s="593"/>
      <c r="E756" s="593"/>
      <c r="F756" s="593"/>
      <c r="G756" s="593"/>
      <c r="H756" s="593"/>
      <c r="I756" s="593"/>
      <c r="J756" s="593"/>
      <c r="K756" s="593"/>
      <c r="L756" s="593"/>
      <c r="M756" s="593"/>
      <c r="N756" s="593"/>
      <c r="O756" s="593"/>
      <c r="P756" s="593"/>
      <c r="Q756" s="593"/>
      <c r="R756" s="593"/>
      <c r="S756" s="593"/>
      <c r="T756" s="593"/>
      <c r="U756" s="593"/>
    </row>
    <row r="757">
      <c r="A757" s="593"/>
      <c r="B757" s="593"/>
      <c r="C757" s="593"/>
      <c r="D757" s="593"/>
      <c r="E757" s="593"/>
      <c r="F757" s="593"/>
      <c r="G757" s="593"/>
      <c r="H757" s="593"/>
      <c r="I757" s="593"/>
      <c r="J757" s="593"/>
      <c r="K757" s="593"/>
      <c r="L757" s="593"/>
      <c r="M757" s="593"/>
      <c r="N757" s="593"/>
      <c r="O757" s="593"/>
      <c r="P757" s="593"/>
      <c r="Q757" s="593"/>
      <c r="R757" s="593"/>
      <c r="S757" s="593"/>
      <c r="T757" s="593"/>
      <c r="U757" s="593"/>
    </row>
    <row r="758">
      <c r="A758" s="593"/>
      <c r="B758" s="593"/>
      <c r="C758" s="593"/>
      <c r="D758" s="593"/>
      <c r="E758" s="593"/>
      <c r="F758" s="593"/>
      <c r="G758" s="593"/>
      <c r="H758" s="593"/>
      <c r="I758" s="593"/>
      <c r="J758" s="593"/>
      <c r="K758" s="593"/>
      <c r="L758" s="593"/>
      <c r="M758" s="593"/>
      <c r="N758" s="593"/>
      <c r="O758" s="593"/>
      <c r="P758" s="593"/>
      <c r="Q758" s="593"/>
      <c r="R758" s="593"/>
      <c r="S758" s="593"/>
      <c r="T758" s="593"/>
      <c r="U758" s="593"/>
    </row>
    <row r="759">
      <c r="A759" s="593"/>
      <c r="B759" s="593"/>
      <c r="C759" s="593"/>
      <c r="D759" s="593"/>
      <c r="E759" s="593"/>
      <c r="F759" s="593"/>
      <c r="G759" s="593"/>
      <c r="H759" s="593"/>
      <c r="I759" s="593"/>
      <c r="J759" s="593"/>
      <c r="K759" s="593"/>
      <c r="L759" s="593"/>
      <c r="M759" s="593"/>
      <c r="N759" s="593"/>
      <c r="O759" s="593"/>
      <c r="P759" s="593"/>
      <c r="Q759" s="593"/>
      <c r="R759" s="593"/>
      <c r="S759" s="593"/>
      <c r="T759" s="593"/>
      <c r="U759" s="593"/>
    </row>
    <row r="760">
      <c r="A760" s="593"/>
      <c r="B760" s="593"/>
      <c r="C760" s="593"/>
      <c r="D760" s="593"/>
      <c r="E760" s="593"/>
      <c r="F760" s="593"/>
      <c r="G760" s="593"/>
      <c r="H760" s="593"/>
      <c r="I760" s="593"/>
      <c r="J760" s="593"/>
      <c r="K760" s="593"/>
      <c r="L760" s="593"/>
      <c r="M760" s="593"/>
      <c r="N760" s="593"/>
      <c r="O760" s="593"/>
      <c r="P760" s="593"/>
      <c r="Q760" s="593"/>
      <c r="R760" s="593"/>
      <c r="S760" s="593"/>
      <c r="T760" s="593"/>
      <c r="U760" s="593"/>
    </row>
    <row r="761">
      <c r="A761" s="593"/>
      <c r="B761" s="593"/>
      <c r="C761" s="593"/>
      <c r="D761" s="593"/>
      <c r="E761" s="593"/>
      <c r="F761" s="593"/>
      <c r="G761" s="593"/>
      <c r="H761" s="593"/>
      <c r="I761" s="593"/>
      <c r="J761" s="593"/>
      <c r="K761" s="593"/>
      <c r="L761" s="593"/>
      <c r="M761" s="593"/>
      <c r="N761" s="593"/>
      <c r="O761" s="593"/>
      <c r="P761" s="593"/>
      <c r="Q761" s="593"/>
      <c r="R761" s="593"/>
      <c r="S761" s="593"/>
      <c r="T761" s="593"/>
      <c r="U761" s="593"/>
    </row>
    <row r="762">
      <c r="A762" s="593"/>
      <c r="B762" s="593"/>
      <c r="C762" s="593"/>
      <c r="D762" s="593"/>
      <c r="E762" s="593"/>
      <c r="F762" s="593"/>
      <c r="G762" s="593"/>
      <c r="H762" s="593"/>
      <c r="I762" s="593"/>
      <c r="J762" s="593"/>
      <c r="K762" s="593"/>
      <c r="L762" s="593"/>
      <c r="M762" s="593"/>
      <c r="N762" s="593"/>
      <c r="O762" s="593"/>
      <c r="P762" s="593"/>
      <c r="Q762" s="593"/>
      <c r="R762" s="593"/>
      <c r="S762" s="593"/>
      <c r="T762" s="593"/>
      <c r="U762" s="593"/>
    </row>
    <row r="763">
      <c r="A763" s="593"/>
      <c r="B763" s="593"/>
      <c r="C763" s="593"/>
      <c r="D763" s="593"/>
      <c r="E763" s="593"/>
      <c r="F763" s="593"/>
      <c r="G763" s="593"/>
      <c r="H763" s="593"/>
      <c r="I763" s="593"/>
      <c r="J763" s="593"/>
      <c r="K763" s="593"/>
      <c r="L763" s="593"/>
      <c r="M763" s="593"/>
      <c r="N763" s="593"/>
      <c r="O763" s="593"/>
      <c r="P763" s="593"/>
      <c r="Q763" s="593"/>
      <c r="R763" s="593"/>
      <c r="S763" s="593"/>
      <c r="T763" s="593"/>
      <c r="U763" s="593"/>
    </row>
    <row r="764">
      <c r="A764" s="593"/>
      <c r="B764" s="593"/>
      <c r="C764" s="593"/>
      <c r="D764" s="593"/>
      <c r="E764" s="593"/>
      <c r="F764" s="593"/>
      <c r="G764" s="593"/>
      <c r="H764" s="593"/>
      <c r="I764" s="593"/>
      <c r="J764" s="593"/>
      <c r="K764" s="593"/>
      <c r="L764" s="593"/>
      <c r="M764" s="593"/>
      <c r="N764" s="593"/>
      <c r="O764" s="593"/>
      <c r="P764" s="593"/>
      <c r="Q764" s="593"/>
      <c r="R764" s="593"/>
      <c r="S764" s="593"/>
      <c r="T764" s="593"/>
      <c r="U764" s="593"/>
    </row>
    <row r="765">
      <c r="A765" s="593"/>
      <c r="B765" s="593"/>
      <c r="C765" s="593"/>
      <c r="D765" s="593"/>
      <c r="E765" s="593"/>
      <c r="F765" s="593"/>
      <c r="G765" s="593"/>
      <c r="H765" s="593"/>
      <c r="I765" s="593"/>
      <c r="J765" s="593"/>
      <c r="K765" s="593"/>
      <c r="L765" s="593"/>
      <c r="M765" s="593"/>
      <c r="N765" s="593"/>
      <c r="O765" s="593"/>
      <c r="P765" s="593"/>
      <c r="Q765" s="593"/>
      <c r="R765" s="593"/>
      <c r="S765" s="593"/>
      <c r="T765" s="593"/>
      <c r="U765" s="593"/>
    </row>
    <row r="766">
      <c r="A766" s="593"/>
      <c r="B766" s="593"/>
      <c r="C766" s="593"/>
      <c r="D766" s="593"/>
      <c r="E766" s="593"/>
      <c r="F766" s="593"/>
      <c r="G766" s="593"/>
      <c r="H766" s="593"/>
      <c r="I766" s="593"/>
      <c r="J766" s="593"/>
      <c r="K766" s="593"/>
      <c r="L766" s="593"/>
      <c r="M766" s="593"/>
      <c r="N766" s="593"/>
      <c r="O766" s="593"/>
      <c r="P766" s="593"/>
      <c r="Q766" s="593"/>
      <c r="R766" s="593"/>
      <c r="S766" s="593"/>
      <c r="T766" s="593"/>
      <c r="U766" s="593"/>
    </row>
    <row r="767">
      <c r="A767" s="593"/>
      <c r="B767" s="593"/>
      <c r="C767" s="593"/>
      <c r="D767" s="593"/>
      <c r="E767" s="593"/>
      <c r="F767" s="593"/>
      <c r="G767" s="593"/>
      <c r="H767" s="593"/>
      <c r="I767" s="593"/>
      <c r="J767" s="593"/>
      <c r="K767" s="593"/>
      <c r="L767" s="593"/>
      <c r="M767" s="593"/>
      <c r="N767" s="593"/>
      <c r="O767" s="593"/>
      <c r="P767" s="593"/>
      <c r="Q767" s="593"/>
      <c r="R767" s="593"/>
      <c r="S767" s="593"/>
      <c r="T767" s="593"/>
      <c r="U767" s="593"/>
    </row>
    <row r="768">
      <c r="A768" s="593"/>
      <c r="B768" s="593"/>
      <c r="C768" s="593"/>
      <c r="D768" s="593"/>
      <c r="E768" s="593"/>
      <c r="F768" s="593"/>
      <c r="G768" s="593"/>
      <c r="H768" s="593"/>
      <c r="I768" s="593"/>
      <c r="J768" s="593"/>
      <c r="K768" s="593"/>
      <c r="L768" s="593"/>
      <c r="M768" s="593"/>
      <c r="N768" s="593"/>
      <c r="O768" s="593"/>
      <c r="P768" s="593"/>
      <c r="Q768" s="593"/>
      <c r="R768" s="593"/>
      <c r="S768" s="593"/>
      <c r="T768" s="593"/>
      <c r="U768" s="593"/>
    </row>
    <row r="769">
      <c r="A769" s="593"/>
      <c r="B769" s="593"/>
      <c r="C769" s="593"/>
      <c r="D769" s="593"/>
      <c r="E769" s="593"/>
      <c r="F769" s="593"/>
      <c r="G769" s="593"/>
      <c r="H769" s="593"/>
      <c r="I769" s="593"/>
      <c r="J769" s="593"/>
      <c r="K769" s="593"/>
      <c r="L769" s="593"/>
      <c r="M769" s="593"/>
      <c r="N769" s="593"/>
      <c r="O769" s="593"/>
      <c r="P769" s="593"/>
      <c r="Q769" s="593"/>
      <c r="R769" s="593"/>
      <c r="S769" s="593"/>
      <c r="T769" s="593"/>
      <c r="U769" s="593"/>
    </row>
    <row r="770">
      <c r="A770" s="593"/>
      <c r="B770" s="593"/>
      <c r="C770" s="593"/>
      <c r="D770" s="593"/>
      <c r="E770" s="593"/>
      <c r="F770" s="593"/>
      <c r="G770" s="593"/>
      <c r="H770" s="593"/>
      <c r="I770" s="593"/>
      <c r="J770" s="593"/>
      <c r="K770" s="593"/>
      <c r="L770" s="593"/>
      <c r="M770" s="593"/>
      <c r="N770" s="593"/>
      <c r="O770" s="593"/>
      <c r="P770" s="593"/>
      <c r="Q770" s="593"/>
      <c r="R770" s="593"/>
      <c r="S770" s="593"/>
      <c r="T770" s="593"/>
      <c r="U770" s="593"/>
    </row>
    <row r="771">
      <c r="A771" s="593"/>
      <c r="B771" s="593"/>
      <c r="C771" s="593"/>
      <c r="D771" s="593"/>
      <c r="E771" s="593"/>
      <c r="F771" s="593"/>
      <c r="G771" s="593"/>
      <c r="H771" s="593"/>
      <c r="I771" s="593"/>
      <c r="J771" s="593"/>
      <c r="K771" s="593"/>
      <c r="L771" s="593"/>
      <c r="M771" s="593"/>
      <c r="N771" s="593"/>
      <c r="O771" s="593"/>
      <c r="P771" s="593"/>
      <c r="Q771" s="593"/>
      <c r="R771" s="593"/>
      <c r="S771" s="593"/>
      <c r="T771" s="593"/>
      <c r="U771" s="593"/>
    </row>
    <row r="772">
      <c r="A772" s="593"/>
      <c r="B772" s="593"/>
      <c r="C772" s="593"/>
      <c r="D772" s="593"/>
      <c r="E772" s="593"/>
      <c r="F772" s="593"/>
      <c r="G772" s="593"/>
      <c r="H772" s="593"/>
      <c r="I772" s="593"/>
      <c r="J772" s="593"/>
      <c r="K772" s="593"/>
      <c r="L772" s="593"/>
      <c r="M772" s="593"/>
      <c r="N772" s="593"/>
      <c r="O772" s="593"/>
      <c r="P772" s="593"/>
      <c r="Q772" s="593"/>
      <c r="R772" s="593"/>
      <c r="S772" s="593"/>
      <c r="T772" s="593"/>
      <c r="U772" s="593"/>
    </row>
    <row r="773">
      <c r="A773" s="593"/>
      <c r="B773" s="593"/>
      <c r="C773" s="593"/>
      <c r="D773" s="593"/>
      <c r="E773" s="593"/>
      <c r="F773" s="593"/>
      <c r="G773" s="593"/>
      <c r="H773" s="593"/>
      <c r="I773" s="593"/>
      <c r="J773" s="593"/>
      <c r="K773" s="593"/>
      <c r="L773" s="593"/>
      <c r="M773" s="593"/>
      <c r="N773" s="593"/>
      <c r="O773" s="593"/>
      <c r="P773" s="593"/>
      <c r="Q773" s="593"/>
      <c r="R773" s="593"/>
      <c r="S773" s="593"/>
      <c r="T773" s="593"/>
      <c r="U773" s="593"/>
    </row>
    <row r="774">
      <c r="A774" s="593"/>
      <c r="B774" s="593"/>
      <c r="C774" s="593"/>
      <c r="D774" s="593"/>
      <c r="E774" s="593"/>
      <c r="F774" s="593"/>
      <c r="G774" s="593"/>
      <c r="H774" s="593"/>
      <c r="I774" s="593"/>
      <c r="J774" s="593"/>
      <c r="K774" s="593"/>
      <c r="L774" s="593"/>
      <c r="M774" s="593"/>
      <c r="N774" s="593"/>
      <c r="O774" s="593"/>
      <c r="P774" s="593"/>
      <c r="Q774" s="593"/>
      <c r="R774" s="593"/>
      <c r="S774" s="593"/>
      <c r="T774" s="593"/>
      <c r="U774" s="593"/>
    </row>
    <row r="775">
      <c r="A775" s="593"/>
      <c r="B775" s="593"/>
      <c r="C775" s="593"/>
      <c r="D775" s="593"/>
      <c r="E775" s="593"/>
      <c r="F775" s="593"/>
      <c r="G775" s="593"/>
      <c r="H775" s="593"/>
      <c r="I775" s="593"/>
      <c r="J775" s="593"/>
      <c r="K775" s="593"/>
      <c r="L775" s="593"/>
      <c r="M775" s="593"/>
      <c r="N775" s="593"/>
      <c r="O775" s="593"/>
      <c r="P775" s="593"/>
      <c r="Q775" s="593"/>
      <c r="R775" s="593"/>
      <c r="S775" s="593"/>
      <c r="T775" s="593"/>
      <c r="U775" s="593"/>
    </row>
    <row r="776">
      <c r="A776" s="593"/>
      <c r="B776" s="593"/>
      <c r="C776" s="593"/>
      <c r="D776" s="593"/>
      <c r="E776" s="593"/>
      <c r="F776" s="593"/>
      <c r="G776" s="593"/>
      <c r="H776" s="593"/>
      <c r="I776" s="593"/>
      <c r="J776" s="593"/>
      <c r="K776" s="593"/>
      <c r="L776" s="593"/>
      <c r="M776" s="593"/>
      <c r="N776" s="593"/>
      <c r="O776" s="593"/>
      <c r="P776" s="593"/>
      <c r="Q776" s="593"/>
      <c r="R776" s="593"/>
      <c r="S776" s="593"/>
      <c r="T776" s="593"/>
      <c r="U776" s="593"/>
    </row>
    <row r="777">
      <c r="A777" s="593"/>
      <c r="B777" s="593"/>
      <c r="C777" s="593"/>
      <c r="D777" s="593"/>
      <c r="E777" s="593"/>
      <c r="F777" s="593"/>
      <c r="G777" s="593"/>
      <c r="H777" s="593"/>
      <c r="I777" s="593"/>
      <c r="J777" s="593"/>
      <c r="K777" s="593"/>
      <c r="L777" s="593"/>
      <c r="M777" s="593"/>
      <c r="N777" s="593"/>
      <c r="O777" s="593"/>
      <c r="P777" s="593"/>
      <c r="Q777" s="593"/>
      <c r="R777" s="593"/>
      <c r="S777" s="593"/>
      <c r="T777" s="593"/>
      <c r="U777" s="593"/>
    </row>
    <row r="778">
      <c r="A778" s="593"/>
      <c r="B778" s="593"/>
      <c r="C778" s="593"/>
      <c r="D778" s="593"/>
      <c r="E778" s="593"/>
      <c r="F778" s="593"/>
      <c r="G778" s="593"/>
      <c r="H778" s="593"/>
      <c r="I778" s="593"/>
      <c r="J778" s="593"/>
      <c r="K778" s="593"/>
      <c r="L778" s="593"/>
      <c r="M778" s="593"/>
      <c r="N778" s="593"/>
      <c r="O778" s="593"/>
      <c r="P778" s="593"/>
      <c r="Q778" s="593"/>
      <c r="R778" s="593"/>
      <c r="S778" s="593"/>
      <c r="T778" s="593"/>
      <c r="U778" s="593"/>
    </row>
    <row r="779">
      <c r="A779" s="593"/>
      <c r="B779" s="593"/>
      <c r="C779" s="593"/>
      <c r="D779" s="593"/>
      <c r="E779" s="593"/>
      <c r="F779" s="593"/>
      <c r="G779" s="593"/>
      <c r="H779" s="593"/>
      <c r="I779" s="593"/>
      <c r="J779" s="593"/>
      <c r="K779" s="593"/>
      <c r="L779" s="593"/>
      <c r="M779" s="593"/>
      <c r="N779" s="593"/>
      <c r="O779" s="593"/>
      <c r="P779" s="593"/>
      <c r="Q779" s="593"/>
      <c r="R779" s="593"/>
      <c r="S779" s="593"/>
      <c r="T779" s="593"/>
      <c r="U779" s="593"/>
    </row>
    <row r="780">
      <c r="A780" s="593"/>
      <c r="B780" s="593"/>
      <c r="C780" s="593"/>
      <c r="D780" s="593"/>
      <c r="E780" s="593"/>
      <c r="F780" s="593"/>
      <c r="G780" s="593"/>
      <c r="H780" s="593"/>
      <c r="I780" s="593"/>
      <c r="J780" s="593"/>
      <c r="K780" s="593"/>
      <c r="L780" s="593"/>
      <c r="M780" s="593"/>
      <c r="N780" s="593"/>
      <c r="O780" s="593"/>
      <c r="P780" s="593"/>
      <c r="Q780" s="593"/>
      <c r="R780" s="593"/>
      <c r="S780" s="593"/>
      <c r="T780" s="593"/>
      <c r="U780" s="593"/>
    </row>
    <row r="781">
      <c r="A781" s="593"/>
      <c r="B781" s="593"/>
      <c r="C781" s="593"/>
      <c r="D781" s="593"/>
      <c r="E781" s="593"/>
      <c r="F781" s="593"/>
      <c r="G781" s="593"/>
      <c r="H781" s="593"/>
      <c r="I781" s="593"/>
      <c r="J781" s="593"/>
      <c r="K781" s="593"/>
      <c r="L781" s="593"/>
      <c r="M781" s="593"/>
      <c r="N781" s="593"/>
      <c r="O781" s="593"/>
      <c r="P781" s="593"/>
      <c r="Q781" s="593"/>
      <c r="R781" s="593"/>
      <c r="S781" s="593"/>
      <c r="T781" s="593"/>
      <c r="U781" s="593"/>
    </row>
    <row r="782">
      <c r="A782" s="593"/>
      <c r="B782" s="593"/>
      <c r="C782" s="593"/>
      <c r="D782" s="593"/>
      <c r="E782" s="593"/>
      <c r="F782" s="593"/>
      <c r="G782" s="593"/>
      <c r="H782" s="593"/>
      <c r="I782" s="593"/>
      <c r="J782" s="593"/>
      <c r="K782" s="593"/>
      <c r="L782" s="593"/>
      <c r="M782" s="593"/>
      <c r="N782" s="593"/>
      <c r="O782" s="593"/>
      <c r="P782" s="593"/>
      <c r="Q782" s="593"/>
      <c r="R782" s="593"/>
      <c r="S782" s="593"/>
      <c r="T782" s="593"/>
      <c r="U782" s="593"/>
    </row>
    <row r="783">
      <c r="A783" s="593"/>
      <c r="B783" s="593"/>
      <c r="C783" s="593"/>
      <c r="D783" s="593"/>
      <c r="E783" s="593"/>
      <c r="F783" s="593"/>
      <c r="G783" s="593"/>
      <c r="H783" s="593"/>
      <c r="I783" s="593"/>
      <c r="J783" s="593"/>
      <c r="K783" s="593"/>
      <c r="L783" s="593"/>
      <c r="M783" s="593"/>
      <c r="N783" s="593"/>
      <c r="O783" s="593"/>
      <c r="P783" s="593"/>
      <c r="Q783" s="593"/>
      <c r="R783" s="593"/>
      <c r="S783" s="593"/>
      <c r="T783" s="593"/>
      <c r="U783" s="593"/>
    </row>
    <row r="784">
      <c r="A784" s="593"/>
      <c r="B784" s="593"/>
      <c r="C784" s="593"/>
      <c r="D784" s="593"/>
      <c r="E784" s="593"/>
      <c r="F784" s="593"/>
      <c r="G784" s="593"/>
      <c r="H784" s="593"/>
      <c r="I784" s="593"/>
      <c r="J784" s="593"/>
      <c r="K784" s="593"/>
      <c r="L784" s="593"/>
      <c r="M784" s="593"/>
      <c r="N784" s="593"/>
      <c r="O784" s="593"/>
      <c r="P784" s="593"/>
      <c r="Q784" s="593"/>
      <c r="R784" s="593"/>
      <c r="S784" s="593"/>
      <c r="T784" s="593"/>
      <c r="U784" s="593"/>
    </row>
    <row r="785">
      <c r="A785" s="593"/>
      <c r="B785" s="593"/>
      <c r="C785" s="593"/>
      <c r="D785" s="593"/>
      <c r="E785" s="593"/>
      <c r="F785" s="593"/>
      <c r="G785" s="593"/>
      <c r="H785" s="593"/>
      <c r="I785" s="593"/>
      <c r="J785" s="593"/>
      <c r="K785" s="593"/>
      <c r="L785" s="593"/>
      <c r="M785" s="593"/>
      <c r="N785" s="593"/>
      <c r="O785" s="593"/>
      <c r="P785" s="593"/>
      <c r="Q785" s="593"/>
      <c r="R785" s="593"/>
      <c r="S785" s="593"/>
      <c r="T785" s="593"/>
      <c r="U785" s="593"/>
    </row>
    <row r="786">
      <c r="A786" s="593"/>
      <c r="B786" s="593"/>
      <c r="C786" s="593"/>
      <c r="D786" s="593"/>
      <c r="E786" s="593"/>
      <c r="F786" s="593"/>
      <c r="G786" s="593"/>
      <c r="H786" s="593"/>
      <c r="I786" s="593"/>
      <c r="J786" s="593"/>
      <c r="K786" s="593"/>
      <c r="L786" s="593"/>
      <c r="M786" s="593"/>
      <c r="N786" s="593"/>
      <c r="O786" s="593"/>
      <c r="P786" s="593"/>
      <c r="Q786" s="593"/>
      <c r="R786" s="593"/>
      <c r="S786" s="593"/>
      <c r="T786" s="593"/>
      <c r="U786" s="593"/>
    </row>
    <row r="787">
      <c r="A787" s="593"/>
      <c r="B787" s="593"/>
      <c r="C787" s="593"/>
      <c r="D787" s="593"/>
      <c r="E787" s="593"/>
      <c r="F787" s="593"/>
      <c r="G787" s="593"/>
      <c r="H787" s="593"/>
      <c r="I787" s="593"/>
      <c r="J787" s="593"/>
      <c r="K787" s="593"/>
      <c r="L787" s="593"/>
      <c r="M787" s="593"/>
      <c r="N787" s="593"/>
      <c r="O787" s="593"/>
      <c r="P787" s="593"/>
      <c r="Q787" s="593"/>
      <c r="R787" s="593"/>
      <c r="S787" s="593"/>
      <c r="T787" s="593"/>
      <c r="U787" s="593"/>
    </row>
    <row r="788">
      <c r="A788" s="593"/>
      <c r="B788" s="593"/>
      <c r="C788" s="593"/>
      <c r="D788" s="593"/>
      <c r="E788" s="593"/>
      <c r="F788" s="593"/>
      <c r="G788" s="593"/>
      <c r="H788" s="593"/>
      <c r="I788" s="593"/>
      <c r="J788" s="593"/>
      <c r="K788" s="593"/>
      <c r="L788" s="593"/>
      <c r="M788" s="593"/>
      <c r="N788" s="593"/>
      <c r="O788" s="593"/>
      <c r="P788" s="593"/>
      <c r="Q788" s="593"/>
      <c r="R788" s="593"/>
      <c r="S788" s="593"/>
      <c r="T788" s="593"/>
      <c r="U788" s="593"/>
    </row>
    <row r="789">
      <c r="A789" s="593"/>
      <c r="B789" s="593"/>
      <c r="C789" s="593"/>
      <c r="D789" s="593"/>
      <c r="E789" s="593"/>
      <c r="F789" s="593"/>
      <c r="G789" s="593"/>
      <c r="H789" s="593"/>
      <c r="I789" s="593"/>
      <c r="J789" s="593"/>
      <c r="K789" s="593"/>
      <c r="L789" s="593"/>
      <c r="M789" s="593"/>
      <c r="N789" s="593"/>
      <c r="O789" s="593"/>
      <c r="P789" s="593"/>
      <c r="Q789" s="593"/>
      <c r="R789" s="593"/>
      <c r="S789" s="593"/>
      <c r="T789" s="593"/>
      <c r="U789" s="593"/>
    </row>
    <row r="790">
      <c r="A790" s="593"/>
      <c r="B790" s="593"/>
      <c r="C790" s="593"/>
      <c r="D790" s="593"/>
      <c r="E790" s="593"/>
      <c r="F790" s="593"/>
      <c r="G790" s="593"/>
      <c r="H790" s="593"/>
      <c r="I790" s="593"/>
      <c r="J790" s="593"/>
      <c r="K790" s="593"/>
      <c r="L790" s="593"/>
      <c r="M790" s="593"/>
      <c r="N790" s="593"/>
      <c r="O790" s="593"/>
      <c r="P790" s="593"/>
      <c r="Q790" s="593"/>
      <c r="R790" s="593"/>
      <c r="S790" s="593"/>
      <c r="T790" s="593"/>
      <c r="U790" s="593"/>
    </row>
    <row r="791">
      <c r="A791" s="593"/>
      <c r="B791" s="593"/>
      <c r="C791" s="593"/>
      <c r="D791" s="593"/>
      <c r="E791" s="593"/>
      <c r="F791" s="593"/>
      <c r="G791" s="593"/>
      <c r="H791" s="593"/>
      <c r="I791" s="593"/>
      <c r="J791" s="593"/>
      <c r="K791" s="593"/>
      <c r="L791" s="593"/>
      <c r="M791" s="593"/>
      <c r="N791" s="593"/>
      <c r="O791" s="593"/>
      <c r="P791" s="593"/>
      <c r="Q791" s="593"/>
      <c r="R791" s="593"/>
      <c r="S791" s="593"/>
      <c r="T791" s="593"/>
      <c r="U791" s="593"/>
    </row>
    <row r="792">
      <c r="A792" s="593"/>
      <c r="B792" s="593"/>
      <c r="C792" s="593"/>
      <c r="D792" s="593"/>
      <c r="E792" s="593"/>
      <c r="F792" s="593"/>
      <c r="G792" s="593"/>
      <c r="H792" s="593"/>
      <c r="I792" s="593"/>
      <c r="J792" s="593"/>
      <c r="K792" s="593"/>
      <c r="L792" s="593"/>
      <c r="M792" s="593"/>
      <c r="N792" s="593"/>
      <c r="O792" s="593"/>
      <c r="P792" s="593"/>
      <c r="Q792" s="593"/>
      <c r="R792" s="593"/>
      <c r="S792" s="593"/>
      <c r="T792" s="593"/>
      <c r="U792" s="593"/>
    </row>
    <row r="793">
      <c r="A793" s="593"/>
      <c r="B793" s="593"/>
      <c r="C793" s="593"/>
      <c r="D793" s="593"/>
      <c r="E793" s="593"/>
      <c r="F793" s="593"/>
      <c r="G793" s="593"/>
      <c r="H793" s="593"/>
      <c r="I793" s="593"/>
      <c r="J793" s="593"/>
      <c r="K793" s="593"/>
      <c r="L793" s="593"/>
      <c r="M793" s="593"/>
      <c r="N793" s="593"/>
      <c r="O793" s="593"/>
      <c r="P793" s="593"/>
      <c r="Q793" s="593"/>
      <c r="R793" s="593"/>
      <c r="S793" s="593"/>
      <c r="T793" s="593"/>
      <c r="U793" s="593"/>
    </row>
    <row r="794">
      <c r="A794" s="593"/>
      <c r="B794" s="593"/>
      <c r="C794" s="593"/>
      <c r="D794" s="593"/>
      <c r="E794" s="593"/>
      <c r="F794" s="593"/>
      <c r="G794" s="593"/>
      <c r="H794" s="593"/>
      <c r="I794" s="593"/>
      <c r="J794" s="593"/>
      <c r="K794" s="593"/>
      <c r="L794" s="593"/>
      <c r="M794" s="593"/>
      <c r="N794" s="593"/>
      <c r="O794" s="593"/>
      <c r="P794" s="593"/>
      <c r="Q794" s="593"/>
      <c r="R794" s="593"/>
      <c r="S794" s="593"/>
      <c r="T794" s="593"/>
      <c r="U794" s="593"/>
    </row>
    <row r="795">
      <c r="A795" s="593"/>
      <c r="B795" s="593"/>
      <c r="C795" s="593"/>
      <c r="D795" s="593"/>
      <c r="E795" s="593"/>
      <c r="F795" s="593"/>
      <c r="G795" s="593"/>
      <c r="H795" s="593"/>
      <c r="I795" s="593"/>
      <c r="J795" s="593"/>
      <c r="K795" s="593"/>
      <c r="L795" s="593"/>
      <c r="M795" s="593"/>
      <c r="N795" s="593"/>
      <c r="O795" s="593"/>
      <c r="P795" s="593"/>
      <c r="Q795" s="593"/>
      <c r="R795" s="593"/>
      <c r="S795" s="593"/>
      <c r="T795" s="593"/>
      <c r="U795" s="593"/>
    </row>
    <row r="796">
      <c r="A796" s="593"/>
      <c r="B796" s="593"/>
      <c r="C796" s="593"/>
      <c r="D796" s="593"/>
      <c r="E796" s="593"/>
      <c r="F796" s="593"/>
      <c r="G796" s="593"/>
      <c r="H796" s="593"/>
      <c r="I796" s="593"/>
      <c r="J796" s="593"/>
      <c r="K796" s="593"/>
      <c r="L796" s="593"/>
      <c r="M796" s="593"/>
      <c r="N796" s="593"/>
      <c r="O796" s="593"/>
      <c r="P796" s="593"/>
      <c r="Q796" s="593"/>
      <c r="R796" s="593"/>
      <c r="S796" s="593"/>
      <c r="T796" s="593"/>
      <c r="U796" s="593"/>
    </row>
    <row r="797">
      <c r="A797" s="593"/>
      <c r="B797" s="593"/>
      <c r="C797" s="593"/>
      <c r="D797" s="593"/>
      <c r="E797" s="593"/>
      <c r="F797" s="593"/>
      <c r="G797" s="593"/>
      <c r="H797" s="593"/>
      <c r="I797" s="593"/>
      <c r="J797" s="593"/>
      <c r="K797" s="593"/>
      <c r="L797" s="593"/>
      <c r="M797" s="593"/>
      <c r="N797" s="593"/>
      <c r="O797" s="593"/>
      <c r="P797" s="593"/>
      <c r="Q797" s="593"/>
      <c r="R797" s="593"/>
      <c r="S797" s="593"/>
      <c r="T797" s="593"/>
      <c r="U797" s="593"/>
    </row>
    <row r="798">
      <c r="A798" s="593"/>
      <c r="B798" s="593"/>
      <c r="C798" s="593"/>
      <c r="D798" s="593"/>
      <c r="E798" s="593"/>
      <c r="F798" s="593"/>
      <c r="G798" s="593"/>
      <c r="H798" s="593"/>
      <c r="I798" s="593"/>
      <c r="J798" s="593"/>
      <c r="K798" s="593"/>
      <c r="L798" s="593"/>
      <c r="M798" s="593"/>
      <c r="N798" s="593"/>
      <c r="O798" s="593"/>
      <c r="P798" s="593"/>
      <c r="Q798" s="593"/>
      <c r="R798" s="593"/>
      <c r="S798" s="593"/>
      <c r="T798" s="593"/>
      <c r="U798" s="593"/>
    </row>
    <row r="799">
      <c r="A799" s="593"/>
      <c r="B799" s="593"/>
      <c r="C799" s="593"/>
      <c r="D799" s="593"/>
      <c r="E799" s="593"/>
      <c r="F799" s="593"/>
      <c r="G799" s="593"/>
      <c r="H799" s="593"/>
      <c r="I799" s="593"/>
      <c r="J799" s="593"/>
      <c r="K799" s="593"/>
      <c r="L799" s="593"/>
      <c r="M799" s="593"/>
      <c r="N799" s="593"/>
      <c r="O799" s="593"/>
      <c r="P799" s="593"/>
      <c r="Q799" s="593"/>
      <c r="R799" s="593"/>
      <c r="S799" s="593"/>
      <c r="T799" s="593"/>
      <c r="U799" s="593"/>
    </row>
    <row r="800">
      <c r="A800" s="593"/>
      <c r="B800" s="593"/>
      <c r="C800" s="593"/>
      <c r="D800" s="593"/>
      <c r="E800" s="593"/>
      <c r="F800" s="593"/>
      <c r="G800" s="593"/>
      <c r="H800" s="593"/>
      <c r="I800" s="593"/>
      <c r="J800" s="593"/>
      <c r="K800" s="593"/>
      <c r="L800" s="593"/>
      <c r="M800" s="593"/>
      <c r="N800" s="593"/>
      <c r="O800" s="593"/>
      <c r="P800" s="593"/>
      <c r="Q800" s="593"/>
      <c r="R800" s="593"/>
      <c r="S800" s="593"/>
      <c r="T800" s="593"/>
      <c r="U800" s="593"/>
    </row>
    <row r="801">
      <c r="A801" s="593"/>
      <c r="B801" s="593"/>
      <c r="C801" s="593"/>
      <c r="D801" s="593"/>
      <c r="E801" s="593"/>
      <c r="F801" s="593"/>
      <c r="G801" s="593"/>
      <c r="H801" s="593"/>
      <c r="I801" s="593"/>
      <c r="J801" s="593"/>
      <c r="K801" s="593"/>
      <c r="L801" s="593"/>
      <c r="M801" s="593"/>
      <c r="N801" s="593"/>
      <c r="O801" s="593"/>
      <c r="P801" s="593"/>
      <c r="Q801" s="593"/>
      <c r="R801" s="593"/>
      <c r="S801" s="593"/>
      <c r="T801" s="593"/>
      <c r="U801" s="593"/>
    </row>
    <row r="802">
      <c r="A802" s="593"/>
      <c r="B802" s="593"/>
      <c r="C802" s="593"/>
      <c r="D802" s="593"/>
      <c r="E802" s="593"/>
      <c r="F802" s="593"/>
      <c r="G802" s="593"/>
      <c r="H802" s="593"/>
      <c r="I802" s="593"/>
      <c r="J802" s="593"/>
      <c r="K802" s="593"/>
      <c r="L802" s="593"/>
      <c r="M802" s="593"/>
      <c r="N802" s="593"/>
      <c r="O802" s="593"/>
      <c r="P802" s="593"/>
      <c r="Q802" s="593"/>
      <c r="R802" s="593"/>
      <c r="S802" s="593"/>
      <c r="T802" s="593"/>
      <c r="U802" s="593"/>
    </row>
    <row r="803">
      <c r="A803" s="593"/>
      <c r="B803" s="593"/>
      <c r="C803" s="593"/>
      <c r="D803" s="593"/>
      <c r="E803" s="593"/>
      <c r="F803" s="593"/>
      <c r="G803" s="593"/>
      <c r="H803" s="593"/>
      <c r="I803" s="593"/>
      <c r="J803" s="593"/>
      <c r="K803" s="593"/>
      <c r="L803" s="593"/>
      <c r="M803" s="593"/>
      <c r="N803" s="593"/>
      <c r="O803" s="593"/>
      <c r="P803" s="593"/>
      <c r="Q803" s="593"/>
      <c r="R803" s="593"/>
      <c r="S803" s="593"/>
      <c r="T803" s="593"/>
      <c r="U803" s="593"/>
    </row>
    <row r="804">
      <c r="A804" s="593"/>
      <c r="B804" s="593"/>
      <c r="C804" s="593"/>
      <c r="D804" s="593"/>
      <c r="E804" s="593"/>
      <c r="F804" s="593"/>
      <c r="G804" s="593"/>
      <c r="H804" s="593"/>
      <c r="I804" s="593"/>
      <c r="J804" s="593"/>
      <c r="K804" s="593"/>
      <c r="L804" s="593"/>
      <c r="M804" s="593"/>
      <c r="N804" s="593"/>
      <c r="O804" s="593"/>
      <c r="P804" s="593"/>
      <c r="Q804" s="593"/>
      <c r="R804" s="593"/>
      <c r="S804" s="593"/>
      <c r="T804" s="593"/>
      <c r="U804" s="593"/>
    </row>
    <row r="805">
      <c r="A805" s="593"/>
      <c r="B805" s="593"/>
      <c r="C805" s="593"/>
      <c r="D805" s="593"/>
      <c r="E805" s="593"/>
      <c r="F805" s="593"/>
      <c r="G805" s="593"/>
      <c r="H805" s="593"/>
      <c r="I805" s="593"/>
      <c r="J805" s="593"/>
      <c r="K805" s="593"/>
      <c r="L805" s="593"/>
      <c r="M805" s="593"/>
      <c r="N805" s="593"/>
      <c r="O805" s="593"/>
      <c r="P805" s="593"/>
      <c r="Q805" s="593"/>
      <c r="R805" s="593"/>
      <c r="S805" s="593"/>
      <c r="T805" s="593"/>
      <c r="U805" s="593"/>
    </row>
    <row r="806">
      <c r="A806" s="593"/>
      <c r="B806" s="593"/>
      <c r="C806" s="593"/>
      <c r="D806" s="593"/>
      <c r="E806" s="593"/>
      <c r="F806" s="593"/>
      <c r="G806" s="593"/>
      <c r="H806" s="593"/>
      <c r="I806" s="593"/>
      <c r="J806" s="593"/>
      <c r="K806" s="593"/>
      <c r="L806" s="593"/>
      <c r="M806" s="593"/>
      <c r="N806" s="593"/>
      <c r="O806" s="593"/>
      <c r="P806" s="593"/>
      <c r="Q806" s="593"/>
      <c r="R806" s="593"/>
      <c r="S806" s="593"/>
      <c r="T806" s="593"/>
      <c r="U806" s="593"/>
    </row>
    <row r="807">
      <c r="A807" s="593"/>
      <c r="B807" s="593"/>
      <c r="C807" s="593"/>
      <c r="D807" s="593"/>
      <c r="E807" s="593"/>
      <c r="F807" s="593"/>
      <c r="G807" s="593"/>
      <c r="H807" s="593"/>
      <c r="I807" s="593"/>
      <c r="J807" s="593"/>
      <c r="K807" s="593"/>
      <c r="L807" s="593"/>
      <c r="M807" s="593"/>
      <c r="N807" s="593"/>
      <c r="O807" s="593"/>
      <c r="P807" s="593"/>
      <c r="Q807" s="593"/>
      <c r="R807" s="593"/>
      <c r="S807" s="593"/>
      <c r="T807" s="593"/>
      <c r="U807" s="593"/>
    </row>
    <row r="808">
      <c r="A808" s="593"/>
      <c r="B808" s="593"/>
      <c r="C808" s="593"/>
      <c r="D808" s="593"/>
      <c r="E808" s="593"/>
      <c r="F808" s="593"/>
      <c r="G808" s="593"/>
      <c r="H808" s="593"/>
      <c r="I808" s="593"/>
      <c r="J808" s="593"/>
      <c r="K808" s="593"/>
      <c r="L808" s="593"/>
      <c r="M808" s="593"/>
      <c r="N808" s="593"/>
      <c r="O808" s="593"/>
      <c r="P808" s="593"/>
      <c r="Q808" s="593"/>
      <c r="R808" s="593"/>
      <c r="S808" s="593"/>
      <c r="T808" s="593"/>
      <c r="U808" s="593"/>
    </row>
    <row r="809">
      <c r="A809" s="593"/>
      <c r="B809" s="593"/>
      <c r="C809" s="593"/>
      <c r="D809" s="593"/>
      <c r="E809" s="593"/>
      <c r="F809" s="593"/>
      <c r="G809" s="593"/>
      <c r="H809" s="593"/>
      <c r="I809" s="593"/>
      <c r="J809" s="593"/>
      <c r="K809" s="593"/>
      <c r="L809" s="593"/>
      <c r="M809" s="593"/>
      <c r="N809" s="593"/>
      <c r="O809" s="593"/>
      <c r="P809" s="593"/>
      <c r="Q809" s="593"/>
      <c r="R809" s="593"/>
      <c r="S809" s="593"/>
      <c r="T809" s="593"/>
      <c r="U809" s="593"/>
    </row>
    <row r="810">
      <c r="A810" s="593"/>
      <c r="B810" s="593"/>
      <c r="C810" s="593"/>
      <c r="D810" s="593"/>
      <c r="E810" s="593"/>
      <c r="F810" s="593"/>
      <c r="G810" s="593"/>
      <c r="H810" s="593"/>
      <c r="I810" s="593"/>
      <c r="J810" s="593"/>
      <c r="K810" s="593"/>
      <c r="L810" s="593"/>
      <c r="M810" s="593"/>
      <c r="N810" s="593"/>
      <c r="O810" s="593"/>
      <c r="P810" s="593"/>
      <c r="Q810" s="593"/>
      <c r="R810" s="593"/>
      <c r="S810" s="593"/>
      <c r="T810" s="593"/>
      <c r="U810" s="593"/>
    </row>
    <row r="811">
      <c r="A811" s="593"/>
      <c r="B811" s="593"/>
      <c r="C811" s="593"/>
      <c r="D811" s="593"/>
      <c r="E811" s="593"/>
      <c r="F811" s="593"/>
      <c r="G811" s="593"/>
      <c r="H811" s="593"/>
      <c r="I811" s="593"/>
      <c r="J811" s="593"/>
      <c r="K811" s="593"/>
      <c r="L811" s="593"/>
      <c r="M811" s="593"/>
      <c r="N811" s="593"/>
      <c r="O811" s="593"/>
      <c r="P811" s="593"/>
      <c r="Q811" s="593"/>
      <c r="R811" s="593"/>
      <c r="S811" s="593"/>
      <c r="T811" s="593"/>
      <c r="U811" s="593"/>
    </row>
    <row r="812">
      <c r="A812" s="593"/>
      <c r="B812" s="593"/>
      <c r="C812" s="593"/>
      <c r="D812" s="593"/>
      <c r="E812" s="593"/>
      <c r="F812" s="593"/>
      <c r="G812" s="593"/>
      <c r="H812" s="593"/>
      <c r="I812" s="593"/>
      <c r="J812" s="593"/>
      <c r="K812" s="593"/>
      <c r="L812" s="593"/>
      <c r="M812" s="593"/>
      <c r="N812" s="593"/>
      <c r="O812" s="593"/>
      <c r="P812" s="593"/>
      <c r="Q812" s="593"/>
      <c r="R812" s="593"/>
      <c r="S812" s="593"/>
      <c r="T812" s="593"/>
      <c r="U812" s="593"/>
    </row>
    <row r="813">
      <c r="A813" s="593"/>
      <c r="B813" s="593"/>
      <c r="C813" s="593"/>
      <c r="D813" s="593"/>
      <c r="E813" s="593"/>
      <c r="F813" s="593"/>
      <c r="G813" s="593"/>
      <c r="H813" s="593"/>
      <c r="I813" s="593"/>
      <c r="J813" s="593"/>
      <c r="K813" s="593"/>
      <c r="L813" s="593"/>
      <c r="M813" s="593"/>
      <c r="N813" s="593"/>
      <c r="O813" s="593"/>
      <c r="P813" s="593"/>
      <c r="Q813" s="593"/>
      <c r="R813" s="593"/>
      <c r="S813" s="593"/>
      <c r="T813" s="593"/>
      <c r="U813" s="593"/>
    </row>
    <row r="814">
      <c r="A814" s="593"/>
      <c r="B814" s="593"/>
      <c r="C814" s="593"/>
      <c r="D814" s="593"/>
      <c r="E814" s="593"/>
      <c r="F814" s="593"/>
      <c r="G814" s="593"/>
      <c r="H814" s="593"/>
      <c r="I814" s="593"/>
      <c r="J814" s="593"/>
      <c r="K814" s="593"/>
      <c r="L814" s="593"/>
      <c r="M814" s="593"/>
      <c r="N814" s="593"/>
      <c r="O814" s="593"/>
      <c r="P814" s="593"/>
      <c r="Q814" s="593"/>
      <c r="R814" s="593"/>
      <c r="S814" s="593"/>
      <c r="T814" s="593"/>
      <c r="U814" s="593"/>
    </row>
    <row r="815">
      <c r="A815" s="593"/>
      <c r="B815" s="593"/>
      <c r="C815" s="593"/>
      <c r="D815" s="593"/>
      <c r="E815" s="593"/>
      <c r="F815" s="593"/>
      <c r="G815" s="593"/>
      <c r="H815" s="593"/>
      <c r="I815" s="593"/>
      <c r="J815" s="593"/>
      <c r="K815" s="593"/>
      <c r="L815" s="593"/>
      <c r="M815" s="593"/>
      <c r="N815" s="593"/>
      <c r="O815" s="593"/>
      <c r="P815" s="593"/>
      <c r="Q815" s="593"/>
      <c r="R815" s="593"/>
      <c r="S815" s="593"/>
      <c r="T815" s="593"/>
      <c r="U815" s="593"/>
    </row>
    <row r="816">
      <c r="A816" s="593"/>
      <c r="B816" s="593"/>
      <c r="C816" s="593"/>
      <c r="D816" s="593"/>
      <c r="E816" s="593"/>
      <c r="F816" s="593"/>
      <c r="G816" s="593"/>
      <c r="H816" s="593"/>
      <c r="I816" s="593"/>
      <c r="J816" s="593"/>
      <c r="K816" s="593"/>
      <c r="L816" s="593"/>
      <c r="M816" s="593"/>
      <c r="N816" s="593"/>
      <c r="O816" s="593"/>
      <c r="P816" s="593"/>
      <c r="Q816" s="593"/>
      <c r="R816" s="593"/>
      <c r="S816" s="593"/>
      <c r="T816" s="593"/>
      <c r="U816" s="593"/>
    </row>
    <row r="817">
      <c r="A817" s="593"/>
      <c r="B817" s="593"/>
      <c r="C817" s="593"/>
      <c r="D817" s="593"/>
      <c r="E817" s="593"/>
      <c r="F817" s="593"/>
      <c r="G817" s="593"/>
      <c r="H817" s="593"/>
      <c r="I817" s="593"/>
      <c r="J817" s="593"/>
      <c r="K817" s="593"/>
      <c r="L817" s="593"/>
      <c r="M817" s="593"/>
      <c r="N817" s="593"/>
      <c r="O817" s="593"/>
      <c r="P817" s="593"/>
      <c r="Q817" s="593"/>
      <c r="R817" s="593"/>
      <c r="S817" s="593"/>
      <c r="T817" s="593"/>
      <c r="U817" s="593"/>
    </row>
    <row r="818">
      <c r="A818" s="593"/>
      <c r="B818" s="593"/>
      <c r="C818" s="593"/>
      <c r="D818" s="593"/>
      <c r="E818" s="593"/>
      <c r="F818" s="593"/>
      <c r="G818" s="593"/>
      <c r="H818" s="593"/>
      <c r="I818" s="593"/>
      <c r="J818" s="593"/>
      <c r="K818" s="593"/>
      <c r="L818" s="593"/>
      <c r="M818" s="593"/>
      <c r="N818" s="593"/>
      <c r="O818" s="593"/>
      <c r="P818" s="593"/>
      <c r="Q818" s="593"/>
      <c r="R818" s="593"/>
      <c r="S818" s="593"/>
      <c r="T818" s="593"/>
      <c r="U818" s="593"/>
    </row>
    <row r="819">
      <c r="A819" s="593"/>
      <c r="B819" s="593"/>
      <c r="C819" s="593"/>
      <c r="D819" s="593"/>
      <c r="E819" s="593"/>
      <c r="F819" s="593"/>
      <c r="G819" s="593"/>
      <c r="H819" s="593"/>
      <c r="I819" s="593"/>
      <c r="J819" s="593"/>
      <c r="K819" s="593"/>
      <c r="L819" s="593"/>
      <c r="M819" s="593"/>
      <c r="N819" s="593"/>
      <c r="O819" s="593"/>
      <c r="P819" s="593"/>
      <c r="Q819" s="593"/>
      <c r="R819" s="593"/>
      <c r="S819" s="593"/>
      <c r="T819" s="593"/>
      <c r="U819" s="593"/>
    </row>
    <row r="820">
      <c r="A820" s="593"/>
      <c r="B820" s="593"/>
      <c r="C820" s="593"/>
      <c r="D820" s="593"/>
      <c r="E820" s="593"/>
      <c r="F820" s="593"/>
      <c r="G820" s="593"/>
      <c r="H820" s="593"/>
      <c r="I820" s="593"/>
      <c r="J820" s="593"/>
      <c r="K820" s="593"/>
      <c r="L820" s="593"/>
      <c r="M820" s="593"/>
      <c r="N820" s="593"/>
      <c r="O820" s="593"/>
      <c r="P820" s="593"/>
      <c r="Q820" s="593"/>
      <c r="R820" s="593"/>
      <c r="S820" s="593"/>
      <c r="T820" s="593"/>
      <c r="U820" s="593"/>
    </row>
    <row r="821">
      <c r="A821" s="593"/>
      <c r="B821" s="593"/>
      <c r="C821" s="593"/>
      <c r="D821" s="593"/>
      <c r="E821" s="593"/>
      <c r="F821" s="593"/>
      <c r="G821" s="593"/>
      <c r="H821" s="593"/>
      <c r="I821" s="593"/>
      <c r="J821" s="593"/>
      <c r="K821" s="593"/>
      <c r="L821" s="593"/>
      <c r="M821" s="593"/>
      <c r="N821" s="593"/>
      <c r="O821" s="593"/>
      <c r="P821" s="593"/>
      <c r="Q821" s="593"/>
      <c r="R821" s="593"/>
      <c r="S821" s="593"/>
      <c r="T821" s="593"/>
      <c r="U821" s="593"/>
    </row>
    <row r="822">
      <c r="A822" s="593"/>
      <c r="B822" s="593"/>
      <c r="C822" s="593"/>
      <c r="D822" s="593"/>
      <c r="E822" s="593"/>
      <c r="F822" s="593"/>
      <c r="G822" s="593"/>
      <c r="H822" s="593"/>
      <c r="I822" s="593"/>
      <c r="J822" s="593"/>
      <c r="K822" s="593"/>
      <c r="L822" s="593"/>
      <c r="M822" s="593"/>
      <c r="N822" s="593"/>
      <c r="O822" s="593"/>
      <c r="P822" s="593"/>
      <c r="Q822" s="593"/>
      <c r="R822" s="593"/>
      <c r="S822" s="593"/>
      <c r="T822" s="593"/>
      <c r="U822" s="593"/>
    </row>
    <row r="823">
      <c r="A823" s="593"/>
      <c r="B823" s="593"/>
      <c r="C823" s="593"/>
      <c r="D823" s="593"/>
      <c r="E823" s="593"/>
      <c r="F823" s="593"/>
      <c r="G823" s="593"/>
      <c r="H823" s="593"/>
      <c r="I823" s="593"/>
      <c r="J823" s="593"/>
      <c r="K823" s="593"/>
      <c r="L823" s="593"/>
      <c r="M823" s="593"/>
      <c r="N823" s="593"/>
      <c r="O823" s="593"/>
      <c r="P823" s="593"/>
      <c r="Q823" s="593"/>
      <c r="R823" s="593"/>
      <c r="S823" s="593"/>
      <c r="T823" s="593"/>
      <c r="U823" s="593"/>
    </row>
    <row r="824">
      <c r="A824" s="593"/>
      <c r="B824" s="593"/>
      <c r="C824" s="593"/>
      <c r="D824" s="593"/>
      <c r="E824" s="593"/>
      <c r="F824" s="593"/>
      <c r="G824" s="593"/>
      <c r="H824" s="593"/>
      <c r="I824" s="593"/>
      <c r="J824" s="593"/>
      <c r="K824" s="593"/>
      <c r="L824" s="593"/>
      <c r="M824" s="593"/>
      <c r="N824" s="593"/>
      <c r="O824" s="593"/>
      <c r="P824" s="593"/>
      <c r="Q824" s="593"/>
      <c r="R824" s="593"/>
      <c r="S824" s="593"/>
      <c r="T824" s="593"/>
      <c r="U824" s="593"/>
    </row>
    <row r="825">
      <c r="A825" s="593"/>
      <c r="B825" s="593"/>
      <c r="C825" s="593"/>
      <c r="D825" s="593"/>
      <c r="E825" s="593"/>
      <c r="F825" s="593"/>
      <c r="G825" s="593"/>
      <c r="H825" s="593"/>
      <c r="I825" s="593"/>
      <c r="J825" s="593"/>
      <c r="K825" s="593"/>
      <c r="L825" s="593"/>
      <c r="M825" s="593"/>
      <c r="N825" s="593"/>
      <c r="O825" s="593"/>
      <c r="P825" s="593"/>
      <c r="Q825" s="593"/>
      <c r="R825" s="593"/>
      <c r="S825" s="593"/>
      <c r="T825" s="593"/>
      <c r="U825" s="593"/>
    </row>
    <row r="826">
      <c r="A826" s="593"/>
      <c r="B826" s="593"/>
      <c r="C826" s="593"/>
      <c r="D826" s="593"/>
      <c r="E826" s="593"/>
      <c r="F826" s="593"/>
      <c r="G826" s="593"/>
      <c r="H826" s="593"/>
      <c r="I826" s="593"/>
      <c r="J826" s="593"/>
      <c r="K826" s="593"/>
      <c r="L826" s="593"/>
      <c r="M826" s="593"/>
      <c r="N826" s="593"/>
      <c r="O826" s="593"/>
      <c r="P826" s="593"/>
      <c r="Q826" s="593"/>
      <c r="R826" s="593"/>
      <c r="S826" s="593"/>
      <c r="T826" s="593"/>
      <c r="U826" s="593"/>
    </row>
    <row r="827">
      <c r="A827" s="593"/>
      <c r="B827" s="593"/>
      <c r="C827" s="593"/>
      <c r="D827" s="593"/>
      <c r="E827" s="593"/>
      <c r="F827" s="593"/>
      <c r="G827" s="593"/>
      <c r="H827" s="593"/>
      <c r="I827" s="593"/>
      <c r="J827" s="593"/>
      <c r="K827" s="593"/>
      <c r="L827" s="593"/>
      <c r="M827" s="593"/>
      <c r="N827" s="593"/>
      <c r="O827" s="593"/>
      <c r="P827" s="593"/>
      <c r="Q827" s="593"/>
      <c r="R827" s="593"/>
      <c r="S827" s="593"/>
      <c r="T827" s="593"/>
      <c r="U827" s="593"/>
    </row>
    <row r="828">
      <c r="A828" s="593"/>
      <c r="B828" s="593"/>
      <c r="C828" s="593"/>
      <c r="D828" s="593"/>
      <c r="E828" s="593"/>
      <c r="F828" s="593"/>
      <c r="G828" s="593"/>
      <c r="H828" s="593"/>
      <c r="I828" s="593"/>
      <c r="J828" s="593"/>
      <c r="K828" s="593"/>
      <c r="L828" s="593"/>
      <c r="M828" s="593"/>
      <c r="N828" s="593"/>
      <c r="O828" s="593"/>
      <c r="P828" s="593"/>
      <c r="Q828" s="593"/>
      <c r="R828" s="593"/>
      <c r="S828" s="593"/>
      <c r="T828" s="593"/>
      <c r="U828" s="593"/>
    </row>
    <row r="829">
      <c r="A829" s="593"/>
      <c r="B829" s="593"/>
      <c r="C829" s="593"/>
      <c r="D829" s="593"/>
      <c r="E829" s="593"/>
      <c r="F829" s="593"/>
      <c r="G829" s="593"/>
      <c r="H829" s="593"/>
      <c r="I829" s="593"/>
      <c r="J829" s="593"/>
      <c r="K829" s="593"/>
      <c r="L829" s="593"/>
      <c r="M829" s="593"/>
      <c r="N829" s="593"/>
      <c r="O829" s="593"/>
      <c r="P829" s="593"/>
      <c r="Q829" s="593"/>
      <c r="R829" s="593"/>
      <c r="S829" s="593"/>
      <c r="T829" s="593"/>
      <c r="U829" s="593"/>
    </row>
    <row r="830">
      <c r="A830" s="593"/>
      <c r="B830" s="593"/>
      <c r="C830" s="593"/>
      <c r="D830" s="593"/>
      <c r="E830" s="593"/>
      <c r="F830" s="593"/>
      <c r="G830" s="593"/>
      <c r="H830" s="593"/>
      <c r="I830" s="593"/>
      <c r="J830" s="593"/>
      <c r="K830" s="593"/>
      <c r="L830" s="593"/>
      <c r="M830" s="593"/>
      <c r="N830" s="593"/>
      <c r="O830" s="593"/>
      <c r="P830" s="593"/>
      <c r="Q830" s="593"/>
      <c r="R830" s="593"/>
      <c r="S830" s="593"/>
      <c r="T830" s="593"/>
      <c r="U830" s="593"/>
    </row>
    <row r="831">
      <c r="A831" s="593"/>
      <c r="B831" s="593"/>
      <c r="C831" s="593"/>
      <c r="D831" s="593"/>
      <c r="E831" s="593"/>
      <c r="F831" s="593"/>
      <c r="G831" s="593"/>
      <c r="H831" s="593"/>
      <c r="I831" s="593"/>
      <c r="J831" s="593"/>
      <c r="K831" s="593"/>
      <c r="L831" s="593"/>
      <c r="M831" s="593"/>
      <c r="N831" s="593"/>
      <c r="O831" s="593"/>
      <c r="P831" s="593"/>
      <c r="Q831" s="593"/>
      <c r="R831" s="593"/>
      <c r="S831" s="593"/>
      <c r="T831" s="593"/>
      <c r="U831" s="593"/>
    </row>
    <row r="832">
      <c r="A832" s="593"/>
      <c r="B832" s="593"/>
      <c r="C832" s="593"/>
      <c r="D832" s="593"/>
      <c r="E832" s="593"/>
      <c r="F832" s="593"/>
      <c r="G832" s="593"/>
      <c r="H832" s="593"/>
      <c r="I832" s="593"/>
      <c r="J832" s="593"/>
      <c r="K832" s="593"/>
      <c r="L832" s="593"/>
      <c r="M832" s="593"/>
      <c r="N832" s="593"/>
      <c r="O832" s="593"/>
      <c r="P832" s="593"/>
      <c r="Q832" s="593"/>
      <c r="R832" s="593"/>
      <c r="S832" s="593"/>
      <c r="T832" s="593"/>
      <c r="U832" s="593"/>
    </row>
    <row r="833">
      <c r="A833" s="593"/>
      <c r="B833" s="593"/>
      <c r="C833" s="593"/>
      <c r="D833" s="593"/>
      <c r="E833" s="593"/>
      <c r="F833" s="593"/>
      <c r="G833" s="593"/>
      <c r="H833" s="593"/>
      <c r="I833" s="593"/>
      <c r="J833" s="593"/>
      <c r="K833" s="593"/>
      <c r="L833" s="593"/>
      <c r="M833" s="593"/>
      <c r="N833" s="593"/>
      <c r="O833" s="593"/>
      <c r="P833" s="593"/>
      <c r="Q833" s="593"/>
      <c r="R833" s="593"/>
      <c r="S833" s="593"/>
      <c r="T833" s="593"/>
      <c r="U833" s="593"/>
    </row>
    <row r="834">
      <c r="A834" s="593"/>
      <c r="B834" s="593"/>
      <c r="C834" s="593"/>
      <c r="D834" s="593"/>
      <c r="E834" s="593"/>
      <c r="F834" s="593"/>
      <c r="G834" s="593"/>
      <c r="H834" s="593"/>
      <c r="I834" s="593"/>
      <c r="J834" s="593"/>
      <c r="K834" s="593"/>
      <c r="L834" s="593"/>
      <c r="M834" s="593"/>
      <c r="N834" s="593"/>
      <c r="O834" s="593"/>
      <c r="P834" s="593"/>
      <c r="Q834" s="593"/>
      <c r="R834" s="593"/>
      <c r="S834" s="593"/>
      <c r="T834" s="593"/>
      <c r="U834" s="593"/>
    </row>
    <row r="835">
      <c r="A835" s="593"/>
      <c r="B835" s="593"/>
      <c r="C835" s="593"/>
      <c r="D835" s="593"/>
      <c r="E835" s="593"/>
      <c r="F835" s="593"/>
      <c r="G835" s="593"/>
      <c r="H835" s="593"/>
      <c r="I835" s="593"/>
      <c r="J835" s="593"/>
      <c r="K835" s="593"/>
      <c r="L835" s="593"/>
      <c r="M835" s="593"/>
      <c r="N835" s="593"/>
      <c r="O835" s="593"/>
      <c r="P835" s="593"/>
      <c r="Q835" s="593"/>
      <c r="R835" s="593"/>
      <c r="S835" s="593"/>
      <c r="T835" s="593"/>
      <c r="U835" s="593"/>
    </row>
    <row r="836">
      <c r="A836" s="593"/>
      <c r="B836" s="593"/>
      <c r="C836" s="593"/>
      <c r="D836" s="593"/>
      <c r="E836" s="593"/>
      <c r="F836" s="593"/>
      <c r="G836" s="593"/>
      <c r="H836" s="593"/>
      <c r="I836" s="593"/>
      <c r="J836" s="593"/>
      <c r="K836" s="593"/>
      <c r="L836" s="593"/>
      <c r="M836" s="593"/>
      <c r="N836" s="593"/>
      <c r="O836" s="593"/>
      <c r="P836" s="593"/>
      <c r="Q836" s="593"/>
      <c r="R836" s="593"/>
      <c r="S836" s="593"/>
      <c r="T836" s="593"/>
      <c r="U836" s="593"/>
    </row>
    <row r="837">
      <c r="A837" s="593"/>
      <c r="B837" s="593"/>
      <c r="C837" s="593"/>
      <c r="D837" s="593"/>
      <c r="E837" s="593"/>
      <c r="F837" s="593"/>
      <c r="G837" s="593"/>
      <c r="H837" s="593"/>
      <c r="I837" s="593"/>
      <c r="J837" s="593"/>
      <c r="K837" s="593"/>
      <c r="L837" s="593"/>
      <c r="M837" s="593"/>
      <c r="N837" s="593"/>
      <c r="O837" s="593"/>
      <c r="P837" s="593"/>
      <c r="Q837" s="593"/>
      <c r="R837" s="593"/>
      <c r="S837" s="593"/>
      <c r="T837" s="593"/>
      <c r="U837" s="593"/>
    </row>
    <row r="838">
      <c r="A838" s="593"/>
      <c r="B838" s="593"/>
      <c r="C838" s="593"/>
      <c r="D838" s="593"/>
      <c r="E838" s="593"/>
      <c r="F838" s="593"/>
      <c r="G838" s="593"/>
      <c r="H838" s="593"/>
      <c r="I838" s="593"/>
      <c r="J838" s="593"/>
      <c r="K838" s="593"/>
      <c r="L838" s="593"/>
      <c r="M838" s="593"/>
      <c r="N838" s="593"/>
      <c r="O838" s="593"/>
      <c r="P838" s="593"/>
      <c r="Q838" s="593"/>
      <c r="R838" s="593"/>
      <c r="S838" s="593"/>
      <c r="T838" s="593"/>
      <c r="U838" s="593"/>
    </row>
    <row r="839">
      <c r="A839" s="593"/>
      <c r="B839" s="593"/>
      <c r="C839" s="593"/>
      <c r="D839" s="593"/>
      <c r="E839" s="593"/>
      <c r="F839" s="593"/>
      <c r="G839" s="593"/>
      <c r="H839" s="593"/>
      <c r="I839" s="593"/>
      <c r="J839" s="593"/>
      <c r="K839" s="593"/>
      <c r="L839" s="593"/>
      <c r="M839" s="593"/>
      <c r="N839" s="593"/>
      <c r="O839" s="593"/>
      <c r="P839" s="593"/>
      <c r="Q839" s="593"/>
      <c r="R839" s="593"/>
      <c r="S839" s="593"/>
      <c r="T839" s="593"/>
      <c r="U839" s="593"/>
    </row>
    <row r="840">
      <c r="A840" s="593"/>
      <c r="B840" s="593"/>
      <c r="C840" s="593"/>
      <c r="D840" s="593"/>
      <c r="E840" s="593"/>
      <c r="F840" s="593"/>
      <c r="G840" s="593"/>
      <c r="H840" s="593"/>
      <c r="I840" s="593"/>
      <c r="J840" s="593"/>
      <c r="K840" s="593"/>
      <c r="L840" s="593"/>
      <c r="M840" s="593"/>
      <c r="N840" s="593"/>
      <c r="O840" s="593"/>
      <c r="P840" s="593"/>
      <c r="Q840" s="593"/>
      <c r="R840" s="593"/>
      <c r="S840" s="593"/>
      <c r="T840" s="593"/>
      <c r="U840" s="593"/>
    </row>
    <row r="841">
      <c r="A841" s="593"/>
      <c r="B841" s="593"/>
      <c r="C841" s="593"/>
      <c r="D841" s="593"/>
      <c r="E841" s="593"/>
      <c r="F841" s="593"/>
      <c r="G841" s="593"/>
      <c r="H841" s="593"/>
      <c r="I841" s="593"/>
      <c r="J841" s="593"/>
      <c r="K841" s="593"/>
      <c r="L841" s="593"/>
      <c r="M841" s="593"/>
      <c r="N841" s="593"/>
      <c r="O841" s="593"/>
      <c r="P841" s="593"/>
      <c r="Q841" s="593"/>
      <c r="R841" s="593"/>
      <c r="S841" s="593"/>
      <c r="T841" s="593"/>
      <c r="U841" s="593"/>
    </row>
    <row r="842">
      <c r="A842" s="593"/>
      <c r="B842" s="593"/>
      <c r="C842" s="593"/>
      <c r="D842" s="593"/>
      <c r="E842" s="593"/>
      <c r="F842" s="593"/>
      <c r="G842" s="593"/>
      <c r="H842" s="593"/>
      <c r="I842" s="593"/>
      <c r="J842" s="593"/>
      <c r="K842" s="593"/>
      <c r="L842" s="593"/>
      <c r="M842" s="593"/>
      <c r="N842" s="593"/>
      <c r="O842" s="593"/>
      <c r="P842" s="593"/>
      <c r="Q842" s="593"/>
      <c r="R842" s="593"/>
      <c r="S842" s="593"/>
      <c r="T842" s="593"/>
      <c r="U842" s="593"/>
    </row>
    <row r="843">
      <c r="A843" s="593"/>
      <c r="B843" s="593"/>
      <c r="C843" s="593"/>
      <c r="D843" s="593"/>
      <c r="E843" s="593"/>
      <c r="F843" s="593"/>
      <c r="G843" s="593"/>
      <c r="H843" s="593"/>
      <c r="I843" s="593"/>
      <c r="J843" s="593"/>
      <c r="K843" s="593"/>
      <c r="L843" s="593"/>
      <c r="M843" s="593"/>
      <c r="N843" s="593"/>
      <c r="O843" s="593"/>
      <c r="P843" s="593"/>
      <c r="Q843" s="593"/>
      <c r="R843" s="593"/>
      <c r="S843" s="593"/>
      <c r="T843" s="593"/>
      <c r="U843" s="593"/>
    </row>
    <row r="844">
      <c r="A844" s="593"/>
      <c r="B844" s="593"/>
      <c r="C844" s="593"/>
      <c r="D844" s="593"/>
      <c r="E844" s="593"/>
      <c r="F844" s="593"/>
      <c r="G844" s="593"/>
      <c r="H844" s="593"/>
      <c r="I844" s="593"/>
      <c r="J844" s="593"/>
      <c r="K844" s="593"/>
      <c r="L844" s="593"/>
      <c r="M844" s="593"/>
      <c r="N844" s="593"/>
      <c r="O844" s="593"/>
      <c r="P844" s="593"/>
      <c r="Q844" s="593"/>
      <c r="R844" s="593"/>
      <c r="S844" s="593"/>
      <c r="T844" s="593"/>
      <c r="U844" s="593"/>
    </row>
    <row r="845">
      <c r="A845" s="593"/>
      <c r="B845" s="593"/>
      <c r="C845" s="593"/>
      <c r="D845" s="593"/>
      <c r="E845" s="593"/>
      <c r="F845" s="593"/>
      <c r="G845" s="593"/>
      <c r="H845" s="593"/>
      <c r="I845" s="593"/>
      <c r="J845" s="593"/>
      <c r="K845" s="593"/>
      <c r="L845" s="593"/>
      <c r="M845" s="593"/>
      <c r="N845" s="593"/>
      <c r="O845" s="593"/>
      <c r="P845" s="593"/>
      <c r="Q845" s="593"/>
      <c r="R845" s="593"/>
      <c r="S845" s="593"/>
      <c r="T845" s="593"/>
      <c r="U845" s="593"/>
    </row>
    <row r="846">
      <c r="A846" s="593"/>
      <c r="B846" s="593"/>
      <c r="C846" s="593"/>
      <c r="D846" s="593"/>
      <c r="E846" s="593"/>
      <c r="F846" s="593"/>
      <c r="G846" s="593"/>
      <c r="H846" s="593"/>
      <c r="I846" s="593"/>
      <c r="J846" s="593"/>
      <c r="K846" s="593"/>
      <c r="L846" s="593"/>
      <c r="M846" s="593"/>
      <c r="N846" s="593"/>
      <c r="O846" s="593"/>
      <c r="P846" s="593"/>
      <c r="Q846" s="593"/>
      <c r="R846" s="593"/>
      <c r="S846" s="593"/>
      <c r="T846" s="593"/>
      <c r="U846" s="593"/>
    </row>
    <row r="847">
      <c r="A847" s="593"/>
      <c r="B847" s="593"/>
      <c r="C847" s="593"/>
      <c r="D847" s="593"/>
      <c r="E847" s="593"/>
      <c r="F847" s="593"/>
      <c r="G847" s="593"/>
      <c r="H847" s="593"/>
      <c r="I847" s="593"/>
      <c r="J847" s="593"/>
      <c r="K847" s="593"/>
      <c r="L847" s="593"/>
      <c r="M847" s="593"/>
      <c r="N847" s="593"/>
      <c r="O847" s="593"/>
      <c r="P847" s="593"/>
      <c r="Q847" s="593"/>
      <c r="R847" s="593"/>
      <c r="S847" s="593"/>
      <c r="T847" s="593"/>
      <c r="U847" s="593"/>
    </row>
    <row r="848">
      <c r="A848" s="593"/>
      <c r="B848" s="593"/>
      <c r="C848" s="593"/>
      <c r="D848" s="593"/>
      <c r="E848" s="593"/>
      <c r="F848" s="593"/>
      <c r="G848" s="593"/>
      <c r="H848" s="593"/>
      <c r="I848" s="593"/>
      <c r="J848" s="593"/>
      <c r="K848" s="593"/>
      <c r="L848" s="593"/>
      <c r="M848" s="593"/>
      <c r="N848" s="593"/>
      <c r="O848" s="593"/>
      <c r="P848" s="593"/>
      <c r="Q848" s="593"/>
      <c r="R848" s="593"/>
      <c r="S848" s="593"/>
      <c r="T848" s="593"/>
      <c r="U848" s="593"/>
    </row>
    <row r="849">
      <c r="A849" s="593"/>
      <c r="B849" s="593"/>
      <c r="C849" s="593"/>
      <c r="D849" s="593"/>
      <c r="E849" s="593"/>
      <c r="F849" s="593"/>
      <c r="G849" s="593"/>
      <c r="H849" s="593"/>
      <c r="I849" s="593"/>
      <c r="J849" s="593"/>
      <c r="K849" s="593"/>
      <c r="L849" s="593"/>
      <c r="M849" s="593"/>
      <c r="N849" s="593"/>
      <c r="O849" s="593"/>
      <c r="P849" s="593"/>
      <c r="Q849" s="593"/>
      <c r="R849" s="593"/>
      <c r="S849" s="593"/>
      <c r="T849" s="593"/>
      <c r="U849" s="593"/>
    </row>
    <row r="850">
      <c r="A850" s="593"/>
      <c r="B850" s="593"/>
      <c r="C850" s="593"/>
      <c r="D850" s="593"/>
      <c r="E850" s="593"/>
      <c r="F850" s="593"/>
      <c r="G850" s="593"/>
      <c r="H850" s="593"/>
      <c r="I850" s="593"/>
      <c r="J850" s="593"/>
      <c r="K850" s="593"/>
      <c r="L850" s="593"/>
      <c r="M850" s="593"/>
      <c r="N850" s="593"/>
      <c r="O850" s="593"/>
      <c r="P850" s="593"/>
      <c r="Q850" s="593"/>
      <c r="R850" s="593"/>
      <c r="S850" s="593"/>
      <c r="T850" s="593"/>
      <c r="U850" s="593"/>
    </row>
    <row r="851">
      <c r="A851" s="593"/>
      <c r="B851" s="593"/>
      <c r="C851" s="593"/>
      <c r="D851" s="593"/>
      <c r="E851" s="593"/>
      <c r="F851" s="593"/>
      <c r="G851" s="593"/>
      <c r="H851" s="593"/>
      <c r="I851" s="593"/>
      <c r="J851" s="593"/>
      <c r="K851" s="593"/>
      <c r="L851" s="593"/>
      <c r="M851" s="593"/>
      <c r="N851" s="593"/>
      <c r="O851" s="593"/>
      <c r="P851" s="593"/>
      <c r="Q851" s="593"/>
      <c r="R851" s="593"/>
      <c r="S851" s="593"/>
      <c r="T851" s="593"/>
      <c r="U851" s="593"/>
    </row>
    <row r="852">
      <c r="A852" s="593"/>
      <c r="B852" s="593"/>
      <c r="C852" s="593"/>
      <c r="D852" s="593"/>
      <c r="E852" s="593"/>
      <c r="F852" s="593"/>
      <c r="G852" s="593"/>
      <c r="H852" s="593"/>
      <c r="I852" s="593"/>
      <c r="J852" s="593"/>
      <c r="K852" s="593"/>
      <c r="L852" s="593"/>
      <c r="M852" s="593"/>
      <c r="N852" s="593"/>
      <c r="O852" s="593"/>
      <c r="P852" s="593"/>
      <c r="Q852" s="593"/>
      <c r="R852" s="593"/>
      <c r="S852" s="593"/>
      <c r="T852" s="593"/>
      <c r="U852" s="593"/>
    </row>
    <row r="853">
      <c r="A853" s="593"/>
      <c r="B853" s="593"/>
      <c r="C853" s="593"/>
      <c r="D853" s="593"/>
      <c r="E853" s="593"/>
      <c r="F853" s="593"/>
      <c r="G853" s="593"/>
      <c r="H853" s="593"/>
      <c r="I853" s="593"/>
      <c r="J853" s="593"/>
      <c r="K853" s="593"/>
      <c r="L853" s="593"/>
      <c r="M853" s="593"/>
      <c r="N853" s="593"/>
      <c r="O853" s="593"/>
      <c r="P853" s="593"/>
      <c r="Q853" s="593"/>
      <c r="R853" s="593"/>
      <c r="S853" s="593"/>
      <c r="T853" s="593"/>
      <c r="U853" s="593"/>
    </row>
    <row r="854">
      <c r="A854" s="593"/>
      <c r="B854" s="593"/>
      <c r="C854" s="593"/>
      <c r="D854" s="593"/>
      <c r="E854" s="593"/>
      <c r="F854" s="593"/>
      <c r="G854" s="593"/>
      <c r="H854" s="593"/>
      <c r="I854" s="593"/>
      <c r="J854" s="593"/>
      <c r="K854" s="593"/>
      <c r="L854" s="593"/>
      <c r="M854" s="593"/>
      <c r="N854" s="593"/>
      <c r="O854" s="593"/>
      <c r="P854" s="593"/>
      <c r="Q854" s="593"/>
      <c r="R854" s="593"/>
      <c r="S854" s="593"/>
      <c r="T854" s="593"/>
      <c r="U854" s="593"/>
    </row>
    <row r="855">
      <c r="A855" s="593"/>
      <c r="B855" s="593"/>
      <c r="C855" s="593"/>
      <c r="D855" s="593"/>
      <c r="E855" s="593"/>
      <c r="F855" s="593"/>
      <c r="G855" s="593"/>
      <c r="H855" s="593"/>
      <c r="I855" s="593"/>
      <c r="J855" s="593"/>
      <c r="K855" s="593"/>
      <c r="L855" s="593"/>
      <c r="M855" s="593"/>
      <c r="N855" s="593"/>
      <c r="O855" s="593"/>
      <c r="P855" s="593"/>
      <c r="Q855" s="593"/>
      <c r="R855" s="593"/>
      <c r="S855" s="593"/>
      <c r="T855" s="593"/>
      <c r="U855" s="593"/>
    </row>
    <row r="856">
      <c r="A856" s="593"/>
      <c r="B856" s="593"/>
      <c r="C856" s="593"/>
      <c r="D856" s="593"/>
      <c r="E856" s="593"/>
      <c r="F856" s="593"/>
      <c r="G856" s="593"/>
      <c r="H856" s="593"/>
      <c r="I856" s="593"/>
      <c r="J856" s="593"/>
      <c r="K856" s="593"/>
      <c r="L856" s="593"/>
      <c r="M856" s="593"/>
      <c r="N856" s="593"/>
      <c r="O856" s="593"/>
      <c r="P856" s="593"/>
      <c r="Q856" s="593"/>
      <c r="R856" s="593"/>
      <c r="S856" s="593"/>
      <c r="T856" s="593"/>
      <c r="U856" s="593"/>
    </row>
    <row r="857">
      <c r="A857" s="593"/>
      <c r="B857" s="593"/>
      <c r="C857" s="593"/>
      <c r="D857" s="593"/>
      <c r="E857" s="593"/>
      <c r="F857" s="593"/>
      <c r="G857" s="593"/>
      <c r="H857" s="593"/>
      <c r="I857" s="593"/>
      <c r="J857" s="593"/>
      <c r="K857" s="593"/>
      <c r="L857" s="593"/>
      <c r="M857" s="593"/>
      <c r="N857" s="593"/>
      <c r="O857" s="593"/>
      <c r="P857" s="593"/>
      <c r="Q857" s="593"/>
      <c r="R857" s="593"/>
      <c r="S857" s="593"/>
      <c r="T857" s="593"/>
      <c r="U857" s="593"/>
    </row>
    <row r="858">
      <c r="A858" s="593"/>
      <c r="B858" s="593"/>
      <c r="C858" s="593"/>
      <c r="D858" s="593"/>
      <c r="E858" s="593"/>
      <c r="F858" s="593"/>
      <c r="G858" s="593"/>
      <c r="H858" s="593"/>
      <c r="I858" s="593"/>
      <c r="J858" s="593"/>
      <c r="K858" s="593"/>
      <c r="L858" s="593"/>
      <c r="M858" s="593"/>
      <c r="N858" s="593"/>
      <c r="O858" s="593"/>
      <c r="P858" s="593"/>
      <c r="Q858" s="593"/>
      <c r="R858" s="593"/>
      <c r="S858" s="593"/>
      <c r="T858" s="593"/>
      <c r="U858" s="593"/>
    </row>
    <row r="859">
      <c r="A859" s="593"/>
      <c r="B859" s="593"/>
      <c r="C859" s="593"/>
      <c r="D859" s="593"/>
      <c r="E859" s="593"/>
      <c r="F859" s="593"/>
      <c r="G859" s="593"/>
      <c r="H859" s="593"/>
      <c r="I859" s="593"/>
      <c r="J859" s="593"/>
      <c r="K859" s="593"/>
      <c r="L859" s="593"/>
      <c r="M859" s="593"/>
      <c r="N859" s="593"/>
      <c r="O859" s="593"/>
      <c r="P859" s="593"/>
      <c r="Q859" s="593"/>
      <c r="R859" s="593"/>
      <c r="S859" s="593"/>
      <c r="T859" s="593"/>
      <c r="U859" s="593"/>
    </row>
    <row r="860">
      <c r="A860" s="593"/>
      <c r="B860" s="593"/>
      <c r="C860" s="593"/>
      <c r="D860" s="593"/>
      <c r="E860" s="593"/>
      <c r="F860" s="593"/>
      <c r="G860" s="593"/>
      <c r="H860" s="593"/>
      <c r="I860" s="593"/>
      <c r="J860" s="593"/>
      <c r="K860" s="593"/>
      <c r="L860" s="593"/>
      <c r="M860" s="593"/>
      <c r="N860" s="593"/>
      <c r="O860" s="593"/>
      <c r="P860" s="593"/>
      <c r="Q860" s="593"/>
      <c r="R860" s="593"/>
      <c r="S860" s="593"/>
      <c r="T860" s="593"/>
      <c r="U860" s="593"/>
    </row>
    <row r="861">
      <c r="A861" s="593"/>
      <c r="B861" s="593"/>
      <c r="C861" s="593"/>
      <c r="D861" s="593"/>
      <c r="E861" s="593"/>
      <c r="F861" s="593"/>
      <c r="G861" s="593"/>
      <c r="H861" s="593"/>
      <c r="I861" s="593"/>
      <c r="J861" s="593"/>
      <c r="K861" s="593"/>
      <c r="L861" s="593"/>
      <c r="M861" s="593"/>
      <c r="N861" s="593"/>
      <c r="O861" s="593"/>
      <c r="P861" s="593"/>
      <c r="Q861" s="593"/>
      <c r="R861" s="593"/>
      <c r="S861" s="593"/>
      <c r="T861" s="593"/>
      <c r="U861" s="593"/>
    </row>
    <row r="862">
      <c r="A862" s="593"/>
      <c r="B862" s="593"/>
      <c r="C862" s="593"/>
      <c r="D862" s="593"/>
      <c r="E862" s="593"/>
      <c r="F862" s="593"/>
      <c r="G862" s="593"/>
      <c r="H862" s="593"/>
      <c r="I862" s="593"/>
      <c r="J862" s="593"/>
      <c r="K862" s="593"/>
      <c r="L862" s="593"/>
      <c r="M862" s="593"/>
      <c r="N862" s="593"/>
      <c r="O862" s="593"/>
      <c r="P862" s="593"/>
      <c r="Q862" s="593"/>
      <c r="R862" s="593"/>
      <c r="S862" s="593"/>
      <c r="T862" s="593"/>
      <c r="U862" s="593"/>
    </row>
    <row r="863">
      <c r="A863" s="593"/>
      <c r="B863" s="593"/>
      <c r="C863" s="593"/>
      <c r="D863" s="593"/>
      <c r="E863" s="593"/>
      <c r="F863" s="593"/>
      <c r="G863" s="593"/>
      <c r="H863" s="593"/>
      <c r="I863" s="593"/>
      <c r="J863" s="593"/>
      <c r="K863" s="593"/>
      <c r="L863" s="593"/>
      <c r="M863" s="593"/>
      <c r="N863" s="593"/>
      <c r="O863" s="593"/>
      <c r="P863" s="593"/>
      <c r="Q863" s="593"/>
      <c r="R863" s="593"/>
      <c r="S863" s="593"/>
      <c r="T863" s="593"/>
      <c r="U863" s="593"/>
    </row>
    <row r="864">
      <c r="A864" s="593"/>
      <c r="B864" s="593"/>
      <c r="C864" s="593"/>
      <c r="D864" s="593"/>
      <c r="E864" s="593"/>
      <c r="F864" s="593"/>
      <c r="G864" s="593"/>
      <c r="H864" s="593"/>
      <c r="I864" s="593"/>
      <c r="J864" s="593"/>
      <c r="K864" s="593"/>
      <c r="L864" s="593"/>
      <c r="M864" s="593"/>
      <c r="N864" s="593"/>
      <c r="O864" s="593"/>
      <c r="P864" s="593"/>
      <c r="Q864" s="593"/>
      <c r="R864" s="593"/>
      <c r="S864" s="593"/>
      <c r="T864" s="593"/>
      <c r="U864" s="593"/>
    </row>
    <row r="865">
      <c r="A865" s="593"/>
      <c r="B865" s="593"/>
      <c r="C865" s="593"/>
      <c r="D865" s="593"/>
      <c r="E865" s="593"/>
      <c r="F865" s="593"/>
      <c r="G865" s="593"/>
      <c r="H865" s="593"/>
      <c r="I865" s="593"/>
      <c r="J865" s="593"/>
      <c r="K865" s="593"/>
      <c r="L865" s="593"/>
      <c r="M865" s="593"/>
      <c r="N865" s="593"/>
      <c r="O865" s="593"/>
      <c r="P865" s="593"/>
      <c r="Q865" s="593"/>
      <c r="R865" s="593"/>
      <c r="S865" s="593"/>
      <c r="T865" s="593"/>
      <c r="U865" s="593"/>
    </row>
    <row r="866">
      <c r="A866" s="593"/>
      <c r="B866" s="593"/>
      <c r="C866" s="593"/>
      <c r="D866" s="593"/>
      <c r="E866" s="593"/>
      <c r="F866" s="593"/>
      <c r="G866" s="593"/>
      <c r="H866" s="593"/>
      <c r="I866" s="593"/>
      <c r="J866" s="593"/>
      <c r="K866" s="593"/>
      <c r="L866" s="593"/>
      <c r="M866" s="593"/>
      <c r="N866" s="593"/>
      <c r="O866" s="593"/>
      <c r="P866" s="593"/>
      <c r="Q866" s="593"/>
      <c r="R866" s="593"/>
      <c r="S866" s="593"/>
      <c r="T866" s="593"/>
      <c r="U866" s="593"/>
    </row>
    <row r="867">
      <c r="A867" s="593"/>
      <c r="B867" s="593"/>
      <c r="C867" s="593"/>
      <c r="D867" s="593"/>
      <c r="E867" s="593"/>
      <c r="F867" s="593"/>
      <c r="G867" s="593"/>
      <c r="H867" s="593"/>
      <c r="I867" s="593"/>
      <c r="J867" s="593"/>
      <c r="K867" s="593"/>
      <c r="L867" s="593"/>
      <c r="M867" s="593"/>
      <c r="N867" s="593"/>
      <c r="O867" s="593"/>
      <c r="P867" s="593"/>
      <c r="Q867" s="593"/>
      <c r="R867" s="593"/>
      <c r="S867" s="593"/>
      <c r="T867" s="593"/>
      <c r="U867" s="593"/>
    </row>
    <row r="868">
      <c r="A868" s="593"/>
      <c r="B868" s="593"/>
      <c r="C868" s="593"/>
      <c r="D868" s="593"/>
      <c r="E868" s="593"/>
      <c r="F868" s="593"/>
      <c r="G868" s="593"/>
      <c r="H868" s="593"/>
      <c r="I868" s="593"/>
      <c r="J868" s="593"/>
      <c r="K868" s="593"/>
      <c r="L868" s="593"/>
      <c r="M868" s="593"/>
      <c r="N868" s="593"/>
      <c r="O868" s="593"/>
      <c r="P868" s="593"/>
      <c r="Q868" s="593"/>
      <c r="R868" s="593"/>
      <c r="S868" s="593"/>
      <c r="T868" s="593"/>
      <c r="U868" s="593"/>
    </row>
    <row r="869">
      <c r="A869" s="593"/>
      <c r="B869" s="593"/>
      <c r="C869" s="593"/>
      <c r="D869" s="593"/>
      <c r="E869" s="593"/>
      <c r="F869" s="593"/>
      <c r="G869" s="593"/>
      <c r="H869" s="593"/>
      <c r="I869" s="593"/>
      <c r="J869" s="593"/>
      <c r="K869" s="593"/>
      <c r="L869" s="593"/>
      <c r="M869" s="593"/>
      <c r="N869" s="593"/>
      <c r="O869" s="593"/>
      <c r="P869" s="593"/>
      <c r="Q869" s="593"/>
      <c r="R869" s="593"/>
      <c r="S869" s="593"/>
      <c r="T869" s="593"/>
      <c r="U869" s="593"/>
    </row>
    <row r="870">
      <c r="A870" s="593"/>
      <c r="B870" s="593"/>
      <c r="C870" s="593"/>
      <c r="D870" s="593"/>
      <c r="E870" s="593"/>
      <c r="F870" s="593"/>
      <c r="G870" s="593"/>
      <c r="H870" s="593"/>
      <c r="I870" s="593"/>
      <c r="J870" s="593"/>
      <c r="K870" s="593"/>
      <c r="L870" s="593"/>
      <c r="M870" s="593"/>
      <c r="N870" s="593"/>
      <c r="O870" s="593"/>
      <c r="P870" s="593"/>
      <c r="Q870" s="593"/>
      <c r="R870" s="593"/>
      <c r="S870" s="593"/>
      <c r="T870" s="593"/>
      <c r="U870" s="593"/>
    </row>
    <row r="871">
      <c r="A871" s="593"/>
      <c r="B871" s="593"/>
      <c r="C871" s="593"/>
      <c r="D871" s="593"/>
      <c r="E871" s="593"/>
      <c r="F871" s="593"/>
      <c r="G871" s="593"/>
      <c r="H871" s="593"/>
      <c r="I871" s="593"/>
      <c r="J871" s="593"/>
      <c r="K871" s="593"/>
      <c r="L871" s="593"/>
      <c r="M871" s="593"/>
      <c r="N871" s="593"/>
      <c r="O871" s="593"/>
      <c r="P871" s="593"/>
      <c r="Q871" s="593"/>
      <c r="R871" s="593"/>
      <c r="S871" s="593"/>
      <c r="T871" s="593"/>
      <c r="U871" s="593"/>
    </row>
    <row r="872">
      <c r="A872" s="593"/>
      <c r="B872" s="593"/>
      <c r="C872" s="593"/>
      <c r="D872" s="593"/>
      <c r="E872" s="593"/>
      <c r="F872" s="593"/>
      <c r="G872" s="593"/>
      <c r="H872" s="593"/>
      <c r="I872" s="593"/>
      <c r="J872" s="593"/>
      <c r="K872" s="593"/>
      <c r="L872" s="593"/>
      <c r="M872" s="593"/>
      <c r="N872" s="593"/>
      <c r="O872" s="593"/>
      <c r="P872" s="593"/>
      <c r="Q872" s="593"/>
      <c r="R872" s="593"/>
      <c r="S872" s="593"/>
      <c r="T872" s="593"/>
      <c r="U872" s="593"/>
    </row>
    <row r="873">
      <c r="A873" s="593"/>
      <c r="B873" s="593"/>
      <c r="C873" s="593"/>
      <c r="D873" s="593"/>
      <c r="E873" s="593"/>
      <c r="F873" s="593"/>
      <c r="G873" s="593"/>
      <c r="H873" s="593"/>
      <c r="I873" s="593"/>
      <c r="J873" s="593"/>
      <c r="K873" s="593"/>
      <c r="L873" s="593"/>
      <c r="M873" s="593"/>
      <c r="N873" s="593"/>
      <c r="O873" s="593"/>
      <c r="P873" s="593"/>
      <c r="Q873" s="593"/>
      <c r="R873" s="593"/>
      <c r="S873" s="593"/>
      <c r="T873" s="593"/>
      <c r="U873" s="593"/>
    </row>
    <row r="874">
      <c r="A874" s="593"/>
      <c r="B874" s="593"/>
      <c r="C874" s="593"/>
      <c r="D874" s="593"/>
      <c r="E874" s="593"/>
      <c r="F874" s="593"/>
      <c r="G874" s="593"/>
      <c r="H874" s="593"/>
      <c r="I874" s="593"/>
      <c r="J874" s="593"/>
      <c r="K874" s="593"/>
      <c r="L874" s="593"/>
      <c r="M874" s="593"/>
      <c r="N874" s="593"/>
      <c r="O874" s="593"/>
      <c r="P874" s="593"/>
      <c r="Q874" s="593"/>
      <c r="R874" s="593"/>
      <c r="S874" s="593"/>
      <c r="T874" s="593"/>
      <c r="U874" s="593"/>
    </row>
    <row r="875">
      <c r="A875" s="593"/>
      <c r="B875" s="593"/>
      <c r="C875" s="593"/>
      <c r="D875" s="593"/>
      <c r="E875" s="593"/>
      <c r="F875" s="593"/>
      <c r="G875" s="593"/>
      <c r="H875" s="593"/>
      <c r="I875" s="593"/>
      <c r="J875" s="593"/>
      <c r="K875" s="593"/>
      <c r="L875" s="593"/>
      <c r="M875" s="593"/>
      <c r="N875" s="593"/>
      <c r="O875" s="593"/>
      <c r="P875" s="593"/>
      <c r="Q875" s="593"/>
      <c r="R875" s="593"/>
      <c r="S875" s="593"/>
      <c r="T875" s="593"/>
      <c r="U875" s="593"/>
    </row>
    <row r="876">
      <c r="A876" s="593"/>
      <c r="B876" s="593"/>
      <c r="C876" s="593"/>
      <c r="D876" s="593"/>
      <c r="E876" s="593"/>
      <c r="F876" s="593"/>
      <c r="G876" s="593"/>
      <c r="H876" s="593"/>
      <c r="I876" s="593"/>
      <c r="J876" s="593"/>
      <c r="K876" s="593"/>
      <c r="L876" s="593"/>
      <c r="M876" s="593"/>
      <c r="N876" s="593"/>
      <c r="O876" s="593"/>
      <c r="P876" s="593"/>
      <c r="Q876" s="593"/>
      <c r="R876" s="593"/>
      <c r="S876" s="593"/>
      <c r="T876" s="593"/>
      <c r="U876" s="593"/>
    </row>
    <row r="877">
      <c r="A877" s="593"/>
      <c r="B877" s="593"/>
      <c r="C877" s="593"/>
      <c r="D877" s="593"/>
      <c r="E877" s="593"/>
      <c r="F877" s="593"/>
      <c r="G877" s="593"/>
      <c r="H877" s="593"/>
      <c r="I877" s="593"/>
      <c r="J877" s="593"/>
      <c r="K877" s="593"/>
      <c r="L877" s="593"/>
      <c r="M877" s="593"/>
      <c r="N877" s="593"/>
      <c r="O877" s="593"/>
      <c r="P877" s="593"/>
      <c r="Q877" s="593"/>
      <c r="R877" s="593"/>
      <c r="S877" s="593"/>
      <c r="T877" s="593"/>
      <c r="U877" s="593"/>
    </row>
    <row r="878">
      <c r="A878" s="593"/>
      <c r="B878" s="593"/>
      <c r="C878" s="593"/>
      <c r="D878" s="593"/>
      <c r="E878" s="593"/>
      <c r="F878" s="593"/>
      <c r="G878" s="593"/>
      <c r="H878" s="593"/>
      <c r="I878" s="593"/>
      <c r="J878" s="593"/>
      <c r="K878" s="593"/>
      <c r="L878" s="593"/>
      <c r="M878" s="593"/>
      <c r="N878" s="593"/>
      <c r="O878" s="593"/>
      <c r="P878" s="593"/>
      <c r="Q878" s="593"/>
      <c r="R878" s="593"/>
      <c r="S878" s="593"/>
      <c r="T878" s="593"/>
      <c r="U878" s="593"/>
    </row>
    <row r="879">
      <c r="A879" s="593"/>
      <c r="B879" s="593"/>
      <c r="C879" s="593"/>
      <c r="D879" s="593"/>
      <c r="E879" s="593"/>
      <c r="F879" s="593"/>
      <c r="G879" s="593"/>
      <c r="H879" s="593"/>
      <c r="I879" s="593"/>
      <c r="J879" s="593"/>
      <c r="K879" s="593"/>
      <c r="L879" s="593"/>
      <c r="M879" s="593"/>
      <c r="N879" s="593"/>
      <c r="O879" s="593"/>
      <c r="P879" s="593"/>
      <c r="Q879" s="593"/>
      <c r="R879" s="593"/>
      <c r="S879" s="593"/>
      <c r="T879" s="593"/>
      <c r="U879" s="593"/>
    </row>
    <row r="880">
      <c r="A880" s="593"/>
      <c r="B880" s="593"/>
      <c r="C880" s="593"/>
      <c r="D880" s="593"/>
      <c r="E880" s="593"/>
      <c r="F880" s="593"/>
      <c r="G880" s="593"/>
      <c r="H880" s="593"/>
      <c r="I880" s="593"/>
      <c r="J880" s="593"/>
      <c r="K880" s="593"/>
      <c r="L880" s="593"/>
      <c r="M880" s="593"/>
      <c r="N880" s="593"/>
      <c r="O880" s="593"/>
      <c r="P880" s="593"/>
      <c r="Q880" s="593"/>
      <c r="R880" s="593"/>
      <c r="S880" s="593"/>
      <c r="T880" s="593"/>
      <c r="U880" s="593"/>
    </row>
    <row r="881">
      <c r="A881" s="593"/>
      <c r="B881" s="593"/>
      <c r="C881" s="593"/>
      <c r="D881" s="593"/>
      <c r="E881" s="593"/>
      <c r="F881" s="593"/>
      <c r="G881" s="593"/>
      <c r="H881" s="593"/>
      <c r="I881" s="593"/>
      <c r="J881" s="593"/>
      <c r="K881" s="593"/>
      <c r="L881" s="593"/>
      <c r="M881" s="593"/>
      <c r="N881" s="593"/>
      <c r="O881" s="593"/>
      <c r="P881" s="593"/>
      <c r="Q881" s="593"/>
      <c r="R881" s="593"/>
      <c r="S881" s="593"/>
      <c r="T881" s="593"/>
      <c r="U881" s="593"/>
    </row>
    <row r="882">
      <c r="A882" s="593"/>
      <c r="B882" s="593"/>
      <c r="C882" s="593"/>
      <c r="D882" s="593"/>
      <c r="E882" s="593"/>
      <c r="F882" s="593"/>
      <c r="G882" s="593"/>
      <c r="H882" s="593"/>
      <c r="I882" s="593"/>
      <c r="J882" s="593"/>
      <c r="K882" s="593"/>
      <c r="L882" s="593"/>
      <c r="M882" s="593"/>
      <c r="N882" s="593"/>
      <c r="O882" s="593"/>
      <c r="P882" s="593"/>
      <c r="Q882" s="593"/>
      <c r="R882" s="593"/>
      <c r="S882" s="593"/>
      <c r="T882" s="593"/>
      <c r="U882" s="593"/>
    </row>
    <row r="883">
      <c r="A883" s="593"/>
      <c r="B883" s="593"/>
      <c r="C883" s="593"/>
      <c r="D883" s="593"/>
      <c r="E883" s="593"/>
      <c r="F883" s="593"/>
      <c r="G883" s="593"/>
      <c r="H883" s="593"/>
      <c r="I883" s="593"/>
      <c r="J883" s="593"/>
      <c r="K883" s="593"/>
      <c r="L883" s="593"/>
      <c r="M883" s="593"/>
      <c r="N883" s="593"/>
      <c r="O883" s="593"/>
      <c r="P883" s="593"/>
      <c r="Q883" s="593"/>
      <c r="R883" s="593"/>
      <c r="S883" s="593"/>
      <c r="T883" s="593"/>
      <c r="U883" s="593"/>
    </row>
    <row r="884">
      <c r="A884" s="593"/>
      <c r="B884" s="593"/>
      <c r="C884" s="593"/>
      <c r="D884" s="593"/>
      <c r="E884" s="593"/>
      <c r="F884" s="593"/>
      <c r="G884" s="593"/>
      <c r="H884" s="593"/>
      <c r="I884" s="593"/>
      <c r="J884" s="593"/>
      <c r="K884" s="593"/>
      <c r="L884" s="593"/>
      <c r="M884" s="593"/>
      <c r="N884" s="593"/>
      <c r="O884" s="593"/>
      <c r="P884" s="593"/>
      <c r="Q884" s="593"/>
      <c r="R884" s="593"/>
      <c r="S884" s="593"/>
      <c r="T884" s="593"/>
      <c r="U884" s="593"/>
    </row>
    <row r="885">
      <c r="A885" s="593"/>
      <c r="B885" s="593"/>
      <c r="C885" s="593"/>
      <c r="D885" s="593"/>
      <c r="E885" s="593"/>
      <c r="F885" s="593"/>
      <c r="G885" s="593"/>
      <c r="H885" s="593"/>
      <c r="I885" s="593"/>
      <c r="J885" s="593"/>
      <c r="K885" s="593"/>
      <c r="L885" s="593"/>
      <c r="M885" s="593"/>
      <c r="N885" s="593"/>
      <c r="O885" s="593"/>
      <c r="P885" s="593"/>
      <c r="Q885" s="593"/>
      <c r="R885" s="593"/>
      <c r="S885" s="593"/>
      <c r="T885" s="593"/>
      <c r="U885" s="593"/>
    </row>
    <row r="886">
      <c r="A886" s="593"/>
      <c r="B886" s="593"/>
      <c r="C886" s="593"/>
      <c r="D886" s="593"/>
      <c r="E886" s="593"/>
      <c r="F886" s="593"/>
      <c r="G886" s="593"/>
      <c r="H886" s="593"/>
      <c r="I886" s="593"/>
      <c r="J886" s="593"/>
      <c r="K886" s="593"/>
      <c r="L886" s="593"/>
      <c r="M886" s="593"/>
      <c r="N886" s="593"/>
      <c r="O886" s="593"/>
      <c r="P886" s="593"/>
      <c r="Q886" s="593"/>
      <c r="R886" s="593"/>
      <c r="S886" s="593"/>
      <c r="T886" s="593"/>
      <c r="U886" s="593"/>
    </row>
    <row r="887">
      <c r="A887" s="593"/>
      <c r="B887" s="593"/>
      <c r="C887" s="593"/>
      <c r="D887" s="593"/>
      <c r="E887" s="593"/>
      <c r="F887" s="593"/>
      <c r="G887" s="593"/>
      <c r="H887" s="593"/>
      <c r="I887" s="593"/>
      <c r="J887" s="593"/>
      <c r="K887" s="593"/>
      <c r="L887" s="593"/>
      <c r="M887" s="593"/>
      <c r="N887" s="593"/>
      <c r="O887" s="593"/>
      <c r="P887" s="593"/>
      <c r="Q887" s="593"/>
      <c r="R887" s="593"/>
      <c r="S887" s="593"/>
      <c r="T887" s="593"/>
      <c r="U887" s="593"/>
    </row>
    <row r="888">
      <c r="A888" s="593"/>
      <c r="B888" s="593"/>
      <c r="C888" s="593"/>
      <c r="D888" s="593"/>
      <c r="E888" s="593"/>
      <c r="F888" s="593"/>
      <c r="G888" s="593"/>
      <c r="H888" s="593"/>
      <c r="I888" s="593"/>
      <c r="J888" s="593"/>
      <c r="K888" s="593"/>
      <c r="L888" s="593"/>
      <c r="M888" s="593"/>
      <c r="N888" s="593"/>
      <c r="O888" s="593"/>
      <c r="P888" s="593"/>
      <c r="Q888" s="593"/>
      <c r="R888" s="593"/>
      <c r="S888" s="593"/>
      <c r="T888" s="593"/>
      <c r="U888" s="593"/>
    </row>
    <row r="889">
      <c r="A889" s="593"/>
      <c r="B889" s="593"/>
      <c r="C889" s="593"/>
      <c r="D889" s="593"/>
      <c r="E889" s="593"/>
      <c r="F889" s="593"/>
      <c r="G889" s="593"/>
      <c r="H889" s="593"/>
      <c r="I889" s="593"/>
      <c r="J889" s="593"/>
      <c r="K889" s="593"/>
      <c r="L889" s="593"/>
      <c r="M889" s="593"/>
      <c r="N889" s="593"/>
      <c r="O889" s="593"/>
      <c r="P889" s="593"/>
      <c r="Q889" s="593"/>
      <c r="R889" s="593"/>
      <c r="S889" s="593"/>
      <c r="T889" s="593"/>
      <c r="U889" s="593"/>
    </row>
    <row r="890">
      <c r="A890" s="593"/>
      <c r="B890" s="593"/>
      <c r="C890" s="593"/>
      <c r="D890" s="593"/>
      <c r="E890" s="593"/>
      <c r="F890" s="593"/>
      <c r="G890" s="593"/>
      <c r="H890" s="593"/>
      <c r="I890" s="593"/>
      <c r="J890" s="593"/>
      <c r="K890" s="593"/>
      <c r="L890" s="593"/>
      <c r="M890" s="593"/>
      <c r="N890" s="593"/>
      <c r="O890" s="593"/>
      <c r="P890" s="593"/>
      <c r="Q890" s="593"/>
      <c r="R890" s="593"/>
      <c r="S890" s="593"/>
      <c r="T890" s="593"/>
      <c r="U890" s="593"/>
    </row>
    <row r="891">
      <c r="A891" s="593"/>
      <c r="B891" s="593"/>
      <c r="C891" s="593"/>
      <c r="D891" s="593"/>
      <c r="E891" s="593"/>
      <c r="F891" s="593"/>
      <c r="G891" s="593"/>
      <c r="H891" s="593"/>
      <c r="I891" s="593"/>
      <c r="J891" s="593"/>
      <c r="K891" s="593"/>
      <c r="L891" s="593"/>
      <c r="M891" s="593"/>
      <c r="N891" s="593"/>
      <c r="O891" s="593"/>
      <c r="P891" s="593"/>
      <c r="Q891" s="593"/>
      <c r="R891" s="593"/>
      <c r="S891" s="593"/>
      <c r="T891" s="593"/>
      <c r="U891" s="593"/>
    </row>
    <row r="892">
      <c r="A892" s="593"/>
      <c r="B892" s="593"/>
      <c r="C892" s="593"/>
      <c r="D892" s="593"/>
      <c r="E892" s="593"/>
      <c r="F892" s="593"/>
      <c r="G892" s="593"/>
      <c r="H892" s="593"/>
      <c r="I892" s="593"/>
      <c r="J892" s="593"/>
      <c r="K892" s="593"/>
      <c r="L892" s="593"/>
      <c r="M892" s="593"/>
      <c r="N892" s="593"/>
      <c r="O892" s="593"/>
      <c r="P892" s="593"/>
      <c r="Q892" s="593"/>
      <c r="R892" s="593"/>
      <c r="S892" s="593"/>
      <c r="T892" s="593"/>
      <c r="U892" s="593"/>
    </row>
    <row r="893">
      <c r="A893" s="593"/>
      <c r="B893" s="593"/>
      <c r="C893" s="593"/>
      <c r="D893" s="593"/>
      <c r="E893" s="593"/>
      <c r="F893" s="593"/>
      <c r="G893" s="593"/>
      <c r="H893" s="593"/>
      <c r="I893" s="593"/>
      <c r="J893" s="593"/>
      <c r="K893" s="593"/>
      <c r="L893" s="593"/>
      <c r="M893" s="593"/>
      <c r="N893" s="593"/>
      <c r="O893" s="593"/>
      <c r="P893" s="593"/>
      <c r="Q893" s="593"/>
      <c r="R893" s="593"/>
      <c r="S893" s="593"/>
      <c r="T893" s="593"/>
      <c r="U893" s="593"/>
    </row>
    <row r="894">
      <c r="A894" s="593"/>
      <c r="B894" s="593"/>
      <c r="C894" s="593"/>
      <c r="D894" s="593"/>
      <c r="E894" s="593"/>
      <c r="F894" s="593"/>
      <c r="G894" s="593"/>
      <c r="H894" s="593"/>
      <c r="I894" s="593"/>
      <c r="J894" s="593"/>
      <c r="K894" s="593"/>
      <c r="L894" s="593"/>
      <c r="M894" s="593"/>
      <c r="N894" s="593"/>
      <c r="O894" s="593"/>
      <c r="P894" s="593"/>
      <c r="Q894" s="593"/>
      <c r="R894" s="593"/>
      <c r="S894" s="593"/>
      <c r="T894" s="593"/>
      <c r="U894" s="593"/>
    </row>
    <row r="895">
      <c r="A895" s="593"/>
      <c r="B895" s="593"/>
      <c r="C895" s="593"/>
      <c r="D895" s="593"/>
      <c r="E895" s="593"/>
      <c r="F895" s="593"/>
      <c r="G895" s="593"/>
      <c r="H895" s="593"/>
      <c r="I895" s="593"/>
      <c r="J895" s="593"/>
      <c r="K895" s="593"/>
      <c r="L895" s="593"/>
      <c r="M895" s="593"/>
      <c r="N895" s="593"/>
      <c r="O895" s="593"/>
      <c r="P895" s="593"/>
      <c r="Q895" s="593"/>
      <c r="R895" s="593"/>
      <c r="S895" s="593"/>
      <c r="T895" s="593"/>
      <c r="U895" s="593"/>
    </row>
    <row r="896">
      <c r="A896" s="593"/>
      <c r="B896" s="593"/>
      <c r="C896" s="593"/>
      <c r="D896" s="593"/>
      <c r="E896" s="593"/>
      <c r="F896" s="593"/>
      <c r="G896" s="593"/>
      <c r="H896" s="593"/>
      <c r="I896" s="593"/>
      <c r="J896" s="593"/>
      <c r="K896" s="593"/>
      <c r="L896" s="593"/>
      <c r="M896" s="593"/>
      <c r="N896" s="593"/>
      <c r="O896" s="593"/>
      <c r="P896" s="593"/>
      <c r="Q896" s="593"/>
      <c r="R896" s="593"/>
      <c r="S896" s="593"/>
      <c r="T896" s="593"/>
      <c r="U896" s="593"/>
    </row>
    <row r="897">
      <c r="A897" s="593"/>
      <c r="B897" s="593"/>
      <c r="C897" s="593"/>
      <c r="D897" s="593"/>
      <c r="E897" s="593"/>
      <c r="F897" s="593"/>
      <c r="G897" s="593"/>
      <c r="H897" s="593"/>
      <c r="I897" s="593"/>
      <c r="J897" s="593"/>
      <c r="K897" s="593"/>
      <c r="L897" s="593"/>
      <c r="M897" s="593"/>
      <c r="N897" s="593"/>
      <c r="O897" s="593"/>
      <c r="P897" s="593"/>
      <c r="Q897" s="593"/>
      <c r="R897" s="593"/>
      <c r="S897" s="593"/>
      <c r="T897" s="593"/>
      <c r="U897" s="593"/>
    </row>
    <row r="898">
      <c r="A898" s="593"/>
      <c r="B898" s="593"/>
      <c r="C898" s="593"/>
      <c r="D898" s="593"/>
      <c r="E898" s="593"/>
      <c r="F898" s="593"/>
      <c r="G898" s="593"/>
      <c r="H898" s="593"/>
      <c r="I898" s="593"/>
      <c r="J898" s="593"/>
      <c r="K898" s="593"/>
      <c r="L898" s="593"/>
      <c r="M898" s="593"/>
      <c r="N898" s="593"/>
      <c r="O898" s="593"/>
      <c r="P898" s="593"/>
      <c r="Q898" s="593"/>
      <c r="R898" s="593"/>
      <c r="S898" s="593"/>
      <c r="T898" s="593"/>
      <c r="U898" s="593"/>
    </row>
    <row r="899">
      <c r="A899" s="593"/>
      <c r="B899" s="593"/>
      <c r="C899" s="593"/>
      <c r="D899" s="593"/>
      <c r="E899" s="593"/>
      <c r="F899" s="593"/>
      <c r="G899" s="593"/>
      <c r="H899" s="593"/>
      <c r="I899" s="593"/>
      <c r="J899" s="593"/>
      <c r="K899" s="593"/>
      <c r="L899" s="593"/>
      <c r="M899" s="593"/>
      <c r="N899" s="593"/>
      <c r="O899" s="593"/>
      <c r="P899" s="593"/>
      <c r="Q899" s="593"/>
      <c r="R899" s="593"/>
      <c r="S899" s="593"/>
      <c r="T899" s="593"/>
      <c r="U899" s="593"/>
    </row>
    <row r="900">
      <c r="A900" s="593"/>
      <c r="B900" s="593"/>
      <c r="C900" s="593"/>
      <c r="D900" s="593"/>
      <c r="E900" s="593"/>
      <c r="F900" s="593"/>
      <c r="G900" s="593"/>
      <c r="H900" s="593"/>
      <c r="I900" s="593"/>
      <c r="J900" s="593"/>
      <c r="K900" s="593"/>
      <c r="L900" s="593"/>
      <c r="M900" s="593"/>
      <c r="N900" s="593"/>
      <c r="O900" s="593"/>
      <c r="P900" s="593"/>
      <c r="Q900" s="593"/>
      <c r="R900" s="593"/>
      <c r="S900" s="593"/>
      <c r="T900" s="593"/>
      <c r="U900" s="593"/>
    </row>
    <row r="901">
      <c r="A901" s="593"/>
      <c r="B901" s="593"/>
      <c r="C901" s="593"/>
      <c r="D901" s="593"/>
      <c r="E901" s="593"/>
      <c r="F901" s="593"/>
      <c r="G901" s="593"/>
      <c r="H901" s="593"/>
      <c r="I901" s="593"/>
      <c r="J901" s="593"/>
      <c r="K901" s="593"/>
      <c r="L901" s="593"/>
      <c r="M901" s="593"/>
      <c r="N901" s="593"/>
      <c r="O901" s="593"/>
      <c r="P901" s="593"/>
      <c r="Q901" s="593"/>
      <c r="R901" s="593"/>
      <c r="S901" s="593"/>
      <c r="T901" s="593"/>
      <c r="U901" s="593"/>
    </row>
    <row r="902">
      <c r="A902" s="593"/>
      <c r="B902" s="593"/>
      <c r="C902" s="593"/>
      <c r="D902" s="593"/>
      <c r="E902" s="593"/>
      <c r="F902" s="593"/>
      <c r="G902" s="593"/>
      <c r="H902" s="593"/>
      <c r="I902" s="593"/>
      <c r="J902" s="593"/>
      <c r="K902" s="593"/>
      <c r="L902" s="593"/>
      <c r="M902" s="593"/>
      <c r="N902" s="593"/>
      <c r="O902" s="593"/>
      <c r="P902" s="593"/>
      <c r="Q902" s="593"/>
      <c r="R902" s="593"/>
      <c r="S902" s="593"/>
      <c r="T902" s="593"/>
      <c r="U902" s="593"/>
    </row>
    <row r="903">
      <c r="A903" s="593"/>
      <c r="B903" s="593"/>
      <c r="C903" s="593"/>
      <c r="D903" s="593"/>
      <c r="E903" s="593"/>
      <c r="F903" s="593"/>
      <c r="G903" s="593"/>
      <c r="H903" s="593"/>
      <c r="I903" s="593"/>
      <c r="J903" s="593"/>
      <c r="K903" s="593"/>
      <c r="L903" s="593"/>
      <c r="M903" s="593"/>
      <c r="N903" s="593"/>
      <c r="O903" s="593"/>
      <c r="P903" s="593"/>
      <c r="Q903" s="593"/>
      <c r="R903" s="593"/>
      <c r="S903" s="593"/>
      <c r="T903" s="593"/>
      <c r="U903" s="593"/>
    </row>
    <row r="904">
      <c r="A904" s="593"/>
      <c r="B904" s="593"/>
      <c r="C904" s="593"/>
      <c r="D904" s="593"/>
      <c r="E904" s="593"/>
      <c r="F904" s="593"/>
      <c r="G904" s="593"/>
      <c r="H904" s="593"/>
      <c r="I904" s="593"/>
      <c r="J904" s="593"/>
      <c r="K904" s="593"/>
      <c r="L904" s="593"/>
      <c r="M904" s="593"/>
      <c r="N904" s="593"/>
      <c r="O904" s="593"/>
      <c r="P904" s="593"/>
      <c r="Q904" s="593"/>
      <c r="R904" s="593"/>
      <c r="S904" s="593"/>
      <c r="T904" s="593"/>
      <c r="U904" s="593"/>
    </row>
    <row r="905">
      <c r="A905" s="593"/>
      <c r="B905" s="593"/>
      <c r="C905" s="593"/>
      <c r="D905" s="593"/>
      <c r="E905" s="593"/>
      <c r="F905" s="593"/>
      <c r="G905" s="593"/>
      <c r="H905" s="593"/>
      <c r="I905" s="593"/>
      <c r="J905" s="593"/>
      <c r="K905" s="593"/>
      <c r="L905" s="593"/>
      <c r="M905" s="593"/>
      <c r="N905" s="593"/>
      <c r="O905" s="593"/>
      <c r="P905" s="593"/>
      <c r="Q905" s="593"/>
      <c r="R905" s="593"/>
      <c r="S905" s="593"/>
      <c r="T905" s="593"/>
      <c r="U905" s="593"/>
    </row>
    <row r="906">
      <c r="A906" s="593"/>
      <c r="B906" s="593"/>
      <c r="C906" s="593"/>
      <c r="D906" s="593"/>
      <c r="E906" s="593"/>
      <c r="F906" s="593"/>
      <c r="G906" s="593"/>
      <c r="H906" s="593"/>
      <c r="I906" s="593"/>
      <c r="J906" s="593"/>
      <c r="K906" s="593"/>
      <c r="L906" s="593"/>
      <c r="M906" s="593"/>
      <c r="N906" s="593"/>
      <c r="O906" s="593"/>
      <c r="P906" s="593"/>
      <c r="Q906" s="593"/>
      <c r="R906" s="593"/>
      <c r="S906" s="593"/>
      <c r="T906" s="593"/>
      <c r="U906" s="593"/>
    </row>
    <row r="907">
      <c r="A907" s="593"/>
      <c r="B907" s="593"/>
      <c r="C907" s="593"/>
      <c r="D907" s="593"/>
      <c r="E907" s="593"/>
      <c r="F907" s="593"/>
      <c r="G907" s="593"/>
      <c r="H907" s="593"/>
      <c r="I907" s="593"/>
      <c r="J907" s="593"/>
      <c r="K907" s="593"/>
      <c r="L907" s="593"/>
      <c r="M907" s="593"/>
      <c r="N907" s="593"/>
      <c r="O907" s="593"/>
      <c r="P907" s="593"/>
      <c r="Q907" s="593"/>
      <c r="R907" s="593"/>
      <c r="S907" s="593"/>
      <c r="T907" s="593"/>
      <c r="U907" s="593"/>
    </row>
    <row r="908">
      <c r="A908" s="593"/>
      <c r="B908" s="593"/>
      <c r="C908" s="593"/>
      <c r="D908" s="593"/>
      <c r="E908" s="593"/>
      <c r="F908" s="593"/>
      <c r="G908" s="593"/>
      <c r="H908" s="593"/>
      <c r="I908" s="593"/>
      <c r="J908" s="593"/>
      <c r="K908" s="593"/>
      <c r="L908" s="593"/>
      <c r="M908" s="593"/>
      <c r="N908" s="593"/>
      <c r="O908" s="593"/>
      <c r="P908" s="593"/>
      <c r="Q908" s="593"/>
      <c r="R908" s="593"/>
      <c r="S908" s="593"/>
      <c r="T908" s="593"/>
      <c r="U908" s="593"/>
    </row>
    <row r="909">
      <c r="A909" s="593"/>
      <c r="B909" s="593"/>
      <c r="C909" s="593"/>
      <c r="D909" s="593"/>
      <c r="E909" s="593"/>
      <c r="F909" s="593"/>
      <c r="G909" s="593"/>
      <c r="H909" s="593"/>
      <c r="I909" s="593"/>
      <c r="J909" s="593"/>
      <c r="K909" s="593"/>
      <c r="L909" s="593"/>
      <c r="M909" s="593"/>
      <c r="N909" s="593"/>
      <c r="O909" s="593"/>
      <c r="P909" s="593"/>
      <c r="Q909" s="593"/>
      <c r="R909" s="593"/>
      <c r="S909" s="593"/>
      <c r="T909" s="593"/>
      <c r="U909" s="593"/>
    </row>
    <row r="910">
      <c r="A910" s="593"/>
      <c r="B910" s="593"/>
      <c r="C910" s="593"/>
      <c r="D910" s="593"/>
      <c r="E910" s="593"/>
      <c r="F910" s="593"/>
      <c r="G910" s="593"/>
      <c r="H910" s="593"/>
      <c r="I910" s="593"/>
      <c r="J910" s="593"/>
      <c r="K910" s="593"/>
      <c r="L910" s="593"/>
      <c r="M910" s="593"/>
      <c r="N910" s="593"/>
      <c r="O910" s="593"/>
      <c r="P910" s="593"/>
      <c r="Q910" s="593"/>
      <c r="R910" s="593"/>
      <c r="S910" s="593"/>
      <c r="T910" s="593"/>
      <c r="U910" s="593"/>
    </row>
    <row r="911">
      <c r="A911" s="593"/>
      <c r="B911" s="593"/>
      <c r="C911" s="593"/>
      <c r="D911" s="593"/>
      <c r="E911" s="593"/>
      <c r="F911" s="593"/>
      <c r="G911" s="593"/>
      <c r="H911" s="593"/>
      <c r="I911" s="593"/>
      <c r="J911" s="593"/>
      <c r="K911" s="593"/>
      <c r="L911" s="593"/>
      <c r="M911" s="593"/>
      <c r="N911" s="593"/>
      <c r="O911" s="593"/>
      <c r="P911" s="593"/>
      <c r="Q911" s="593"/>
      <c r="R911" s="593"/>
      <c r="S911" s="593"/>
      <c r="T911" s="593"/>
      <c r="U911" s="593"/>
    </row>
    <row r="912">
      <c r="A912" s="593"/>
      <c r="B912" s="593"/>
      <c r="C912" s="593"/>
      <c r="D912" s="593"/>
      <c r="E912" s="593"/>
      <c r="F912" s="593"/>
      <c r="G912" s="593"/>
      <c r="H912" s="593"/>
      <c r="I912" s="593"/>
      <c r="J912" s="593"/>
      <c r="K912" s="593"/>
      <c r="L912" s="593"/>
      <c r="M912" s="593"/>
      <c r="N912" s="593"/>
      <c r="O912" s="593"/>
      <c r="P912" s="593"/>
      <c r="Q912" s="593"/>
      <c r="R912" s="593"/>
      <c r="S912" s="593"/>
      <c r="T912" s="593"/>
      <c r="U912" s="593"/>
    </row>
    <row r="913">
      <c r="A913" s="593"/>
      <c r="B913" s="593"/>
      <c r="C913" s="593"/>
      <c r="D913" s="593"/>
      <c r="E913" s="593"/>
      <c r="F913" s="593"/>
      <c r="G913" s="593"/>
      <c r="H913" s="593"/>
      <c r="I913" s="593"/>
      <c r="J913" s="593"/>
      <c r="K913" s="593"/>
      <c r="L913" s="593"/>
      <c r="M913" s="593"/>
      <c r="N913" s="593"/>
      <c r="O913" s="593"/>
      <c r="P913" s="593"/>
      <c r="Q913" s="593"/>
      <c r="R913" s="593"/>
      <c r="S913" s="593"/>
      <c r="T913" s="593"/>
      <c r="U913" s="593"/>
    </row>
    <row r="914">
      <c r="A914" s="593"/>
      <c r="B914" s="593"/>
      <c r="C914" s="593"/>
      <c r="D914" s="593"/>
      <c r="E914" s="593"/>
      <c r="F914" s="593"/>
      <c r="G914" s="593"/>
      <c r="H914" s="593"/>
      <c r="I914" s="593"/>
      <c r="J914" s="593"/>
      <c r="K914" s="593"/>
      <c r="L914" s="593"/>
      <c r="M914" s="593"/>
      <c r="N914" s="593"/>
      <c r="O914" s="593"/>
      <c r="P914" s="593"/>
      <c r="Q914" s="593"/>
      <c r="R914" s="593"/>
      <c r="S914" s="593"/>
      <c r="T914" s="593"/>
      <c r="U914" s="593"/>
    </row>
    <row r="915">
      <c r="A915" s="593"/>
      <c r="B915" s="593"/>
      <c r="C915" s="593"/>
      <c r="D915" s="593"/>
      <c r="E915" s="593"/>
      <c r="F915" s="593"/>
      <c r="G915" s="593"/>
      <c r="H915" s="593"/>
      <c r="I915" s="593"/>
      <c r="J915" s="593"/>
      <c r="K915" s="593"/>
      <c r="L915" s="593"/>
      <c r="M915" s="593"/>
      <c r="N915" s="593"/>
      <c r="O915" s="593"/>
      <c r="P915" s="593"/>
      <c r="Q915" s="593"/>
      <c r="R915" s="593"/>
      <c r="S915" s="593"/>
      <c r="T915" s="593"/>
      <c r="U915" s="593"/>
    </row>
    <row r="916">
      <c r="A916" s="593"/>
      <c r="B916" s="593"/>
      <c r="C916" s="593"/>
      <c r="D916" s="593"/>
      <c r="E916" s="593"/>
      <c r="F916" s="593"/>
      <c r="G916" s="593"/>
      <c r="H916" s="593"/>
      <c r="I916" s="593"/>
      <c r="J916" s="593"/>
      <c r="K916" s="593"/>
      <c r="L916" s="593"/>
      <c r="M916" s="593"/>
      <c r="N916" s="593"/>
      <c r="O916" s="593"/>
      <c r="P916" s="593"/>
      <c r="Q916" s="593"/>
      <c r="R916" s="593"/>
      <c r="S916" s="593"/>
      <c r="T916" s="593"/>
      <c r="U916" s="593"/>
    </row>
    <row r="917">
      <c r="A917" s="593"/>
      <c r="B917" s="593"/>
      <c r="C917" s="593"/>
      <c r="D917" s="593"/>
      <c r="E917" s="593"/>
      <c r="F917" s="593"/>
      <c r="G917" s="593"/>
      <c r="H917" s="593"/>
      <c r="I917" s="593"/>
      <c r="J917" s="593"/>
      <c r="K917" s="593"/>
      <c r="L917" s="593"/>
      <c r="M917" s="593"/>
      <c r="N917" s="593"/>
      <c r="O917" s="593"/>
      <c r="P917" s="593"/>
      <c r="Q917" s="593"/>
      <c r="R917" s="593"/>
      <c r="S917" s="593"/>
      <c r="T917" s="593"/>
      <c r="U917" s="593"/>
    </row>
    <row r="918">
      <c r="A918" s="593"/>
      <c r="B918" s="593"/>
      <c r="C918" s="593"/>
      <c r="D918" s="593"/>
      <c r="E918" s="593"/>
      <c r="F918" s="593"/>
      <c r="G918" s="593"/>
      <c r="H918" s="593"/>
      <c r="I918" s="593"/>
      <c r="J918" s="593"/>
      <c r="K918" s="593"/>
      <c r="L918" s="593"/>
      <c r="M918" s="593"/>
      <c r="N918" s="593"/>
      <c r="O918" s="593"/>
      <c r="P918" s="593"/>
      <c r="Q918" s="593"/>
      <c r="R918" s="593"/>
      <c r="S918" s="593"/>
      <c r="T918" s="593"/>
      <c r="U918" s="593"/>
    </row>
    <row r="919">
      <c r="A919" s="593"/>
      <c r="B919" s="593"/>
      <c r="C919" s="593"/>
      <c r="D919" s="593"/>
      <c r="E919" s="593"/>
      <c r="F919" s="593"/>
      <c r="G919" s="593"/>
      <c r="H919" s="593"/>
      <c r="I919" s="593"/>
      <c r="J919" s="593"/>
      <c r="K919" s="593"/>
      <c r="L919" s="593"/>
      <c r="M919" s="593"/>
      <c r="N919" s="593"/>
      <c r="O919" s="593"/>
      <c r="P919" s="593"/>
      <c r="Q919" s="593"/>
      <c r="R919" s="593"/>
      <c r="S919" s="593"/>
      <c r="T919" s="593"/>
      <c r="U919" s="593"/>
    </row>
    <row r="920">
      <c r="A920" s="593"/>
      <c r="B920" s="593"/>
      <c r="C920" s="593"/>
      <c r="D920" s="593"/>
      <c r="E920" s="593"/>
      <c r="F920" s="593"/>
      <c r="G920" s="593"/>
      <c r="H920" s="593"/>
      <c r="I920" s="593"/>
      <c r="J920" s="593"/>
      <c r="K920" s="593"/>
      <c r="L920" s="593"/>
      <c r="M920" s="593"/>
      <c r="N920" s="593"/>
      <c r="O920" s="593"/>
      <c r="P920" s="593"/>
      <c r="Q920" s="593"/>
      <c r="R920" s="593"/>
      <c r="S920" s="593"/>
      <c r="T920" s="593"/>
      <c r="U920" s="593"/>
    </row>
    <row r="921">
      <c r="A921" s="593"/>
      <c r="B921" s="593"/>
      <c r="C921" s="593"/>
      <c r="D921" s="593"/>
      <c r="E921" s="593"/>
      <c r="F921" s="593"/>
      <c r="G921" s="593"/>
      <c r="H921" s="593"/>
      <c r="I921" s="593"/>
      <c r="J921" s="593"/>
      <c r="K921" s="593"/>
      <c r="L921" s="593"/>
      <c r="M921" s="593"/>
      <c r="N921" s="593"/>
      <c r="O921" s="593"/>
      <c r="P921" s="593"/>
      <c r="Q921" s="593"/>
      <c r="R921" s="593"/>
      <c r="S921" s="593"/>
      <c r="T921" s="593"/>
      <c r="U921" s="593"/>
    </row>
    <row r="922">
      <c r="A922" s="593"/>
      <c r="B922" s="593"/>
      <c r="C922" s="593"/>
      <c r="D922" s="593"/>
      <c r="E922" s="593"/>
      <c r="F922" s="593"/>
      <c r="G922" s="593"/>
      <c r="H922" s="593"/>
      <c r="I922" s="593"/>
      <c r="J922" s="593"/>
      <c r="K922" s="593"/>
      <c r="L922" s="593"/>
      <c r="M922" s="593"/>
      <c r="N922" s="593"/>
      <c r="O922" s="593"/>
      <c r="P922" s="593"/>
      <c r="Q922" s="593"/>
      <c r="R922" s="593"/>
      <c r="S922" s="593"/>
      <c r="T922" s="593"/>
      <c r="U922" s="593"/>
    </row>
    <row r="923">
      <c r="A923" s="593"/>
      <c r="B923" s="593"/>
      <c r="C923" s="593"/>
      <c r="D923" s="593"/>
      <c r="E923" s="593"/>
      <c r="F923" s="593"/>
      <c r="G923" s="593"/>
      <c r="H923" s="593"/>
      <c r="I923" s="593"/>
      <c r="J923" s="593"/>
      <c r="K923" s="593"/>
      <c r="L923" s="593"/>
      <c r="M923" s="593"/>
      <c r="N923" s="593"/>
      <c r="O923" s="593"/>
      <c r="P923" s="593"/>
      <c r="Q923" s="593"/>
      <c r="R923" s="593"/>
      <c r="S923" s="593"/>
      <c r="T923" s="593"/>
      <c r="U923" s="593"/>
    </row>
    <row r="924">
      <c r="A924" s="593"/>
      <c r="B924" s="593"/>
      <c r="C924" s="593"/>
      <c r="D924" s="593"/>
      <c r="E924" s="593"/>
      <c r="F924" s="593"/>
      <c r="G924" s="593"/>
      <c r="H924" s="593"/>
      <c r="I924" s="593"/>
      <c r="J924" s="593"/>
      <c r="K924" s="593"/>
      <c r="L924" s="593"/>
      <c r="M924" s="593"/>
      <c r="N924" s="593"/>
      <c r="O924" s="593"/>
      <c r="P924" s="593"/>
      <c r="Q924" s="593"/>
      <c r="R924" s="593"/>
      <c r="S924" s="593"/>
      <c r="T924" s="593"/>
      <c r="U924" s="593"/>
    </row>
    <row r="925">
      <c r="A925" s="593"/>
      <c r="B925" s="593"/>
      <c r="C925" s="593"/>
      <c r="D925" s="593"/>
      <c r="E925" s="593"/>
      <c r="F925" s="593"/>
      <c r="G925" s="593"/>
      <c r="H925" s="593"/>
      <c r="I925" s="593"/>
      <c r="J925" s="593"/>
      <c r="K925" s="593"/>
      <c r="L925" s="593"/>
      <c r="M925" s="593"/>
      <c r="N925" s="593"/>
      <c r="O925" s="593"/>
      <c r="P925" s="593"/>
      <c r="Q925" s="593"/>
      <c r="R925" s="593"/>
      <c r="S925" s="593"/>
      <c r="T925" s="593"/>
      <c r="U925" s="593"/>
    </row>
    <row r="926">
      <c r="A926" s="593"/>
      <c r="B926" s="593"/>
      <c r="C926" s="593"/>
      <c r="D926" s="593"/>
      <c r="E926" s="593"/>
      <c r="F926" s="593"/>
      <c r="G926" s="593"/>
      <c r="H926" s="593"/>
      <c r="I926" s="593"/>
      <c r="J926" s="593"/>
      <c r="K926" s="593"/>
      <c r="L926" s="593"/>
      <c r="M926" s="593"/>
      <c r="N926" s="593"/>
      <c r="O926" s="593"/>
      <c r="P926" s="593"/>
      <c r="Q926" s="593"/>
      <c r="R926" s="593"/>
      <c r="S926" s="593"/>
      <c r="T926" s="593"/>
      <c r="U926" s="593"/>
    </row>
    <row r="927">
      <c r="A927" s="593"/>
      <c r="B927" s="593"/>
      <c r="C927" s="593"/>
      <c r="D927" s="593"/>
      <c r="E927" s="593"/>
      <c r="F927" s="593"/>
      <c r="G927" s="593"/>
      <c r="H927" s="593"/>
      <c r="I927" s="593"/>
      <c r="J927" s="593"/>
      <c r="K927" s="593"/>
      <c r="L927" s="593"/>
      <c r="M927" s="593"/>
      <c r="N927" s="593"/>
      <c r="O927" s="593"/>
      <c r="P927" s="593"/>
      <c r="Q927" s="593"/>
      <c r="R927" s="593"/>
      <c r="S927" s="593"/>
      <c r="T927" s="593"/>
      <c r="U927" s="593"/>
    </row>
    <row r="928">
      <c r="A928" s="593"/>
      <c r="B928" s="593"/>
      <c r="C928" s="593"/>
      <c r="D928" s="593"/>
      <c r="E928" s="593"/>
      <c r="F928" s="593"/>
      <c r="G928" s="593"/>
      <c r="H928" s="593"/>
      <c r="I928" s="593"/>
      <c r="J928" s="593"/>
      <c r="K928" s="593"/>
      <c r="L928" s="593"/>
      <c r="M928" s="593"/>
      <c r="N928" s="593"/>
      <c r="O928" s="593"/>
      <c r="P928" s="593"/>
      <c r="Q928" s="593"/>
      <c r="R928" s="593"/>
      <c r="S928" s="593"/>
      <c r="T928" s="593"/>
      <c r="U928" s="593"/>
    </row>
    <row r="929">
      <c r="A929" s="593"/>
      <c r="B929" s="593"/>
      <c r="C929" s="593"/>
      <c r="D929" s="593"/>
      <c r="E929" s="593"/>
      <c r="F929" s="593"/>
      <c r="G929" s="593"/>
      <c r="H929" s="593"/>
      <c r="I929" s="593"/>
      <c r="J929" s="593"/>
      <c r="K929" s="593"/>
      <c r="L929" s="593"/>
      <c r="M929" s="593"/>
      <c r="N929" s="593"/>
      <c r="O929" s="593"/>
      <c r="P929" s="593"/>
      <c r="Q929" s="593"/>
      <c r="R929" s="593"/>
      <c r="S929" s="593"/>
      <c r="T929" s="593"/>
      <c r="U929" s="593"/>
    </row>
    <row r="930">
      <c r="A930" s="593"/>
      <c r="B930" s="593"/>
      <c r="C930" s="593"/>
      <c r="D930" s="593"/>
      <c r="E930" s="593"/>
      <c r="F930" s="593"/>
      <c r="G930" s="593"/>
      <c r="H930" s="593"/>
      <c r="I930" s="593"/>
      <c r="J930" s="593"/>
      <c r="K930" s="593"/>
      <c r="L930" s="593"/>
      <c r="M930" s="593"/>
      <c r="N930" s="593"/>
      <c r="O930" s="593"/>
      <c r="P930" s="593"/>
      <c r="Q930" s="593"/>
      <c r="R930" s="593"/>
      <c r="S930" s="593"/>
      <c r="T930" s="593"/>
      <c r="U930" s="593"/>
    </row>
    <row r="931">
      <c r="A931" s="593"/>
      <c r="B931" s="593"/>
      <c r="C931" s="593"/>
      <c r="D931" s="593"/>
      <c r="E931" s="593"/>
      <c r="F931" s="593"/>
      <c r="G931" s="593"/>
      <c r="H931" s="593"/>
      <c r="I931" s="593"/>
      <c r="J931" s="593"/>
      <c r="K931" s="593"/>
      <c r="L931" s="593"/>
      <c r="M931" s="593"/>
      <c r="N931" s="593"/>
      <c r="O931" s="593"/>
      <c r="P931" s="593"/>
      <c r="Q931" s="593"/>
      <c r="R931" s="593"/>
      <c r="S931" s="593"/>
      <c r="T931" s="593"/>
      <c r="U931" s="593"/>
    </row>
    <row r="932">
      <c r="A932" s="593"/>
      <c r="B932" s="593"/>
      <c r="C932" s="593"/>
      <c r="D932" s="593"/>
      <c r="E932" s="593"/>
      <c r="F932" s="593"/>
      <c r="G932" s="593"/>
      <c r="H932" s="593"/>
      <c r="I932" s="593"/>
      <c r="J932" s="593"/>
      <c r="K932" s="593"/>
      <c r="L932" s="593"/>
      <c r="M932" s="593"/>
      <c r="N932" s="593"/>
      <c r="O932" s="593"/>
      <c r="P932" s="593"/>
      <c r="Q932" s="593"/>
      <c r="R932" s="593"/>
      <c r="S932" s="593"/>
      <c r="T932" s="593"/>
      <c r="U932" s="593"/>
    </row>
    <row r="933">
      <c r="A933" s="593"/>
      <c r="B933" s="593"/>
      <c r="C933" s="593"/>
      <c r="D933" s="593"/>
      <c r="E933" s="593"/>
      <c r="F933" s="593"/>
      <c r="G933" s="593"/>
      <c r="H933" s="593"/>
      <c r="I933" s="593"/>
      <c r="J933" s="593"/>
      <c r="K933" s="593"/>
      <c r="L933" s="593"/>
      <c r="M933" s="593"/>
      <c r="N933" s="593"/>
      <c r="O933" s="593"/>
      <c r="P933" s="593"/>
      <c r="Q933" s="593"/>
      <c r="R933" s="593"/>
      <c r="S933" s="593"/>
      <c r="T933" s="593"/>
      <c r="U933" s="593"/>
    </row>
    <row r="934">
      <c r="A934" s="593"/>
      <c r="B934" s="593"/>
      <c r="C934" s="593"/>
      <c r="D934" s="593"/>
      <c r="E934" s="593"/>
      <c r="F934" s="593"/>
      <c r="G934" s="593"/>
      <c r="H934" s="593"/>
      <c r="I934" s="593"/>
      <c r="J934" s="593"/>
      <c r="K934" s="593"/>
      <c r="L934" s="593"/>
      <c r="M934" s="593"/>
      <c r="N934" s="593"/>
      <c r="O934" s="593"/>
      <c r="P934" s="593"/>
      <c r="Q934" s="593"/>
      <c r="R934" s="593"/>
      <c r="S934" s="593"/>
      <c r="T934" s="593"/>
      <c r="U934" s="593"/>
    </row>
    <row r="935">
      <c r="A935" s="593"/>
      <c r="B935" s="593"/>
      <c r="C935" s="593"/>
      <c r="D935" s="593"/>
      <c r="E935" s="593"/>
      <c r="F935" s="593"/>
      <c r="G935" s="593"/>
      <c r="H935" s="593"/>
      <c r="I935" s="593"/>
      <c r="J935" s="593"/>
      <c r="K935" s="593"/>
      <c r="L935" s="593"/>
      <c r="M935" s="593"/>
      <c r="N935" s="593"/>
      <c r="O935" s="593"/>
      <c r="P935" s="593"/>
      <c r="Q935" s="593"/>
      <c r="R935" s="593"/>
      <c r="S935" s="593"/>
      <c r="T935" s="593"/>
      <c r="U935" s="593"/>
    </row>
    <row r="936">
      <c r="A936" s="593"/>
      <c r="B936" s="593"/>
      <c r="C936" s="593"/>
      <c r="D936" s="593"/>
      <c r="E936" s="593"/>
      <c r="F936" s="593"/>
      <c r="G936" s="593"/>
      <c r="H936" s="593"/>
      <c r="I936" s="593"/>
      <c r="J936" s="593"/>
      <c r="K936" s="593"/>
      <c r="L936" s="593"/>
      <c r="M936" s="593"/>
      <c r="N936" s="593"/>
      <c r="O936" s="593"/>
      <c r="P936" s="593"/>
      <c r="Q936" s="593"/>
      <c r="R936" s="593"/>
      <c r="S936" s="593"/>
      <c r="T936" s="593"/>
      <c r="U936" s="593"/>
    </row>
    <row r="937">
      <c r="A937" s="593"/>
      <c r="B937" s="593"/>
      <c r="C937" s="593"/>
      <c r="D937" s="593"/>
      <c r="E937" s="593"/>
      <c r="F937" s="593"/>
      <c r="G937" s="593"/>
      <c r="H937" s="593"/>
      <c r="I937" s="593"/>
      <c r="J937" s="593"/>
      <c r="K937" s="593"/>
      <c r="L937" s="593"/>
      <c r="M937" s="593"/>
      <c r="N937" s="593"/>
      <c r="O937" s="593"/>
      <c r="P937" s="593"/>
      <c r="Q937" s="593"/>
      <c r="R937" s="593"/>
      <c r="S937" s="593"/>
      <c r="T937" s="593"/>
      <c r="U937" s="593"/>
    </row>
    <row r="938">
      <c r="A938" s="593"/>
      <c r="B938" s="593"/>
      <c r="C938" s="593"/>
      <c r="D938" s="593"/>
      <c r="E938" s="593"/>
      <c r="F938" s="593"/>
      <c r="G938" s="593"/>
      <c r="H938" s="593"/>
      <c r="I938" s="593"/>
      <c r="J938" s="593"/>
      <c r="K938" s="593"/>
      <c r="L938" s="593"/>
      <c r="M938" s="593"/>
      <c r="N938" s="593"/>
      <c r="O938" s="593"/>
      <c r="P938" s="593"/>
      <c r="Q938" s="593"/>
      <c r="R938" s="593"/>
      <c r="S938" s="593"/>
      <c r="T938" s="593"/>
      <c r="U938" s="593"/>
    </row>
    <row r="939">
      <c r="A939" s="593"/>
      <c r="B939" s="593"/>
      <c r="C939" s="593"/>
      <c r="D939" s="593"/>
      <c r="E939" s="593"/>
      <c r="F939" s="593"/>
      <c r="G939" s="593"/>
      <c r="H939" s="593"/>
      <c r="I939" s="593"/>
      <c r="J939" s="593"/>
      <c r="K939" s="593"/>
      <c r="L939" s="593"/>
      <c r="M939" s="593"/>
      <c r="N939" s="593"/>
      <c r="O939" s="593"/>
      <c r="P939" s="593"/>
      <c r="Q939" s="593"/>
      <c r="R939" s="593"/>
      <c r="S939" s="593"/>
      <c r="T939" s="593"/>
      <c r="U939" s="593"/>
    </row>
    <row r="940">
      <c r="A940" s="593"/>
      <c r="B940" s="593"/>
      <c r="C940" s="593"/>
      <c r="D940" s="593"/>
      <c r="E940" s="593"/>
      <c r="F940" s="593"/>
      <c r="G940" s="593"/>
      <c r="H940" s="593"/>
      <c r="I940" s="593"/>
      <c r="J940" s="593"/>
      <c r="K940" s="593"/>
      <c r="L940" s="593"/>
      <c r="M940" s="593"/>
      <c r="N940" s="593"/>
      <c r="O940" s="593"/>
      <c r="P940" s="593"/>
      <c r="Q940" s="593"/>
      <c r="R940" s="593"/>
      <c r="S940" s="593"/>
      <c r="T940" s="593"/>
      <c r="U940" s="593"/>
    </row>
    <row r="941">
      <c r="A941" s="593"/>
      <c r="B941" s="593"/>
      <c r="C941" s="593"/>
      <c r="D941" s="593"/>
      <c r="E941" s="593"/>
      <c r="F941" s="593"/>
      <c r="G941" s="593"/>
      <c r="H941" s="593"/>
      <c r="I941" s="593"/>
      <c r="J941" s="593"/>
      <c r="K941" s="593"/>
      <c r="L941" s="593"/>
      <c r="M941" s="593"/>
      <c r="N941" s="593"/>
      <c r="O941" s="593"/>
      <c r="P941" s="593"/>
      <c r="Q941" s="593"/>
      <c r="R941" s="593"/>
      <c r="S941" s="593"/>
      <c r="T941" s="593"/>
      <c r="U941" s="593"/>
    </row>
    <row r="942">
      <c r="A942" s="593"/>
      <c r="B942" s="593"/>
      <c r="C942" s="593"/>
      <c r="D942" s="593"/>
      <c r="E942" s="593"/>
      <c r="F942" s="593"/>
      <c r="G942" s="593"/>
      <c r="H942" s="593"/>
      <c r="I942" s="593"/>
      <c r="J942" s="593"/>
      <c r="K942" s="593"/>
      <c r="L942" s="593"/>
      <c r="M942" s="593"/>
      <c r="N942" s="593"/>
      <c r="O942" s="593"/>
      <c r="P942" s="593"/>
      <c r="Q942" s="593"/>
      <c r="R942" s="593"/>
      <c r="S942" s="593"/>
      <c r="T942" s="593"/>
      <c r="U942" s="593"/>
    </row>
    <row r="943">
      <c r="A943" s="593"/>
      <c r="B943" s="593"/>
      <c r="C943" s="593"/>
      <c r="D943" s="593"/>
      <c r="E943" s="593"/>
      <c r="F943" s="593"/>
      <c r="G943" s="593"/>
      <c r="H943" s="593"/>
      <c r="I943" s="593"/>
      <c r="J943" s="593"/>
      <c r="K943" s="593"/>
      <c r="L943" s="593"/>
      <c r="M943" s="593"/>
      <c r="N943" s="593"/>
      <c r="O943" s="593"/>
      <c r="P943" s="593"/>
      <c r="Q943" s="593"/>
      <c r="R943" s="593"/>
      <c r="S943" s="593"/>
      <c r="T943" s="593"/>
      <c r="U943" s="593"/>
    </row>
    <row r="944">
      <c r="A944" s="593"/>
      <c r="B944" s="593"/>
      <c r="C944" s="593"/>
      <c r="D944" s="593"/>
      <c r="E944" s="593"/>
      <c r="F944" s="593"/>
      <c r="G944" s="593"/>
      <c r="H944" s="593"/>
      <c r="I944" s="593"/>
      <c r="J944" s="593"/>
      <c r="K944" s="593"/>
      <c r="L944" s="593"/>
      <c r="M944" s="593"/>
      <c r="N944" s="593"/>
      <c r="O944" s="593"/>
      <c r="P944" s="593"/>
      <c r="Q944" s="593"/>
      <c r="R944" s="593"/>
      <c r="S944" s="593"/>
      <c r="T944" s="593"/>
      <c r="U944" s="593"/>
    </row>
    <row r="945">
      <c r="A945" s="593"/>
      <c r="B945" s="593"/>
      <c r="C945" s="593"/>
      <c r="D945" s="593"/>
      <c r="E945" s="593"/>
      <c r="F945" s="593"/>
      <c r="G945" s="593"/>
      <c r="H945" s="593"/>
      <c r="I945" s="593"/>
      <c r="J945" s="593"/>
      <c r="K945" s="593"/>
      <c r="L945" s="593"/>
      <c r="M945" s="593"/>
      <c r="N945" s="593"/>
      <c r="O945" s="593"/>
      <c r="P945" s="593"/>
      <c r="Q945" s="593"/>
      <c r="R945" s="593"/>
      <c r="S945" s="593"/>
      <c r="T945" s="593"/>
      <c r="U945" s="593"/>
    </row>
    <row r="946">
      <c r="A946" s="593"/>
      <c r="B946" s="593"/>
      <c r="C946" s="593"/>
      <c r="D946" s="593"/>
      <c r="E946" s="593"/>
      <c r="F946" s="593"/>
      <c r="G946" s="593"/>
      <c r="H946" s="593"/>
      <c r="I946" s="593"/>
      <c r="J946" s="593"/>
      <c r="K946" s="593"/>
      <c r="L946" s="593"/>
      <c r="M946" s="593"/>
      <c r="N946" s="593"/>
      <c r="O946" s="593"/>
      <c r="P946" s="593"/>
      <c r="Q946" s="593"/>
      <c r="R946" s="593"/>
      <c r="S946" s="593"/>
      <c r="T946" s="593"/>
      <c r="U946" s="593"/>
    </row>
    <row r="947">
      <c r="A947" s="593"/>
      <c r="B947" s="593"/>
      <c r="C947" s="593"/>
      <c r="D947" s="593"/>
      <c r="E947" s="593"/>
      <c r="F947" s="593"/>
      <c r="G947" s="593"/>
      <c r="H947" s="593"/>
      <c r="I947" s="593"/>
      <c r="J947" s="593"/>
      <c r="K947" s="593"/>
      <c r="L947" s="593"/>
      <c r="M947" s="593"/>
      <c r="N947" s="593"/>
      <c r="O947" s="593"/>
      <c r="P947" s="593"/>
      <c r="Q947" s="593"/>
      <c r="R947" s="593"/>
      <c r="S947" s="593"/>
      <c r="T947" s="593"/>
      <c r="U947" s="593"/>
    </row>
    <row r="948">
      <c r="A948" s="593"/>
      <c r="B948" s="593"/>
      <c r="C948" s="593"/>
      <c r="D948" s="593"/>
      <c r="E948" s="593"/>
      <c r="F948" s="593"/>
      <c r="G948" s="593"/>
      <c r="H948" s="593"/>
      <c r="I948" s="593"/>
      <c r="J948" s="593"/>
      <c r="K948" s="593"/>
      <c r="L948" s="593"/>
      <c r="M948" s="593"/>
      <c r="N948" s="593"/>
      <c r="O948" s="593"/>
      <c r="P948" s="593"/>
      <c r="Q948" s="593"/>
      <c r="R948" s="593"/>
      <c r="S948" s="593"/>
      <c r="T948" s="593"/>
      <c r="U948" s="593"/>
    </row>
    <row r="949">
      <c r="A949" s="593"/>
      <c r="B949" s="593"/>
      <c r="C949" s="593"/>
      <c r="D949" s="593"/>
      <c r="E949" s="593"/>
      <c r="F949" s="593"/>
      <c r="G949" s="593"/>
      <c r="H949" s="593"/>
      <c r="I949" s="593"/>
      <c r="J949" s="593"/>
      <c r="K949" s="593"/>
      <c r="L949" s="593"/>
      <c r="M949" s="593"/>
      <c r="N949" s="593"/>
      <c r="O949" s="593"/>
      <c r="P949" s="593"/>
      <c r="Q949" s="593"/>
      <c r="R949" s="593"/>
      <c r="S949" s="593"/>
      <c r="T949" s="593"/>
      <c r="U949" s="593"/>
    </row>
    <row r="950">
      <c r="A950" s="593"/>
      <c r="B950" s="593"/>
      <c r="C950" s="593"/>
      <c r="D950" s="593"/>
      <c r="E950" s="593"/>
      <c r="F950" s="593"/>
      <c r="G950" s="593"/>
      <c r="H950" s="593"/>
      <c r="I950" s="593"/>
      <c r="J950" s="593"/>
      <c r="K950" s="593"/>
      <c r="L950" s="593"/>
      <c r="M950" s="593"/>
      <c r="N950" s="593"/>
      <c r="O950" s="593"/>
      <c r="P950" s="593"/>
      <c r="Q950" s="593"/>
      <c r="R950" s="593"/>
      <c r="S950" s="593"/>
      <c r="T950" s="593"/>
      <c r="U950" s="593"/>
    </row>
    <row r="951">
      <c r="A951" s="593"/>
      <c r="B951" s="593"/>
      <c r="C951" s="593"/>
      <c r="D951" s="593"/>
      <c r="E951" s="593"/>
      <c r="F951" s="593"/>
      <c r="G951" s="593"/>
      <c r="H951" s="593"/>
      <c r="I951" s="593"/>
      <c r="J951" s="593"/>
      <c r="K951" s="593"/>
      <c r="L951" s="593"/>
      <c r="M951" s="593"/>
      <c r="N951" s="593"/>
      <c r="O951" s="593"/>
      <c r="P951" s="593"/>
      <c r="Q951" s="593"/>
      <c r="R951" s="593"/>
      <c r="S951" s="593"/>
      <c r="T951" s="593"/>
      <c r="U951" s="593"/>
    </row>
    <row r="952">
      <c r="A952" s="593"/>
      <c r="B952" s="593"/>
      <c r="C952" s="593"/>
      <c r="D952" s="593"/>
      <c r="E952" s="593"/>
      <c r="F952" s="593"/>
      <c r="G952" s="593"/>
      <c r="H952" s="593"/>
      <c r="I952" s="593"/>
      <c r="J952" s="593"/>
      <c r="K952" s="593"/>
      <c r="L952" s="593"/>
      <c r="M952" s="593"/>
      <c r="N952" s="593"/>
      <c r="O952" s="593"/>
      <c r="P952" s="593"/>
      <c r="Q952" s="593"/>
      <c r="R952" s="593"/>
      <c r="S952" s="593"/>
      <c r="T952" s="593"/>
      <c r="U952" s="593"/>
    </row>
    <row r="953">
      <c r="A953" s="593"/>
      <c r="B953" s="593"/>
      <c r="C953" s="593"/>
      <c r="D953" s="593"/>
      <c r="E953" s="593"/>
      <c r="F953" s="593"/>
      <c r="G953" s="593"/>
      <c r="H953" s="593"/>
      <c r="I953" s="593"/>
      <c r="J953" s="593"/>
      <c r="K953" s="593"/>
      <c r="L953" s="593"/>
      <c r="M953" s="593"/>
      <c r="N953" s="593"/>
      <c r="O953" s="593"/>
      <c r="P953" s="593"/>
      <c r="Q953" s="593"/>
      <c r="R953" s="593"/>
      <c r="S953" s="593"/>
      <c r="T953" s="593"/>
      <c r="U953" s="593"/>
    </row>
    <row r="954">
      <c r="A954" s="593"/>
      <c r="B954" s="593"/>
      <c r="C954" s="593"/>
      <c r="D954" s="593"/>
      <c r="E954" s="593"/>
      <c r="F954" s="593"/>
      <c r="G954" s="593"/>
      <c r="H954" s="593"/>
      <c r="I954" s="593"/>
      <c r="J954" s="593"/>
      <c r="K954" s="593"/>
      <c r="L954" s="593"/>
      <c r="M954" s="593"/>
      <c r="N954" s="593"/>
      <c r="O954" s="593"/>
      <c r="P954" s="593"/>
      <c r="Q954" s="593"/>
      <c r="R954" s="593"/>
      <c r="S954" s="593"/>
      <c r="T954" s="593"/>
      <c r="U954" s="593"/>
    </row>
    <row r="955">
      <c r="A955" s="593"/>
      <c r="B955" s="593"/>
      <c r="C955" s="593"/>
      <c r="D955" s="593"/>
      <c r="E955" s="593"/>
      <c r="F955" s="593"/>
      <c r="G955" s="593"/>
      <c r="H955" s="593"/>
      <c r="I955" s="593"/>
      <c r="J955" s="593"/>
      <c r="K955" s="593"/>
      <c r="L955" s="593"/>
      <c r="M955" s="593"/>
      <c r="N955" s="593"/>
      <c r="O955" s="593"/>
      <c r="P955" s="593"/>
      <c r="Q955" s="593"/>
      <c r="R955" s="593"/>
      <c r="S955" s="593"/>
      <c r="T955" s="593"/>
      <c r="U955" s="593"/>
    </row>
    <row r="956">
      <c r="A956" s="593"/>
      <c r="B956" s="593"/>
      <c r="C956" s="593"/>
      <c r="D956" s="593"/>
      <c r="E956" s="593"/>
      <c r="F956" s="593"/>
      <c r="G956" s="593"/>
      <c r="H956" s="593"/>
      <c r="I956" s="593"/>
      <c r="J956" s="593"/>
      <c r="K956" s="593"/>
      <c r="L956" s="593"/>
      <c r="M956" s="593"/>
      <c r="N956" s="593"/>
      <c r="O956" s="593"/>
      <c r="P956" s="593"/>
      <c r="Q956" s="593"/>
      <c r="R956" s="593"/>
      <c r="S956" s="593"/>
      <c r="T956" s="593"/>
      <c r="U956" s="593"/>
    </row>
    <row r="957">
      <c r="A957" s="593"/>
      <c r="B957" s="593"/>
      <c r="C957" s="593"/>
      <c r="D957" s="593"/>
      <c r="E957" s="593"/>
      <c r="F957" s="593"/>
      <c r="G957" s="593"/>
      <c r="H957" s="593"/>
      <c r="I957" s="593"/>
      <c r="J957" s="593"/>
      <c r="K957" s="593"/>
      <c r="L957" s="593"/>
      <c r="M957" s="593"/>
      <c r="N957" s="593"/>
      <c r="O957" s="593"/>
      <c r="P957" s="593"/>
      <c r="Q957" s="593"/>
      <c r="R957" s="593"/>
      <c r="S957" s="593"/>
      <c r="T957" s="593"/>
      <c r="U957" s="593"/>
    </row>
    <row r="958">
      <c r="A958" s="593"/>
      <c r="B958" s="593"/>
      <c r="C958" s="593"/>
      <c r="D958" s="593"/>
      <c r="E958" s="593"/>
      <c r="F958" s="593"/>
      <c r="G958" s="593"/>
      <c r="H958" s="593"/>
      <c r="I958" s="593"/>
      <c r="J958" s="593"/>
      <c r="K958" s="593"/>
      <c r="L958" s="593"/>
      <c r="M958" s="593"/>
      <c r="N958" s="593"/>
      <c r="O958" s="593"/>
      <c r="P958" s="593"/>
      <c r="Q958" s="593"/>
      <c r="R958" s="593"/>
      <c r="S958" s="593"/>
      <c r="T958" s="593"/>
      <c r="U958" s="593"/>
    </row>
    <row r="959">
      <c r="A959" s="593"/>
      <c r="B959" s="593"/>
      <c r="C959" s="593"/>
      <c r="D959" s="593"/>
      <c r="E959" s="593"/>
      <c r="F959" s="593"/>
      <c r="G959" s="593"/>
      <c r="H959" s="593"/>
      <c r="I959" s="593"/>
      <c r="J959" s="593"/>
      <c r="K959" s="593"/>
      <c r="L959" s="593"/>
      <c r="M959" s="593"/>
      <c r="N959" s="593"/>
      <c r="O959" s="593"/>
      <c r="P959" s="593"/>
      <c r="Q959" s="593"/>
      <c r="R959" s="593"/>
      <c r="S959" s="593"/>
      <c r="T959" s="593"/>
      <c r="U959" s="593"/>
    </row>
    <row r="960">
      <c r="A960" s="593"/>
      <c r="B960" s="593"/>
      <c r="C960" s="593"/>
      <c r="D960" s="593"/>
      <c r="E960" s="593"/>
      <c r="F960" s="593"/>
      <c r="G960" s="593"/>
      <c r="H960" s="593"/>
      <c r="I960" s="593"/>
      <c r="J960" s="593"/>
      <c r="K960" s="593"/>
      <c r="L960" s="593"/>
      <c r="M960" s="593"/>
      <c r="N960" s="593"/>
      <c r="O960" s="593"/>
      <c r="P960" s="593"/>
      <c r="Q960" s="593"/>
      <c r="R960" s="593"/>
      <c r="S960" s="593"/>
      <c r="T960" s="593"/>
      <c r="U960" s="593"/>
    </row>
    <row r="961">
      <c r="A961" s="593"/>
      <c r="B961" s="593"/>
      <c r="C961" s="593"/>
      <c r="D961" s="593"/>
      <c r="E961" s="593"/>
      <c r="F961" s="593"/>
      <c r="G961" s="593"/>
      <c r="H961" s="593"/>
      <c r="I961" s="593"/>
      <c r="J961" s="593"/>
      <c r="K961" s="593"/>
      <c r="L961" s="593"/>
      <c r="M961" s="593"/>
      <c r="N961" s="593"/>
      <c r="O961" s="593"/>
      <c r="P961" s="593"/>
      <c r="Q961" s="593"/>
      <c r="R961" s="593"/>
      <c r="S961" s="593"/>
      <c r="T961" s="593"/>
      <c r="U961" s="593"/>
    </row>
    <row r="962">
      <c r="A962" s="593"/>
      <c r="B962" s="593"/>
      <c r="C962" s="593"/>
      <c r="D962" s="593"/>
      <c r="E962" s="593"/>
      <c r="F962" s="593"/>
      <c r="G962" s="593"/>
      <c r="H962" s="593"/>
      <c r="I962" s="593"/>
      <c r="J962" s="593"/>
      <c r="K962" s="593"/>
      <c r="L962" s="593"/>
      <c r="M962" s="593"/>
      <c r="N962" s="593"/>
      <c r="O962" s="593"/>
      <c r="P962" s="593"/>
      <c r="Q962" s="593"/>
      <c r="R962" s="593"/>
      <c r="S962" s="593"/>
      <c r="T962" s="593"/>
      <c r="U962" s="593"/>
    </row>
    <row r="963">
      <c r="A963" s="593"/>
      <c r="B963" s="593"/>
      <c r="C963" s="593"/>
      <c r="D963" s="593"/>
      <c r="E963" s="593"/>
      <c r="F963" s="593"/>
      <c r="G963" s="593"/>
      <c r="H963" s="593"/>
      <c r="I963" s="593"/>
      <c r="J963" s="593"/>
      <c r="K963" s="593"/>
      <c r="L963" s="593"/>
      <c r="M963" s="593"/>
      <c r="N963" s="593"/>
      <c r="O963" s="593"/>
      <c r="P963" s="593"/>
      <c r="Q963" s="593"/>
      <c r="R963" s="593"/>
      <c r="S963" s="593"/>
      <c r="T963" s="593"/>
      <c r="U963" s="593"/>
    </row>
    <row r="964">
      <c r="A964" s="593"/>
      <c r="B964" s="593"/>
      <c r="C964" s="593"/>
      <c r="D964" s="593"/>
      <c r="E964" s="593"/>
      <c r="F964" s="593"/>
      <c r="G964" s="593"/>
      <c r="H964" s="593"/>
      <c r="I964" s="593"/>
      <c r="J964" s="593"/>
      <c r="K964" s="593"/>
      <c r="L964" s="593"/>
      <c r="M964" s="593"/>
      <c r="N964" s="593"/>
      <c r="O964" s="593"/>
      <c r="P964" s="593"/>
      <c r="Q964" s="593"/>
      <c r="R964" s="593"/>
      <c r="S964" s="593"/>
      <c r="T964" s="593"/>
      <c r="U964" s="593"/>
    </row>
    <row r="965">
      <c r="A965" s="593"/>
      <c r="B965" s="593"/>
      <c r="C965" s="593"/>
      <c r="D965" s="593"/>
      <c r="E965" s="593"/>
      <c r="F965" s="593"/>
      <c r="G965" s="593"/>
      <c r="H965" s="593"/>
      <c r="I965" s="593"/>
      <c r="J965" s="593"/>
      <c r="K965" s="593"/>
      <c r="L965" s="593"/>
      <c r="M965" s="593"/>
      <c r="N965" s="593"/>
      <c r="O965" s="593"/>
      <c r="P965" s="593"/>
      <c r="Q965" s="593"/>
      <c r="R965" s="593"/>
      <c r="S965" s="593"/>
      <c r="T965" s="593"/>
      <c r="U965" s="593"/>
    </row>
    <row r="966">
      <c r="A966" s="593"/>
      <c r="B966" s="593"/>
      <c r="C966" s="593"/>
      <c r="D966" s="593"/>
      <c r="E966" s="593"/>
      <c r="F966" s="593"/>
      <c r="G966" s="593"/>
      <c r="H966" s="593"/>
      <c r="I966" s="593"/>
      <c r="J966" s="593"/>
      <c r="K966" s="593"/>
      <c r="L966" s="593"/>
      <c r="M966" s="593"/>
      <c r="N966" s="593"/>
      <c r="O966" s="593"/>
      <c r="P966" s="593"/>
      <c r="Q966" s="593"/>
      <c r="R966" s="593"/>
      <c r="S966" s="593"/>
      <c r="T966" s="593"/>
      <c r="U966" s="593"/>
    </row>
    <row r="967">
      <c r="A967" s="593"/>
      <c r="B967" s="593"/>
      <c r="C967" s="593"/>
      <c r="D967" s="593"/>
      <c r="E967" s="593"/>
      <c r="F967" s="593"/>
      <c r="G967" s="593"/>
      <c r="H967" s="593"/>
      <c r="I967" s="593"/>
      <c r="J967" s="593"/>
      <c r="K967" s="593"/>
      <c r="L967" s="593"/>
      <c r="M967" s="593"/>
      <c r="N967" s="593"/>
      <c r="O967" s="593"/>
      <c r="P967" s="593"/>
      <c r="Q967" s="593"/>
      <c r="R967" s="593"/>
      <c r="S967" s="593"/>
      <c r="T967" s="593"/>
      <c r="U967" s="593"/>
    </row>
    <row r="968">
      <c r="A968" s="593"/>
      <c r="B968" s="593"/>
      <c r="C968" s="593"/>
      <c r="D968" s="593"/>
      <c r="E968" s="593"/>
      <c r="F968" s="593"/>
      <c r="G968" s="593"/>
      <c r="H968" s="593"/>
      <c r="I968" s="593"/>
      <c r="J968" s="593"/>
      <c r="K968" s="593"/>
      <c r="L968" s="593"/>
      <c r="M968" s="593"/>
      <c r="N968" s="593"/>
      <c r="O968" s="593"/>
      <c r="P968" s="593"/>
      <c r="Q968" s="593"/>
      <c r="R968" s="593"/>
      <c r="S968" s="593"/>
      <c r="T968" s="593"/>
      <c r="U968" s="593"/>
    </row>
    <row r="969">
      <c r="A969" s="593"/>
      <c r="B969" s="593"/>
      <c r="C969" s="593"/>
      <c r="D969" s="593"/>
      <c r="E969" s="593"/>
      <c r="F969" s="593"/>
      <c r="G969" s="593"/>
      <c r="H969" s="593"/>
      <c r="I969" s="593"/>
      <c r="J969" s="593"/>
      <c r="K969" s="593"/>
      <c r="L969" s="593"/>
      <c r="M969" s="593"/>
      <c r="N969" s="593"/>
      <c r="O969" s="593"/>
      <c r="P969" s="593"/>
      <c r="Q969" s="593"/>
      <c r="R969" s="593"/>
      <c r="S969" s="593"/>
      <c r="T969" s="593"/>
      <c r="U969" s="593"/>
    </row>
    <row r="970">
      <c r="A970" s="593"/>
      <c r="B970" s="593"/>
      <c r="C970" s="593"/>
      <c r="D970" s="593"/>
      <c r="E970" s="593"/>
      <c r="F970" s="593"/>
      <c r="G970" s="593"/>
      <c r="H970" s="593"/>
      <c r="I970" s="593"/>
      <c r="J970" s="593"/>
      <c r="K970" s="593"/>
      <c r="L970" s="593"/>
      <c r="M970" s="593"/>
      <c r="N970" s="593"/>
      <c r="O970" s="593"/>
      <c r="P970" s="593"/>
      <c r="Q970" s="593"/>
      <c r="R970" s="593"/>
      <c r="S970" s="593"/>
      <c r="T970" s="593"/>
      <c r="U970" s="593"/>
    </row>
  </sheetData>
  <autoFilter ref="$A$1:$M$49">
    <sortState ref="A1:M49">
      <sortCondition ref="B1:B49"/>
    </sortState>
  </autoFil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38"/>
    <col customWidth="1" min="2" max="2" width="21.38"/>
    <col customWidth="1" min="3" max="3" width="20.63"/>
    <col customWidth="1" min="4" max="4" width="31.13"/>
    <col customWidth="1" min="5" max="5" width="15.75"/>
    <col customWidth="1" min="6" max="6" width="108.0"/>
  </cols>
  <sheetData>
    <row r="1" ht="20.25" customHeight="1">
      <c r="A1" s="611"/>
      <c r="B1" s="612" t="s">
        <v>1859</v>
      </c>
      <c r="C1" s="612" t="s">
        <v>1101</v>
      </c>
      <c r="D1" s="612" t="s">
        <v>1106</v>
      </c>
      <c r="E1" s="612" t="s">
        <v>1858</v>
      </c>
      <c r="F1" s="612" t="s">
        <v>1860</v>
      </c>
      <c r="G1" s="613"/>
      <c r="H1" s="613"/>
      <c r="I1" s="613"/>
      <c r="J1" s="613"/>
      <c r="K1" s="613"/>
      <c r="L1" s="613"/>
      <c r="M1" s="613"/>
      <c r="N1" s="613"/>
      <c r="O1" s="613"/>
      <c r="P1" s="613"/>
      <c r="Q1" s="613"/>
      <c r="R1" s="613"/>
      <c r="S1" s="613"/>
      <c r="T1" s="613"/>
      <c r="U1" s="613"/>
      <c r="V1" s="613"/>
      <c r="W1" s="613"/>
      <c r="X1" s="613"/>
      <c r="Y1" s="613"/>
    </row>
    <row r="2">
      <c r="A2" s="613"/>
      <c r="B2" s="612" t="s">
        <v>1899</v>
      </c>
      <c r="G2" s="613"/>
      <c r="H2" s="613"/>
      <c r="I2" s="613"/>
      <c r="J2" s="613"/>
      <c r="K2" s="613"/>
      <c r="L2" s="613"/>
      <c r="M2" s="613"/>
      <c r="N2" s="613"/>
      <c r="O2" s="613"/>
      <c r="P2" s="613"/>
      <c r="Q2" s="613"/>
      <c r="R2" s="613"/>
      <c r="S2" s="613"/>
      <c r="T2" s="613"/>
      <c r="U2" s="613"/>
      <c r="V2" s="613"/>
      <c r="W2" s="613"/>
      <c r="X2" s="613"/>
      <c r="Y2" s="613"/>
    </row>
    <row r="3">
      <c r="A3" s="613"/>
      <c r="B3" s="611" t="s">
        <v>1146</v>
      </c>
      <c r="C3" s="611" t="s">
        <v>1961</v>
      </c>
      <c r="D3" s="611" t="s">
        <v>1962</v>
      </c>
      <c r="E3" s="614">
        <v>45870.0</v>
      </c>
      <c r="F3" s="611" t="s">
        <v>1963</v>
      </c>
      <c r="G3" s="613"/>
      <c r="H3" s="613"/>
      <c r="I3" s="613"/>
      <c r="J3" s="613"/>
      <c r="K3" s="613"/>
      <c r="L3" s="613"/>
      <c r="M3" s="613"/>
      <c r="N3" s="613"/>
      <c r="O3" s="613"/>
      <c r="P3" s="613"/>
      <c r="Q3" s="613"/>
      <c r="R3" s="613"/>
      <c r="S3" s="613"/>
      <c r="T3" s="613"/>
      <c r="U3" s="613"/>
      <c r="V3" s="613"/>
      <c r="W3" s="613"/>
      <c r="X3" s="613"/>
      <c r="Y3" s="613"/>
    </row>
    <row r="4">
      <c r="A4" s="613"/>
      <c r="B4" s="611" t="s">
        <v>1964</v>
      </c>
      <c r="C4" s="611" t="s">
        <v>1873</v>
      </c>
      <c r="D4" s="611" t="s">
        <v>1965</v>
      </c>
      <c r="E4" s="613"/>
      <c r="F4" s="611" t="s">
        <v>1966</v>
      </c>
      <c r="G4" s="613"/>
      <c r="H4" s="613"/>
      <c r="I4" s="613"/>
      <c r="J4" s="613"/>
      <c r="K4" s="613"/>
      <c r="L4" s="613"/>
      <c r="M4" s="613"/>
      <c r="N4" s="613"/>
      <c r="O4" s="613"/>
      <c r="P4" s="613"/>
      <c r="Q4" s="613"/>
      <c r="R4" s="613"/>
      <c r="S4" s="613"/>
      <c r="T4" s="613"/>
      <c r="U4" s="613"/>
      <c r="V4" s="613"/>
      <c r="W4" s="613"/>
      <c r="X4" s="613"/>
      <c r="Y4" s="613"/>
    </row>
    <row r="5">
      <c r="A5" s="613"/>
      <c r="B5" s="611" t="s">
        <v>1967</v>
      </c>
      <c r="C5" s="611" t="s">
        <v>1968</v>
      </c>
      <c r="D5" s="611" t="s">
        <v>1969</v>
      </c>
      <c r="E5" s="613"/>
      <c r="F5" s="611" t="s">
        <v>1970</v>
      </c>
      <c r="G5" s="613"/>
      <c r="H5" s="613"/>
      <c r="I5" s="613"/>
      <c r="J5" s="613"/>
      <c r="K5" s="613"/>
      <c r="L5" s="613"/>
      <c r="M5" s="613"/>
      <c r="N5" s="613"/>
      <c r="O5" s="613"/>
      <c r="P5" s="613"/>
      <c r="Q5" s="613"/>
      <c r="R5" s="613"/>
      <c r="S5" s="613"/>
      <c r="T5" s="613"/>
      <c r="U5" s="613"/>
      <c r="V5" s="613"/>
      <c r="W5" s="613"/>
      <c r="X5" s="613"/>
      <c r="Y5" s="613"/>
    </row>
    <row r="6">
      <c r="A6" s="613"/>
      <c r="B6" s="611" t="s">
        <v>1971</v>
      </c>
      <c r="C6" s="611" t="s">
        <v>1883</v>
      </c>
      <c r="D6" s="611" t="s">
        <v>1972</v>
      </c>
      <c r="E6" s="611" t="s">
        <v>1973</v>
      </c>
      <c r="F6" s="611" t="s">
        <v>1915</v>
      </c>
      <c r="G6" s="613"/>
      <c r="H6" s="613"/>
      <c r="I6" s="613"/>
      <c r="J6" s="613"/>
      <c r="K6" s="613"/>
      <c r="L6" s="613"/>
      <c r="M6" s="613"/>
      <c r="N6" s="613"/>
      <c r="O6" s="613"/>
      <c r="P6" s="613"/>
      <c r="Q6" s="613"/>
      <c r="R6" s="613"/>
      <c r="S6" s="613"/>
      <c r="T6" s="613"/>
      <c r="U6" s="613"/>
      <c r="V6" s="613"/>
      <c r="W6" s="613"/>
      <c r="X6" s="613"/>
      <c r="Y6" s="613"/>
    </row>
    <row r="7">
      <c r="A7" s="613"/>
      <c r="B7" s="611" t="s">
        <v>1974</v>
      </c>
      <c r="C7" s="611" t="s">
        <v>1883</v>
      </c>
      <c r="D7" s="611" t="s">
        <v>1972</v>
      </c>
      <c r="E7" s="611" t="s">
        <v>1973</v>
      </c>
      <c r="F7" s="611" t="s">
        <v>1915</v>
      </c>
      <c r="G7" s="613"/>
      <c r="H7" s="613"/>
      <c r="I7" s="613"/>
      <c r="J7" s="613"/>
      <c r="K7" s="613"/>
      <c r="L7" s="613"/>
      <c r="M7" s="613"/>
      <c r="N7" s="613"/>
      <c r="O7" s="613"/>
      <c r="P7" s="613"/>
      <c r="Q7" s="613"/>
      <c r="R7" s="613"/>
      <c r="S7" s="613"/>
      <c r="T7" s="613"/>
      <c r="U7" s="613"/>
      <c r="V7" s="613"/>
      <c r="W7" s="613"/>
      <c r="X7" s="613"/>
      <c r="Y7" s="613"/>
    </row>
    <row r="8">
      <c r="A8" s="613"/>
      <c r="B8" s="611" t="s">
        <v>1975</v>
      </c>
      <c r="C8" s="611" t="s">
        <v>1864</v>
      </c>
      <c r="D8" s="611" t="s">
        <v>1976</v>
      </c>
      <c r="E8" s="614">
        <v>45895.0</v>
      </c>
      <c r="F8" s="611" t="s">
        <v>1977</v>
      </c>
      <c r="G8" s="613"/>
      <c r="H8" s="613"/>
      <c r="I8" s="613"/>
      <c r="J8" s="613"/>
      <c r="K8" s="613"/>
      <c r="L8" s="613"/>
      <c r="M8" s="613"/>
      <c r="N8" s="613"/>
      <c r="O8" s="613"/>
      <c r="P8" s="613"/>
      <c r="Q8" s="613"/>
      <c r="R8" s="613"/>
      <c r="S8" s="613"/>
      <c r="T8" s="613"/>
      <c r="U8" s="613"/>
      <c r="V8" s="613"/>
      <c r="W8" s="613"/>
      <c r="X8" s="613"/>
      <c r="Y8" s="613"/>
    </row>
    <row r="9">
      <c r="A9" s="613"/>
      <c r="B9" s="611" t="s">
        <v>1975</v>
      </c>
      <c r="C9" s="611" t="s">
        <v>1864</v>
      </c>
      <c r="D9" s="611" t="s">
        <v>1978</v>
      </c>
      <c r="E9" s="614">
        <v>45915.0</v>
      </c>
      <c r="F9" s="611" t="s">
        <v>1979</v>
      </c>
      <c r="G9" s="613"/>
      <c r="H9" s="613"/>
      <c r="I9" s="613"/>
      <c r="J9" s="613"/>
      <c r="K9" s="613"/>
      <c r="L9" s="613"/>
      <c r="M9" s="613"/>
      <c r="N9" s="613"/>
      <c r="O9" s="613"/>
      <c r="P9" s="613"/>
      <c r="Q9" s="613"/>
      <c r="R9" s="613"/>
      <c r="S9" s="613"/>
      <c r="T9" s="613"/>
      <c r="U9" s="613"/>
      <c r="V9" s="613"/>
      <c r="W9" s="613"/>
      <c r="X9" s="613"/>
      <c r="Y9" s="613"/>
    </row>
    <row r="10">
      <c r="A10" s="613"/>
      <c r="B10" s="611" t="s">
        <v>1980</v>
      </c>
      <c r="C10" s="611" t="s">
        <v>1864</v>
      </c>
      <c r="D10" s="611" t="s">
        <v>1978</v>
      </c>
      <c r="E10" s="614">
        <v>45915.0</v>
      </c>
      <c r="F10" s="611" t="s">
        <v>1981</v>
      </c>
      <c r="G10" s="613"/>
      <c r="H10" s="613"/>
      <c r="I10" s="613"/>
      <c r="J10" s="613"/>
      <c r="K10" s="613"/>
      <c r="L10" s="613"/>
      <c r="M10" s="613"/>
      <c r="N10" s="613"/>
      <c r="O10" s="613"/>
      <c r="P10" s="613"/>
      <c r="Q10" s="613"/>
      <c r="R10" s="613"/>
      <c r="S10" s="613"/>
      <c r="T10" s="613"/>
      <c r="U10" s="613"/>
      <c r="V10" s="613"/>
      <c r="W10" s="613"/>
      <c r="X10" s="613"/>
      <c r="Y10" s="613"/>
    </row>
    <row r="11">
      <c r="A11" s="613"/>
      <c r="B11" s="611" t="s">
        <v>1982</v>
      </c>
      <c r="C11" s="611" t="s">
        <v>1864</v>
      </c>
      <c r="D11" s="611" t="s">
        <v>1978</v>
      </c>
      <c r="E11" s="614">
        <v>45915.0</v>
      </c>
      <c r="F11" s="611" t="s">
        <v>1983</v>
      </c>
      <c r="G11" s="613"/>
      <c r="H11" s="613"/>
      <c r="I11" s="613"/>
      <c r="J11" s="613"/>
      <c r="K11" s="613"/>
      <c r="L11" s="613"/>
      <c r="M11" s="613"/>
      <c r="N11" s="613"/>
      <c r="O11" s="613"/>
      <c r="P11" s="613"/>
      <c r="Q11" s="613"/>
      <c r="R11" s="613"/>
      <c r="S11" s="613"/>
      <c r="T11" s="613"/>
      <c r="U11" s="613"/>
      <c r="V11" s="613"/>
      <c r="W11" s="613"/>
      <c r="X11" s="613"/>
      <c r="Y11" s="613"/>
    </row>
    <row r="12">
      <c r="A12" s="613"/>
      <c r="B12" s="611" t="s">
        <v>1984</v>
      </c>
      <c r="C12" s="611" t="s">
        <v>1864</v>
      </c>
      <c r="D12" s="611" t="s">
        <v>1978</v>
      </c>
      <c r="E12" s="614">
        <v>45915.0</v>
      </c>
      <c r="F12" s="611" t="s">
        <v>1985</v>
      </c>
      <c r="G12" s="613"/>
      <c r="H12" s="613"/>
      <c r="I12" s="613"/>
      <c r="J12" s="613"/>
      <c r="K12" s="613"/>
      <c r="L12" s="613"/>
      <c r="M12" s="613"/>
      <c r="N12" s="613"/>
      <c r="O12" s="613"/>
      <c r="P12" s="613"/>
      <c r="Q12" s="613"/>
      <c r="R12" s="613"/>
      <c r="S12" s="613"/>
      <c r="T12" s="613"/>
      <c r="U12" s="613"/>
      <c r="V12" s="613"/>
      <c r="W12" s="613"/>
      <c r="X12" s="613"/>
      <c r="Y12" s="613"/>
    </row>
    <row r="13">
      <c r="A13" s="613"/>
      <c r="B13" s="611" t="s">
        <v>1986</v>
      </c>
      <c r="C13" s="611" t="s">
        <v>1864</v>
      </c>
      <c r="D13" s="611" t="s">
        <v>1978</v>
      </c>
      <c r="E13" s="614">
        <v>45915.0</v>
      </c>
      <c r="F13" s="611" t="s">
        <v>1987</v>
      </c>
      <c r="G13" s="613"/>
      <c r="H13" s="613"/>
      <c r="I13" s="613"/>
      <c r="J13" s="613"/>
      <c r="K13" s="613"/>
      <c r="L13" s="613"/>
      <c r="M13" s="613"/>
      <c r="N13" s="613"/>
      <c r="O13" s="613"/>
      <c r="P13" s="613"/>
      <c r="Q13" s="613"/>
      <c r="R13" s="613"/>
      <c r="S13" s="613"/>
      <c r="T13" s="613"/>
      <c r="U13" s="613"/>
      <c r="V13" s="613"/>
      <c r="W13" s="613"/>
      <c r="X13" s="613"/>
      <c r="Y13" s="613"/>
    </row>
    <row r="14">
      <c r="A14" s="613"/>
      <c r="B14" s="611" t="s">
        <v>1988</v>
      </c>
      <c r="C14" s="611" t="s">
        <v>1864</v>
      </c>
      <c r="D14" s="611" t="s">
        <v>1978</v>
      </c>
      <c r="E14" s="614">
        <v>45915.0</v>
      </c>
      <c r="F14" s="611" t="s">
        <v>1985</v>
      </c>
      <c r="G14" s="613"/>
      <c r="H14" s="613"/>
      <c r="I14" s="613"/>
      <c r="J14" s="613"/>
      <c r="K14" s="613"/>
      <c r="L14" s="613"/>
      <c r="M14" s="613"/>
      <c r="N14" s="613"/>
      <c r="O14" s="613"/>
      <c r="P14" s="613"/>
      <c r="Q14" s="613"/>
      <c r="R14" s="613"/>
      <c r="S14" s="613"/>
      <c r="T14" s="613"/>
      <c r="U14" s="613"/>
      <c r="V14" s="613"/>
      <c r="W14" s="613"/>
      <c r="X14" s="613"/>
      <c r="Y14" s="613"/>
    </row>
    <row r="15">
      <c r="A15" s="613"/>
      <c r="B15" s="611" t="s">
        <v>1975</v>
      </c>
      <c r="C15" s="611" t="s">
        <v>1864</v>
      </c>
      <c r="D15" s="611" t="s">
        <v>1989</v>
      </c>
      <c r="E15" s="614">
        <v>45925.0</v>
      </c>
      <c r="F15" s="611" t="s">
        <v>1990</v>
      </c>
      <c r="G15" s="613"/>
      <c r="H15" s="613"/>
      <c r="I15" s="613"/>
      <c r="J15" s="613"/>
      <c r="K15" s="613"/>
      <c r="L15" s="613"/>
      <c r="M15" s="613"/>
      <c r="N15" s="613"/>
      <c r="O15" s="613"/>
      <c r="P15" s="613"/>
      <c r="Q15" s="613"/>
      <c r="R15" s="613"/>
      <c r="S15" s="613"/>
      <c r="T15" s="613"/>
      <c r="U15" s="613"/>
      <c r="V15" s="613"/>
      <c r="W15" s="613"/>
      <c r="X15" s="613"/>
      <c r="Y15" s="613"/>
    </row>
    <row r="16">
      <c r="A16" s="613"/>
      <c r="B16" s="611" t="s">
        <v>1980</v>
      </c>
      <c r="C16" s="611" t="s">
        <v>1864</v>
      </c>
      <c r="D16" s="611" t="s">
        <v>1989</v>
      </c>
      <c r="E16" s="614">
        <v>45925.0</v>
      </c>
      <c r="F16" s="611" t="s">
        <v>1991</v>
      </c>
      <c r="G16" s="613"/>
      <c r="H16" s="613"/>
      <c r="I16" s="613"/>
      <c r="J16" s="613"/>
      <c r="K16" s="613"/>
      <c r="L16" s="613"/>
      <c r="M16" s="613"/>
      <c r="N16" s="613"/>
      <c r="O16" s="613"/>
      <c r="P16" s="613"/>
      <c r="Q16" s="613"/>
      <c r="R16" s="613"/>
      <c r="S16" s="613"/>
      <c r="T16" s="613"/>
      <c r="U16" s="613"/>
      <c r="V16" s="613"/>
      <c r="W16" s="613"/>
      <c r="X16" s="613"/>
      <c r="Y16" s="613"/>
    </row>
    <row r="17">
      <c r="A17" s="613"/>
      <c r="B17" s="611" t="s">
        <v>1982</v>
      </c>
      <c r="C17" s="611" t="s">
        <v>1864</v>
      </c>
      <c r="D17" s="611" t="s">
        <v>1989</v>
      </c>
      <c r="E17" s="614">
        <v>45925.0</v>
      </c>
      <c r="F17" s="611" t="s">
        <v>1992</v>
      </c>
      <c r="G17" s="613"/>
      <c r="H17" s="613"/>
      <c r="I17" s="613"/>
      <c r="J17" s="613"/>
      <c r="K17" s="613"/>
      <c r="L17" s="613"/>
      <c r="M17" s="613"/>
      <c r="N17" s="613"/>
      <c r="O17" s="613"/>
      <c r="P17" s="613"/>
      <c r="Q17" s="613"/>
      <c r="R17" s="613"/>
      <c r="S17" s="613"/>
      <c r="T17" s="613"/>
      <c r="U17" s="613"/>
      <c r="V17" s="613"/>
      <c r="W17" s="613"/>
      <c r="X17" s="613"/>
      <c r="Y17" s="613"/>
    </row>
    <row r="18">
      <c r="A18" s="613"/>
      <c r="B18" s="611" t="s">
        <v>1993</v>
      </c>
      <c r="C18" s="611" t="s">
        <v>1919</v>
      </c>
      <c r="D18" s="611" t="s">
        <v>1656</v>
      </c>
      <c r="E18" s="614">
        <v>45807.0</v>
      </c>
      <c r="F18" s="611" t="s">
        <v>1994</v>
      </c>
      <c r="G18" s="613"/>
      <c r="H18" s="613"/>
      <c r="I18" s="613"/>
      <c r="J18" s="613"/>
      <c r="K18" s="613"/>
      <c r="L18" s="613"/>
      <c r="M18" s="613"/>
      <c r="N18" s="613"/>
      <c r="O18" s="613"/>
      <c r="P18" s="613"/>
      <c r="Q18" s="613"/>
      <c r="R18" s="613"/>
      <c r="S18" s="613"/>
      <c r="T18" s="613"/>
      <c r="U18" s="613"/>
      <c r="V18" s="613"/>
      <c r="W18" s="613"/>
      <c r="X18" s="613"/>
      <c r="Y18" s="613"/>
    </row>
    <row r="19">
      <c r="A19" s="613"/>
      <c r="B19" s="611" t="s">
        <v>1995</v>
      </c>
      <c r="C19" s="611" t="s">
        <v>1156</v>
      </c>
      <c r="D19" s="611" t="s">
        <v>25</v>
      </c>
      <c r="E19" s="613"/>
      <c r="F19" s="611" t="s">
        <v>1996</v>
      </c>
      <c r="G19" s="613"/>
      <c r="H19" s="613"/>
      <c r="I19" s="613"/>
      <c r="J19" s="613"/>
      <c r="K19" s="613"/>
      <c r="L19" s="613"/>
      <c r="M19" s="613"/>
      <c r="N19" s="613"/>
      <c r="O19" s="613"/>
      <c r="P19" s="613"/>
      <c r="Q19" s="613"/>
      <c r="R19" s="613"/>
      <c r="S19" s="613"/>
      <c r="T19" s="613"/>
      <c r="U19" s="613"/>
      <c r="V19" s="613"/>
      <c r="W19" s="613"/>
      <c r="X19" s="613"/>
      <c r="Y19" s="613"/>
    </row>
    <row r="20">
      <c r="A20" s="613"/>
      <c r="B20" s="612" t="s">
        <v>1948</v>
      </c>
      <c r="G20" s="613"/>
      <c r="H20" s="613"/>
      <c r="I20" s="613"/>
      <c r="J20" s="613"/>
      <c r="K20" s="613"/>
      <c r="L20" s="613"/>
      <c r="M20" s="613"/>
      <c r="N20" s="613"/>
      <c r="O20" s="613"/>
      <c r="P20" s="613"/>
      <c r="Q20" s="613"/>
      <c r="R20" s="613"/>
      <c r="S20" s="613"/>
      <c r="T20" s="613"/>
      <c r="U20" s="613"/>
      <c r="V20" s="613"/>
      <c r="W20" s="613"/>
      <c r="X20" s="613"/>
      <c r="Y20" s="613"/>
    </row>
    <row r="21">
      <c r="A21" s="613"/>
      <c r="B21" s="611" t="s">
        <v>1980</v>
      </c>
      <c r="C21" s="611" t="s">
        <v>1864</v>
      </c>
      <c r="D21" s="611" t="s">
        <v>1976</v>
      </c>
      <c r="E21" s="615">
        <v>45951.0</v>
      </c>
      <c r="F21" s="611" t="s">
        <v>1924</v>
      </c>
      <c r="G21" s="613"/>
      <c r="H21" s="613"/>
      <c r="I21" s="613"/>
      <c r="J21" s="613"/>
      <c r="K21" s="613"/>
      <c r="L21" s="613"/>
      <c r="M21" s="613"/>
      <c r="N21" s="613"/>
      <c r="O21" s="613"/>
      <c r="P21" s="613"/>
      <c r="Q21" s="613"/>
      <c r="R21" s="613"/>
      <c r="S21" s="613"/>
      <c r="T21" s="613"/>
      <c r="U21" s="613"/>
      <c r="V21" s="613"/>
      <c r="W21" s="613"/>
      <c r="X21" s="613"/>
      <c r="Y21" s="613"/>
    </row>
    <row r="22">
      <c r="A22" s="613"/>
      <c r="B22" s="611" t="s">
        <v>1975</v>
      </c>
      <c r="C22" s="611" t="s">
        <v>1864</v>
      </c>
      <c r="D22" s="611" t="s">
        <v>1997</v>
      </c>
      <c r="E22" s="613"/>
      <c r="F22" s="611" t="s">
        <v>1998</v>
      </c>
      <c r="G22" s="613"/>
      <c r="H22" s="613"/>
      <c r="I22" s="613"/>
      <c r="J22" s="613"/>
      <c r="K22" s="613"/>
      <c r="L22" s="613"/>
      <c r="M22" s="613"/>
      <c r="N22" s="613"/>
      <c r="O22" s="613"/>
      <c r="P22" s="613"/>
      <c r="Q22" s="613"/>
      <c r="R22" s="613"/>
      <c r="S22" s="613"/>
      <c r="T22" s="613"/>
      <c r="U22" s="613"/>
      <c r="V22" s="613"/>
      <c r="W22" s="613"/>
      <c r="X22" s="613"/>
      <c r="Y22" s="613"/>
    </row>
    <row r="23">
      <c r="A23" s="613"/>
      <c r="B23" s="611" t="s">
        <v>1980</v>
      </c>
      <c r="C23" s="611" t="s">
        <v>1864</v>
      </c>
      <c r="D23" s="611" t="s">
        <v>1997</v>
      </c>
      <c r="E23" s="613"/>
      <c r="F23" s="611" t="s">
        <v>1998</v>
      </c>
      <c r="G23" s="613"/>
      <c r="H23" s="613"/>
      <c r="I23" s="613"/>
      <c r="J23" s="613"/>
      <c r="K23" s="613"/>
      <c r="L23" s="613"/>
      <c r="M23" s="613"/>
      <c r="N23" s="613"/>
      <c r="O23" s="613"/>
      <c r="P23" s="613"/>
      <c r="Q23" s="613"/>
      <c r="R23" s="613"/>
      <c r="S23" s="613"/>
      <c r="T23" s="613"/>
      <c r="U23" s="613"/>
      <c r="V23" s="613"/>
      <c r="W23" s="613"/>
      <c r="X23" s="613"/>
      <c r="Y23" s="613"/>
    </row>
    <row r="24">
      <c r="A24" s="613"/>
      <c r="B24" s="611" t="s">
        <v>1982</v>
      </c>
      <c r="C24" s="611" t="s">
        <v>1864</v>
      </c>
      <c r="D24" s="611" t="s">
        <v>1997</v>
      </c>
      <c r="E24" s="613"/>
      <c r="F24" s="611" t="s">
        <v>1998</v>
      </c>
      <c r="G24" s="613"/>
      <c r="H24" s="613"/>
      <c r="I24" s="613"/>
      <c r="J24" s="613"/>
      <c r="K24" s="613"/>
      <c r="L24" s="613"/>
      <c r="M24" s="613"/>
      <c r="N24" s="613"/>
      <c r="O24" s="613"/>
      <c r="P24" s="613"/>
      <c r="Q24" s="613"/>
      <c r="R24" s="613"/>
      <c r="S24" s="613"/>
      <c r="T24" s="613"/>
      <c r="U24" s="613"/>
      <c r="V24" s="613"/>
      <c r="W24" s="613"/>
      <c r="X24" s="613"/>
      <c r="Y24" s="613"/>
    </row>
    <row r="25">
      <c r="A25" s="613"/>
      <c r="B25" s="611" t="s">
        <v>1975</v>
      </c>
      <c r="C25" s="611" t="s">
        <v>1864</v>
      </c>
      <c r="D25" s="611" t="s">
        <v>1999</v>
      </c>
      <c r="E25" s="613"/>
      <c r="F25" s="611" t="s">
        <v>2000</v>
      </c>
      <c r="G25" s="613"/>
      <c r="H25" s="613"/>
      <c r="I25" s="613"/>
      <c r="J25" s="613"/>
      <c r="K25" s="613"/>
      <c r="L25" s="613"/>
      <c r="M25" s="613"/>
      <c r="N25" s="613"/>
      <c r="O25" s="613"/>
      <c r="P25" s="613"/>
      <c r="Q25" s="613"/>
      <c r="R25" s="613"/>
      <c r="S25" s="613"/>
      <c r="T25" s="613"/>
      <c r="U25" s="613"/>
      <c r="V25" s="613"/>
      <c r="W25" s="613"/>
      <c r="X25" s="613"/>
      <c r="Y25" s="613"/>
    </row>
    <row r="26">
      <c r="A26" s="613"/>
      <c r="B26" s="611" t="s">
        <v>1980</v>
      </c>
      <c r="C26" s="611" t="s">
        <v>1864</v>
      </c>
      <c r="D26" s="611" t="s">
        <v>1999</v>
      </c>
      <c r="E26" s="613"/>
      <c r="F26" s="611" t="s">
        <v>2001</v>
      </c>
      <c r="G26" s="613"/>
      <c r="H26" s="613"/>
      <c r="I26" s="613"/>
      <c r="J26" s="613"/>
      <c r="K26" s="613"/>
      <c r="L26" s="613"/>
      <c r="M26" s="613"/>
      <c r="N26" s="613"/>
      <c r="O26" s="613"/>
      <c r="P26" s="613"/>
      <c r="Q26" s="613"/>
      <c r="R26" s="613"/>
      <c r="S26" s="613"/>
      <c r="T26" s="613"/>
      <c r="U26" s="613"/>
      <c r="V26" s="613"/>
      <c r="W26" s="613"/>
      <c r="X26" s="613"/>
      <c r="Y26" s="613"/>
    </row>
    <row r="27">
      <c r="A27" s="613"/>
      <c r="B27" s="611" t="s">
        <v>1982</v>
      </c>
      <c r="C27" s="611" t="s">
        <v>1864</v>
      </c>
      <c r="D27" s="611" t="s">
        <v>1999</v>
      </c>
      <c r="E27" s="613"/>
      <c r="F27" s="611" t="s">
        <v>2002</v>
      </c>
      <c r="G27" s="613"/>
      <c r="H27" s="613"/>
      <c r="I27" s="613"/>
      <c r="J27" s="613"/>
      <c r="K27" s="613"/>
      <c r="L27" s="613"/>
      <c r="M27" s="613"/>
      <c r="N27" s="613"/>
      <c r="O27" s="613"/>
      <c r="P27" s="613"/>
      <c r="Q27" s="613"/>
      <c r="R27" s="613"/>
      <c r="S27" s="613"/>
      <c r="T27" s="613"/>
      <c r="U27" s="613"/>
      <c r="V27" s="613"/>
      <c r="W27" s="613"/>
      <c r="X27" s="613"/>
      <c r="Y27" s="613"/>
    </row>
    <row r="28">
      <c r="A28" s="613"/>
      <c r="B28" s="611" t="s">
        <v>1995</v>
      </c>
      <c r="C28" s="611" t="s">
        <v>1156</v>
      </c>
      <c r="D28" s="611" t="s">
        <v>25</v>
      </c>
      <c r="E28" s="613"/>
      <c r="F28" s="611" t="s">
        <v>2003</v>
      </c>
      <c r="G28" s="613"/>
      <c r="H28" s="613"/>
      <c r="I28" s="613"/>
      <c r="J28" s="613"/>
      <c r="K28" s="613"/>
      <c r="L28" s="613"/>
      <c r="M28" s="613"/>
      <c r="N28" s="613"/>
      <c r="O28" s="613"/>
      <c r="P28" s="613"/>
      <c r="Q28" s="613"/>
      <c r="R28" s="613"/>
      <c r="S28" s="613"/>
      <c r="T28" s="613"/>
      <c r="U28" s="613"/>
      <c r="V28" s="613"/>
      <c r="W28" s="613"/>
      <c r="X28" s="613"/>
      <c r="Y28" s="613"/>
    </row>
    <row r="29">
      <c r="A29" s="613"/>
      <c r="B29" s="611" t="s">
        <v>2004</v>
      </c>
      <c r="C29" s="611" t="s">
        <v>1156</v>
      </c>
      <c r="D29" s="611" t="s">
        <v>25</v>
      </c>
      <c r="E29" s="613"/>
      <c r="F29" s="611" t="s">
        <v>2005</v>
      </c>
      <c r="G29" s="613"/>
      <c r="H29" s="613"/>
      <c r="I29" s="613"/>
      <c r="J29" s="613"/>
      <c r="K29" s="613"/>
      <c r="L29" s="613"/>
      <c r="M29" s="613"/>
      <c r="N29" s="613"/>
      <c r="O29" s="613"/>
      <c r="P29" s="613"/>
      <c r="Q29" s="613"/>
      <c r="R29" s="613"/>
      <c r="S29" s="613"/>
      <c r="T29" s="613"/>
      <c r="U29" s="613"/>
      <c r="V29" s="613"/>
      <c r="W29" s="613"/>
      <c r="X29" s="613"/>
      <c r="Y29" s="613"/>
    </row>
    <row r="30">
      <c r="A30" s="613"/>
      <c r="B30" s="611" t="s">
        <v>2006</v>
      </c>
      <c r="C30" s="613"/>
      <c r="D30" s="613"/>
      <c r="E30" s="613"/>
      <c r="F30" s="611" t="s">
        <v>2007</v>
      </c>
      <c r="G30" s="613"/>
      <c r="H30" s="613"/>
      <c r="I30" s="613"/>
      <c r="J30" s="613"/>
      <c r="K30" s="613"/>
      <c r="L30" s="613"/>
      <c r="M30" s="613"/>
      <c r="N30" s="613"/>
      <c r="O30" s="613"/>
      <c r="P30" s="613"/>
      <c r="Q30" s="613"/>
      <c r="R30" s="613"/>
      <c r="S30" s="613"/>
      <c r="T30" s="613"/>
      <c r="U30" s="613"/>
      <c r="V30" s="613"/>
      <c r="W30" s="613"/>
      <c r="X30" s="613"/>
      <c r="Y30" s="613"/>
    </row>
    <row r="31">
      <c r="A31" s="613"/>
      <c r="B31" s="611" t="s">
        <v>2008</v>
      </c>
      <c r="C31" s="611" t="s">
        <v>1961</v>
      </c>
      <c r="D31" s="613"/>
      <c r="E31" s="613"/>
      <c r="F31" s="611" t="s">
        <v>2003</v>
      </c>
      <c r="G31" s="613"/>
      <c r="H31" s="613"/>
      <c r="I31" s="613"/>
      <c r="J31" s="613"/>
      <c r="K31" s="613"/>
      <c r="L31" s="613"/>
      <c r="M31" s="613"/>
      <c r="N31" s="613"/>
      <c r="O31" s="613"/>
      <c r="P31" s="613"/>
      <c r="Q31" s="613"/>
      <c r="R31" s="613"/>
      <c r="S31" s="613"/>
      <c r="T31" s="613"/>
      <c r="U31" s="613"/>
      <c r="V31" s="613"/>
      <c r="W31" s="613"/>
      <c r="X31" s="613"/>
      <c r="Y31" s="613"/>
    </row>
    <row r="32">
      <c r="A32" s="613"/>
      <c r="B32" s="611" t="s">
        <v>2009</v>
      </c>
      <c r="C32" s="611" t="s">
        <v>2010</v>
      </c>
      <c r="D32" s="613"/>
      <c r="E32" s="613"/>
      <c r="F32" s="611" t="s">
        <v>2011</v>
      </c>
      <c r="G32" s="613"/>
      <c r="H32" s="613"/>
      <c r="I32" s="613"/>
      <c r="J32" s="613"/>
      <c r="K32" s="613"/>
      <c r="L32" s="613"/>
      <c r="M32" s="613"/>
      <c r="N32" s="613"/>
      <c r="O32" s="613"/>
      <c r="P32" s="613"/>
      <c r="Q32" s="613"/>
      <c r="R32" s="613"/>
      <c r="S32" s="613"/>
      <c r="T32" s="613"/>
      <c r="U32" s="613"/>
      <c r="V32" s="613"/>
      <c r="W32" s="613"/>
      <c r="X32" s="613"/>
      <c r="Y32" s="613"/>
    </row>
    <row r="33">
      <c r="A33" s="613"/>
      <c r="B33" s="612" t="s">
        <v>2012</v>
      </c>
      <c r="G33" s="613"/>
      <c r="H33" s="613"/>
      <c r="I33" s="613"/>
      <c r="J33" s="613"/>
      <c r="K33" s="613"/>
      <c r="L33" s="613"/>
      <c r="M33" s="613"/>
      <c r="N33" s="613"/>
      <c r="O33" s="613"/>
      <c r="P33" s="613"/>
      <c r="Q33" s="613"/>
      <c r="R33" s="613"/>
      <c r="S33" s="613"/>
      <c r="T33" s="613"/>
      <c r="U33" s="613"/>
      <c r="V33" s="613"/>
      <c r="W33" s="613"/>
      <c r="X33" s="613"/>
      <c r="Y33" s="613"/>
    </row>
    <row r="34">
      <c r="A34" s="613"/>
      <c r="B34" s="613"/>
      <c r="C34" s="613"/>
      <c r="D34" s="613"/>
      <c r="E34" s="613"/>
      <c r="F34" s="613"/>
      <c r="G34" s="613"/>
      <c r="H34" s="613"/>
      <c r="I34" s="613"/>
      <c r="J34" s="613"/>
      <c r="K34" s="613"/>
      <c r="L34" s="613"/>
      <c r="M34" s="613"/>
      <c r="N34" s="613"/>
      <c r="O34" s="613"/>
      <c r="P34" s="613"/>
      <c r="Q34" s="613"/>
      <c r="R34" s="613"/>
      <c r="S34" s="613"/>
      <c r="T34" s="613"/>
      <c r="U34" s="613"/>
      <c r="V34" s="613"/>
      <c r="W34" s="613"/>
      <c r="X34" s="613"/>
      <c r="Y34" s="613"/>
    </row>
    <row r="35">
      <c r="A35" s="613"/>
      <c r="B35" s="613"/>
      <c r="C35" s="613"/>
      <c r="D35" s="613"/>
      <c r="E35" s="613"/>
      <c r="F35" s="613"/>
      <c r="G35" s="613"/>
      <c r="H35" s="613"/>
      <c r="I35" s="613"/>
      <c r="J35" s="613"/>
      <c r="K35" s="613"/>
      <c r="L35" s="613"/>
      <c r="M35" s="613"/>
      <c r="N35" s="613"/>
      <c r="O35" s="613"/>
      <c r="P35" s="613"/>
      <c r="Q35" s="613"/>
      <c r="R35" s="613"/>
      <c r="S35" s="613"/>
      <c r="T35" s="613"/>
      <c r="U35" s="613"/>
      <c r="V35" s="613"/>
      <c r="W35" s="613"/>
      <c r="X35" s="613"/>
      <c r="Y35" s="613"/>
    </row>
    <row r="36">
      <c r="A36" s="613"/>
      <c r="B36" s="613"/>
      <c r="C36" s="613"/>
      <c r="D36" s="613"/>
      <c r="E36" s="613"/>
      <c r="F36" s="613"/>
      <c r="G36" s="613"/>
      <c r="H36" s="613"/>
      <c r="I36" s="613"/>
      <c r="J36" s="613"/>
      <c r="K36" s="613"/>
      <c r="L36" s="613"/>
      <c r="M36" s="613"/>
      <c r="N36" s="613"/>
      <c r="O36" s="613"/>
      <c r="P36" s="613"/>
      <c r="Q36" s="613"/>
      <c r="R36" s="613"/>
      <c r="S36" s="613"/>
      <c r="T36" s="613"/>
      <c r="U36" s="613"/>
      <c r="V36" s="613"/>
      <c r="W36" s="613"/>
      <c r="X36" s="613"/>
      <c r="Y36" s="613"/>
    </row>
    <row r="37">
      <c r="A37" s="613"/>
      <c r="B37" s="613"/>
      <c r="C37" s="613"/>
      <c r="D37" s="613"/>
      <c r="E37" s="613"/>
      <c r="F37" s="613"/>
      <c r="G37" s="613"/>
      <c r="H37" s="613"/>
      <c r="I37" s="613"/>
      <c r="J37" s="613"/>
      <c r="K37" s="613"/>
      <c r="L37" s="613"/>
      <c r="M37" s="613"/>
      <c r="N37" s="613"/>
      <c r="O37" s="613"/>
      <c r="P37" s="613"/>
      <c r="Q37" s="613"/>
      <c r="R37" s="613"/>
      <c r="S37" s="613"/>
      <c r="T37" s="613"/>
      <c r="U37" s="613"/>
      <c r="V37" s="613"/>
      <c r="W37" s="613"/>
      <c r="X37" s="613"/>
      <c r="Y37" s="613"/>
    </row>
    <row r="38">
      <c r="A38" s="613"/>
      <c r="B38" s="613"/>
      <c r="C38" s="613"/>
      <c r="D38" s="613"/>
      <c r="E38" s="613"/>
      <c r="F38" s="613"/>
      <c r="G38" s="613"/>
      <c r="H38" s="613"/>
      <c r="I38" s="613"/>
      <c r="J38" s="613"/>
      <c r="K38" s="613"/>
      <c r="L38" s="613"/>
      <c r="M38" s="613"/>
      <c r="N38" s="613"/>
      <c r="O38" s="613"/>
      <c r="P38" s="613"/>
      <c r="Q38" s="613"/>
      <c r="R38" s="613"/>
      <c r="S38" s="613"/>
      <c r="T38" s="613"/>
      <c r="U38" s="613"/>
      <c r="V38" s="613"/>
      <c r="W38" s="613"/>
      <c r="X38" s="613"/>
      <c r="Y38" s="613"/>
    </row>
    <row r="39">
      <c r="A39" s="613"/>
      <c r="B39" s="613"/>
      <c r="C39" s="613"/>
      <c r="D39" s="613"/>
      <c r="E39" s="613"/>
      <c r="F39" s="613"/>
      <c r="G39" s="613"/>
      <c r="H39" s="613"/>
      <c r="I39" s="613"/>
      <c r="J39" s="613"/>
      <c r="K39" s="613"/>
      <c r="L39" s="613"/>
      <c r="M39" s="613"/>
      <c r="N39" s="613"/>
      <c r="O39" s="613"/>
      <c r="P39" s="613"/>
      <c r="Q39" s="613"/>
      <c r="R39" s="613"/>
      <c r="S39" s="613"/>
      <c r="T39" s="613"/>
      <c r="U39" s="613"/>
      <c r="V39" s="613"/>
      <c r="W39" s="613"/>
      <c r="X39" s="613"/>
      <c r="Y39" s="613"/>
    </row>
    <row r="40">
      <c r="A40" s="613"/>
      <c r="B40" s="613"/>
      <c r="C40" s="613"/>
      <c r="D40" s="613"/>
      <c r="E40" s="613"/>
      <c r="F40" s="613"/>
      <c r="G40" s="613"/>
      <c r="H40" s="613"/>
      <c r="I40" s="613"/>
      <c r="J40" s="613"/>
      <c r="K40" s="613"/>
      <c r="L40" s="613"/>
      <c r="M40" s="613"/>
      <c r="N40" s="613"/>
      <c r="O40" s="613"/>
      <c r="P40" s="613"/>
      <c r="Q40" s="613"/>
      <c r="R40" s="613"/>
      <c r="S40" s="613"/>
      <c r="T40" s="613"/>
      <c r="U40" s="613"/>
      <c r="V40" s="613"/>
      <c r="W40" s="613"/>
      <c r="X40" s="613"/>
      <c r="Y40" s="613"/>
    </row>
    <row r="41">
      <c r="A41" s="613"/>
      <c r="B41" s="613"/>
      <c r="C41" s="613"/>
      <c r="D41" s="613"/>
      <c r="E41" s="613"/>
      <c r="F41" s="613"/>
      <c r="G41" s="613"/>
      <c r="H41" s="613"/>
      <c r="I41" s="613"/>
      <c r="J41" s="613"/>
      <c r="K41" s="613"/>
      <c r="L41" s="613"/>
      <c r="M41" s="613"/>
      <c r="N41" s="613"/>
      <c r="O41" s="613"/>
      <c r="P41" s="613"/>
      <c r="Q41" s="613"/>
      <c r="R41" s="613"/>
      <c r="S41" s="613"/>
      <c r="T41" s="613"/>
      <c r="U41" s="613"/>
      <c r="V41" s="613"/>
      <c r="W41" s="613"/>
      <c r="X41" s="613"/>
      <c r="Y41" s="613"/>
    </row>
    <row r="42">
      <c r="A42" s="613"/>
      <c r="B42" s="613"/>
      <c r="C42" s="613"/>
      <c r="D42" s="613"/>
      <c r="E42" s="613"/>
      <c r="F42" s="613"/>
      <c r="G42" s="613"/>
      <c r="H42" s="613"/>
      <c r="I42" s="613"/>
      <c r="J42" s="613"/>
      <c r="K42" s="613"/>
      <c r="L42" s="613"/>
      <c r="M42" s="613"/>
      <c r="N42" s="613"/>
      <c r="O42" s="613"/>
      <c r="P42" s="613"/>
      <c r="Q42" s="613"/>
      <c r="R42" s="613"/>
      <c r="S42" s="613"/>
      <c r="T42" s="613"/>
      <c r="U42" s="613"/>
      <c r="V42" s="613"/>
      <c r="W42" s="613"/>
      <c r="X42" s="613"/>
      <c r="Y42" s="613"/>
    </row>
    <row r="43">
      <c r="A43" s="613"/>
      <c r="B43" s="613"/>
      <c r="C43" s="613"/>
      <c r="D43" s="613"/>
      <c r="E43" s="613"/>
      <c r="F43" s="613"/>
      <c r="G43" s="613"/>
      <c r="H43" s="613"/>
      <c r="I43" s="613"/>
      <c r="J43" s="613"/>
      <c r="K43" s="613"/>
      <c r="L43" s="613"/>
      <c r="M43" s="613"/>
      <c r="N43" s="613"/>
      <c r="O43" s="613"/>
      <c r="P43" s="613"/>
      <c r="Q43" s="613"/>
      <c r="R43" s="613"/>
      <c r="S43" s="613"/>
      <c r="T43" s="613"/>
      <c r="U43" s="613"/>
      <c r="V43" s="613"/>
      <c r="W43" s="613"/>
      <c r="X43" s="613"/>
      <c r="Y43" s="613"/>
    </row>
    <row r="44">
      <c r="A44" s="613"/>
      <c r="B44" s="613"/>
      <c r="C44" s="613"/>
      <c r="D44" s="613"/>
      <c r="E44" s="613"/>
      <c r="F44" s="613"/>
      <c r="G44" s="613"/>
      <c r="H44" s="613"/>
      <c r="I44" s="613"/>
      <c r="J44" s="613"/>
      <c r="K44" s="613"/>
      <c r="L44" s="613"/>
      <c r="M44" s="613"/>
      <c r="N44" s="613"/>
      <c r="O44" s="613"/>
      <c r="P44" s="613"/>
      <c r="Q44" s="613"/>
      <c r="R44" s="613"/>
      <c r="S44" s="613"/>
      <c r="T44" s="613"/>
      <c r="U44" s="613"/>
      <c r="V44" s="613"/>
      <c r="W44" s="613"/>
      <c r="X44" s="613"/>
      <c r="Y44" s="613"/>
    </row>
    <row r="45">
      <c r="A45" s="613"/>
      <c r="B45" s="613"/>
      <c r="C45" s="613"/>
      <c r="D45" s="613"/>
      <c r="E45" s="613"/>
      <c r="F45" s="613"/>
      <c r="G45" s="613"/>
      <c r="H45" s="613"/>
      <c r="I45" s="613"/>
      <c r="J45" s="613"/>
      <c r="K45" s="613"/>
      <c r="L45" s="613"/>
      <c r="M45" s="613"/>
      <c r="N45" s="613"/>
      <c r="O45" s="613"/>
      <c r="P45" s="613"/>
      <c r="Q45" s="613"/>
      <c r="R45" s="613"/>
      <c r="S45" s="613"/>
      <c r="T45" s="613"/>
      <c r="U45" s="613"/>
      <c r="V45" s="613"/>
      <c r="W45" s="613"/>
      <c r="X45" s="613"/>
      <c r="Y45" s="613"/>
    </row>
    <row r="46">
      <c r="A46" s="613"/>
      <c r="B46" s="613"/>
      <c r="C46" s="613"/>
      <c r="D46" s="613"/>
      <c r="E46" s="613"/>
      <c r="F46" s="613"/>
      <c r="G46" s="613"/>
      <c r="H46" s="613"/>
      <c r="I46" s="613"/>
      <c r="J46" s="613"/>
      <c r="K46" s="613"/>
      <c r="L46" s="613"/>
      <c r="M46" s="613"/>
      <c r="N46" s="613"/>
      <c r="O46" s="613"/>
      <c r="P46" s="613"/>
      <c r="Q46" s="613"/>
      <c r="R46" s="613"/>
      <c r="S46" s="613"/>
      <c r="T46" s="613"/>
      <c r="U46" s="613"/>
      <c r="V46" s="613"/>
      <c r="W46" s="613"/>
      <c r="X46" s="613"/>
      <c r="Y46" s="613"/>
    </row>
    <row r="47">
      <c r="A47" s="613"/>
      <c r="B47" s="613"/>
      <c r="C47" s="613"/>
      <c r="D47" s="613"/>
      <c r="E47" s="613"/>
      <c r="F47" s="1"/>
      <c r="G47" s="613"/>
      <c r="H47" s="613"/>
      <c r="I47" s="613"/>
      <c r="J47" s="613"/>
      <c r="K47" s="613"/>
      <c r="L47" s="613"/>
      <c r="M47" s="613"/>
      <c r="N47" s="613"/>
      <c r="O47" s="613"/>
      <c r="P47" s="613"/>
      <c r="Q47" s="613"/>
      <c r="R47" s="613"/>
      <c r="S47" s="613"/>
      <c r="T47" s="613"/>
      <c r="U47" s="613"/>
      <c r="V47" s="613"/>
      <c r="W47" s="613"/>
      <c r="X47" s="613"/>
      <c r="Y47" s="613"/>
    </row>
    <row r="48">
      <c r="A48" s="613"/>
      <c r="B48" s="613"/>
      <c r="C48" s="613"/>
      <c r="D48" s="613"/>
      <c r="E48" s="613"/>
      <c r="F48" s="613"/>
      <c r="G48" s="613"/>
      <c r="H48" s="613"/>
      <c r="I48" s="613"/>
      <c r="J48" s="613"/>
      <c r="K48" s="613"/>
      <c r="L48" s="613"/>
      <c r="M48" s="613"/>
      <c r="N48" s="613"/>
      <c r="O48" s="613"/>
      <c r="P48" s="613"/>
      <c r="Q48" s="613"/>
      <c r="R48" s="613"/>
      <c r="S48" s="613"/>
      <c r="T48" s="613"/>
      <c r="U48" s="613"/>
      <c r="V48" s="613"/>
      <c r="W48" s="613"/>
      <c r="X48" s="613"/>
      <c r="Y48" s="613"/>
    </row>
    <row r="49">
      <c r="A49" s="613"/>
      <c r="B49" s="613"/>
      <c r="C49" s="613"/>
      <c r="D49" s="613"/>
      <c r="E49" s="613"/>
      <c r="F49" s="613"/>
      <c r="G49" s="613"/>
      <c r="H49" s="613"/>
      <c r="I49" s="613"/>
      <c r="J49" s="613"/>
      <c r="K49" s="613"/>
      <c r="L49" s="613"/>
      <c r="M49" s="613"/>
      <c r="N49" s="613"/>
      <c r="O49" s="613"/>
      <c r="P49" s="613"/>
      <c r="Q49" s="613"/>
      <c r="R49" s="613"/>
      <c r="S49" s="613"/>
      <c r="T49" s="613"/>
      <c r="U49" s="613"/>
      <c r="V49" s="613"/>
      <c r="W49" s="613"/>
      <c r="X49" s="613"/>
      <c r="Y49" s="613"/>
    </row>
    <row r="50">
      <c r="A50" s="613"/>
      <c r="B50" s="613"/>
      <c r="C50" s="613"/>
      <c r="D50" s="613"/>
      <c r="E50" s="613"/>
      <c r="F50" s="613"/>
      <c r="G50" s="613"/>
      <c r="H50" s="613"/>
      <c r="I50" s="613"/>
      <c r="J50" s="613"/>
      <c r="K50" s="613"/>
      <c r="L50" s="613"/>
      <c r="M50" s="613"/>
      <c r="N50" s="613"/>
      <c r="O50" s="613"/>
      <c r="P50" s="613"/>
      <c r="Q50" s="613"/>
      <c r="R50" s="613"/>
      <c r="S50" s="613"/>
      <c r="T50" s="613"/>
      <c r="U50" s="613"/>
      <c r="V50" s="613"/>
      <c r="W50" s="613"/>
      <c r="X50" s="613"/>
      <c r="Y50" s="613"/>
    </row>
    <row r="51">
      <c r="A51" s="613"/>
      <c r="B51" s="613"/>
      <c r="C51" s="613"/>
      <c r="D51" s="613"/>
      <c r="E51" s="613"/>
      <c r="F51" s="613"/>
      <c r="G51" s="613"/>
      <c r="H51" s="613"/>
      <c r="I51" s="613"/>
      <c r="J51" s="613"/>
      <c r="K51" s="613"/>
      <c r="L51" s="613"/>
      <c r="M51" s="613"/>
      <c r="N51" s="613"/>
      <c r="O51" s="613"/>
      <c r="P51" s="613"/>
      <c r="Q51" s="613"/>
      <c r="R51" s="613"/>
      <c r="S51" s="613"/>
      <c r="T51" s="613"/>
      <c r="U51" s="613"/>
      <c r="V51" s="613"/>
      <c r="W51" s="613"/>
      <c r="X51" s="613"/>
      <c r="Y51" s="613"/>
    </row>
    <row r="52">
      <c r="A52" s="613"/>
      <c r="B52" s="613"/>
      <c r="C52" s="613"/>
      <c r="D52" s="613"/>
      <c r="E52" s="613"/>
      <c r="F52" s="613"/>
      <c r="G52" s="613"/>
      <c r="H52" s="613"/>
      <c r="I52" s="613"/>
      <c r="J52" s="613"/>
      <c r="K52" s="613"/>
      <c r="L52" s="613"/>
      <c r="M52" s="613"/>
      <c r="N52" s="613"/>
      <c r="O52" s="613"/>
      <c r="P52" s="613"/>
      <c r="Q52" s="613"/>
      <c r="R52" s="613"/>
      <c r="S52" s="613"/>
      <c r="T52" s="613"/>
      <c r="U52" s="613"/>
      <c r="V52" s="613"/>
      <c r="W52" s="613"/>
      <c r="X52" s="613"/>
      <c r="Y52" s="613"/>
    </row>
    <row r="53">
      <c r="A53" s="613"/>
      <c r="B53" s="613"/>
      <c r="C53" s="613"/>
      <c r="D53" s="613"/>
      <c r="E53" s="613"/>
      <c r="F53" s="613"/>
      <c r="G53" s="613"/>
      <c r="H53" s="613"/>
      <c r="I53" s="613"/>
      <c r="J53" s="613"/>
      <c r="K53" s="613"/>
      <c r="L53" s="613"/>
      <c r="M53" s="613"/>
      <c r="N53" s="613"/>
      <c r="O53" s="613"/>
      <c r="P53" s="613"/>
      <c r="Q53" s="613"/>
      <c r="R53" s="613"/>
      <c r="S53" s="613"/>
      <c r="T53" s="613"/>
      <c r="U53" s="613"/>
      <c r="V53" s="613"/>
      <c r="W53" s="613"/>
      <c r="X53" s="613"/>
      <c r="Y53" s="613"/>
    </row>
    <row r="54">
      <c r="A54" s="613"/>
      <c r="B54" s="613"/>
      <c r="C54" s="613"/>
      <c r="D54" s="613"/>
      <c r="E54" s="613"/>
      <c r="F54" s="613"/>
      <c r="G54" s="613"/>
      <c r="H54" s="613"/>
      <c r="I54" s="613"/>
      <c r="J54" s="613"/>
      <c r="K54" s="613"/>
      <c r="L54" s="613"/>
      <c r="M54" s="613"/>
      <c r="N54" s="613"/>
      <c r="O54" s="613"/>
      <c r="P54" s="613"/>
      <c r="Q54" s="613"/>
      <c r="R54" s="613"/>
      <c r="S54" s="613"/>
      <c r="T54" s="613"/>
      <c r="U54" s="613"/>
      <c r="V54" s="613"/>
      <c r="W54" s="613"/>
      <c r="X54" s="613"/>
      <c r="Y54" s="613"/>
    </row>
    <row r="55">
      <c r="A55" s="613"/>
      <c r="B55" s="613"/>
      <c r="C55" s="613"/>
      <c r="D55" s="613"/>
      <c r="E55" s="613"/>
      <c r="F55" s="613"/>
      <c r="G55" s="613"/>
      <c r="H55" s="613"/>
      <c r="I55" s="613"/>
      <c r="J55" s="613"/>
      <c r="K55" s="613"/>
      <c r="L55" s="613"/>
      <c r="M55" s="613"/>
      <c r="N55" s="613"/>
      <c r="O55" s="613"/>
      <c r="P55" s="613"/>
      <c r="Q55" s="613"/>
      <c r="R55" s="613"/>
      <c r="S55" s="613"/>
      <c r="T55" s="613"/>
      <c r="U55" s="613"/>
      <c r="V55" s="613"/>
      <c r="W55" s="613"/>
      <c r="X55" s="613"/>
      <c r="Y55" s="613"/>
    </row>
    <row r="56">
      <c r="A56" s="613"/>
      <c r="B56" s="613"/>
      <c r="C56" s="613"/>
      <c r="D56" s="613"/>
      <c r="E56" s="613"/>
      <c r="F56" s="613"/>
      <c r="G56" s="613"/>
      <c r="H56" s="613"/>
      <c r="I56" s="613"/>
      <c r="J56" s="613"/>
      <c r="K56" s="613"/>
      <c r="L56" s="613"/>
      <c r="M56" s="613"/>
      <c r="N56" s="613"/>
      <c r="O56" s="613"/>
      <c r="P56" s="613"/>
      <c r="Q56" s="613"/>
      <c r="R56" s="613"/>
      <c r="S56" s="613"/>
      <c r="T56" s="613"/>
      <c r="U56" s="613"/>
      <c r="V56" s="613"/>
      <c r="W56" s="613"/>
      <c r="X56" s="613"/>
      <c r="Y56" s="613"/>
    </row>
    <row r="57">
      <c r="A57" s="613"/>
      <c r="B57" s="613"/>
      <c r="C57" s="613"/>
      <c r="D57" s="613"/>
      <c r="E57" s="613"/>
      <c r="F57" s="613"/>
      <c r="G57" s="613"/>
      <c r="H57" s="613"/>
      <c r="I57" s="613"/>
      <c r="J57" s="613"/>
      <c r="K57" s="613"/>
      <c r="L57" s="613"/>
      <c r="M57" s="613"/>
      <c r="N57" s="613"/>
      <c r="O57" s="613"/>
      <c r="P57" s="613"/>
      <c r="Q57" s="613"/>
      <c r="R57" s="613"/>
      <c r="S57" s="613"/>
      <c r="T57" s="613"/>
      <c r="U57" s="613"/>
      <c r="V57" s="613"/>
      <c r="W57" s="613"/>
      <c r="X57" s="613"/>
      <c r="Y57" s="613"/>
    </row>
    <row r="58">
      <c r="A58" s="613"/>
      <c r="B58" s="613"/>
      <c r="C58" s="613"/>
      <c r="D58" s="613"/>
      <c r="E58" s="613"/>
      <c r="F58" s="613"/>
      <c r="G58" s="613"/>
      <c r="H58" s="613"/>
      <c r="I58" s="613"/>
      <c r="J58" s="613"/>
      <c r="K58" s="613"/>
      <c r="L58" s="613"/>
      <c r="M58" s="613"/>
      <c r="N58" s="613"/>
      <c r="O58" s="613"/>
      <c r="P58" s="613"/>
      <c r="Q58" s="613"/>
      <c r="R58" s="613"/>
      <c r="S58" s="613"/>
      <c r="T58" s="613"/>
      <c r="U58" s="613"/>
      <c r="V58" s="613"/>
      <c r="W58" s="613"/>
      <c r="X58" s="613"/>
      <c r="Y58" s="613"/>
    </row>
    <row r="59">
      <c r="A59" s="613"/>
      <c r="B59" s="613"/>
      <c r="C59" s="613"/>
      <c r="D59" s="613"/>
      <c r="E59" s="613"/>
      <c r="F59" s="613"/>
      <c r="G59" s="613"/>
      <c r="H59" s="613"/>
      <c r="I59" s="613"/>
      <c r="J59" s="613"/>
      <c r="K59" s="613"/>
      <c r="L59" s="613"/>
      <c r="M59" s="613"/>
      <c r="N59" s="613"/>
      <c r="O59" s="613"/>
      <c r="P59" s="613"/>
      <c r="Q59" s="613"/>
      <c r="R59" s="613"/>
      <c r="S59" s="613"/>
      <c r="T59" s="613"/>
      <c r="U59" s="613"/>
      <c r="V59" s="613"/>
      <c r="W59" s="613"/>
      <c r="X59" s="613"/>
      <c r="Y59" s="613"/>
    </row>
    <row r="60">
      <c r="A60" s="613"/>
      <c r="B60" s="613"/>
      <c r="C60" s="613"/>
      <c r="D60" s="613"/>
      <c r="E60" s="613"/>
      <c r="F60" s="613"/>
      <c r="G60" s="613"/>
      <c r="H60" s="613"/>
      <c r="I60" s="613"/>
      <c r="J60" s="613"/>
      <c r="K60" s="613"/>
      <c r="L60" s="613"/>
      <c r="M60" s="613"/>
      <c r="N60" s="613"/>
      <c r="O60" s="613"/>
      <c r="P60" s="613"/>
      <c r="Q60" s="613"/>
      <c r="R60" s="613"/>
      <c r="S60" s="613"/>
      <c r="T60" s="613"/>
      <c r="U60" s="613"/>
      <c r="V60" s="613"/>
      <c r="W60" s="613"/>
      <c r="X60" s="613"/>
      <c r="Y60" s="613"/>
    </row>
    <row r="61">
      <c r="A61" s="613"/>
      <c r="B61" s="613"/>
      <c r="C61" s="613"/>
      <c r="D61" s="613"/>
      <c r="E61" s="613"/>
      <c r="F61" s="613"/>
      <c r="G61" s="613"/>
      <c r="H61" s="613"/>
      <c r="I61" s="613"/>
      <c r="J61" s="613"/>
      <c r="K61" s="613"/>
      <c r="L61" s="613"/>
      <c r="M61" s="613"/>
      <c r="N61" s="613"/>
      <c r="O61" s="613"/>
      <c r="P61" s="613"/>
      <c r="Q61" s="613"/>
      <c r="R61" s="613"/>
      <c r="S61" s="613"/>
      <c r="T61" s="613"/>
      <c r="U61" s="613"/>
      <c r="V61" s="613"/>
      <c r="W61" s="613"/>
      <c r="X61" s="613"/>
      <c r="Y61" s="613"/>
    </row>
    <row r="62">
      <c r="A62" s="613"/>
      <c r="B62" s="613"/>
      <c r="C62" s="613"/>
      <c r="D62" s="613"/>
      <c r="E62" s="613"/>
      <c r="F62" s="613"/>
      <c r="G62" s="613"/>
      <c r="H62" s="613"/>
      <c r="I62" s="613"/>
      <c r="J62" s="613"/>
      <c r="K62" s="613"/>
      <c r="L62" s="613"/>
      <c r="M62" s="613"/>
      <c r="N62" s="613"/>
      <c r="O62" s="613"/>
      <c r="P62" s="613"/>
      <c r="Q62" s="613"/>
      <c r="R62" s="613"/>
      <c r="S62" s="613"/>
      <c r="T62" s="613"/>
      <c r="U62" s="613"/>
      <c r="V62" s="613"/>
      <c r="W62" s="613"/>
      <c r="X62" s="613"/>
      <c r="Y62" s="613"/>
    </row>
    <row r="63">
      <c r="A63" s="613"/>
      <c r="B63" s="613"/>
      <c r="C63" s="613"/>
      <c r="D63" s="613"/>
      <c r="E63" s="613"/>
      <c r="F63" s="613"/>
      <c r="G63" s="613"/>
      <c r="H63" s="613"/>
      <c r="I63" s="613"/>
      <c r="J63" s="613"/>
      <c r="K63" s="613"/>
      <c r="L63" s="613"/>
      <c r="M63" s="613"/>
      <c r="N63" s="613"/>
      <c r="O63" s="613"/>
      <c r="P63" s="613"/>
      <c r="Q63" s="613"/>
      <c r="R63" s="613"/>
      <c r="S63" s="613"/>
      <c r="T63" s="613"/>
      <c r="U63" s="613"/>
      <c r="V63" s="613"/>
      <c r="W63" s="613"/>
      <c r="X63" s="613"/>
      <c r="Y63" s="613"/>
    </row>
    <row r="64">
      <c r="A64" s="613"/>
      <c r="B64" s="613"/>
      <c r="C64" s="613"/>
      <c r="D64" s="613"/>
      <c r="E64" s="613"/>
      <c r="F64" s="613"/>
      <c r="G64" s="613"/>
      <c r="H64" s="613"/>
      <c r="I64" s="613"/>
      <c r="J64" s="613"/>
      <c r="K64" s="613"/>
      <c r="L64" s="613"/>
      <c r="M64" s="613"/>
      <c r="N64" s="613"/>
      <c r="O64" s="613"/>
      <c r="P64" s="613"/>
      <c r="Q64" s="613"/>
      <c r="R64" s="613"/>
      <c r="S64" s="613"/>
      <c r="T64" s="613"/>
      <c r="U64" s="613"/>
      <c r="V64" s="613"/>
      <c r="W64" s="613"/>
      <c r="X64" s="613"/>
      <c r="Y64" s="613"/>
    </row>
    <row r="65">
      <c r="A65" s="613"/>
      <c r="B65" s="613"/>
      <c r="C65" s="613"/>
      <c r="D65" s="613"/>
      <c r="E65" s="613"/>
      <c r="F65" s="613"/>
      <c r="G65" s="613"/>
      <c r="H65" s="613"/>
      <c r="I65" s="613"/>
      <c r="J65" s="613"/>
      <c r="K65" s="613"/>
      <c r="L65" s="613"/>
      <c r="M65" s="613"/>
      <c r="N65" s="613"/>
      <c r="O65" s="613"/>
      <c r="P65" s="613"/>
      <c r="Q65" s="613"/>
      <c r="R65" s="613"/>
      <c r="S65" s="613"/>
      <c r="T65" s="613"/>
      <c r="U65" s="613"/>
      <c r="V65" s="613"/>
      <c r="W65" s="613"/>
      <c r="X65" s="613"/>
      <c r="Y65" s="613"/>
    </row>
    <row r="66">
      <c r="A66" s="613"/>
      <c r="B66" s="613"/>
      <c r="C66" s="613"/>
      <c r="D66" s="613"/>
      <c r="E66" s="613"/>
      <c r="F66" s="613"/>
      <c r="G66" s="613"/>
      <c r="H66" s="613"/>
      <c r="I66" s="613"/>
      <c r="J66" s="613"/>
      <c r="K66" s="613"/>
      <c r="L66" s="613"/>
      <c r="M66" s="613"/>
      <c r="N66" s="613"/>
      <c r="O66" s="613"/>
      <c r="P66" s="613"/>
      <c r="Q66" s="613"/>
      <c r="R66" s="613"/>
      <c r="S66" s="613"/>
      <c r="T66" s="613"/>
      <c r="U66" s="613"/>
      <c r="V66" s="613"/>
      <c r="W66" s="613"/>
      <c r="X66" s="613"/>
      <c r="Y66" s="613"/>
    </row>
    <row r="67">
      <c r="A67" s="613"/>
      <c r="B67" s="613"/>
      <c r="C67" s="613"/>
      <c r="D67" s="613"/>
      <c r="E67" s="613"/>
      <c r="F67" s="613"/>
      <c r="G67" s="613"/>
      <c r="H67" s="613"/>
      <c r="I67" s="613"/>
      <c r="J67" s="613"/>
      <c r="K67" s="613"/>
      <c r="L67" s="613"/>
      <c r="M67" s="613"/>
      <c r="N67" s="613"/>
      <c r="O67" s="613"/>
      <c r="P67" s="613"/>
      <c r="Q67" s="613"/>
      <c r="R67" s="613"/>
      <c r="S67" s="613"/>
      <c r="T67" s="613"/>
      <c r="U67" s="613"/>
      <c r="V67" s="613"/>
      <c r="W67" s="613"/>
      <c r="X67" s="613"/>
      <c r="Y67" s="613"/>
    </row>
    <row r="68">
      <c r="A68" s="613"/>
      <c r="B68" s="613"/>
      <c r="C68" s="613"/>
      <c r="D68" s="613"/>
      <c r="E68" s="613"/>
      <c r="F68" s="613"/>
      <c r="G68" s="613"/>
      <c r="H68" s="613"/>
      <c r="I68" s="613"/>
      <c r="J68" s="613"/>
      <c r="K68" s="613"/>
      <c r="L68" s="613"/>
      <c r="M68" s="613"/>
      <c r="N68" s="613"/>
      <c r="O68" s="613"/>
      <c r="P68" s="613"/>
      <c r="Q68" s="613"/>
      <c r="R68" s="613"/>
      <c r="S68" s="613"/>
      <c r="T68" s="613"/>
      <c r="U68" s="613"/>
      <c r="V68" s="613"/>
      <c r="W68" s="613"/>
      <c r="X68" s="613"/>
      <c r="Y68" s="613"/>
    </row>
    <row r="69">
      <c r="A69" s="613"/>
      <c r="B69" s="613"/>
      <c r="C69" s="613"/>
      <c r="D69" s="613"/>
      <c r="E69" s="613"/>
      <c r="F69" s="613"/>
      <c r="G69" s="613"/>
      <c r="H69" s="613"/>
      <c r="I69" s="613"/>
      <c r="J69" s="613"/>
      <c r="K69" s="613"/>
      <c r="L69" s="613"/>
      <c r="M69" s="613"/>
      <c r="N69" s="613"/>
      <c r="O69" s="613"/>
      <c r="P69" s="613"/>
      <c r="Q69" s="613"/>
      <c r="R69" s="613"/>
      <c r="S69" s="613"/>
      <c r="T69" s="613"/>
      <c r="U69" s="613"/>
      <c r="V69" s="613"/>
      <c r="W69" s="613"/>
      <c r="X69" s="613"/>
      <c r="Y69" s="613"/>
    </row>
    <row r="70">
      <c r="A70" s="613"/>
      <c r="B70" s="613"/>
      <c r="C70" s="613"/>
      <c r="D70" s="613"/>
      <c r="E70" s="613"/>
      <c r="F70" s="613"/>
      <c r="G70" s="613"/>
      <c r="H70" s="613"/>
      <c r="I70" s="613"/>
      <c r="J70" s="613"/>
      <c r="K70" s="613"/>
      <c r="L70" s="613"/>
      <c r="M70" s="613"/>
      <c r="N70" s="613"/>
      <c r="O70" s="613"/>
      <c r="P70" s="613"/>
      <c r="Q70" s="613"/>
      <c r="R70" s="613"/>
      <c r="S70" s="613"/>
      <c r="T70" s="613"/>
      <c r="U70" s="613"/>
      <c r="V70" s="613"/>
      <c r="W70" s="613"/>
      <c r="X70" s="613"/>
      <c r="Y70" s="613"/>
    </row>
    <row r="71">
      <c r="A71" s="613"/>
      <c r="B71" s="613"/>
      <c r="C71" s="613"/>
      <c r="D71" s="613"/>
      <c r="E71" s="613"/>
      <c r="F71" s="613"/>
      <c r="G71" s="613"/>
      <c r="H71" s="613"/>
      <c r="I71" s="613"/>
      <c r="J71" s="613"/>
      <c r="K71" s="613"/>
      <c r="L71" s="613"/>
      <c r="M71" s="613"/>
      <c r="N71" s="613"/>
      <c r="O71" s="613"/>
      <c r="P71" s="613"/>
      <c r="Q71" s="613"/>
      <c r="R71" s="613"/>
      <c r="S71" s="613"/>
      <c r="T71" s="613"/>
      <c r="U71" s="613"/>
      <c r="V71" s="613"/>
      <c r="W71" s="613"/>
      <c r="X71" s="613"/>
      <c r="Y71" s="613"/>
    </row>
    <row r="72">
      <c r="A72" s="613"/>
      <c r="B72" s="613"/>
      <c r="C72" s="613"/>
      <c r="D72" s="613"/>
      <c r="E72" s="613"/>
      <c r="F72" s="613"/>
      <c r="G72" s="613"/>
      <c r="H72" s="613"/>
      <c r="I72" s="613"/>
      <c r="J72" s="613"/>
      <c r="K72" s="613"/>
      <c r="L72" s="613"/>
      <c r="M72" s="613"/>
      <c r="N72" s="613"/>
      <c r="O72" s="613"/>
      <c r="P72" s="613"/>
      <c r="Q72" s="613"/>
      <c r="R72" s="613"/>
      <c r="S72" s="613"/>
      <c r="T72" s="613"/>
      <c r="U72" s="613"/>
      <c r="V72" s="613"/>
      <c r="W72" s="613"/>
      <c r="X72" s="613"/>
      <c r="Y72" s="613"/>
    </row>
    <row r="73">
      <c r="A73" s="613"/>
      <c r="B73" s="613"/>
      <c r="C73" s="613"/>
      <c r="D73" s="613"/>
      <c r="E73" s="613"/>
      <c r="F73" s="613"/>
      <c r="G73" s="613"/>
      <c r="H73" s="613"/>
      <c r="I73" s="613"/>
      <c r="J73" s="613"/>
      <c r="K73" s="613"/>
      <c r="L73" s="613"/>
      <c r="M73" s="613"/>
      <c r="N73" s="613"/>
      <c r="O73" s="613"/>
      <c r="P73" s="613"/>
      <c r="Q73" s="613"/>
      <c r="R73" s="613"/>
      <c r="S73" s="613"/>
      <c r="T73" s="613"/>
      <c r="U73" s="613"/>
      <c r="V73" s="613"/>
      <c r="W73" s="613"/>
      <c r="X73" s="613"/>
      <c r="Y73" s="613"/>
    </row>
    <row r="74">
      <c r="A74" s="613"/>
      <c r="B74" s="613"/>
      <c r="C74" s="613"/>
      <c r="D74" s="613"/>
      <c r="E74" s="613"/>
      <c r="F74" s="613"/>
      <c r="G74" s="613"/>
      <c r="H74" s="613"/>
      <c r="I74" s="613"/>
      <c r="J74" s="613"/>
      <c r="K74" s="613"/>
      <c r="L74" s="613"/>
      <c r="M74" s="613"/>
      <c r="N74" s="613"/>
      <c r="O74" s="613"/>
      <c r="P74" s="613"/>
      <c r="Q74" s="613"/>
      <c r="R74" s="613"/>
      <c r="S74" s="613"/>
      <c r="T74" s="613"/>
      <c r="U74" s="613"/>
      <c r="V74" s="613"/>
      <c r="W74" s="613"/>
      <c r="X74" s="613"/>
      <c r="Y74" s="613"/>
    </row>
    <row r="75">
      <c r="A75" s="613"/>
      <c r="B75" s="613"/>
      <c r="C75" s="613"/>
      <c r="D75" s="613"/>
      <c r="E75" s="613"/>
      <c r="F75" s="613"/>
      <c r="G75" s="613"/>
      <c r="H75" s="613"/>
      <c r="I75" s="613"/>
      <c r="J75" s="613"/>
      <c r="K75" s="613"/>
      <c r="L75" s="613"/>
      <c r="M75" s="613"/>
      <c r="N75" s="613"/>
      <c r="O75" s="613"/>
      <c r="P75" s="613"/>
      <c r="Q75" s="613"/>
      <c r="R75" s="613"/>
      <c r="S75" s="613"/>
      <c r="T75" s="613"/>
      <c r="U75" s="613"/>
      <c r="V75" s="613"/>
      <c r="W75" s="613"/>
      <c r="X75" s="613"/>
      <c r="Y75" s="613"/>
    </row>
    <row r="76">
      <c r="A76" s="613"/>
      <c r="B76" s="613"/>
      <c r="C76" s="613"/>
      <c r="D76" s="613"/>
      <c r="E76" s="613"/>
      <c r="F76" s="613"/>
      <c r="G76" s="613"/>
      <c r="H76" s="613"/>
      <c r="I76" s="613"/>
      <c r="J76" s="613"/>
      <c r="K76" s="613"/>
      <c r="L76" s="613"/>
      <c r="M76" s="613"/>
      <c r="N76" s="613"/>
      <c r="O76" s="613"/>
      <c r="P76" s="613"/>
      <c r="Q76" s="613"/>
      <c r="R76" s="613"/>
      <c r="S76" s="613"/>
      <c r="T76" s="613"/>
      <c r="U76" s="613"/>
      <c r="V76" s="613"/>
      <c r="W76" s="613"/>
      <c r="X76" s="613"/>
      <c r="Y76" s="613"/>
    </row>
    <row r="77">
      <c r="A77" s="613"/>
      <c r="B77" s="613"/>
      <c r="C77" s="613"/>
      <c r="D77" s="613"/>
      <c r="E77" s="613"/>
      <c r="F77" s="613"/>
      <c r="G77" s="613"/>
      <c r="H77" s="613"/>
      <c r="I77" s="613"/>
      <c r="J77" s="613"/>
      <c r="K77" s="613"/>
      <c r="L77" s="613"/>
      <c r="M77" s="613"/>
      <c r="N77" s="613"/>
      <c r="O77" s="613"/>
      <c r="P77" s="613"/>
      <c r="Q77" s="613"/>
      <c r="R77" s="613"/>
      <c r="S77" s="613"/>
      <c r="T77" s="613"/>
      <c r="U77" s="613"/>
      <c r="V77" s="613"/>
      <c r="W77" s="613"/>
      <c r="X77" s="613"/>
      <c r="Y77" s="613"/>
    </row>
    <row r="78">
      <c r="A78" s="613"/>
      <c r="B78" s="613"/>
      <c r="C78" s="613"/>
      <c r="D78" s="613"/>
      <c r="E78" s="613"/>
      <c r="F78" s="613"/>
      <c r="G78" s="613"/>
      <c r="H78" s="613"/>
      <c r="I78" s="613"/>
      <c r="J78" s="613"/>
      <c r="K78" s="613"/>
      <c r="L78" s="613"/>
      <c r="M78" s="613"/>
      <c r="N78" s="613"/>
      <c r="O78" s="613"/>
      <c r="P78" s="613"/>
      <c r="Q78" s="613"/>
      <c r="R78" s="613"/>
      <c r="S78" s="613"/>
      <c r="T78" s="613"/>
      <c r="U78" s="613"/>
      <c r="V78" s="613"/>
      <c r="W78" s="613"/>
      <c r="X78" s="613"/>
      <c r="Y78" s="613"/>
    </row>
    <row r="79">
      <c r="A79" s="613"/>
      <c r="B79" s="613"/>
      <c r="C79" s="613"/>
      <c r="D79" s="613"/>
      <c r="E79" s="613"/>
      <c r="F79" s="613"/>
      <c r="G79" s="613"/>
      <c r="H79" s="613"/>
      <c r="I79" s="613"/>
      <c r="J79" s="613"/>
      <c r="K79" s="613"/>
      <c r="L79" s="613"/>
      <c r="M79" s="613"/>
      <c r="N79" s="613"/>
      <c r="O79" s="613"/>
      <c r="P79" s="613"/>
      <c r="Q79" s="613"/>
      <c r="R79" s="613"/>
      <c r="S79" s="613"/>
      <c r="T79" s="613"/>
      <c r="U79" s="613"/>
      <c r="V79" s="613"/>
      <c r="W79" s="613"/>
      <c r="X79" s="613"/>
      <c r="Y79" s="613"/>
    </row>
    <row r="80">
      <c r="A80" s="613"/>
      <c r="B80" s="613"/>
      <c r="C80" s="613"/>
      <c r="D80" s="613"/>
      <c r="E80" s="613"/>
      <c r="F80" s="613"/>
      <c r="G80" s="613"/>
      <c r="H80" s="613"/>
      <c r="I80" s="613"/>
      <c r="J80" s="613"/>
      <c r="K80" s="613"/>
      <c r="L80" s="613"/>
      <c r="M80" s="613"/>
      <c r="N80" s="613"/>
      <c r="O80" s="613"/>
      <c r="P80" s="613"/>
      <c r="Q80" s="613"/>
      <c r="R80" s="613"/>
      <c r="S80" s="613"/>
      <c r="T80" s="613"/>
      <c r="U80" s="613"/>
      <c r="V80" s="613"/>
      <c r="W80" s="613"/>
      <c r="X80" s="613"/>
      <c r="Y80" s="613"/>
    </row>
    <row r="81">
      <c r="A81" s="613"/>
      <c r="B81" s="613"/>
      <c r="C81" s="613"/>
      <c r="D81" s="613"/>
      <c r="E81" s="613"/>
      <c r="F81" s="613"/>
      <c r="G81" s="613"/>
      <c r="H81" s="613"/>
      <c r="I81" s="613"/>
      <c r="J81" s="613"/>
      <c r="K81" s="613"/>
      <c r="L81" s="613"/>
      <c r="M81" s="613"/>
      <c r="N81" s="613"/>
      <c r="O81" s="613"/>
      <c r="P81" s="613"/>
      <c r="Q81" s="613"/>
      <c r="R81" s="613"/>
      <c r="S81" s="613"/>
      <c r="T81" s="613"/>
      <c r="U81" s="613"/>
      <c r="V81" s="613"/>
      <c r="W81" s="613"/>
      <c r="X81" s="613"/>
      <c r="Y81" s="613"/>
    </row>
    <row r="82">
      <c r="A82" s="613"/>
      <c r="B82" s="613"/>
      <c r="C82" s="613"/>
      <c r="D82" s="613"/>
      <c r="E82" s="613"/>
      <c r="F82" s="613"/>
      <c r="G82" s="613"/>
      <c r="H82" s="613"/>
      <c r="I82" s="613"/>
      <c r="J82" s="613"/>
      <c r="K82" s="613"/>
      <c r="L82" s="613"/>
      <c r="M82" s="613"/>
      <c r="N82" s="613"/>
      <c r="O82" s="613"/>
      <c r="P82" s="613"/>
      <c r="Q82" s="613"/>
      <c r="R82" s="613"/>
      <c r="S82" s="613"/>
      <c r="T82" s="613"/>
      <c r="U82" s="613"/>
      <c r="V82" s="613"/>
      <c r="W82" s="613"/>
      <c r="X82" s="613"/>
      <c r="Y82" s="613"/>
    </row>
    <row r="83">
      <c r="A83" s="613"/>
      <c r="B83" s="613"/>
      <c r="C83" s="613"/>
      <c r="D83" s="613"/>
      <c r="E83" s="613"/>
      <c r="F83" s="613"/>
      <c r="G83" s="613"/>
      <c r="H83" s="613"/>
      <c r="I83" s="613"/>
      <c r="J83" s="613"/>
      <c r="K83" s="613"/>
      <c r="L83" s="613"/>
      <c r="M83" s="613"/>
      <c r="N83" s="613"/>
      <c r="O83" s="613"/>
      <c r="P83" s="613"/>
      <c r="Q83" s="613"/>
      <c r="R83" s="613"/>
      <c r="S83" s="613"/>
      <c r="T83" s="613"/>
      <c r="U83" s="613"/>
      <c r="V83" s="613"/>
      <c r="W83" s="613"/>
      <c r="X83" s="613"/>
      <c r="Y83" s="613"/>
    </row>
    <row r="84">
      <c r="A84" s="613"/>
      <c r="B84" s="613"/>
      <c r="C84" s="613"/>
      <c r="D84" s="613"/>
      <c r="E84" s="613"/>
      <c r="F84" s="613"/>
      <c r="G84" s="613"/>
      <c r="H84" s="613"/>
      <c r="I84" s="613"/>
      <c r="J84" s="613"/>
      <c r="K84" s="613"/>
      <c r="L84" s="613"/>
      <c r="M84" s="613"/>
      <c r="N84" s="613"/>
      <c r="O84" s="613"/>
      <c r="P84" s="613"/>
      <c r="Q84" s="613"/>
      <c r="R84" s="613"/>
      <c r="S84" s="613"/>
      <c r="T84" s="613"/>
      <c r="U84" s="613"/>
      <c r="V84" s="613"/>
      <c r="W84" s="613"/>
      <c r="X84" s="613"/>
      <c r="Y84" s="613"/>
    </row>
    <row r="85">
      <c r="A85" s="613"/>
      <c r="B85" s="613"/>
      <c r="C85" s="613"/>
      <c r="D85" s="613"/>
      <c r="E85" s="613"/>
      <c r="F85" s="613"/>
      <c r="G85" s="613"/>
      <c r="H85" s="613"/>
      <c r="I85" s="613"/>
      <c r="J85" s="613"/>
      <c r="K85" s="613"/>
      <c r="L85" s="613"/>
      <c r="M85" s="613"/>
      <c r="N85" s="613"/>
      <c r="O85" s="613"/>
      <c r="P85" s="613"/>
      <c r="Q85" s="613"/>
      <c r="R85" s="613"/>
      <c r="S85" s="613"/>
      <c r="T85" s="613"/>
      <c r="U85" s="613"/>
      <c r="V85" s="613"/>
      <c r="W85" s="613"/>
      <c r="X85" s="613"/>
      <c r="Y85" s="613"/>
    </row>
    <row r="86">
      <c r="A86" s="613"/>
      <c r="B86" s="613"/>
      <c r="C86" s="613"/>
      <c r="D86" s="613"/>
      <c r="E86" s="613"/>
      <c r="F86" s="613"/>
      <c r="G86" s="613"/>
      <c r="H86" s="613"/>
      <c r="I86" s="613"/>
      <c r="J86" s="613"/>
      <c r="K86" s="613"/>
      <c r="L86" s="613"/>
      <c r="M86" s="613"/>
      <c r="N86" s="613"/>
      <c r="O86" s="613"/>
      <c r="P86" s="613"/>
      <c r="Q86" s="613"/>
      <c r="R86" s="613"/>
      <c r="S86" s="613"/>
      <c r="T86" s="613"/>
      <c r="U86" s="613"/>
      <c r="V86" s="613"/>
      <c r="W86" s="613"/>
      <c r="X86" s="613"/>
      <c r="Y86" s="613"/>
    </row>
    <row r="87">
      <c r="A87" s="613"/>
      <c r="B87" s="613"/>
      <c r="C87" s="613"/>
      <c r="D87" s="613"/>
      <c r="E87" s="613"/>
      <c r="F87" s="613"/>
      <c r="G87" s="613"/>
      <c r="H87" s="613"/>
      <c r="I87" s="613"/>
      <c r="J87" s="613"/>
      <c r="K87" s="613"/>
      <c r="L87" s="613"/>
      <c r="M87" s="613"/>
      <c r="N87" s="613"/>
      <c r="O87" s="613"/>
      <c r="P87" s="613"/>
      <c r="Q87" s="613"/>
      <c r="R87" s="613"/>
      <c r="S87" s="613"/>
      <c r="T87" s="613"/>
      <c r="U87" s="613"/>
      <c r="V87" s="613"/>
      <c r="W87" s="613"/>
      <c r="X87" s="613"/>
      <c r="Y87" s="613"/>
    </row>
    <row r="88">
      <c r="A88" s="613"/>
      <c r="B88" s="613"/>
      <c r="C88" s="613"/>
      <c r="D88" s="613"/>
      <c r="E88" s="613"/>
      <c r="F88" s="613"/>
      <c r="G88" s="613"/>
      <c r="H88" s="613"/>
      <c r="I88" s="613"/>
      <c r="J88" s="613"/>
      <c r="K88" s="613"/>
      <c r="L88" s="613"/>
      <c r="M88" s="613"/>
      <c r="N88" s="613"/>
      <c r="O88" s="613"/>
      <c r="P88" s="613"/>
      <c r="Q88" s="613"/>
      <c r="R88" s="613"/>
      <c r="S88" s="613"/>
      <c r="T88" s="613"/>
      <c r="U88" s="613"/>
      <c r="V88" s="613"/>
      <c r="W88" s="613"/>
      <c r="X88" s="613"/>
      <c r="Y88" s="613"/>
    </row>
    <row r="89">
      <c r="A89" s="613"/>
      <c r="B89" s="613"/>
      <c r="C89" s="613"/>
      <c r="D89" s="613"/>
      <c r="E89" s="613"/>
      <c r="F89" s="613"/>
      <c r="G89" s="613"/>
      <c r="H89" s="613"/>
      <c r="I89" s="613"/>
      <c r="J89" s="613"/>
      <c r="K89" s="613"/>
      <c r="L89" s="613"/>
      <c r="M89" s="613"/>
      <c r="N89" s="613"/>
      <c r="O89" s="613"/>
      <c r="P89" s="613"/>
      <c r="Q89" s="613"/>
      <c r="R89" s="613"/>
      <c r="S89" s="613"/>
      <c r="T89" s="613"/>
      <c r="U89" s="613"/>
      <c r="V89" s="613"/>
      <c r="W89" s="613"/>
      <c r="X89" s="613"/>
      <c r="Y89" s="613"/>
    </row>
    <row r="90">
      <c r="A90" s="613"/>
      <c r="B90" s="613"/>
      <c r="C90" s="613"/>
      <c r="D90" s="613"/>
      <c r="E90" s="613"/>
      <c r="F90" s="613"/>
      <c r="G90" s="613"/>
      <c r="H90" s="613"/>
      <c r="I90" s="613"/>
      <c r="J90" s="613"/>
      <c r="K90" s="613"/>
      <c r="L90" s="613"/>
      <c r="M90" s="613"/>
      <c r="N90" s="613"/>
      <c r="O90" s="613"/>
      <c r="P90" s="613"/>
      <c r="Q90" s="613"/>
      <c r="R90" s="613"/>
      <c r="S90" s="613"/>
      <c r="T90" s="613"/>
      <c r="U90" s="613"/>
      <c r="V90" s="613"/>
      <c r="W90" s="613"/>
      <c r="X90" s="613"/>
      <c r="Y90" s="613"/>
    </row>
    <row r="91">
      <c r="A91" s="613"/>
      <c r="B91" s="613"/>
      <c r="C91" s="613"/>
      <c r="D91" s="613"/>
      <c r="E91" s="613"/>
      <c r="F91" s="613"/>
      <c r="G91" s="613"/>
      <c r="H91" s="613"/>
      <c r="I91" s="613"/>
      <c r="J91" s="613"/>
      <c r="K91" s="613"/>
      <c r="L91" s="613"/>
      <c r="M91" s="613"/>
      <c r="N91" s="613"/>
      <c r="O91" s="613"/>
      <c r="P91" s="613"/>
      <c r="Q91" s="613"/>
      <c r="R91" s="613"/>
      <c r="S91" s="613"/>
      <c r="T91" s="613"/>
      <c r="U91" s="613"/>
      <c r="V91" s="613"/>
      <c r="W91" s="613"/>
      <c r="X91" s="613"/>
      <c r="Y91" s="613"/>
    </row>
    <row r="92">
      <c r="A92" s="613"/>
      <c r="B92" s="613"/>
      <c r="C92" s="613"/>
      <c r="D92" s="613"/>
      <c r="E92" s="613"/>
      <c r="F92" s="613"/>
      <c r="G92" s="613"/>
      <c r="H92" s="613"/>
      <c r="I92" s="613"/>
      <c r="J92" s="613"/>
      <c r="K92" s="613"/>
      <c r="L92" s="613"/>
      <c r="M92" s="613"/>
      <c r="N92" s="613"/>
      <c r="O92" s="613"/>
      <c r="P92" s="613"/>
      <c r="Q92" s="613"/>
      <c r="R92" s="613"/>
      <c r="S92" s="613"/>
      <c r="T92" s="613"/>
      <c r="U92" s="613"/>
      <c r="V92" s="613"/>
      <c r="W92" s="613"/>
      <c r="X92" s="613"/>
      <c r="Y92" s="613"/>
    </row>
    <row r="93">
      <c r="A93" s="613"/>
      <c r="B93" s="613"/>
      <c r="C93" s="613"/>
      <c r="D93" s="613"/>
      <c r="E93" s="613"/>
      <c r="F93" s="613"/>
      <c r="G93" s="613"/>
      <c r="H93" s="613"/>
      <c r="I93" s="613"/>
      <c r="J93" s="613"/>
      <c r="K93" s="613"/>
      <c r="L93" s="613"/>
      <c r="M93" s="613"/>
      <c r="N93" s="613"/>
      <c r="O93" s="613"/>
      <c r="P93" s="613"/>
      <c r="Q93" s="613"/>
      <c r="R93" s="613"/>
      <c r="S93" s="613"/>
      <c r="T93" s="613"/>
      <c r="U93" s="613"/>
      <c r="V93" s="613"/>
      <c r="W93" s="613"/>
      <c r="X93" s="613"/>
      <c r="Y93" s="613"/>
    </row>
    <row r="94">
      <c r="A94" s="613"/>
      <c r="B94" s="613"/>
      <c r="C94" s="613"/>
      <c r="D94" s="613"/>
      <c r="E94" s="613"/>
      <c r="F94" s="613"/>
      <c r="G94" s="613"/>
      <c r="H94" s="613"/>
      <c r="I94" s="613"/>
      <c r="J94" s="613"/>
      <c r="K94" s="613"/>
      <c r="L94" s="613"/>
      <c r="M94" s="613"/>
      <c r="N94" s="613"/>
      <c r="O94" s="613"/>
      <c r="P94" s="613"/>
      <c r="Q94" s="613"/>
      <c r="R94" s="613"/>
      <c r="S94" s="613"/>
      <c r="T94" s="613"/>
      <c r="U94" s="613"/>
      <c r="V94" s="613"/>
      <c r="W94" s="613"/>
      <c r="X94" s="613"/>
      <c r="Y94" s="613"/>
    </row>
    <row r="95">
      <c r="A95" s="613"/>
      <c r="B95" s="613"/>
      <c r="C95" s="613"/>
      <c r="D95" s="613"/>
      <c r="E95" s="613"/>
      <c r="F95" s="613"/>
      <c r="G95" s="613"/>
      <c r="H95" s="613"/>
      <c r="I95" s="613"/>
      <c r="J95" s="613"/>
      <c r="K95" s="613"/>
      <c r="L95" s="613"/>
      <c r="M95" s="613"/>
      <c r="N95" s="613"/>
      <c r="O95" s="613"/>
      <c r="P95" s="613"/>
      <c r="Q95" s="613"/>
      <c r="R95" s="613"/>
      <c r="S95" s="613"/>
      <c r="T95" s="613"/>
      <c r="U95" s="613"/>
      <c r="V95" s="613"/>
      <c r="W95" s="613"/>
      <c r="X95" s="613"/>
      <c r="Y95" s="613"/>
    </row>
    <row r="96">
      <c r="A96" s="613"/>
      <c r="B96" s="613"/>
      <c r="C96" s="613"/>
      <c r="D96" s="613"/>
      <c r="E96" s="613"/>
      <c r="F96" s="613"/>
      <c r="G96" s="613"/>
      <c r="H96" s="613"/>
      <c r="I96" s="613"/>
      <c r="J96" s="613"/>
      <c r="K96" s="613"/>
      <c r="L96" s="613"/>
      <c r="M96" s="613"/>
      <c r="N96" s="613"/>
      <c r="O96" s="613"/>
      <c r="P96" s="613"/>
      <c r="Q96" s="613"/>
      <c r="R96" s="613"/>
      <c r="S96" s="613"/>
      <c r="T96" s="613"/>
      <c r="U96" s="613"/>
      <c r="V96" s="613"/>
      <c r="W96" s="613"/>
      <c r="X96" s="613"/>
      <c r="Y96" s="613"/>
    </row>
    <row r="97">
      <c r="A97" s="613"/>
      <c r="B97" s="613"/>
      <c r="C97" s="613"/>
      <c r="D97" s="613"/>
      <c r="E97" s="613"/>
      <c r="F97" s="613"/>
      <c r="G97" s="613"/>
      <c r="H97" s="613"/>
      <c r="I97" s="613"/>
      <c r="J97" s="613"/>
      <c r="K97" s="613"/>
      <c r="L97" s="613"/>
      <c r="M97" s="613"/>
      <c r="N97" s="613"/>
      <c r="O97" s="613"/>
      <c r="P97" s="613"/>
      <c r="Q97" s="613"/>
      <c r="R97" s="613"/>
      <c r="S97" s="613"/>
      <c r="T97" s="613"/>
      <c r="U97" s="613"/>
      <c r="V97" s="613"/>
      <c r="W97" s="613"/>
      <c r="X97" s="613"/>
      <c r="Y97" s="613"/>
    </row>
    <row r="98">
      <c r="A98" s="613"/>
      <c r="B98" s="613"/>
      <c r="C98" s="613"/>
      <c r="D98" s="613"/>
      <c r="E98" s="613"/>
      <c r="F98" s="613"/>
      <c r="G98" s="613"/>
      <c r="H98" s="613"/>
      <c r="I98" s="613"/>
      <c r="J98" s="613"/>
      <c r="K98" s="613"/>
      <c r="L98" s="613"/>
      <c r="M98" s="613"/>
      <c r="N98" s="613"/>
      <c r="O98" s="613"/>
      <c r="P98" s="613"/>
      <c r="Q98" s="613"/>
      <c r="R98" s="613"/>
      <c r="S98" s="613"/>
      <c r="T98" s="613"/>
      <c r="U98" s="613"/>
      <c r="V98" s="613"/>
      <c r="W98" s="613"/>
      <c r="X98" s="613"/>
      <c r="Y98" s="613"/>
    </row>
    <row r="99">
      <c r="A99" s="613"/>
      <c r="B99" s="613"/>
      <c r="C99" s="613"/>
      <c r="D99" s="613"/>
      <c r="E99" s="613"/>
      <c r="F99" s="613"/>
      <c r="G99" s="613"/>
      <c r="H99" s="613"/>
      <c r="I99" s="613"/>
      <c r="J99" s="613"/>
      <c r="K99" s="613"/>
      <c r="L99" s="613"/>
      <c r="M99" s="613"/>
      <c r="N99" s="613"/>
      <c r="O99" s="613"/>
      <c r="P99" s="613"/>
      <c r="Q99" s="613"/>
      <c r="R99" s="613"/>
      <c r="S99" s="613"/>
      <c r="T99" s="613"/>
      <c r="U99" s="613"/>
      <c r="V99" s="613"/>
      <c r="W99" s="613"/>
      <c r="X99" s="613"/>
      <c r="Y99" s="613"/>
    </row>
    <row r="100">
      <c r="A100" s="613"/>
      <c r="B100" s="613"/>
      <c r="C100" s="613"/>
      <c r="D100" s="613"/>
      <c r="E100" s="613"/>
      <c r="F100" s="613"/>
      <c r="G100" s="613"/>
      <c r="H100" s="613"/>
      <c r="I100" s="613"/>
      <c r="J100" s="613"/>
      <c r="K100" s="613"/>
      <c r="L100" s="613"/>
      <c r="M100" s="613"/>
      <c r="N100" s="613"/>
      <c r="O100" s="613"/>
      <c r="P100" s="613"/>
      <c r="Q100" s="613"/>
      <c r="R100" s="613"/>
      <c r="S100" s="613"/>
      <c r="T100" s="613"/>
      <c r="U100" s="613"/>
      <c r="V100" s="613"/>
      <c r="W100" s="613"/>
      <c r="X100" s="613"/>
      <c r="Y100" s="613"/>
    </row>
    <row r="101">
      <c r="A101" s="613"/>
      <c r="B101" s="613"/>
      <c r="C101" s="613"/>
      <c r="D101" s="613"/>
      <c r="E101" s="613"/>
      <c r="F101" s="613"/>
      <c r="G101" s="613"/>
      <c r="H101" s="613"/>
      <c r="I101" s="613"/>
      <c r="J101" s="613"/>
      <c r="K101" s="613"/>
      <c r="L101" s="613"/>
      <c r="M101" s="613"/>
      <c r="N101" s="613"/>
      <c r="O101" s="613"/>
      <c r="P101" s="613"/>
      <c r="Q101" s="613"/>
      <c r="R101" s="613"/>
      <c r="S101" s="613"/>
      <c r="T101" s="613"/>
      <c r="U101" s="613"/>
      <c r="V101" s="613"/>
      <c r="W101" s="613"/>
      <c r="X101" s="613"/>
      <c r="Y101" s="613"/>
    </row>
    <row r="102">
      <c r="A102" s="613"/>
      <c r="B102" s="613"/>
      <c r="C102" s="613"/>
      <c r="D102" s="613"/>
      <c r="E102" s="613"/>
      <c r="F102" s="613"/>
      <c r="G102" s="613"/>
      <c r="H102" s="613"/>
      <c r="I102" s="613"/>
      <c r="J102" s="613"/>
      <c r="K102" s="613"/>
      <c r="L102" s="613"/>
      <c r="M102" s="613"/>
      <c r="N102" s="613"/>
      <c r="O102" s="613"/>
      <c r="P102" s="613"/>
      <c r="Q102" s="613"/>
      <c r="R102" s="613"/>
      <c r="S102" s="613"/>
      <c r="T102" s="613"/>
      <c r="U102" s="613"/>
      <c r="V102" s="613"/>
      <c r="W102" s="613"/>
      <c r="X102" s="613"/>
      <c r="Y102" s="613"/>
    </row>
    <row r="103">
      <c r="A103" s="613"/>
      <c r="B103" s="613"/>
      <c r="C103" s="613"/>
      <c r="D103" s="613"/>
      <c r="E103" s="613"/>
      <c r="F103" s="613"/>
      <c r="G103" s="613"/>
      <c r="H103" s="613"/>
      <c r="I103" s="613"/>
      <c r="J103" s="613"/>
      <c r="K103" s="613"/>
      <c r="L103" s="613"/>
      <c r="M103" s="613"/>
      <c r="N103" s="613"/>
      <c r="O103" s="613"/>
      <c r="P103" s="613"/>
      <c r="Q103" s="613"/>
      <c r="R103" s="613"/>
      <c r="S103" s="613"/>
      <c r="T103" s="613"/>
      <c r="U103" s="613"/>
      <c r="V103" s="613"/>
      <c r="W103" s="613"/>
      <c r="X103" s="613"/>
      <c r="Y103" s="613"/>
    </row>
    <row r="104">
      <c r="A104" s="613"/>
      <c r="B104" s="613"/>
      <c r="C104" s="613"/>
      <c r="D104" s="613"/>
      <c r="E104" s="613"/>
      <c r="F104" s="613"/>
      <c r="G104" s="613"/>
      <c r="H104" s="613"/>
      <c r="I104" s="613"/>
      <c r="J104" s="613"/>
      <c r="K104" s="613"/>
      <c r="L104" s="613"/>
      <c r="M104" s="613"/>
      <c r="N104" s="613"/>
      <c r="O104" s="613"/>
      <c r="P104" s="613"/>
      <c r="Q104" s="613"/>
      <c r="R104" s="613"/>
      <c r="S104" s="613"/>
      <c r="T104" s="613"/>
      <c r="U104" s="613"/>
      <c r="V104" s="613"/>
      <c r="W104" s="613"/>
      <c r="X104" s="613"/>
      <c r="Y104" s="613"/>
    </row>
    <row r="105">
      <c r="A105" s="613"/>
      <c r="B105" s="613"/>
      <c r="C105" s="613"/>
      <c r="D105" s="613"/>
      <c r="E105" s="613"/>
      <c r="F105" s="613"/>
      <c r="G105" s="613"/>
      <c r="H105" s="613"/>
      <c r="I105" s="613"/>
      <c r="J105" s="613"/>
      <c r="K105" s="613"/>
      <c r="L105" s="613"/>
      <c r="M105" s="613"/>
      <c r="N105" s="613"/>
      <c r="O105" s="613"/>
      <c r="P105" s="613"/>
      <c r="Q105" s="613"/>
      <c r="R105" s="613"/>
      <c r="S105" s="613"/>
      <c r="T105" s="613"/>
      <c r="U105" s="613"/>
      <c r="V105" s="613"/>
      <c r="W105" s="613"/>
      <c r="X105" s="613"/>
      <c r="Y105" s="613"/>
    </row>
    <row r="106">
      <c r="A106" s="613"/>
      <c r="B106" s="613"/>
      <c r="C106" s="613"/>
      <c r="D106" s="613"/>
      <c r="E106" s="613"/>
      <c r="F106" s="613"/>
      <c r="G106" s="613"/>
      <c r="H106" s="613"/>
      <c r="I106" s="613"/>
      <c r="J106" s="613"/>
      <c r="K106" s="613"/>
      <c r="L106" s="613"/>
      <c r="M106" s="613"/>
      <c r="N106" s="613"/>
      <c r="O106" s="613"/>
      <c r="P106" s="613"/>
      <c r="Q106" s="613"/>
      <c r="R106" s="613"/>
      <c r="S106" s="613"/>
      <c r="T106" s="613"/>
      <c r="U106" s="613"/>
      <c r="V106" s="613"/>
      <c r="W106" s="613"/>
      <c r="X106" s="613"/>
      <c r="Y106" s="613"/>
    </row>
    <row r="107">
      <c r="A107" s="613"/>
      <c r="B107" s="613"/>
      <c r="C107" s="613"/>
      <c r="D107" s="613"/>
      <c r="E107" s="613"/>
      <c r="F107" s="613"/>
      <c r="G107" s="613"/>
      <c r="H107" s="613"/>
      <c r="I107" s="613"/>
      <c r="J107" s="613"/>
      <c r="K107" s="613"/>
      <c r="L107" s="613"/>
      <c r="M107" s="613"/>
      <c r="N107" s="613"/>
      <c r="O107" s="613"/>
      <c r="P107" s="613"/>
      <c r="Q107" s="613"/>
      <c r="R107" s="613"/>
      <c r="S107" s="613"/>
      <c r="T107" s="613"/>
      <c r="U107" s="613"/>
      <c r="V107" s="613"/>
      <c r="W107" s="613"/>
      <c r="X107" s="613"/>
      <c r="Y107" s="613"/>
    </row>
    <row r="108">
      <c r="A108" s="613"/>
      <c r="B108" s="613"/>
      <c r="C108" s="613"/>
      <c r="D108" s="613"/>
      <c r="E108" s="613"/>
      <c r="F108" s="613"/>
      <c r="G108" s="613"/>
      <c r="H108" s="613"/>
      <c r="I108" s="613"/>
      <c r="J108" s="613"/>
      <c r="K108" s="613"/>
      <c r="L108" s="613"/>
      <c r="M108" s="613"/>
      <c r="N108" s="613"/>
      <c r="O108" s="613"/>
      <c r="P108" s="613"/>
      <c r="Q108" s="613"/>
      <c r="R108" s="613"/>
      <c r="S108" s="613"/>
      <c r="T108" s="613"/>
      <c r="U108" s="613"/>
      <c r="V108" s="613"/>
      <c r="W108" s="613"/>
      <c r="X108" s="613"/>
      <c r="Y108" s="613"/>
    </row>
    <row r="109">
      <c r="A109" s="613"/>
      <c r="B109" s="613"/>
      <c r="C109" s="613"/>
      <c r="D109" s="613"/>
      <c r="E109" s="613"/>
      <c r="F109" s="613"/>
      <c r="G109" s="613"/>
      <c r="H109" s="613"/>
      <c r="I109" s="613"/>
      <c r="J109" s="613"/>
      <c r="K109" s="613"/>
      <c r="L109" s="613"/>
      <c r="M109" s="613"/>
      <c r="N109" s="613"/>
      <c r="O109" s="613"/>
      <c r="P109" s="613"/>
      <c r="Q109" s="613"/>
      <c r="R109" s="613"/>
      <c r="S109" s="613"/>
      <c r="T109" s="613"/>
      <c r="U109" s="613"/>
      <c r="V109" s="613"/>
      <c r="W109" s="613"/>
      <c r="X109" s="613"/>
      <c r="Y109" s="613"/>
    </row>
    <row r="110">
      <c r="A110" s="613"/>
      <c r="B110" s="613"/>
      <c r="C110" s="613"/>
      <c r="D110" s="613"/>
      <c r="E110" s="613"/>
      <c r="F110" s="613"/>
      <c r="G110" s="613"/>
      <c r="H110" s="613"/>
      <c r="I110" s="613"/>
      <c r="J110" s="613"/>
      <c r="K110" s="613"/>
      <c r="L110" s="613"/>
      <c r="M110" s="613"/>
      <c r="N110" s="613"/>
      <c r="O110" s="613"/>
      <c r="P110" s="613"/>
      <c r="Q110" s="613"/>
      <c r="R110" s="613"/>
      <c r="S110" s="613"/>
      <c r="T110" s="613"/>
      <c r="U110" s="613"/>
      <c r="V110" s="613"/>
      <c r="W110" s="613"/>
      <c r="X110" s="613"/>
      <c r="Y110" s="613"/>
    </row>
    <row r="111">
      <c r="A111" s="613"/>
      <c r="B111" s="613"/>
      <c r="C111" s="613"/>
      <c r="D111" s="613"/>
      <c r="E111" s="613"/>
      <c r="F111" s="613"/>
      <c r="G111" s="613"/>
      <c r="H111" s="613"/>
      <c r="I111" s="613"/>
      <c r="J111" s="613"/>
      <c r="K111" s="613"/>
      <c r="L111" s="613"/>
      <c r="M111" s="613"/>
      <c r="N111" s="613"/>
      <c r="O111" s="613"/>
      <c r="P111" s="613"/>
      <c r="Q111" s="613"/>
      <c r="R111" s="613"/>
      <c r="S111" s="613"/>
      <c r="T111" s="613"/>
      <c r="U111" s="613"/>
      <c r="V111" s="613"/>
      <c r="W111" s="613"/>
      <c r="X111" s="613"/>
      <c r="Y111" s="613"/>
    </row>
    <row r="112">
      <c r="A112" s="613"/>
      <c r="B112" s="613"/>
      <c r="C112" s="613"/>
      <c r="D112" s="613"/>
      <c r="E112" s="613"/>
      <c r="F112" s="613"/>
      <c r="G112" s="613"/>
      <c r="H112" s="613"/>
      <c r="I112" s="613"/>
      <c r="J112" s="613"/>
      <c r="K112" s="613"/>
      <c r="L112" s="613"/>
      <c r="M112" s="613"/>
      <c r="N112" s="613"/>
      <c r="O112" s="613"/>
      <c r="P112" s="613"/>
      <c r="Q112" s="613"/>
      <c r="R112" s="613"/>
      <c r="S112" s="613"/>
      <c r="T112" s="613"/>
      <c r="U112" s="613"/>
      <c r="V112" s="613"/>
      <c r="W112" s="613"/>
      <c r="X112" s="613"/>
      <c r="Y112" s="613"/>
    </row>
    <row r="113">
      <c r="A113" s="613"/>
      <c r="B113" s="613"/>
      <c r="C113" s="613"/>
      <c r="D113" s="613"/>
      <c r="E113" s="613"/>
      <c r="F113" s="613"/>
      <c r="G113" s="613"/>
      <c r="H113" s="613"/>
      <c r="I113" s="613"/>
      <c r="J113" s="613"/>
      <c r="K113" s="613"/>
      <c r="L113" s="613"/>
      <c r="M113" s="613"/>
      <c r="N113" s="613"/>
      <c r="O113" s="613"/>
      <c r="P113" s="613"/>
      <c r="Q113" s="613"/>
      <c r="R113" s="613"/>
      <c r="S113" s="613"/>
      <c r="T113" s="613"/>
      <c r="U113" s="613"/>
      <c r="V113" s="613"/>
      <c r="W113" s="613"/>
      <c r="X113" s="613"/>
      <c r="Y113" s="613"/>
    </row>
    <row r="114">
      <c r="A114" s="613"/>
      <c r="B114" s="613"/>
      <c r="C114" s="613"/>
      <c r="D114" s="613"/>
      <c r="E114" s="613"/>
      <c r="F114" s="613"/>
      <c r="G114" s="613"/>
      <c r="H114" s="613"/>
      <c r="I114" s="613"/>
      <c r="J114" s="613"/>
      <c r="K114" s="613"/>
      <c r="L114" s="613"/>
      <c r="M114" s="613"/>
      <c r="N114" s="613"/>
      <c r="O114" s="613"/>
      <c r="P114" s="613"/>
      <c r="Q114" s="613"/>
      <c r="R114" s="613"/>
      <c r="S114" s="613"/>
      <c r="T114" s="613"/>
      <c r="U114" s="613"/>
      <c r="V114" s="613"/>
      <c r="W114" s="613"/>
      <c r="X114" s="613"/>
      <c r="Y114" s="613"/>
    </row>
    <row r="115">
      <c r="A115" s="613"/>
      <c r="B115" s="613"/>
      <c r="C115" s="613"/>
      <c r="D115" s="613"/>
      <c r="E115" s="613"/>
      <c r="F115" s="613"/>
      <c r="G115" s="613"/>
      <c r="H115" s="613"/>
      <c r="I115" s="613"/>
      <c r="J115" s="613"/>
      <c r="K115" s="613"/>
      <c r="L115" s="613"/>
      <c r="M115" s="613"/>
      <c r="N115" s="613"/>
      <c r="O115" s="613"/>
      <c r="P115" s="613"/>
      <c r="Q115" s="613"/>
      <c r="R115" s="613"/>
      <c r="S115" s="613"/>
      <c r="T115" s="613"/>
      <c r="U115" s="613"/>
      <c r="V115" s="613"/>
      <c r="W115" s="613"/>
      <c r="X115" s="613"/>
      <c r="Y115" s="613"/>
    </row>
    <row r="116">
      <c r="A116" s="613"/>
      <c r="B116" s="613"/>
      <c r="C116" s="613"/>
      <c r="D116" s="613"/>
      <c r="E116" s="613"/>
      <c r="F116" s="613"/>
      <c r="G116" s="613"/>
      <c r="H116" s="613"/>
      <c r="I116" s="613"/>
      <c r="J116" s="613"/>
      <c r="K116" s="613"/>
      <c r="L116" s="613"/>
      <c r="M116" s="613"/>
      <c r="N116" s="613"/>
      <c r="O116" s="613"/>
      <c r="P116" s="613"/>
      <c r="Q116" s="613"/>
      <c r="R116" s="613"/>
      <c r="S116" s="613"/>
      <c r="T116" s="613"/>
      <c r="U116" s="613"/>
      <c r="V116" s="613"/>
      <c r="W116" s="613"/>
      <c r="X116" s="613"/>
      <c r="Y116" s="613"/>
    </row>
    <row r="117">
      <c r="A117" s="613"/>
      <c r="B117" s="613"/>
      <c r="C117" s="613"/>
      <c r="D117" s="613"/>
      <c r="E117" s="613"/>
      <c r="F117" s="613"/>
      <c r="G117" s="613"/>
      <c r="H117" s="613"/>
      <c r="I117" s="613"/>
      <c r="J117" s="613"/>
      <c r="K117" s="613"/>
      <c r="L117" s="613"/>
      <c r="M117" s="613"/>
      <c r="N117" s="613"/>
      <c r="O117" s="613"/>
      <c r="P117" s="613"/>
      <c r="Q117" s="613"/>
      <c r="R117" s="613"/>
      <c r="S117" s="613"/>
      <c r="T117" s="613"/>
      <c r="U117" s="613"/>
      <c r="V117" s="613"/>
      <c r="W117" s="613"/>
      <c r="X117" s="613"/>
      <c r="Y117" s="613"/>
    </row>
    <row r="118">
      <c r="A118" s="613"/>
      <c r="B118" s="613"/>
      <c r="C118" s="613"/>
      <c r="D118" s="613"/>
      <c r="E118" s="613"/>
      <c r="F118" s="613"/>
      <c r="G118" s="613"/>
      <c r="H118" s="613"/>
      <c r="I118" s="613"/>
      <c r="J118" s="613"/>
      <c r="K118" s="613"/>
      <c r="L118" s="613"/>
      <c r="M118" s="613"/>
      <c r="N118" s="613"/>
      <c r="O118" s="613"/>
      <c r="P118" s="613"/>
      <c r="Q118" s="613"/>
      <c r="R118" s="613"/>
      <c r="S118" s="613"/>
      <c r="T118" s="613"/>
      <c r="U118" s="613"/>
      <c r="V118" s="613"/>
      <c r="W118" s="613"/>
      <c r="X118" s="613"/>
      <c r="Y118" s="613"/>
    </row>
    <row r="119">
      <c r="A119" s="613"/>
      <c r="B119" s="613"/>
      <c r="C119" s="613"/>
      <c r="D119" s="613"/>
      <c r="E119" s="613"/>
      <c r="F119" s="613"/>
      <c r="G119" s="613"/>
      <c r="H119" s="613"/>
      <c r="I119" s="613"/>
      <c r="J119" s="613"/>
      <c r="K119" s="613"/>
      <c r="L119" s="613"/>
      <c r="M119" s="613"/>
      <c r="N119" s="613"/>
      <c r="O119" s="613"/>
      <c r="P119" s="613"/>
      <c r="Q119" s="613"/>
      <c r="R119" s="613"/>
      <c r="S119" s="613"/>
      <c r="T119" s="613"/>
      <c r="U119" s="613"/>
      <c r="V119" s="613"/>
      <c r="W119" s="613"/>
      <c r="X119" s="613"/>
      <c r="Y119" s="613"/>
    </row>
    <row r="120">
      <c r="A120" s="613"/>
      <c r="B120" s="613"/>
      <c r="C120" s="613"/>
      <c r="D120" s="613"/>
      <c r="E120" s="613"/>
      <c r="F120" s="613"/>
      <c r="G120" s="613"/>
      <c r="H120" s="613"/>
      <c r="I120" s="613"/>
      <c r="J120" s="613"/>
      <c r="K120" s="613"/>
      <c r="L120" s="613"/>
      <c r="M120" s="613"/>
      <c r="N120" s="613"/>
      <c r="O120" s="613"/>
      <c r="P120" s="613"/>
      <c r="Q120" s="613"/>
      <c r="R120" s="613"/>
      <c r="S120" s="613"/>
      <c r="T120" s="613"/>
      <c r="U120" s="613"/>
      <c r="V120" s="613"/>
      <c r="W120" s="613"/>
      <c r="X120" s="613"/>
      <c r="Y120" s="613"/>
    </row>
    <row r="121">
      <c r="A121" s="613"/>
      <c r="B121" s="613"/>
      <c r="C121" s="613"/>
      <c r="D121" s="613"/>
      <c r="E121" s="613"/>
      <c r="F121" s="613"/>
      <c r="G121" s="613"/>
      <c r="H121" s="613"/>
      <c r="I121" s="613"/>
      <c r="J121" s="613"/>
      <c r="K121" s="613"/>
      <c r="L121" s="613"/>
      <c r="M121" s="613"/>
      <c r="N121" s="613"/>
      <c r="O121" s="613"/>
      <c r="P121" s="613"/>
      <c r="Q121" s="613"/>
      <c r="R121" s="613"/>
      <c r="S121" s="613"/>
      <c r="T121" s="613"/>
      <c r="U121" s="613"/>
      <c r="V121" s="613"/>
      <c r="W121" s="613"/>
      <c r="X121" s="613"/>
      <c r="Y121" s="613"/>
    </row>
    <row r="122">
      <c r="A122" s="613"/>
      <c r="B122" s="613"/>
      <c r="C122" s="613"/>
      <c r="D122" s="613"/>
      <c r="E122" s="613"/>
      <c r="F122" s="613"/>
      <c r="G122" s="613"/>
      <c r="H122" s="613"/>
      <c r="I122" s="613"/>
      <c r="J122" s="613"/>
      <c r="K122" s="613"/>
      <c r="L122" s="613"/>
      <c r="M122" s="613"/>
      <c r="N122" s="613"/>
      <c r="O122" s="613"/>
      <c r="P122" s="613"/>
      <c r="Q122" s="613"/>
      <c r="R122" s="613"/>
      <c r="S122" s="613"/>
      <c r="T122" s="613"/>
      <c r="U122" s="613"/>
      <c r="V122" s="613"/>
      <c r="W122" s="613"/>
      <c r="X122" s="613"/>
      <c r="Y122" s="613"/>
    </row>
    <row r="123">
      <c r="A123" s="613"/>
      <c r="B123" s="613"/>
      <c r="C123" s="613"/>
      <c r="D123" s="613"/>
      <c r="E123" s="613"/>
      <c r="F123" s="613"/>
      <c r="G123" s="613"/>
      <c r="H123" s="613"/>
      <c r="I123" s="613"/>
      <c r="J123" s="613"/>
      <c r="K123" s="613"/>
      <c r="L123" s="613"/>
      <c r="M123" s="613"/>
      <c r="N123" s="613"/>
      <c r="O123" s="613"/>
      <c r="P123" s="613"/>
      <c r="Q123" s="613"/>
      <c r="R123" s="613"/>
      <c r="S123" s="613"/>
      <c r="T123" s="613"/>
      <c r="U123" s="613"/>
      <c r="V123" s="613"/>
      <c r="W123" s="613"/>
      <c r="X123" s="613"/>
      <c r="Y123" s="613"/>
    </row>
    <row r="124">
      <c r="A124" s="613"/>
      <c r="B124" s="613"/>
      <c r="C124" s="613"/>
      <c r="D124" s="613"/>
      <c r="E124" s="613"/>
      <c r="F124" s="613"/>
      <c r="G124" s="613"/>
      <c r="H124" s="613"/>
      <c r="I124" s="613"/>
      <c r="J124" s="613"/>
      <c r="K124" s="613"/>
      <c r="L124" s="613"/>
      <c r="M124" s="613"/>
      <c r="N124" s="613"/>
      <c r="O124" s="613"/>
      <c r="P124" s="613"/>
      <c r="Q124" s="613"/>
      <c r="R124" s="613"/>
      <c r="S124" s="613"/>
      <c r="T124" s="613"/>
      <c r="U124" s="613"/>
      <c r="V124" s="613"/>
      <c r="W124" s="613"/>
      <c r="X124" s="613"/>
      <c r="Y124" s="613"/>
    </row>
    <row r="125">
      <c r="A125" s="613"/>
      <c r="B125" s="613"/>
      <c r="C125" s="613"/>
      <c r="D125" s="613"/>
      <c r="E125" s="613"/>
      <c r="F125" s="613"/>
      <c r="G125" s="613"/>
      <c r="H125" s="613"/>
      <c r="I125" s="613"/>
      <c r="J125" s="613"/>
      <c r="K125" s="613"/>
      <c r="L125" s="613"/>
      <c r="M125" s="613"/>
      <c r="N125" s="613"/>
      <c r="O125" s="613"/>
      <c r="P125" s="613"/>
      <c r="Q125" s="613"/>
      <c r="R125" s="613"/>
      <c r="S125" s="613"/>
      <c r="T125" s="613"/>
      <c r="U125" s="613"/>
      <c r="V125" s="613"/>
      <c r="W125" s="613"/>
      <c r="X125" s="613"/>
      <c r="Y125" s="613"/>
    </row>
    <row r="126">
      <c r="A126" s="613"/>
      <c r="B126" s="613"/>
      <c r="C126" s="613"/>
      <c r="D126" s="613"/>
      <c r="E126" s="613"/>
      <c r="F126" s="613"/>
      <c r="G126" s="613"/>
      <c r="H126" s="613"/>
      <c r="I126" s="613"/>
      <c r="J126" s="613"/>
      <c r="K126" s="613"/>
      <c r="L126" s="613"/>
      <c r="M126" s="613"/>
      <c r="N126" s="613"/>
      <c r="O126" s="613"/>
      <c r="P126" s="613"/>
      <c r="Q126" s="613"/>
      <c r="R126" s="613"/>
      <c r="S126" s="613"/>
      <c r="T126" s="613"/>
      <c r="U126" s="613"/>
      <c r="V126" s="613"/>
      <c r="W126" s="613"/>
      <c r="X126" s="613"/>
      <c r="Y126" s="613"/>
    </row>
    <row r="127">
      <c r="A127" s="613"/>
      <c r="B127" s="613"/>
      <c r="C127" s="613"/>
      <c r="D127" s="613"/>
      <c r="E127" s="613"/>
      <c r="F127" s="613"/>
      <c r="G127" s="613"/>
      <c r="H127" s="613"/>
      <c r="I127" s="613"/>
      <c r="J127" s="613"/>
      <c r="K127" s="613"/>
      <c r="L127" s="613"/>
      <c r="M127" s="613"/>
      <c r="N127" s="613"/>
      <c r="O127" s="613"/>
      <c r="P127" s="613"/>
      <c r="Q127" s="613"/>
      <c r="R127" s="613"/>
      <c r="S127" s="613"/>
      <c r="T127" s="613"/>
      <c r="U127" s="613"/>
      <c r="V127" s="613"/>
      <c r="W127" s="613"/>
      <c r="X127" s="613"/>
      <c r="Y127" s="613"/>
    </row>
    <row r="128">
      <c r="A128" s="613"/>
      <c r="B128" s="613"/>
      <c r="C128" s="613"/>
      <c r="D128" s="613"/>
      <c r="E128" s="613"/>
      <c r="F128" s="613"/>
      <c r="G128" s="613"/>
      <c r="H128" s="613"/>
      <c r="I128" s="613"/>
      <c r="J128" s="613"/>
      <c r="K128" s="613"/>
      <c r="L128" s="613"/>
      <c r="M128" s="613"/>
      <c r="N128" s="613"/>
      <c r="O128" s="613"/>
      <c r="P128" s="613"/>
      <c r="Q128" s="613"/>
      <c r="R128" s="613"/>
      <c r="S128" s="613"/>
      <c r="T128" s="613"/>
      <c r="U128" s="613"/>
      <c r="V128" s="613"/>
      <c r="W128" s="613"/>
      <c r="X128" s="613"/>
      <c r="Y128" s="613"/>
    </row>
    <row r="129">
      <c r="A129" s="613"/>
      <c r="B129" s="613"/>
      <c r="C129" s="613"/>
      <c r="D129" s="613"/>
      <c r="E129" s="613"/>
      <c r="F129" s="613"/>
      <c r="G129" s="613"/>
      <c r="H129" s="613"/>
      <c r="I129" s="613"/>
      <c r="J129" s="613"/>
      <c r="K129" s="613"/>
      <c r="L129" s="613"/>
      <c r="M129" s="613"/>
      <c r="N129" s="613"/>
      <c r="O129" s="613"/>
      <c r="P129" s="613"/>
      <c r="Q129" s="613"/>
      <c r="R129" s="613"/>
      <c r="S129" s="613"/>
      <c r="T129" s="613"/>
      <c r="U129" s="613"/>
      <c r="V129" s="613"/>
      <c r="W129" s="613"/>
      <c r="X129" s="613"/>
      <c r="Y129" s="613"/>
    </row>
    <row r="130">
      <c r="A130" s="613"/>
      <c r="B130" s="613"/>
      <c r="C130" s="613"/>
      <c r="D130" s="613"/>
      <c r="E130" s="613"/>
      <c r="F130" s="613"/>
      <c r="G130" s="613"/>
      <c r="H130" s="613"/>
      <c r="I130" s="613"/>
      <c r="J130" s="613"/>
      <c r="K130" s="613"/>
      <c r="L130" s="613"/>
      <c r="M130" s="613"/>
      <c r="N130" s="613"/>
      <c r="O130" s="613"/>
      <c r="P130" s="613"/>
      <c r="Q130" s="613"/>
      <c r="R130" s="613"/>
      <c r="S130" s="613"/>
      <c r="T130" s="613"/>
      <c r="U130" s="613"/>
      <c r="V130" s="613"/>
      <c r="W130" s="613"/>
      <c r="X130" s="613"/>
      <c r="Y130" s="613"/>
    </row>
    <row r="131">
      <c r="A131" s="613"/>
      <c r="B131" s="613"/>
      <c r="C131" s="613"/>
      <c r="D131" s="613"/>
      <c r="E131" s="613"/>
      <c r="F131" s="613"/>
      <c r="G131" s="613"/>
      <c r="H131" s="613"/>
      <c r="I131" s="613"/>
      <c r="J131" s="613"/>
      <c r="K131" s="613"/>
      <c r="L131" s="613"/>
      <c r="M131" s="613"/>
      <c r="N131" s="613"/>
      <c r="O131" s="613"/>
      <c r="P131" s="613"/>
      <c r="Q131" s="613"/>
      <c r="R131" s="613"/>
      <c r="S131" s="613"/>
      <c r="T131" s="613"/>
      <c r="U131" s="613"/>
      <c r="V131" s="613"/>
      <c r="W131" s="613"/>
      <c r="X131" s="613"/>
      <c r="Y131" s="613"/>
    </row>
    <row r="132">
      <c r="A132" s="613"/>
      <c r="B132" s="613"/>
      <c r="C132" s="613"/>
      <c r="D132" s="613"/>
      <c r="E132" s="613"/>
      <c r="F132" s="613"/>
      <c r="G132" s="613"/>
      <c r="H132" s="613"/>
      <c r="I132" s="613"/>
      <c r="J132" s="613"/>
      <c r="K132" s="613"/>
      <c r="L132" s="613"/>
      <c r="M132" s="613"/>
      <c r="N132" s="613"/>
      <c r="O132" s="613"/>
      <c r="P132" s="613"/>
      <c r="Q132" s="613"/>
      <c r="R132" s="613"/>
      <c r="S132" s="613"/>
      <c r="T132" s="613"/>
      <c r="U132" s="613"/>
      <c r="V132" s="613"/>
      <c r="W132" s="613"/>
      <c r="X132" s="613"/>
      <c r="Y132" s="613"/>
    </row>
    <row r="133">
      <c r="A133" s="613"/>
      <c r="B133" s="613"/>
      <c r="C133" s="613"/>
      <c r="D133" s="613"/>
      <c r="E133" s="613"/>
      <c r="F133" s="613"/>
      <c r="G133" s="613"/>
      <c r="H133" s="613"/>
      <c r="I133" s="613"/>
      <c r="J133" s="613"/>
      <c r="K133" s="613"/>
      <c r="L133" s="613"/>
      <c r="M133" s="613"/>
      <c r="N133" s="613"/>
      <c r="O133" s="613"/>
      <c r="P133" s="613"/>
      <c r="Q133" s="613"/>
      <c r="R133" s="613"/>
      <c r="S133" s="613"/>
      <c r="T133" s="613"/>
      <c r="U133" s="613"/>
      <c r="V133" s="613"/>
      <c r="W133" s="613"/>
      <c r="X133" s="613"/>
      <c r="Y133" s="613"/>
    </row>
    <row r="134">
      <c r="A134" s="613"/>
      <c r="B134" s="613"/>
      <c r="C134" s="613"/>
      <c r="D134" s="613"/>
      <c r="E134" s="613"/>
      <c r="F134" s="613"/>
      <c r="G134" s="613"/>
      <c r="H134" s="613"/>
      <c r="I134" s="613"/>
      <c r="J134" s="613"/>
      <c r="K134" s="613"/>
      <c r="L134" s="613"/>
      <c r="M134" s="613"/>
      <c r="N134" s="613"/>
      <c r="O134" s="613"/>
      <c r="P134" s="613"/>
      <c r="Q134" s="613"/>
      <c r="R134" s="613"/>
      <c r="S134" s="613"/>
      <c r="T134" s="613"/>
      <c r="U134" s="613"/>
      <c r="V134" s="613"/>
      <c r="W134" s="613"/>
      <c r="X134" s="613"/>
      <c r="Y134" s="613"/>
    </row>
    <row r="135">
      <c r="A135" s="613"/>
      <c r="B135" s="613"/>
      <c r="C135" s="613"/>
      <c r="D135" s="613"/>
      <c r="E135" s="613"/>
      <c r="F135" s="613"/>
      <c r="G135" s="613"/>
      <c r="H135" s="613"/>
      <c r="I135" s="613"/>
      <c r="J135" s="613"/>
      <c r="K135" s="613"/>
      <c r="L135" s="613"/>
      <c r="M135" s="613"/>
      <c r="N135" s="613"/>
      <c r="O135" s="613"/>
      <c r="P135" s="613"/>
      <c r="Q135" s="613"/>
      <c r="R135" s="613"/>
      <c r="S135" s="613"/>
      <c r="T135" s="613"/>
      <c r="U135" s="613"/>
      <c r="V135" s="613"/>
      <c r="W135" s="613"/>
      <c r="X135" s="613"/>
      <c r="Y135" s="613"/>
    </row>
    <row r="136">
      <c r="A136" s="613"/>
      <c r="B136" s="613"/>
      <c r="C136" s="613"/>
      <c r="D136" s="613"/>
      <c r="E136" s="613"/>
      <c r="F136" s="613"/>
      <c r="G136" s="613"/>
      <c r="H136" s="613"/>
      <c r="I136" s="613"/>
      <c r="J136" s="613"/>
      <c r="K136" s="613"/>
      <c r="L136" s="613"/>
      <c r="M136" s="613"/>
      <c r="N136" s="613"/>
      <c r="O136" s="613"/>
      <c r="P136" s="613"/>
      <c r="Q136" s="613"/>
      <c r="R136" s="613"/>
      <c r="S136" s="613"/>
      <c r="T136" s="613"/>
      <c r="U136" s="613"/>
      <c r="V136" s="613"/>
      <c r="W136" s="613"/>
      <c r="X136" s="613"/>
      <c r="Y136" s="613"/>
    </row>
    <row r="137">
      <c r="A137" s="613"/>
      <c r="B137" s="613"/>
      <c r="C137" s="613"/>
      <c r="D137" s="613"/>
      <c r="E137" s="613"/>
      <c r="F137" s="613"/>
      <c r="G137" s="613"/>
      <c r="H137" s="613"/>
      <c r="I137" s="613"/>
      <c r="J137" s="613"/>
      <c r="K137" s="613"/>
      <c r="L137" s="613"/>
      <c r="M137" s="613"/>
      <c r="N137" s="613"/>
      <c r="O137" s="613"/>
      <c r="P137" s="613"/>
      <c r="Q137" s="613"/>
      <c r="R137" s="613"/>
      <c r="S137" s="613"/>
      <c r="T137" s="613"/>
      <c r="U137" s="613"/>
      <c r="V137" s="613"/>
      <c r="W137" s="613"/>
      <c r="X137" s="613"/>
      <c r="Y137" s="613"/>
    </row>
    <row r="138">
      <c r="A138" s="613"/>
      <c r="B138" s="613"/>
      <c r="C138" s="613"/>
      <c r="D138" s="613"/>
      <c r="E138" s="613"/>
      <c r="F138" s="613"/>
      <c r="G138" s="613"/>
      <c r="H138" s="613"/>
      <c r="I138" s="613"/>
      <c r="J138" s="613"/>
      <c r="K138" s="613"/>
      <c r="L138" s="613"/>
      <c r="M138" s="613"/>
      <c r="N138" s="613"/>
      <c r="O138" s="613"/>
      <c r="P138" s="613"/>
      <c r="Q138" s="613"/>
      <c r="R138" s="613"/>
      <c r="S138" s="613"/>
      <c r="T138" s="613"/>
      <c r="U138" s="613"/>
      <c r="V138" s="613"/>
      <c r="W138" s="613"/>
      <c r="X138" s="613"/>
      <c r="Y138" s="613"/>
    </row>
    <row r="139">
      <c r="A139" s="613"/>
      <c r="B139" s="613"/>
      <c r="C139" s="613"/>
      <c r="D139" s="613"/>
      <c r="E139" s="613"/>
      <c r="F139" s="613"/>
      <c r="G139" s="613"/>
      <c r="H139" s="613"/>
      <c r="I139" s="613"/>
      <c r="J139" s="613"/>
      <c r="K139" s="613"/>
      <c r="L139" s="613"/>
      <c r="M139" s="613"/>
      <c r="N139" s="613"/>
      <c r="O139" s="613"/>
      <c r="P139" s="613"/>
      <c r="Q139" s="613"/>
      <c r="R139" s="613"/>
      <c r="S139" s="613"/>
      <c r="T139" s="613"/>
      <c r="U139" s="613"/>
      <c r="V139" s="613"/>
      <c r="W139" s="613"/>
      <c r="X139" s="613"/>
      <c r="Y139" s="613"/>
    </row>
    <row r="140">
      <c r="A140" s="613"/>
      <c r="B140" s="613"/>
      <c r="C140" s="613"/>
      <c r="D140" s="613"/>
      <c r="E140" s="613"/>
      <c r="F140" s="613"/>
      <c r="G140" s="613"/>
      <c r="H140" s="613"/>
      <c r="I140" s="613"/>
      <c r="J140" s="613"/>
      <c r="K140" s="613"/>
      <c r="L140" s="613"/>
      <c r="M140" s="613"/>
      <c r="N140" s="613"/>
      <c r="O140" s="613"/>
      <c r="P140" s="613"/>
      <c r="Q140" s="613"/>
      <c r="R140" s="613"/>
      <c r="S140" s="613"/>
      <c r="T140" s="613"/>
      <c r="U140" s="613"/>
      <c r="V140" s="613"/>
      <c r="W140" s="613"/>
      <c r="X140" s="613"/>
      <c r="Y140" s="613"/>
    </row>
    <row r="141">
      <c r="A141" s="613"/>
      <c r="B141" s="613"/>
      <c r="C141" s="613"/>
      <c r="D141" s="613"/>
      <c r="E141" s="613"/>
      <c r="F141" s="613"/>
      <c r="G141" s="613"/>
      <c r="H141" s="613"/>
      <c r="I141" s="613"/>
      <c r="J141" s="613"/>
      <c r="K141" s="613"/>
      <c r="L141" s="613"/>
      <c r="M141" s="613"/>
      <c r="N141" s="613"/>
      <c r="O141" s="613"/>
      <c r="P141" s="613"/>
      <c r="Q141" s="613"/>
      <c r="R141" s="613"/>
      <c r="S141" s="613"/>
      <c r="T141" s="613"/>
      <c r="U141" s="613"/>
      <c r="V141" s="613"/>
      <c r="W141" s="613"/>
      <c r="X141" s="613"/>
      <c r="Y141" s="613"/>
    </row>
    <row r="142">
      <c r="A142" s="613"/>
      <c r="B142" s="613"/>
      <c r="C142" s="613"/>
      <c r="D142" s="613"/>
      <c r="E142" s="613"/>
      <c r="F142" s="613"/>
      <c r="G142" s="613"/>
      <c r="H142" s="613"/>
      <c r="I142" s="613"/>
      <c r="J142" s="613"/>
      <c r="K142" s="613"/>
      <c r="L142" s="613"/>
      <c r="M142" s="613"/>
      <c r="N142" s="613"/>
      <c r="O142" s="613"/>
      <c r="P142" s="613"/>
      <c r="Q142" s="613"/>
      <c r="R142" s="613"/>
      <c r="S142" s="613"/>
      <c r="T142" s="613"/>
      <c r="U142" s="613"/>
      <c r="V142" s="613"/>
      <c r="W142" s="613"/>
      <c r="X142" s="613"/>
      <c r="Y142" s="613"/>
    </row>
    <row r="143">
      <c r="A143" s="613"/>
      <c r="B143" s="613"/>
      <c r="C143" s="613"/>
      <c r="D143" s="613"/>
      <c r="E143" s="613"/>
      <c r="F143" s="613"/>
      <c r="G143" s="613"/>
      <c r="H143" s="613"/>
      <c r="I143" s="613"/>
      <c r="J143" s="613"/>
      <c r="K143" s="613"/>
      <c r="L143" s="613"/>
      <c r="M143" s="613"/>
      <c r="N143" s="613"/>
      <c r="O143" s="613"/>
      <c r="P143" s="613"/>
      <c r="Q143" s="613"/>
      <c r="R143" s="613"/>
      <c r="S143" s="613"/>
      <c r="T143" s="613"/>
      <c r="U143" s="613"/>
      <c r="V143" s="613"/>
      <c r="W143" s="613"/>
      <c r="X143" s="613"/>
      <c r="Y143" s="613"/>
    </row>
    <row r="144">
      <c r="A144" s="613"/>
      <c r="B144" s="613"/>
      <c r="C144" s="613"/>
      <c r="D144" s="613"/>
      <c r="E144" s="613"/>
      <c r="F144" s="613"/>
      <c r="G144" s="613"/>
      <c r="H144" s="613"/>
      <c r="I144" s="613"/>
      <c r="J144" s="613"/>
      <c r="K144" s="613"/>
      <c r="L144" s="613"/>
      <c r="M144" s="613"/>
      <c r="N144" s="613"/>
      <c r="O144" s="613"/>
      <c r="P144" s="613"/>
      <c r="Q144" s="613"/>
      <c r="R144" s="613"/>
      <c r="S144" s="613"/>
      <c r="T144" s="613"/>
      <c r="U144" s="613"/>
      <c r="V144" s="613"/>
      <c r="W144" s="613"/>
      <c r="X144" s="613"/>
      <c r="Y144" s="613"/>
    </row>
    <row r="145">
      <c r="A145" s="613"/>
      <c r="B145" s="613"/>
      <c r="C145" s="613"/>
      <c r="D145" s="613"/>
      <c r="E145" s="613"/>
      <c r="F145" s="613"/>
      <c r="G145" s="613"/>
      <c r="H145" s="613"/>
      <c r="I145" s="613"/>
      <c r="J145" s="613"/>
      <c r="K145" s="613"/>
      <c r="L145" s="613"/>
      <c r="M145" s="613"/>
      <c r="N145" s="613"/>
      <c r="O145" s="613"/>
      <c r="P145" s="613"/>
      <c r="Q145" s="613"/>
      <c r="R145" s="613"/>
      <c r="S145" s="613"/>
      <c r="T145" s="613"/>
      <c r="U145" s="613"/>
      <c r="V145" s="613"/>
      <c r="W145" s="613"/>
      <c r="X145" s="613"/>
      <c r="Y145" s="613"/>
    </row>
    <row r="146">
      <c r="A146" s="613"/>
      <c r="B146" s="613"/>
      <c r="C146" s="613"/>
      <c r="D146" s="613"/>
      <c r="E146" s="613"/>
      <c r="F146" s="613"/>
      <c r="G146" s="613"/>
      <c r="H146" s="613"/>
      <c r="I146" s="613"/>
      <c r="J146" s="613"/>
      <c r="K146" s="613"/>
      <c r="L146" s="613"/>
      <c r="M146" s="613"/>
      <c r="N146" s="613"/>
      <c r="O146" s="613"/>
      <c r="P146" s="613"/>
      <c r="Q146" s="613"/>
      <c r="R146" s="613"/>
      <c r="S146" s="613"/>
      <c r="T146" s="613"/>
      <c r="U146" s="613"/>
      <c r="V146" s="613"/>
      <c r="W146" s="613"/>
      <c r="X146" s="613"/>
      <c r="Y146" s="613"/>
    </row>
    <row r="147">
      <c r="A147" s="613"/>
      <c r="B147" s="613"/>
      <c r="C147" s="613"/>
      <c r="D147" s="613"/>
      <c r="E147" s="613"/>
      <c r="F147" s="613"/>
      <c r="G147" s="613"/>
      <c r="H147" s="613"/>
      <c r="I147" s="613"/>
      <c r="J147" s="613"/>
      <c r="K147" s="613"/>
      <c r="L147" s="613"/>
      <c r="M147" s="613"/>
      <c r="N147" s="613"/>
      <c r="O147" s="613"/>
      <c r="P147" s="613"/>
      <c r="Q147" s="613"/>
      <c r="R147" s="613"/>
      <c r="S147" s="613"/>
      <c r="T147" s="613"/>
      <c r="U147" s="613"/>
      <c r="V147" s="613"/>
      <c r="W147" s="613"/>
      <c r="X147" s="613"/>
      <c r="Y147" s="613"/>
    </row>
    <row r="148">
      <c r="A148" s="613"/>
      <c r="B148" s="613"/>
      <c r="C148" s="613"/>
      <c r="D148" s="613"/>
      <c r="E148" s="613"/>
      <c r="F148" s="613"/>
      <c r="G148" s="613"/>
      <c r="H148" s="613"/>
      <c r="I148" s="613"/>
      <c r="J148" s="613"/>
      <c r="K148" s="613"/>
      <c r="L148" s="613"/>
      <c r="M148" s="613"/>
      <c r="N148" s="613"/>
      <c r="O148" s="613"/>
      <c r="P148" s="613"/>
      <c r="Q148" s="613"/>
      <c r="R148" s="613"/>
      <c r="S148" s="613"/>
      <c r="T148" s="613"/>
      <c r="U148" s="613"/>
      <c r="V148" s="613"/>
      <c r="W148" s="613"/>
      <c r="X148" s="613"/>
      <c r="Y148" s="613"/>
    </row>
    <row r="149">
      <c r="A149" s="613"/>
      <c r="B149" s="613"/>
      <c r="C149" s="613"/>
      <c r="D149" s="613"/>
      <c r="E149" s="613"/>
      <c r="F149" s="613"/>
      <c r="G149" s="613"/>
      <c r="H149" s="613"/>
      <c r="I149" s="613"/>
      <c r="J149" s="613"/>
      <c r="K149" s="613"/>
      <c r="L149" s="613"/>
      <c r="M149" s="613"/>
      <c r="N149" s="613"/>
      <c r="O149" s="613"/>
      <c r="P149" s="613"/>
      <c r="Q149" s="613"/>
      <c r="R149" s="613"/>
      <c r="S149" s="613"/>
      <c r="T149" s="613"/>
      <c r="U149" s="613"/>
      <c r="V149" s="613"/>
      <c r="W149" s="613"/>
      <c r="X149" s="613"/>
      <c r="Y149" s="613"/>
    </row>
    <row r="150">
      <c r="A150" s="613"/>
      <c r="B150" s="613"/>
      <c r="C150" s="613"/>
      <c r="D150" s="613"/>
      <c r="E150" s="613"/>
      <c r="F150" s="613"/>
      <c r="G150" s="613"/>
      <c r="H150" s="613"/>
      <c r="I150" s="613"/>
      <c r="J150" s="613"/>
      <c r="K150" s="613"/>
      <c r="L150" s="613"/>
      <c r="M150" s="613"/>
      <c r="N150" s="613"/>
      <c r="O150" s="613"/>
      <c r="P150" s="613"/>
      <c r="Q150" s="613"/>
      <c r="R150" s="613"/>
      <c r="S150" s="613"/>
      <c r="T150" s="613"/>
      <c r="U150" s="613"/>
      <c r="V150" s="613"/>
      <c r="W150" s="613"/>
      <c r="X150" s="613"/>
      <c r="Y150" s="613"/>
    </row>
    <row r="151">
      <c r="A151" s="613"/>
      <c r="B151" s="613"/>
      <c r="C151" s="613"/>
      <c r="D151" s="613"/>
      <c r="E151" s="613"/>
      <c r="F151" s="613"/>
      <c r="G151" s="613"/>
      <c r="H151" s="613"/>
      <c r="I151" s="613"/>
      <c r="J151" s="613"/>
      <c r="K151" s="613"/>
      <c r="L151" s="613"/>
      <c r="M151" s="613"/>
      <c r="N151" s="613"/>
      <c r="O151" s="613"/>
      <c r="P151" s="613"/>
      <c r="Q151" s="613"/>
      <c r="R151" s="613"/>
      <c r="S151" s="613"/>
      <c r="T151" s="613"/>
      <c r="U151" s="613"/>
      <c r="V151" s="613"/>
      <c r="W151" s="613"/>
      <c r="X151" s="613"/>
      <c r="Y151" s="613"/>
    </row>
    <row r="152">
      <c r="A152" s="613"/>
      <c r="B152" s="613"/>
      <c r="C152" s="613"/>
      <c r="D152" s="613"/>
      <c r="E152" s="613"/>
      <c r="F152" s="613"/>
      <c r="G152" s="613"/>
      <c r="H152" s="613"/>
      <c r="I152" s="613"/>
      <c r="J152" s="613"/>
      <c r="K152" s="613"/>
      <c r="L152" s="613"/>
      <c r="M152" s="613"/>
      <c r="N152" s="613"/>
      <c r="O152" s="613"/>
      <c r="P152" s="613"/>
      <c r="Q152" s="613"/>
      <c r="R152" s="613"/>
      <c r="S152" s="613"/>
      <c r="T152" s="613"/>
      <c r="U152" s="613"/>
      <c r="V152" s="613"/>
      <c r="W152" s="613"/>
      <c r="X152" s="613"/>
      <c r="Y152" s="613"/>
    </row>
    <row r="153">
      <c r="A153" s="613"/>
      <c r="B153" s="613"/>
      <c r="C153" s="613"/>
      <c r="D153" s="613"/>
      <c r="E153" s="613"/>
      <c r="F153" s="613"/>
      <c r="G153" s="613"/>
      <c r="H153" s="613"/>
      <c r="I153" s="613"/>
      <c r="J153" s="613"/>
      <c r="K153" s="613"/>
      <c r="L153" s="613"/>
      <c r="M153" s="613"/>
      <c r="N153" s="613"/>
      <c r="O153" s="613"/>
      <c r="P153" s="613"/>
      <c r="Q153" s="613"/>
      <c r="R153" s="613"/>
      <c r="S153" s="613"/>
      <c r="T153" s="613"/>
      <c r="U153" s="613"/>
      <c r="V153" s="613"/>
      <c r="W153" s="613"/>
      <c r="X153" s="613"/>
      <c r="Y153" s="613"/>
    </row>
    <row r="154">
      <c r="A154" s="613"/>
      <c r="B154" s="613"/>
      <c r="C154" s="613"/>
      <c r="D154" s="613"/>
      <c r="E154" s="613"/>
      <c r="F154" s="613"/>
      <c r="G154" s="613"/>
      <c r="H154" s="613"/>
      <c r="I154" s="613"/>
      <c r="J154" s="613"/>
      <c r="K154" s="613"/>
      <c r="L154" s="613"/>
      <c r="M154" s="613"/>
      <c r="N154" s="613"/>
      <c r="O154" s="613"/>
      <c r="P154" s="613"/>
      <c r="Q154" s="613"/>
      <c r="R154" s="613"/>
      <c r="S154" s="613"/>
      <c r="T154" s="613"/>
      <c r="U154" s="613"/>
      <c r="V154" s="613"/>
      <c r="W154" s="613"/>
      <c r="X154" s="613"/>
      <c r="Y154" s="613"/>
    </row>
    <row r="155">
      <c r="A155" s="613"/>
      <c r="B155" s="613"/>
      <c r="C155" s="613"/>
      <c r="D155" s="613"/>
      <c r="E155" s="613"/>
      <c r="F155" s="613"/>
      <c r="G155" s="613"/>
      <c r="H155" s="613"/>
      <c r="I155" s="613"/>
      <c r="J155" s="613"/>
      <c r="K155" s="613"/>
      <c r="L155" s="613"/>
      <c r="M155" s="613"/>
      <c r="N155" s="613"/>
      <c r="O155" s="613"/>
      <c r="P155" s="613"/>
      <c r="Q155" s="613"/>
      <c r="R155" s="613"/>
      <c r="S155" s="613"/>
      <c r="T155" s="613"/>
      <c r="U155" s="613"/>
      <c r="V155" s="613"/>
      <c r="W155" s="613"/>
      <c r="X155" s="613"/>
      <c r="Y155" s="613"/>
    </row>
    <row r="156">
      <c r="A156" s="613"/>
      <c r="B156" s="613"/>
      <c r="C156" s="613"/>
      <c r="D156" s="613"/>
      <c r="E156" s="613"/>
      <c r="F156" s="613"/>
      <c r="G156" s="613"/>
      <c r="H156" s="613"/>
      <c r="I156" s="613"/>
      <c r="J156" s="613"/>
      <c r="K156" s="613"/>
      <c r="L156" s="613"/>
      <c r="M156" s="613"/>
      <c r="N156" s="613"/>
      <c r="O156" s="613"/>
      <c r="P156" s="613"/>
      <c r="Q156" s="613"/>
      <c r="R156" s="613"/>
      <c r="S156" s="613"/>
      <c r="T156" s="613"/>
      <c r="U156" s="613"/>
      <c r="V156" s="613"/>
      <c r="W156" s="613"/>
      <c r="X156" s="613"/>
      <c r="Y156" s="613"/>
    </row>
    <row r="157">
      <c r="A157" s="613"/>
      <c r="B157" s="613"/>
      <c r="C157" s="613"/>
      <c r="D157" s="613"/>
      <c r="E157" s="613"/>
      <c r="F157" s="613"/>
      <c r="G157" s="613"/>
      <c r="H157" s="613"/>
      <c r="I157" s="613"/>
      <c r="J157" s="613"/>
      <c r="K157" s="613"/>
      <c r="L157" s="613"/>
      <c r="M157" s="613"/>
      <c r="N157" s="613"/>
      <c r="O157" s="613"/>
      <c r="P157" s="613"/>
      <c r="Q157" s="613"/>
      <c r="R157" s="613"/>
      <c r="S157" s="613"/>
      <c r="T157" s="613"/>
      <c r="U157" s="613"/>
      <c r="V157" s="613"/>
      <c r="W157" s="613"/>
      <c r="X157" s="613"/>
      <c r="Y157" s="613"/>
    </row>
    <row r="158">
      <c r="A158" s="613"/>
      <c r="B158" s="613"/>
      <c r="C158" s="613"/>
      <c r="D158" s="613"/>
      <c r="E158" s="613"/>
      <c r="F158" s="613"/>
      <c r="G158" s="613"/>
      <c r="H158" s="613"/>
      <c r="I158" s="613"/>
      <c r="J158" s="613"/>
      <c r="K158" s="613"/>
      <c r="L158" s="613"/>
      <c r="M158" s="613"/>
      <c r="N158" s="613"/>
      <c r="O158" s="613"/>
      <c r="P158" s="613"/>
      <c r="Q158" s="613"/>
      <c r="R158" s="613"/>
      <c r="S158" s="613"/>
      <c r="T158" s="613"/>
      <c r="U158" s="613"/>
      <c r="V158" s="613"/>
      <c r="W158" s="613"/>
      <c r="X158" s="613"/>
      <c r="Y158" s="613"/>
    </row>
    <row r="159">
      <c r="A159" s="613"/>
      <c r="B159" s="613"/>
      <c r="C159" s="613"/>
      <c r="D159" s="613"/>
      <c r="E159" s="613"/>
      <c r="F159" s="613"/>
      <c r="G159" s="613"/>
      <c r="H159" s="613"/>
      <c r="I159" s="613"/>
      <c r="J159" s="613"/>
      <c r="K159" s="613"/>
      <c r="L159" s="613"/>
      <c r="M159" s="613"/>
      <c r="N159" s="613"/>
      <c r="O159" s="613"/>
      <c r="P159" s="613"/>
      <c r="Q159" s="613"/>
      <c r="R159" s="613"/>
      <c r="S159" s="613"/>
      <c r="T159" s="613"/>
      <c r="U159" s="613"/>
      <c r="V159" s="613"/>
      <c r="W159" s="613"/>
      <c r="X159" s="613"/>
      <c r="Y159" s="613"/>
    </row>
    <row r="160">
      <c r="A160" s="613"/>
      <c r="B160" s="613"/>
      <c r="C160" s="613"/>
      <c r="D160" s="613"/>
      <c r="E160" s="613"/>
      <c r="F160" s="613"/>
      <c r="G160" s="613"/>
      <c r="H160" s="613"/>
      <c r="I160" s="613"/>
      <c r="J160" s="613"/>
      <c r="K160" s="613"/>
      <c r="L160" s="613"/>
      <c r="M160" s="613"/>
      <c r="N160" s="613"/>
      <c r="O160" s="613"/>
      <c r="P160" s="613"/>
      <c r="Q160" s="613"/>
      <c r="R160" s="613"/>
      <c r="S160" s="613"/>
      <c r="T160" s="613"/>
      <c r="U160" s="613"/>
      <c r="V160" s="613"/>
      <c r="W160" s="613"/>
      <c r="X160" s="613"/>
      <c r="Y160" s="613"/>
    </row>
    <row r="161">
      <c r="A161" s="613"/>
      <c r="B161" s="613"/>
      <c r="C161" s="613"/>
      <c r="D161" s="613"/>
      <c r="E161" s="613"/>
      <c r="F161" s="613"/>
      <c r="G161" s="613"/>
      <c r="H161" s="613"/>
      <c r="I161" s="613"/>
      <c r="J161" s="613"/>
      <c r="K161" s="613"/>
      <c r="L161" s="613"/>
      <c r="M161" s="613"/>
      <c r="N161" s="613"/>
      <c r="O161" s="613"/>
      <c r="P161" s="613"/>
      <c r="Q161" s="613"/>
      <c r="R161" s="613"/>
      <c r="S161" s="613"/>
      <c r="T161" s="613"/>
      <c r="U161" s="613"/>
      <c r="V161" s="613"/>
      <c r="W161" s="613"/>
      <c r="X161" s="613"/>
      <c r="Y161" s="613"/>
    </row>
    <row r="162">
      <c r="A162" s="613"/>
      <c r="B162" s="613"/>
      <c r="C162" s="613"/>
      <c r="D162" s="613"/>
      <c r="E162" s="613"/>
      <c r="F162" s="613"/>
      <c r="G162" s="613"/>
      <c r="H162" s="613"/>
      <c r="I162" s="613"/>
      <c r="J162" s="613"/>
      <c r="K162" s="613"/>
      <c r="L162" s="613"/>
      <c r="M162" s="613"/>
      <c r="N162" s="613"/>
      <c r="O162" s="613"/>
      <c r="P162" s="613"/>
      <c r="Q162" s="613"/>
      <c r="R162" s="613"/>
      <c r="S162" s="613"/>
      <c r="T162" s="613"/>
      <c r="U162" s="613"/>
      <c r="V162" s="613"/>
      <c r="W162" s="613"/>
      <c r="X162" s="613"/>
      <c r="Y162" s="613"/>
    </row>
    <row r="163">
      <c r="A163" s="613"/>
      <c r="B163" s="613"/>
      <c r="C163" s="613"/>
      <c r="D163" s="613"/>
      <c r="E163" s="613"/>
      <c r="F163" s="613"/>
      <c r="G163" s="613"/>
      <c r="H163" s="613"/>
      <c r="I163" s="613"/>
      <c r="J163" s="613"/>
      <c r="K163" s="613"/>
      <c r="L163" s="613"/>
      <c r="M163" s="613"/>
      <c r="N163" s="613"/>
      <c r="O163" s="613"/>
      <c r="P163" s="613"/>
      <c r="Q163" s="613"/>
      <c r="R163" s="613"/>
      <c r="S163" s="613"/>
      <c r="T163" s="613"/>
      <c r="U163" s="613"/>
      <c r="V163" s="613"/>
      <c r="W163" s="613"/>
      <c r="X163" s="613"/>
      <c r="Y163" s="613"/>
    </row>
    <row r="164">
      <c r="A164" s="613"/>
      <c r="B164" s="613"/>
      <c r="C164" s="613"/>
      <c r="D164" s="613"/>
      <c r="E164" s="613"/>
      <c r="F164" s="613"/>
      <c r="G164" s="613"/>
      <c r="H164" s="613"/>
      <c r="I164" s="613"/>
      <c r="J164" s="613"/>
      <c r="K164" s="613"/>
      <c r="L164" s="613"/>
      <c r="M164" s="613"/>
      <c r="N164" s="613"/>
      <c r="O164" s="613"/>
      <c r="P164" s="613"/>
      <c r="Q164" s="613"/>
      <c r="R164" s="613"/>
      <c r="S164" s="613"/>
      <c r="T164" s="613"/>
      <c r="U164" s="613"/>
      <c r="V164" s="613"/>
      <c r="W164" s="613"/>
      <c r="X164" s="613"/>
      <c r="Y164" s="613"/>
    </row>
    <row r="165">
      <c r="A165" s="613"/>
      <c r="B165" s="613"/>
      <c r="C165" s="613"/>
      <c r="D165" s="613"/>
      <c r="E165" s="613"/>
      <c r="F165" s="613"/>
      <c r="G165" s="613"/>
      <c r="H165" s="613"/>
      <c r="I165" s="613"/>
      <c r="J165" s="613"/>
      <c r="K165" s="613"/>
      <c r="L165" s="613"/>
      <c r="M165" s="613"/>
      <c r="N165" s="613"/>
      <c r="O165" s="613"/>
      <c r="P165" s="613"/>
      <c r="Q165" s="613"/>
      <c r="R165" s="613"/>
      <c r="S165" s="613"/>
      <c r="T165" s="613"/>
      <c r="U165" s="613"/>
      <c r="V165" s="613"/>
      <c r="W165" s="613"/>
      <c r="X165" s="613"/>
      <c r="Y165" s="613"/>
    </row>
    <row r="166">
      <c r="A166" s="613"/>
      <c r="B166" s="613"/>
      <c r="C166" s="613"/>
      <c r="D166" s="613"/>
      <c r="E166" s="613"/>
      <c r="F166" s="613"/>
      <c r="G166" s="613"/>
      <c r="H166" s="613"/>
      <c r="I166" s="613"/>
      <c r="J166" s="613"/>
      <c r="K166" s="613"/>
      <c r="L166" s="613"/>
      <c r="M166" s="613"/>
      <c r="N166" s="613"/>
      <c r="O166" s="613"/>
      <c r="P166" s="613"/>
      <c r="Q166" s="613"/>
      <c r="R166" s="613"/>
      <c r="S166" s="613"/>
      <c r="T166" s="613"/>
      <c r="U166" s="613"/>
      <c r="V166" s="613"/>
      <c r="W166" s="613"/>
      <c r="X166" s="613"/>
      <c r="Y166" s="613"/>
    </row>
    <row r="167">
      <c r="A167" s="613"/>
      <c r="B167" s="613"/>
      <c r="C167" s="613"/>
      <c r="D167" s="613"/>
      <c r="E167" s="613"/>
      <c r="F167" s="613"/>
      <c r="G167" s="613"/>
      <c r="H167" s="613"/>
      <c r="I167" s="613"/>
      <c r="J167" s="613"/>
      <c r="K167" s="613"/>
      <c r="L167" s="613"/>
      <c r="M167" s="613"/>
      <c r="N167" s="613"/>
      <c r="O167" s="613"/>
      <c r="P167" s="613"/>
      <c r="Q167" s="613"/>
      <c r="R167" s="613"/>
      <c r="S167" s="613"/>
      <c r="T167" s="613"/>
      <c r="U167" s="613"/>
      <c r="V167" s="613"/>
      <c r="W167" s="613"/>
      <c r="X167" s="613"/>
      <c r="Y167" s="613"/>
    </row>
    <row r="168">
      <c r="A168" s="613"/>
      <c r="B168" s="613"/>
      <c r="C168" s="613"/>
      <c r="D168" s="613"/>
      <c r="E168" s="613"/>
      <c r="F168" s="613"/>
      <c r="G168" s="613"/>
      <c r="H168" s="613"/>
      <c r="I168" s="613"/>
      <c r="J168" s="613"/>
      <c r="K168" s="613"/>
      <c r="L168" s="613"/>
      <c r="M168" s="613"/>
      <c r="N168" s="613"/>
      <c r="O168" s="613"/>
      <c r="P168" s="613"/>
      <c r="Q168" s="613"/>
      <c r="R168" s="613"/>
      <c r="S168" s="613"/>
      <c r="T168" s="613"/>
      <c r="U168" s="613"/>
      <c r="V168" s="613"/>
      <c r="W168" s="613"/>
      <c r="X168" s="613"/>
      <c r="Y168" s="613"/>
    </row>
    <row r="169">
      <c r="A169" s="613"/>
      <c r="B169" s="613"/>
      <c r="C169" s="613"/>
      <c r="D169" s="613"/>
      <c r="E169" s="613"/>
      <c r="F169" s="613"/>
      <c r="G169" s="613"/>
      <c r="H169" s="613"/>
      <c r="I169" s="613"/>
      <c r="J169" s="613"/>
      <c r="K169" s="613"/>
      <c r="L169" s="613"/>
      <c r="M169" s="613"/>
      <c r="N169" s="613"/>
      <c r="O169" s="613"/>
      <c r="P169" s="613"/>
      <c r="Q169" s="613"/>
      <c r="R169" s="613"/>
      <c r="S169" s="613"/>
      <c r="T169" s="613"/>
      <c r="U169" s="613"/>
      <c r="V169" s="613"/>
      <c r="W169" s="613"/>
      <c r="X169" s="613"/>
      <c r="Y169" s="613"/>
    </row>
    <row r="170">
      <c r="A170" s="613"/>
      <c r="B170" s="613"/>
      <c r="C170" s="613"/>
      <c r="D170" s="613"/>
      <c r="E170" s="613"/>
      <c r="F170" s="613"/>
      <c r="G170" s="613"/>
      <c r="H170" s="613"/>
      <c r="I170" s="613"/>
      <c r="J170" s="613"/>
      <c r="K170" s="613"/>
      <c r="L170" s="613"/>
      <c r="M170" s="613"/>
      <c r="N170" s="613"/>
      <c r="O170" s="613"/>
      <c r="P170" s="613"/>
      <c r="Q170" s="613"/>
      <c r="R170" s="613"/>
      <c r="S170" s="613"/>
      <c r="T170" s="613"/>
      <c r="U170" s="613"/>
      <c r="V170" s="613"/>
      <c r="W170" s="613"/>
      <c r="X170" s="613"/>
      <c r="Y170" s="613"/>
    </row>
    <row r="171">
      <c r="A171" s="613"/>
      <c r="B171" s="613"/>
      <c r="C171" s="613"/>
      <c r="D171" s="613"/>
      <c r="E171" s="613"/>
      <c r="F171" s="613"/>
      <c r="G171" s="613"/>
      <c r="H171" s="613"/>
      <c r="I171" s="613"/>
      <c r="J171" s="613"/>
      <c r="K171" s="613"/>
      <c r="L171" s="613"/>
      <c r="M171" s="613"/>
      <c r="N171" s="613"/>
      <c r="O171" s="613"/>
      <c r="P171" s="613"/>
      <c r="Q171" s="613"/>
      <c r="R171" s="613"/>
      <c r="S171" s="613"/>
      <c r="T171" s="613"/>
      <c r="U171" s="613"/>
      <c r="V171" s="613"/>
      <c r="W171" s="613"/>
      <c r="X171" s="613"/>
      <c r="Y171" s="613"/>
    </row>
    <row r="172">
      <c r="A172" s="613"/>
      <c r="B172" s="613"/>
      <c r="C172" s="613"/>
      <c r="D172" s="613"/>
      <c r="E172" s="613"/>
      <c r="F172" s="613"/>
      <c r="G172" s="613"/>
      <c r="H172" s="613"/>
      <c r="I172" s="613"/>
      <c r="J172" s="613"/>
      <c r="K172" s="613"/>
      <c r="L172" s="613"/>
      <c r="M172" s="613"/>
      <c r="N172" s="613"/>
      <c r="O172" s="613"/>
      <c r="P172" s="613"/>
      <c r="Q172" s="613"/>
      <c r="R172" s="613"/>
      <c r="S172" s="613"/>
      <c r="T172" s="613"/>
      <c r="U172" s="613"/>
      <c r="V172" s="613"/>
      <c r="W172" s="613"/>
      <c r="X172" s="613"/>
      <c r="Y172" s="613"/>
    </row>
    <row r="173">
      <c r="A173" s="613"/>
      <c r="B173" s="613"/>
      <c r="C173" s="613"/>
      <c r="D173" s="613"/>
      <c r="E173" s="613"/>
      <c r="F173" s="613"/>
      <c r="G173" s="613"/>
      <c r="H173" s="613"/>
      <c r="I173" s="613"/>
      <c r="J173" s="613"/>
      <c r="K173" s="613"/>
      <c r="L173" s="613"/>
      <c r="M173" s="613"/>
      <c r="N173" s="613"/>
      <c r="O173" s="613"/>
      <c r="P173" s="613"/>
      <c r="Q173" s="613"/>
      <c r="R173" s="613"/>
      <c r="S173" s="613"/>
      <c r="T173" s="613"/>
      <c r="U173" s="613"/>
      <c r="V173" s="613"/>
      <c r="W173" s="613"/>
      <c r="X173" s="613"/>
      <c r="Y173" s="613"/>
    </row>
    <row r="174">
      <c r="A174" s="613"/>
      <c r="B174" s="613"/>
      <c r="C174" s="613"/>
      <c r="D174" s="613"/>
      <c r="E174" s="613"/>
      <c r="F174" s="613"/>
      <c r="G174" s="613"/>
      <c r="H174" s="613"/>
      <c r="I174" s="613"/>
      <c r="J174" s="613"/>
      <c r="K174" s="613"/>
      <c r="L174" s="613"/>
      <c r="M174" s="613"/>
      <c r="N174" s="613"/>
      <c r="O174" s="613"/>
      <c r="P174" s="613"/>
      <c r="Q174" s="613"/>
      <c r="R174" s="613"/>
      <c r="S174" s="613"/>
      <c r="T174" s="613"/>
      <c r="U174" s="613"/>
      <c r="V174" s="613"/>
      <c r="W174" s="613"/>
      <c r="X174" s="613"/>
      <c r="Y174" s="613"/>
    </row>
    <row r="175">
      <c r="A175" s="613"/>
      <c r="B175" s="613"/>
      <c r="C175" s="613"/>
      <c r="D175" s="613"/>
      <c r="E175" s="613"/>
      <c r="F175" s="613"/>
      <c r="G175" s="613"/>
      <c r="H175" s="613"/>
      <c r="I175" s="613"/>
      <c r="J175" s="613"/>
      <c r="K175" s="613"/>
      <c r="L175" s="613"/>
      <c r="M175" s="613"/>
      <c r="N175" s="613"/>
      <c r="O175" s="613"/>
      <c r="P175" s="613"/>
      <c r="Q175" s="613"/>
      <c r="R175" s="613"/>
      <c r="S175" s="613"/>
      <c r="T175" s="613"/>
      <c r="U175" s="613"/>
      <c r="V175" s="613"/>
      <c r="W175" s="613"/>
      <c r="X175" s="613"/>
      <c r="Y175" s="613"/>
    </row>
    <row r="176">
      <c r="A176" s="613"/>
      <c r="B176" s="613"/>
      <c r="C176" s="613"/>
      <c r="D176" s="613"/>
      <c r="E176" s="613"/>
      <c r="F176" s="613"/>
      <c r="G176" s="613"/>
      <c r="H176" s="613"/>
      <c r="I176" s="613"/>
      <c r="J176" s="613"/>
      <c r="K176" s="613"/>
      <c r="L176" s="613"/>
      <c r="M176" s="613"/>
      <c r="N176" s="613"/>
      <c r="O176" s="613"/>
      <c r="P176" s="613"/>
      <c r="Q176" s="613"/>
      <c r="R176" s="613"/>
      <c r="S176" s="613"/>
      <c r="T176" s="613"/>
      <c r="U176" s="613"/>
      <c r="V176" s="613"/>
      <c r="W176" s="613"/>
      <c r="X176" s="613"/>
      <c r="Y176" s="613"/>
    </row>
    <row r="177">
      <c r="A177" s="613"/>
      <c r="B177" s="613"/>
      <c r="C177" s="613"/>
      <c r="D177" s="613"/>
      <c r="E177" s="613"/>
      <c r="F177" s="613"/>
      <c r="G177" s="613"/>
      <c r="H177" s="613"/>
      <c r="I177" s="613"/>
      <c r="J177" s="613"/>
      <c r="K177" s="613"/>
      <c r="L177" s="613"/>
      <c r="M177" s="613"/>
      <c r="N177" s="613"/>
      <c r="O177" s="613"/>
      <c r="P177" s="613"/>
      <c r="Q177" s="613"/>
      <c r="R177" s="613"/>
      <c r="S177" s="613"/>
      <c r="T177" s="613"/>
      <c r="U177" s="613"/>
      <c r="V177" s="613"/>
      <c r="W177" s="613"/>
      <c r="X177" s="613"/>
      <c r="Y177" s="613"/>
    </row>
    <row r="178">
      <c r="A178" s="613"/>
      <c r="B178" s="613"/>
      <c r="C178" s="613"/>
      <c r="D178" s="613"/>
      <c r="E178" s="613"/>
      <c r="F178" s="613"/>
      <c r="G178" s="613"/>
      <c r="H178" s="613"/>
      <c r="I178" s="613"/>
      <c r="J178" s="613"/>
      <c r="K178" s="613"/>
      <c r="L178" s="613"/>
      <c r="M178" s="613"/>
      <c r="N178" s="613"/>
      <c r="O178" s="613"/>
      <c r="P178" s="613"/>
      <c r="Q178" s="613"/>
      <c r="R178" s="613"/>
      <c r="S178" s="613"/>
      <c r="T178" s="613"/>
      <c r="U178" s="613"/>
      <c r="V178" s="613"/>
      <c r="W178" s="613"/>
      <c r="X178" s="613"/>
      <c r="Y178" s="613"/>
    </row>
    <row r="179">
      <c r="A179" s="613"/>
      <c r="B179" s="613"/>
      <c r="C179" s="613"/>
      <c r="D179" s="613"/>
      <c r="E179" s="613"/>
      <c r="F179" s="613"/>
      <c r="G179" s="613"/>
      <c r="H179" s="613"/>
      <c r="I179" s="613"/>
      <c r="J179" s="613"/>
      <c r="K179" s="613"/>
      <c r="L179" s="613"/>
      <c r="M179" s="613"/>
      <c r="N179" s="613"/>
      <c r="O179" s="613"/>
      <c r="P179" s="613"/>
      <c r="Q179" s="613"/>
      <c r="R179" s="613"/>
      <c r="S179" s="613"/>
      <c r="T179" s="613"/>
      <c r="U179" s="613"/>
      <c r="V179" s="613"/>
      <c r="W179" s="613"/>
      <c r="X179" s="613"/>
      <c r="Y179" s="613"/>
    </row>
    <row r="180">
      <c r="A180" s="613"/>
      <c r="B180" s="613"/>
      <c r="C180" s="613"/>
      <c r="D180" s="613"/>
      <c r="E180" s="613"/>
      <c r="F180" s="613"/>
      <c r="G180" s="613"/>
      <c r="H180" s="613"/>
      <c r="I180" s="613"/>
      <c r="J180" s="613"/>
      <c r="K180" s="613"/>
      <c r="L180" s="613"/>
      <c r="M180" s="613"/>
      <c r="N180" s="613"/>
      <c r="O180" s="613"/>
      <c r="P180" s="613"/>
      <c r="Q180" s="613"/>
      <c r="R180" s="613"/>
      <c r="S180" s="613"/>
      <c r="T180" s="613"/>
      <c r="U180" s="613"/>
      <c r="V180" s="613"/>
      <c r="W180" s="613"/>
      <c r="X180" s="613"/>
      <c r="Y180" s="613"/>
    </row>
    <row r="181">
      <c r="A181" s="613"/>
      <c r="B181" s="613"/>
      <c r="C181" s="613"/>
      <c r="D181" s="613"/>
      <c r="E181" s="613"/>
      <c r="F181" s="613"/>
      <c r="G181" s="613"/>
      <c r="H181" s="613"/>
      <c r="I181" s="613"/>
      <c r="J181" s="613"/>
      <c r="K181" s="613"/>
      <c r="L181" s="613"/>
      <c r="M181" s="613"/>
      <c r="N181" s="613"/>
      <c r="O181" s="613"/>
      <c r="P181" s="613"/>
      <c r="Q181" s="613"/>
      <c r="R181" s="613"/>
      <c r="S181" s="613"/>
      <c r="T181" s="613"/>
      <c r="U181" s="613"/>
      <c r="V181" s="613"/>
      <c r="W181" s="613"/>
      <c r="X181" s="613"/>
      <c r="Y181" s="613"/>
    </row>
    <row r="182">
      <c r="A182" s="613"/>
      <c r="B182" s="613"/>
      <c r="C182" s="613"/>
      <c r="D182" s="613"/>
      <c r="E182" s="613"/>
      <c r="F182" s="613"/>
      <c r="G182" s="613"/>
      <c r="H182" s="613"/>
      <c r="I182" s="613"/>
      <c r="J182" s="613"/>
      <c r="K182" s="613"/>
      <c r="L182" s="613"/>
      <c r="M182" s="613"/>
      <c r="N182" s="613"/>
      <c r="O182" s="613"/>
      <c r="P182" s="613"/>
      <c r="Q182" s="613"/>
      <c r="R182" s="613"/>
      <c r="S182" s="613"/>
      <c r="T182" s="613"/>
      <c r="U182" s="613"/>
      <c r="V182" s="613"/>
      <c r="W182" s="613"/>
      <c r="X182" s="613"/>
      <c r="Y182" s="613"/>
    </row>
    <row r="183">
      <c r="A183" s="613"/>
      <c r="B183" s="613"/>
      <c r="C183" s="613"/>
      <c r="D183" s="613"/>
      <c r="E183" s="613"/>
      <c r="F183" s="613"/>
      <c r="G183" s="613"/>
      <c r="H183" s="613"/>
      <c r="I183" s="613"/>
      <c r="J183" s="613"/>
      <c r="K183" s="613"/>
      <c r="L183" s="613"/>
      <c r="M183" s="613"/>
      <c r="N183" s="613"/>
      <c r="O183" s="613"/>
      <c r="P183" s="613"/>
      <c r="Q183" s="613"/>
      <c r="R183" s="613"/>
      <c r="S183" s="613"/>
      <c r="T183" s="613"/>
      <c r="U183" s="613"/>
      <c r="V183" s="613"/>
      <c r="W183" s="613"/>
      <c r="X183" s="613"/>
      <c r="Y183" s="613"/>
    </row>
    <row r="184">
      <c r="A184" s="613"/>
      <c r="B184" s="613"/>
      <c r="C184" s="613"/>
      <c r="D184" s="613"/>
      <c r="E184" s="613"/>
      <c r="F184" s="613"/>
      <c r="G184" s="613"/>
      <c r="H184" s="613"/>
      <c r="I184" s="613"/>
      <c r="J184" s="613"/>
      <c r="K184" s="613"/>
      <c r="L184" s="613"/>
      <c r="M184" s="613"/>
      <c r="N184" s="613"/>
      <c r="O184" s="613"/>
      <c r="P184" s="613"/>
      <c r="Q184" s="613"/>
      <c r="R184" s="613"/>
      <c r="S184" s="613"/>
      <c r="T184" s="613"/>
      <c r="U184" s="613"/>
      <c r="V184" s="613"/>
      <c r="W184" s="613"/>
      <c r="X184" s="613"/>
      <c r="Y184" s="613"/>
    </row>
    <row r="185">
      <c r="A185" s="613"/>
      <c r="B185" s="613"/>
      <c r="C185" s="613"/>
      <c r="D185" s="613"/>
      <c r="E185" s="613"/>
      <c r="F185" s="613"/>
      <c r="G185" s="613"/>
      <c r="H185" s="613"/>
      <c r="I185" s="613"/>
      <c r="J185" s="613"/>
      <c r="K185" s="613"/>
      <c r="L185" s="613"/>
      <c r="M185" s="613"/>
      <c r="N185" s="613"/>
      <c r="O185" s="613"/>
      <c r="P185" s="613"/>
      <c r="Q185" s="613"/>
      <c r="R185" s="613"/>
      <c r="S185" s="613"/>
      <c r="T185" s="613"/>
      <c r="U185" s="613"/>
      <c r="V185" s="613"/>
      <c r="W185" s="613"/>
      <c r="X185" s="613"/>
      <c r="Y185" s="613"/>
    </row>
    <row r="186">
      <c r="A186" s="613"/>
      <c r="B186" s="613"/>
      <c r="C186" s="613"/>
      <c r="D186" s="613"/>
      <c r="E186" s="613"/>
      <c r="F186" s="613"/>
      <c r="G186" s="613"/>
      <c r="H186" s="613"/>
      <c r="I186" s="613"/>
      <c r="J186" s="613"/>
      <c r="K186" s="613"/>
      <c r="L186" s="613"/>
      <c r="M186" s="613"/>
      <c r="N186" s="613"/>
      <c r="O186" s="613"/>
      <c r="P186" s="613"/>
      <c r="Q186" s="613"/>
      <c r="R186" s="613"/>
      <c r="S186" s="613"/>
      <c r="T186" s="613"/>
      <c r="U186" s="613"/>
      <c r="V186" s="613"/>
      <c r="W186" s="613"/>
      <c r="X186" s="613"/>
      <c r="Y186" s="613"/>
    </row>
    <row r="187">
      <c r="A187" s="613"/>
      <c r="B187" s="613"/>
      <c r="C187" s="613"/>
      <c r="D187" s="613"/>
      <c r="E187" s="613"/>
      <c r="F187" s="613"/>
      <c r="G187" s="613"/>
      <c r="H187" s="613"/>
      <c r="I187" s="613"/>
      <c r="J187" s="613"/>
      <c r="K187" s="613"/>
      <c r="L187" s="613"/>
      <c r="M187" s="613"/>
      <c r="N187" s="613"/>
      <c r="O187" s="613"/>
      <c r="P187" s="613"/>
      <c r="Q187" s="613"/>
      <c r="R187" s="613"/>
      <c r="S187" s="613"/>
      <c r="T187" s="613"/>
      <c r="U187" s="613"/>
      <c r="V187" s="613"/>
      <c r="W187" s="613"/>
      <c r="X187" s="613"/>
      <c r="Y187" s="613"/>
    </row>
    <row r="188">
      <c r="A188" s="613"/>
      <c r="B188" s="613"/>
      <c r="C188" s="613"/>
      <c r="D188" s="613"/>
      <c r="E188" s="613"/>
      <c r="F188" s="613"/>
      <c r="G188" s="613"/>
      <c r="H188" s="613"/>
      <c r="I188" s="613"/>
      <c r="J188" s="613"/>
      <c r="K188" s="613"/>
      <c r="L188" s="613"/>
      <c r="M188" s="613"/>
      <c r="N188" s="613"/>
      <c r="O188" s="613"/>
      <c r="P188" s="613"/>
      <c r="Q188" s="613"/>
      <c r="R188" s="613"/>
      <c r="S188" s="613"/>
      <c r="T188" s="613"/>
      <c r="U188" s="613"/>
      <c r="V188" s="613"/>
      <c r="W188" s="613"/>
      <c r="X188" s="613"/>
      <c r="Y188" s="613"/>
    </row>
    <row r="189">
      <c r="A189" s="613"/>
      <c r="B189" s="613"/>
      <c r="C189" s="613"/>
      <c r="D189" s="613"/>
      <c r="E189" s="613"/>
      <c r="F189" s="613"/>
      <c r="G189" s="613"/>
      <c r="H189" s="613"/>
      <c r="I189" s="613"/>
      <c r="J189" s="613"/>
      <c r="K189" s="613"/>
      <c r="L189" s="613"/>
      <c r="M189" s="613"/>
      <c r="N189" s="613"/>
      <c r="O189" s="613"/>
      <c r="P189" s="613"/>
      <c r="Q189" s="613"/>
      <c r="R189" s="613"/>
      <c r="S189" s="613"/>
      <c r="T189" s="613"/>
      <c r="U189" s="613"/>
      <c r="V189" s="613"/>
      <c r="W189" s="613"/>
      <c r="X189" s="613"/>
      <c r="Y189" s="613"/>
    </row>
    <row r="190">
      <c r="A190" s="613"/>
      <c r="B190" s="613"/>
      <c r="C190" s="613"/>
      <c r="D190" s="613"/>
      <c r="E190" s="613"/>
      <c r="F190" s="613"/>
      <c r="G190" s="613"/>
      <c r="H190" s="613"/>
      <c r="I190" s="613"/>
      <c r="J190" s="613"/>
      <c r="K190" s="613"/>
      <c r="L190" s="613"/>
      <c r="M190" s="613"/>
      <c r="N190" s="613"/>
      <c r="O190" s="613"/>
      <c r="P190" s="613"/>
      <c r="Q190" s="613"/>
      <c r="R190" s="613"/>
      <c r="S190" s="613"/>
      <c r="T190" s="613"/>
      <c r="U190" s="613"/>
      <c r="V190" s="613"/>
      <c r="W190" s="613"/>
      <c r="X190" s="613"/>
      <c r="Y190" s="613"/>
    </row>
    <row r="191">
      <c r="A191" s="613"/>
      <c r="B191" s="613"/>
      <c r="C191" s="613"/>
      <c r="D191" s="613"/>
      <c r="E191" s="613"/>
      <c r="F191" s="613"/>
      <c r="G191" s="613"/>
      <c r="H191" s="613"/>
      <c r="I191" s="613"/>
      <c r="J191" s="613"/>
      <c r="K191" s="613"/>
      <c r="L191" s="613"/>
      <c r="M191" s="613"/>
      <c r="N191" s="613"/>
      <c r="O191" s="613"/>
      <c r="P191" s="613"/>
      <c r="Q191" s="613"/>
      <c r="R191" s="613"/>
      <c r="S191" s="613"/>
      <c r="T191" s="613"/>
      <c r="U191" s="613"/>
      <c r="V191" s="613"/>
      <c r="W191" s="613"/>
      <c r="X191" s="613"/>
      <c r="Y191" s="613"/>
    </row>
    <row r="192">
      <c r="A192" s="613"/>
      <c r="B192" s="613"/>
      <c r="C192" s="613"/>
      <c r="D192" s="613"/>
      <c r="E192" s="613"/>
      <c r="F192" s="613"/>
      <c r="G192" s="613"/>
      <c r="H192" s="613"/>
      <c r="I192" s="613"/>
      <c r="J192" s="613"/>
      <c r="K192" s="613"/>
      <c r="L192" s="613"/>
      <c r="M192" s="613"/>
      <c r="N192" s="613"/>
      <c r="O192" s="613"/>
      <c r="P192" s="613"/>
      <c r="Q192" s="613"/>
      <c r="R192" s="613"/>
      <c r="S192" s="613"/>
      <c r="T192" s="613"/>
      <c r="U192" s="613"/>
      <c r="V192" s="613"/>
      <c r="W192" s="613"/>
      <c r="X192" s="613"/>
      <c r="Y192" s="613"/>
    </row>
    <row r="193">
      <c r="A193" s="613"/>
      <c r="B193" s="613"/>
      <c r="C193" s="613"/>
      <c r="D193" s="613"/>
      <c r="E193" s="613"/>
      <c r="F193" s="613"/>
      <c r="G193" s="613"/>
      <c r="H193" s="613"/>
      <c r="I193" s="613"/>
      <c r="J193" s="613"/>
      <c r="K193" s="613"/>
      <c r="L193" s="613"/>
      <c r="M193" s="613"/>
      <c r="N193" s="613"/>
      <c r="O193" s="613"/>
      <c r="P193" s="613"/>
      <c r="Q193" s="613"/>
      <c r="R193" s="613"/>
      <c r="S193" s="613"/>
      <c r="T193" s="613"/>
      <c r="U193" s="613"/>
      <c r="V193" s="613"/>
      <c r="W193" s="613"/>
      <c r="X193" s="613"/>
      <c r="Y193" s="613"/>
    </row>
    <row r="194">
      <c r="A194" s="613"/>
      <c r="B194" s="613"/>
      <c r="C194" s="613"/>
      <c r="D194" s="613"/>
      <c r="E194" s="613"/>
      <c r="F194" s="613"/>
      <c r="G194" s="613"/>
      <c r="H194" s="613"/>
      <c r="I194" s="613"/>
      <c r="J194" s="613"/>
      <c r="K194" s="613"/>
      <c r="L194" s="613"/>
      <c r="M194" s="613"/>
      <c r="N194" s="613"/>
      <c r="O194" s="613"/>
      <c r="P194" s="613"/>
      <c r="Q194" s="613"/>
      <c r="R194" s="613"/>
      <c r="S194" s="613"/>
      <c r="T194" s="613"/>
      <c r="U194" s="613"/>
      <c r="V194" s="613"/>
      <c r="W194" s="613"/>
      <c r="X194" s="613"/>
      <c r="Y194" s="613"/>
    </row>
    <row r="195">
      <c r="A195" s="613"/>
      <c r="B195" s="613"/>
      <c r="C195" s="613"/>
      <c r="D195" s="613"/>
      <c r="E195" s="613"/>
      <c r="F195" s="613"/>
      <c r="G195" s="613"/>
      <c r="H195" s="613"/>
      <c r="I195" s="613"/>
      <c r="J195" s="613"/>
      <c r="K195" s="613"/>
      <c r="L195" s="613"/>
      <c r="M195" s="613"/>
      <c r="N195" s="613"/>
      <c r="O195" s="613"/>
      <c r="P195" s="613"/>
      <c r="Q195" s="613"/>
      <c r="R195" s="613"/>
      <c r="S195" s="613"/>
      <c r="T195" s="613"/>
      <c r="U195" s="613"/>
      <c r="V195" s="613"/>
      <c r="W195" s="613"/>
      <c r="X195" s="613"/>
      <c r="Y195" s="613"/>
    </row>
    <row r="196">
      <c r="A196" s="613"/>
      <c r="B196" s="613"/>
      <c r="C196" s="613"/>
      <c r="D196" s="613"/>
      <c r="E196" s="613"/>
      <c r="F196" s="613"/>
      <c r="G196" s="613"/>
      <c r="H196" s="613"/>
      <c r="I196" s="613"/>
      <c r="J196" s="613"/>
      <c r="K196" s="613"/>
      <c r="L196" s="613"/>
      <c r="M196" s="613"/>
      <c r="N196" s="613"/>
      <c r="O196" s="613"/>
      <c r="P196" s="613"/>
      <c r="Q196" s="613"/>
      <c r="R196" s="613"/>
      <c r="S196" s="613"/>
      <c r="T196" s="613"/>
      <c r="U196" s="613"/>
      <c r="V196" s="613"/>
      <c r="W196" s="613"/>
      <c r="X196" s="613"/>
      <c r="Y196" s="613"/>
    </row>
    <row r="197">
      <c r="A197" s="613"/>
      <c r="B197" s="613"/>
      <c r="C197" s="613"/>
      <c r="D197" s="613"/>
      <c r="E197" s="613"/>
      <c r="F197" s="613"/>
      <c r="G197" s="613"/>
      <c r="H197" s="613"/>
      <c r="I197" s="613"/>
      <c r="J197" s="613"/>
      <c r="K197" s="613"/>
      <c r="L197" s="613"/>
      <c r="M197" s="613"/>
      <c r="N197" s="613"/>
      <c r="O197" s="613"/>
      <c r="P197" s="613"/>
      <c r="Q197" s="613"/>
      <c r="R197" s="613"/>
      <c r="S197" s="613"/>
      <c r="T197" s="613"/>
      <c r="U197" s="613"/>
      <c r="V197" s="613"/>
      <c r="W197" s="613"/>
      <c r="X197" s="613"/>
      <c r="Y197" s="613"/>
    </row>
    <row r="198">
      <c r="A198" s="613"/>
      <c r="B198" s="613"/>
      <c r="C198" s="613"/>
      <c r="D198" s="613"/>
      <c r="E198" s="613"/>
      <c r="F198" s="613"/>
      <c r="G198" s="613"/>
      <c r="H198" s="613"/>
      <c r="I198" s="613"/>
      <c r="J198" s="613"/>
      <c r="K198" s="613"/>
      <c r="L198" s="613"/>
      <c r="M198" s="613"/>
      <c r="N198" s="613"/>
      <c r="O198" s="613"/>
      <c r="P198" s="613"/>
      <c r="Q198" s="613"/>
      <c r="R198" s="613"/>
      <c r="S198" s="613"/>
      <c r="T198" s="613"/>
      <c r="U198" s="613"/>
      <c r="V198" s="613"/>
      <c r="W198" s="613"/>
      <c r="X198" s="613"/>
      <c r="Y198" s="613"/>
    </row>
    <row r="199">
      <c r="A199" s="613"/>
      <c r="B199" s="613"/>
      <c r="C199" s="613"/>
      <c r="D199" s="613"/>
      <c r="E199" s="613"/>
      <c r="F199" s="613"/>
      <c r="G199" s="613"/>
      <c r="H199" s="613"/>
      <c r="I199" s="613"/>
      <c r="J199" s="613"/>
      <c r="K199" s="613"/>
      <c r="L199" s="613"/>
      <c r="M199" s="613"/>
      <c r="N199" s="613"/>
      <c r="O199" s="613"/>
      <c r="P199" s="613"/>
      <c r="Q199" s="613"/>
      <c r="R199" s="613"/>
      <c r="S199" s="613"/>
      <c r="T199" s="613"/>
      <c r="U199" s="613"/>
      <c r="V199" s="613"/>
      <c r="W199" s="613"/>
      <c r="X199" s="613"/>
      <c r="Y199" s="613"/>
    </row>
    <row r="200">
      <c r="A200" s="613"/>
      <c r="B200" s="613"/>
      <c r="C200" s="613"/>
      <c r="D200" s="613"/>
      <c r="E200" s="613"/>
      <c r="F200" s="613"/>
      <c r="G200" s="613"/>
      <c r="H200" s="613"/>
      <c r="I200" s="613"/>
      <c r="J200" s="613"/>
      <c r="K200" s="613"/>
      <c r="L200" s="613"/>
      <c r="M200" s="613"/>
      <c r="N200" s="613"/>
      <c r="O200" s="613"/>
      <c r="P200" s="613"/>
      <c r="Q200" s="613"/>
      <c r="R200" s="613"/>
      <c r="S200" s="613"/>
      <c r="T200" s="613"/>
      <c r="U200" s="613"/>
      <c r="V200" s="613"/>
      <c r="W200" s="613"/>
      <c r="X200" s="613"/>
      <c r="Y200" s="613"/>
    </row>
    <row r="201">
      <c r="A201" s="613"/>
      <c r="B201" s="613"/>
      <c r="C201" s="613"/>
      <c r="D201" s="613"/>
      <c r="E201" s="613"/>
      <c r="F201" s="613"/>
      <c r="G201" s="613"/>
      <c r="H201" s="613"/>
      <c r="I201" s="613"/>
      <c r="J201" s="613"/>
      <c r="K201" s="613"/>
      <c r="L201" s="613"/>
      <c r="M201" s="613"/>
      <c r="N201" s="613"/>
      <c r="O201" s="613"/>
      <c r="P201" s="613"/>
      <c r="Q201" s="613"/>
      <c r="R201" s="613"/>
      <c r="S201" s="613"/>
      <c r="T201" s="613"/>
      <c r="U201" s="613"/>
      <c r="V201" s="613"/>
      <c r="W201" s="613"/>
      <c r="X201" s="613"/>
      <c r="Y201" s="613"/>
    </row>
    <row r="202">
      <c r="A202" s="613"/>
      <c r="B202" s="613"/>
      <c r="C202" s="613"/>
      <c r="D202" s="613"/>
      <c r="E202" s="613"/>
      <c r="F202" s="613"/>
      <c r="G202" s="613"/>
      <c r="H202" s="613"/>
      <c r="I202" s="613"/>
      <c r="J202" s="613"/>
      <c r="K202" s="613"/>
      <c r="L202" s="613"/>
      <c r="M202" s="613"/>
      <c r="N202" s="613"/>
      <c r="O202" s="613"/>
      <c r="P202" s="613"/>
      <c r="Q202" s="613"/>
      <c r="R202" s="613"/>
      <c r="S202" s="613"/>
      <c r="T202" s="613"/>
      <c r="U202" s="613"/>
      <c r="V202" s="613"/>
      <c r="W202" s="613"/>
      <c r="X202" s="613"/>
      <c r="Y202" s="613"/>
    </row>
    <row r="203">
      <c r="A203" s="613"/>
      <c r="B203" s="613"/>
      <c r="C203" s="613"/>
      <c r="D203" s="613"/>
      <c r="E203" s="613"/>
      <c r="F203" s="613"/>
      <c r="G203" s="613"/>
      <c r="H203" s="613"/>
      <c r="I203" s="613"/>
      <c r="J203" s="613"/>
      <c r="K203" s="613"/>
      <c r="L203" s="613"/>
      <c r="M203" s="613"/>
      <c r="N203" s="613"/>
      <c r="O203" s="613"/>
      <c r="P203" s="613"/>
      <c r="Q203" s="613"/>
      <c r="R203" s="613"/>
      <c r="S203" s="613"/>
      <c r="T203" s="613"/>
      <c r="U203" s="613"/>
      <c r="V203" s="613"/>
      <c r="W203" s="613"/>
      <c r="X203" s="613"/>
      <c r="Y203" s="613"/>
    </row>
    <row r="204">
      <c r="A204" s="613"/>
      <c r="B204" s="613"/>
      <c r="C204" s="613"/>
      <c r="D204" s="613"/>
      <c r="E204" s="613"/>
      <c r="F204" s="613"/>
      <c r="G204" s="613"/>
      <c r="H204" s="613"/>
      <c r="I204" s="613"/>
      <c r="J204" s="613"/>
      <c r="K204" s="613"/>
      <c r="L204" s="613"/>
      <c r="M204" s="613"/>
      <c r="N204" s="613"/>
      <c r="O204" s="613"/>
      <c r="P204" s="613"/>
      <c r="Q204" s="613"/>
      <c r="R204" s="613"/>
      <c r="S204" s="613"/>
      <c r="T204" s="613"/>
      <c r="U204" s="613"/>
      <c r="V204" s="613"/>
      <c r="W204" s="613"/>
      <c r="X204" s="613"/>
      <c r="Y204" s="613"/>
    </row>
    <row r="205">
      <c r="A205" s="613"/>
      <c r="B205" s="613"/>
      <c r="C205" s="613"/>
      <c r="D205" s="613"/>
      <c r="E205" s="613"/>
      <c r="F205" s="613"/>
      <c r="G205" s="613"/>
      <c r="H205" s="613"/>
      <c r="I205" s="613"/>
      <c r="J205" s="613"/>
      <c r="K205" s="613"/>
      <c r="L205" s="613"/>
      <c r="M205" s="613"/>
      <c r="N205" s="613"/>
      <c r="O205" s="613"/>
      <c r="P205" s="613"/>
      <c r="Q205" s="613"/>
      <c r="R205" s="613"/>
      <c r="S205" s="613"/>
      <c r="T205" s="613"/>
      <c r="U205" s="613"/>
      <c r="V205" s="613"/>
      <c r="W205" s="613"/>
      <c r="X205" s="613"/>
      <c r="Y205" s="613"/>
    </row>
    <row r="206">
      <c r="A206" s="613"/>
      <c r="B206" s="613"/>
      <c r="C206" s="613"/>
      <c r="D206" s="613"/>
      <c r="E206" s="613"/>
      <c r="F206" s="613"/>
      <c r="G206" s="613"/>
      <c r="H206" s="613"/>
      <c r="I206" s="613"/>
      <c r="J206" s="613"/>
      <c r="K206" s="613"/>
      <c r="L206" s="613"/>
      <c r="M206" s="613"/>
      <c r="N206" s="613"/>
      <c r="O206" s="613"/>
      <c r="P206" s="613"/>
      <c r="Q206" s="613"/>
      <c r="R206" s="613"/>
      <c r="S206" s="613"/>
      <c r="T206" s="613"/>
      <c r="U206" s="613"/>
      <c r="V206" s="613"/>
      <c r="W206" s="613"/>
      <c r="X206" s="613"/>
      <c r="Y206" s="613"/>
    </row>
    <row r="207">
      <c r="A207" s="613"/>
      <c r="B207" s="613"/>
      <c r="C207" s="613"/>
      <c r="D207" s="613"/>
      <c r="E207" s="613"/>
      <c r="F207" s="613"/>
      <c r="G207" s="613"/>
      <c r="H207" s="613"/>
      <c r="I207" s="613"/>
      <c r="J207" s="613"/>
      <c r="K207" s="613"/>
      <c r="L207" s="613"/>
      <c r="M207" s="613"/>
      <c r="N207" s="613"/>
      <c r="O207" s="613"/>
      <c r="P207" s="613"/>
      <c r="Q207" s="613"/>
      <c r="R207" s="613"/>
      <c r="S207" s="613"/>
      <c r="T207" s="613"/>
      <c r="U207" s="613"/>
      <c r="V207" s="613"/>
      <c r="W207" s="613"/>
      <c r="X207" s="613"/>
      <c r="Y207" s="613"/>
    </row>
    <row r="208">
      <c r="A208" s="613"/>
      <c r="B208" s="613"/>
      <c r="C208" s="613"/>
      <c r="D208" s="613"/>
      <c r="E208" s="613"/>
      <c r="F208" s="613"/>
      <c r="G208" s="613"/>
      <c r="H208" s="613"/>
      <c r="I208" s="613"/>
      <c r="J208" s="613"/>
      <c r="K208" s="613"/>
      <c r="L208" s="613"/>
      <c r="M208" s="613"/>
      <c r="N208" s="613"/>
      <c r="O208" s="613"/>
      <c r="P208" s="613"/>
      <c r="Q208" s="613"/>
      <c r="R208" s="613"/>
      <c r="S208" s="613"/>
      <c r="T208" s="613"/>
      <c r="U208" s="613"/>
      <c r="V208" s="613"/>
      <c r="W208" s="613"/>
      <c r="X208" s="613"/>
      <c r="Y208" s="613"/>
    </row>
    <row r="209">
      <c r="A209" s="613"/>
      <c r="B209" s="613"/>
      <c r="C209" s="613"/>
      <c r="D209" s="613"/>
      <c r="E209" s="613"/>
      <c r="F209" s="613"/>
      <c r="G209" s="613"/>
      <c r="H209" s="613"/>
      <c r="I209" s="613"/>
      <c r="J209" s="613"/>
      <c r="K209" s="613"/>
      <c r="L209" s="613"/>
      <c r="M209" s="613"/>
      <c r="N209" s="613"/>
      <c r="O209" s="613"/>
      <c r="P209" s="613"/>
      <c r="Q209" s="613"/>
      <c r="R209" s="613"/>
      <c r="S209" s="613"/>
      <c r="T209" s="613"/>
      <c r="U209" s="613"/>
      <c r="V209" s="613"/>
      <c r="W209" s="613"/>
      <c r="X209" s="613"/>
      <c r="Y209" s="613"/>
    </row>
    <row r="210">
      <c r="A210" s="613"/>
      <c r="B210" s="613"/>
      <c r="C210" s="613"/>
      <c r="D210" s="613"/>
      <c r="E210" s="613"/>
      <c r="F210" s="613"/>
      <c r="G210" s="613"/>
      <c r="H210" s="613"/>
      <c r="I210" s="613"/>
      <c r="J210" s="613"/>
      <c r="K210" s="613"/>
      <c r="L210" s="613"/>
      <c r="M210" s="613"/>
      <c r="N210" s="613"/>
      <c r="O210" s="613"/>
      <c r="P210" s="613"/>
      <c r="Q210" s="613"/>
      <c r="R210" s="613"/>
      <c r="S210" s="613"/>
      <c r="T210" s="613"/>
      <c r="U210" s="613"/>
      <c r="V210" s="613"/>
      <c r="W210" s="613"/>
      <c r="X210" s="613"/>
      <c r="Y210" s="613"/>
    </row>
    <row r="211">
      <c r="A211" s="613"/>
      <c r="B211" s="613"/>
      <c r="C211" s="613"/>
      <c r="D211" s="613"/>
      <c r="E211" s="613"/>
      <c r="F211" s="613"/>
      <c r="G211" s="613"/>
      <c r="H211" s="613"/>
      <c r="I211" s="613"/>
      <c r="J211" s="613"/>
      <c r="K211" s="613"/>
      <c r="L211" s="613"/>
      <c r="M211" s="613"/>
      <c r="N211" s="613"/>
      <c r="O211" s="613"/>
      <c r="P211" s="613"/>
      <c r="Q211" s="613"/>
      <c r="R211" s="613"/>
      <c r="S211" s="613"/>
      <c r="T211" s="613"/>
      <c r="U211" s="613"/>
      <c r="V211" s="613"/>
      <c r="W211" s="613"/>
      <c r="X211" s="613"/>
      <c r="Y211" s="613"/>
    </row>
    <row r="212">
      <c r="A212" s="613"/>
      <c r="B212" s="613"/>
      <c r="C212" s="613"/>
      <c r="D212" s="613"/>
      <c r="E212" s="613"/>
      <c r="F212" s="613"/>
      <c r="G212" s="613"/>
      <c r="H212" s="613"/>
      <c r="I212" s="613"/>
      <c r="J212" s="613"/>
      <c r="K212" s="613"/>
      <c r="L212" s="613"/>
      <c r="M212" s="613"/>
      <c r="N212" s="613"/>
      <c r="O212" s="613"/>
      <c r="P212" s="613"/>
      <c r="Q212" s="613"/>
      <c r="R212" s="613"/>
      <c r="S212" s="613"/>
      <c r="T212" s="613"/>
      <c r="U212" s="613"/>
      <c r="V212" s="613"/>
      <c r="W212" s="613"/>
      <c r="X212" s="613"/>
      <c r="Y212" s="613"/>
    </row>
    <row r="213">
      <c r="A213" s="613"/>
      <c r="B213" s="613"/>
      <c r="C213" s="613"/>
      <c r="D213" s="613"/>
      <c r="E213" s="613"/>
      <c r="F213" s="613"/>
      <c r="G213" s="613"/>
      <c r="H213" s="613"/>
      <c r="I213" s="613"/>
      <c r="J213" s="613"/>
      <c r="K213" s="613"/>
      <c r="L213" s="613"/>
      <c r="M213" s="613"/>
      <c r="N213" s="613"/>
      <c r="O213" s="613"/>
      <c r="P213" s="613"/>
      <c r="Q213" s="613"/>
      <c r="R213" s="613"/>
      <c r="S213" s="613"/>
      <c r="T213" s="613"/>
      <c r="U213" s="613"/>
      <c r="V213" s="613"/>
      <c r="W213" s="613"/>
      <c r="X213" s="613"/>
      <c r="Y213" s="613"/>
    </row>
    <row r="214">
      <c r="A214" s="613"/>
      <c r="B214" s="613"/>
      <c r="C214" s="613"/>
      <c r="D214" s="613"/>
      <c r="E214" s="613"/>
      <c r="F214" s="613"/>
      <c r="G214" s="613"/>
      <c r="H214" s="613"/>
      <c r="I214" s="613"/>
      <c r="J214" s="613"/>
      <c r="K214" s="613"/>
      <c r="L214" s="613"/>
      <c r="M214" s="613"/>
      <c r="N214" s="613"/>
      <c r="O214" s="613"/>
      <c r="P214" s="613"/>
      <c r="Q214" s="613"/>
      <c r="R214" s="613"/>
      <c r="S214" s="613"/>
      <c r="T214" s="613"/>
      <c r="U214" s="613"/>
      <c r="V214" s="613"/>
      <c r="W214" s="613"/>
      <c r="X214" s="613"/>
      <c r="Y214" s="613"/>
    </row>
    <row r="215">
      <c r="A215" s="613"/>
      <c r="B215" s="613"/>
      <c r="C215" s="613"/>
      <c r="D215" s="613"/>
      <c r="E215" s="613"/>
      <c r="F215" s="613"/>
      <c r="G215" s="613"/>
      <c r="H215" s="613"/>
      <c r="I215" s="613"/>
      <c r="J215" s="613"/>
      <c r="K215" s="613"/>
      <c r="L215" s="613"/>
      <c r="M215" s="613"/>
      <c r="N215" s="613"/>
      <c r="O215" s="613"/>
      <c r="P215" s="613"/>
      <c r="Q215" s="613"/>
      <c r="R215" s="613"/>
      <c r="S215" s="613"/>
      <c r="T215" s="613"/>
      <c r="U215" s="613"/>
      <c r="V215" s="613"/>
      <c r="W215" s="613"/>
      <c r="X215" s="613"/>
      <c r="Y215" s="613"/>
    </row>
    <row r="216">
      <c r="A216" s="613"/>
      <c r="B216" s="613"/>
      <c r="C216" s="613"/>
      <c r="D216" s="613"/>
      <c r="E216" s="613"/>
      <c r="F216" s="613"/>
      <c r="G216" s="613"/>
      <c r="H216" s="613"/>
      <c r="I216" s="613"/>
      <c r="J216" s="613"/>
      <c r="K216" s="613"/>
      <c r="L216" s="613"/>
      <c r="M216" s="613"/>
      <c r="N216" s="613"/>
      <c r="O216" s="613"/>
      <c r="P216" s="613"/>
      <c r="Q216" s="613"/>
      <c r="R216" s="613"/>
      <c r="S216" s="613"/>
      <c r="T216" s="613"/>
      <c r="U216" s="613"/>
      <c r="V216" s="613"/>
      <c r="W216" s="613"/>
      <c r="X216" s="613"/>
      <c r="Y216" s="613"/>
    </row>
    <row r="217">
      <c r="A217" s="613"/>
      <c r="B217" s="613"/>
      <c r="C217" s="613"/>
      <c r="D217" s="613"/>
      <c r="E217" s="613"/>
      <c r="F217" s="613"/>
      <c r="G217" s="613"/>
      <c r="H217" s="613"/>
      <c r="I217" s="613"/>
      <c r="J217" s="613"/>
      <c r="K217" s="613"/>
      <c r="L217" s="613"/>
      <c r="M217" s="613"/>
      <c r="N217" s="613"/>
      <c r="O217" s="613"/>
      <c r="P217" s="613"/>
      <c r="Q217" s="613"/>
      <c r="R217" s="613"/>
      <c r="S217" s="613"/>
      <c r="T217" s="613"/>
      <c r="U217" s="613"/>
      <c r="V217" s="613"/>
      <c r="W217" s="613"/>
      <c r="X217" s="613"/>
      <c r="Y217" s="613"/>
    </row>
    <row r="218">
      <c r="A218" s="613"/>
      <c r="B218" s="613"/>
      <c r="C218" s="613"/>
      <c r="D218" s="613"/>
      <c r="E218" s="613"/>
      <c r="F218" s="613"/>
      <c r="G218" s="613"/>
      <c r="H218" s="613"/>
      <c r="I218" s="613"/>
      <c r="J218" s="613"/>
      <c r="K218" s="613"/>
      <c r="L218" s="613"/>
      <c r="M218" s="613"/>
      <c r="N218" s="613"/>
      <c r="O218" s="613"/>
      <c r="P218" s="613"/>
      <c r="Q218" s="613"/>
      <c r="R218" s="613"/>
      <c r="S218" s="613"/>
      <c r="T218" s="613"/>
      <c r="U218" s="613"/>
      <c r="V218" s="613"/>
      <c r="W218" s="613"/>
      <c r="X218" s="613"/>
      <c r="Y218" s="613"/>
    </row>
    <row r="219">
      <c r="A219" s="613"/>
      <c r="B219" s="613"/>
      <c r="C219" s="613"/>
      <c r="D219" s="613"/>
      <c r="E219" s="613"/>
      <c r="F219" s="613"/>
      <c r="G219" s="613"/>
      <c r="H219" s="613"/>
      <c r="I219" s="613"/>
      <c r="J219" s="613"/>
      <c r="K219" s="613"/>
      <c r="L219" s="613"/>
      <c r="M219" s="613"/>
      <c r="N219" s="613"/>
      <c r="O219" s="613"/>
      <c r="P219" s="613"/>
      <c r="Q219" s="613"/>
      <c r="R219" s="613"/>
      <c r="S219" s="613"/>
      <c r="T219" s="613"/>
      <c r="U219" s="613"/>
      <c r="V219" s="613"/>
      <c r="W219" s="613"/>
      <c r="X219" s="613"/>
      <c r="Y219" s="613"/>
    </row>
    <row r="220">
      <c r="A220" s="613"/>
      <c r="B220" s="613"/>
      <c r="C220" s="613"/>
      <c r="D220" s="613"/>
      <c r="E220" s="613"/>
      <c r="F220" s="613"/>
      <c r="G220" s="613"/>
      <c r="H220" s="613"/>
      <c r="I220" s="613"/>
      <c r="J220" s="613"/>
      <c r="K220" s="613"/>
      <c r="L220" s="613"/>
      <c r="M220" s="613"/>
      <c r="N220" s="613"/>
      <c r="O220" s="613"/>
      <c r="P220" s="613"/>
      <c r="Q220" s="613"/>
      <c r="R220" s="613"/>
      <c r="S220" s="613"/>
      <c r="T220" s="613"/>
      <c r="U220" s="613"/>
      <c r="V220" s="613"/>
      <c r="W220" s="613"/>
      <c r="X220" s="613"/>
      <c r="Y220" s="613"/>
    </row>
    <row r="221">
      <c r="A221" s="613"/>
      <c r="B221" s="613"/>
      <c r="C221" s="613"/>
      <c r="D221" s="613"/>
      <c r="E221" s="613"/>
      <c r="F221" s="613"/>
      <c r="G221" s="613"/>
      <c r="H221" s="613"/>
      <c r="I221" s="613"/>
      <c r="J221" s="613"/>
      <c r="K221" s="613"/>
      <c r="L221" s="613"/>
      <c r="M221" s="613"/>
      <c r="N221" s="613"/>
      <c r="O221" s="613"/>
      <c r="P221" s="613"/>
      <c r="Q221" s="613"/>
      <c r="R221" s="613"/>
      <c r="S221" s="613"/>
      <c r="T221" s="613"/>
      <c r="U221" s="613"/>
      <c r="V221" s="613"/>
      <c r="W221" s="613"/>
      <c r="X221" s="613"/>
      <c r="Y221" s="613"/>
    </row>
    <row r="222">
      <c r="A222" s="613"/>
      <c r="B222" s="613"/>
      <c r="C222" s="613"/>
      <c r="D222" s="613"/>
      <c r="E222" s="613"/>
      <c r="F222" s="613"/>
      <c r="G222" s="613"/>
      <c r="H222" s="613"/>
      <c r="I222" s="613"/>
      <c r="J222" s="613"/>
      <c r="K222" s="613"/>
      <c r="L222" s="613"/>
      <c r="M222" s="613"/>
      <c r="N222" s="613"/>
      <c r="O222" s="613"/>
      <c r="P222" s="613"/>
      <c r="Q222" s="613"/>
      <c r="R222" s="613"/>
      <c r="S222" s="613"/>
      <c r="T222" s="613"/>
      <c r="U222" s="613"/>
      <c r="V222" s="613"/>
      <c r="W222" s="613"/>
      <c r="X222" s="613"/>
      <c r="Y222" s="613"/>
    </row>
    <row r="223">
      <c r="A223" s="613"/>
      <c r="B223" s="613"/>
      <c r="C223" s="613"/>
      <c r="D223" s="613"/>
      <c r="E223" s="613"/>
      <c r="F223" s="613"/>
      <c r="G223" s="613"/>
      <c r="H223" s="613"/>
      <c r="I223" s="613"/>
      <c r="J223" s="613"/>
      <c r="K223" s="613"/>
      <c r="L223" s="613"/>
      <c r="M223" s="613"/>
      <c r="N223" s="613"/>
      <c r="O223" s="613"/>
      <c r="P223" s="613"/>
      <c r="Q223" s="613"/>
      <c r="R223" s="613"/>
      <c r="S223" s="613"/>
      <c r="T223" s="613"/>
      <c r="U223" s="613"/>
      <c r="V223" s="613"/>
      <c r="W223" s="613"/>
      <c r="X223" s="613"/>
      <c r="Y223" s="613"/>
    </row>
    <row r="224">
      <c r="A224" s="613"/>
      <c r="B224" s="613"/>
      <c r="C224" s="613"/>
      <c r="D224" s="613"/>
      <c r="E224" s="613"/>
      <c r="F224" s="613"/>
      <c r="G224" s="613"/>
      <c r="H224" s="613"/>
      <c r="I224" s="613"/>
      <c r="J224" s="613"/>
      <c r="K224" s="613"/>
      <c r="L224" s="613"/>
      <c r="M224" s="613"/>
      <c r="N224" s="613"/>
      <c r="O224" s="613"/>
      <c r="P224" s="613"/>
      <c r="Q224" s="613"/>
      <c r="R224" s="613"/>
      <c r="S224" s="613"/>
      <c r="T224" s="613"/>
      <c r="U224" s="613"/>
      <c r="V224" s="613"/>
      <c r="W224" s="613"/>
      <c r="X224" s="613"/>
      <c r="Y224" s="613"/>
    </row>
    <row r="225">
      <c r="A225" s="613"/>
      <c r="B225" s="613"/>
      <c r="C225" s="613"/>
      <c r="D225" s="613"/>
      <c r="E225" s="613"/>
      <c r="F225" s="613"/>
      <c r="G225" s="613"/>
      <c r="H225" s="613"/>
      <c r="I225" s="613"/>
      <c r="J225" s="613"/>
      <c r="K225" s="613"/>
      <c r="L225" s="613"/>
      <c r="M225" s="613"/>
      <c r="N225" s="613"/>
      <c r="O225" s="613"/>
      <c r="P225" s="613"/>
      <c r="Q225" s="613"/>
      <c r="R225" s="613"/>
      <c r="S225" s="613"/>
      <c r="T225" s="613"/>
      <c r="U225" s="613"/>
      <c r="V225" s="613"/>
      <c r="W225" s="613"/>
      <c r="X225" s="613"/>
      <c r="Y225" s="613"/>
    </row>
    <row r="226">
      <c r="A226" s="613"/>
      <c r="B226" s="613"/>
      <c r="C226" s="613"/>
      <c r="D226" s="613"/>
      <c r="E226" s="613"/>
      <c r="F226" s="613"/>
      <c r="G226" s="613"/>
      <c r="H226" s="613"/>
      <c r="I226" s="613"/>
      <c r="J226" s="613"/>
      <c r="K226" s="613"/>
      <c r="L226" s="613"/>
      <c r="M226" s="613"/>
      <c r="N226" s="613"/>
      <c r="O226" s="613"/>
      <c r="P226" s="613"/>
      <c r="Q226" s="613"/>
      <c r="R226" s="613"/>
      <c r="S226" s="613"/>
      <c r="T226" s="613"/>
      <c r="U226" s="613"/>
      <c r="V226" s="613"/>
      <c r="W226" s="613"/>
      <c r="X226" s="613"/>
      <c r="Y226" s="613"/>
    </row>
    <row r="227">
      <c r="A227" s="613"/>
      <c r="B227" s="613"/>
      <c r="C227" s="613"/>
      <c r="D227" s="613"/>
      <c r="E227" s="613"/>
      <c r="F227" s="613"/>
      <c r="G227" s="613"/>
      <c r="H227" s="613"/>
      <c r="I227" s="613"/>
      <c r="J227" s="613"/>
      <c r="K227" s="613"/>
      <c r="L227" s="613"/>
      <c r="M227" s="613"/>
      <c r="N227" s="613"/>
      <c r="O227" s="613"/>
      <c r="P227" s="613"/>
      <c r="Q227" s="613"/>
      <c r="R227" s="613"/>
      <c r="S227" s="613"/>
      <c r="T227" s="613"/>
      <c r="U227" s="613"/>
      <c r="V227" s="613"/>
      <c r="W227" s="613"/>
      <c r="X227" s="613"/>
      <c r="Y227" s="613"/>
    </row>
    <row r="228">
      <c r="A228" s="613"/>
      <c r="B228" s="613"/>
      <c r="C228" s="613"/>
      <c r="D228" s="613"/>
      <c r="E228" s="613"/>
      <c r="F228" s="613"/>
      <c r="G228" s="613"/>
      <c r="H228" s="613"/>
      <c r="I228" s="613"/>
      <c r="J228" s="613"/>
      <c r="K228" s="613"/>
      <c r="L228" s="613"/>
      <c r="M228" s="613"/>
      <c r="N228" s="613"/>
      <c r="O228" s="613"/>
      <c r="P228" s="613"/>
      <c r="Q228" s="613"/>
      <c r="R228" s="613"/>
      <c r="S228" s="613"/>
      <c r="T228" s="613"/>
      <c r="U228" s="613"/>
      <c r="V228" s="613"/>
      <c r="W228" s="613"/>
      <c r="X228" s="613"/>
      <c r="Y228" s="613"/>
    </row>
    <row r="229">
      <c r="A229" s="613"/>
      <c r="B229" s="613"/>
      <c r="C229" s="613"/>
      <c r="D229" s="613"/>
      <c r="E229" s="613"/>
      <c r="F229" s="613"/>
      <c r="G229" s="613"/>
      <c r="H229" s="613"/>
      <c r="I229" s="613"/>
      <c r="J229" s="613"/>
      <c r="K229" s="613"/>
      <c r="L229" s="613"/>
      <c r="M229" s="613"/>
      <c r="N229" s="613"/>
      <c r="O229" s="613"/>
      <c r="P229" s="613"/>
      <c r="Q229" s="613"/>
      <c r="R229" s="613"/>
      <c r="S229" s="613"/>
      <c r="T229" s="613"/>
      <c r="U229" s="613"/>
      <c r="V229" s="613"/>
      <c r="W229" s="613"/>
      <c r="X229" s="613"/>
      <c r="Y229" s="613"/>
    </row>
    <row r="230">
      <c r="A230" s="613"/>
      <c r="B230" s="613"/>
      <c r="C230" s="613"/>
      <c r="D230" s="613"/>
      <c r="E230" s="613"/>
      <c r="F230" s="613"/>
      <c r="G230" s="613"/>
      <c r="H230" s="613"/>
      <c r="I230" s="613"/>
      <c r="J230" s="613"/>
      <c r="K230" s="613"/>
      <c r="L230" s="613"/>
      <c r="M230" s="613"/>
      <c r="N230" s="613"/>
      <c r="O230" s="613"/>
      <c r="P230" s="613"/>
      <c r="Q230" s="613"/>
      <c r="R230" s="613"/>
      <c r="S230" s="613"/>
      <c r="T230" s="613"/>
      <c r="U230" s="613"/>
      <c r="V230" s="613"/>
      <c r="W230" s="613"/>
      <c r="X230" s="613"/>
      <c r="Y230" s="613"/>
    </row>
    <row r="231">
      <c r="A231" s="613"/>
      <c r="B231" s="613"/>
      <c r="C231" s="613"/>
      <c r="D231" s="613"/>
      <c r="E231" s="613"/>
      <c r="F231" s="613"/>
      <c r="G231" s="613"/>
      <c r="H231" s="613"/>
      <c r="I231" s="613"/>
      <c r="J231" s="613"/>
      <c r="K231" s="613"/>
      <c r="L231" s="613"/>
      <c r="M231" s="613"/>
      <c r="N231" s="613"/>
      <c r="O231" s="613"/>
      <c r="P231" s="613"/>
      <c r="Q231" s="613"/>
      <c r="R231" s="613"/>
      <c r="S231" s="613"/>
      <c r="T231" s="613"/>
      <c r="U231" s="613"/>
      <c r="V231" s="613"/>
      <c r="W231" s="613"/>
      <c r="X231" s="613"/>
      <c r="Y231" s="613"/>
    </row>
    <row r="232">
      <c r="A232" s="613"/>
      <c r="B232" s="613"/>
      <c r="C232" s="613"/>
      <c r="D232" s="613"/>
      <c r="E232" s="613"/>
      <c r="F232" s="613"/>
      <c r="G232" s="613"/>
      <c r="H232" s="613"/>
      <c r="I232" s="613"/>
      <c r="J232" s="613"/>
      <c r="K232" s="613"/>
      <c r="L232" s="613"/>
      <c r="M232" s="613"/>
      <c r="N232" s="613"/>
      <c r="O232" s="613"/>
      <c r="P232" s="613"/>
      <c r="Q232" s="613"/>
      <c r="R232" s="613"/>
      <c r="S232" s="613"/>
      <c r="T232" s="613"/>
      <c r="U232" s="613"/>
      <c r="V232" s="613"/>
      <c r="W232" s="613"/>
      <c r="X232" s="613"/>
      <c r="Y232" s="613"/>
    </row>
    <row r="233">
      <c r="A233" s="613"/>
      <c r="B233" s="613"/>
      <c r="C233" s="613"/>
      <c r="D233" s="613"/>
      <c r="E233" s="613"/>
      <c r="F233" s="613"/>
      <c r="G233" s="613"/>
      <c r="H233" s="613"/>
      <c r="I233" s="613"/>
      <c r="J233" s="613"/>
      <c r="K233" s="613"/>
      <c r="L233" s="613"/>
      <c r="M233" s="613"/>
      <c r="N233" s="613"/>
      <c r="O233" s="613"/>
      <c r="P233" s="613"/>
      <c r="Q233" s="613"/>
      <c r="R233" s="613"/>
      <c r="S233" s="613"/>
      <c r="T233" s="613"/>
      <c r="U233" s="613"/>
      <c r="V233" s="613"/>
      <c r="W233" s="613"/>
      <c r="X233" s="613"/>
      <c r="Y233" s="613"/>
    </row>
    <row r="234">
      <c r="A234" s="613"/>
      <c r="B234" s="613"/>
      <c r="C234" s="613"/>
      <c r="D234" s="613"/>
      <c r="E234" s="613"/>
      <c r="F234" s="613"/>
      <c r="G234" s="613"/>
      <c r="H234" s="613"/>
      <c r="I234" s="613"/>
      <c r="J234" s="613"/>
      <c r="K234" s="613"/>
      <c r="L234" s="613"/>
      <c r="M234" s="613"/>
      <c r="N234" s="613"/>
      <c r="O234" s="613"/>
      <c r="P234" s="613"/>
      <c r="Q234" s="613"/>
      <c r="R234" s="613"/>
      <c r="S234" s="613"/>
      <c r="T234" s="613"/>
      <c r="U234" s="613"/>
      <c r="V234" s="613"/>
      <c r="W234" s="613"/>
      <c r="X234" s="613"/>
      <c r="Y234" s="613"/>
    </row>
    <row r="235">
      <c r="A235" s="613"/>
      <c r="B235" s="613"/>
      <c r="C235" s="613"/>
      <c r="D235" s="613"/>
      <c r="E235" s="613"/>
      <c r="F235" s="613"/>
      <c r="G235" s="613"/>
      <c r="H235" s="613"/>
      <c r="I235" s="613"/>
      <c r="J235" s="613"/>
      <c r="K235" s="613"/>
      <c r="L235" s="613"/>
      <c r="M235" s="613"/>
      <c r="N235" s="613"/>
      <c r="O235" s="613"/>
      <c r="P235" s="613"/>
      <c r="Q235" s="613"/>
      <c r="R235" s="613"/>
      <c r="S235" s="613"/>
      <c r="T235" s="613"/>
      <c r="U235" s="613"/>
      <c r="V235" s="613"/>
      <c r="W235" s="613"/>
      <c r="X235" s="613"/>
      <c r="Y235" s="613"/>
    </row>
    <row r="236">
      <c r="A236" s="613"/>
      <c r="B236" s="613"/>
      <c r="C236" s="613"/>
      <c r="D236" s="613"/>
      <c r="E236" s="613"/>
      <c r="F236" s="613"/>
      <c r="G236" s="613"/>
      <c r="H236" s="613"/>
      <c r="I236" s="613"/>
      <c r="J236" s="613"/>
      <c r="K236" s="613"/>
      <c r="L236" s="613"/>
      <c r="M236" s="613"/>
      <c r="N236" s="613"/>
      <c r="O236" s="613"/>
      <c r="P236" s="613"/>
      <c r="Q236" s="613"/>
      <c r="R236" s="613"/>
      <c r="S236" s="613"/>
      <c r="T236" s="613"/>
      <c r="U236" s="613"/>
      <c r="V236" s="613"/>
      <c r="W236" s="613"/>
      <c r="X236" s="613"/>
      <c r="Y236" s="613"/>
    </row>
    <row r="237">
      <c r="A237" s="613"/>
      <c r="B237" s="613"/>
      <c r="C237" s="613"/>
      <c r="D237" s="613"/>
      <c r="E237" s="613"/>
      <c r="F237" s="613"/>
      <c r="G237" s="613"/>
      <c r="H237" s="613"/>
      <c r="I237" s="613"/>
      <c r="J237" s="613"/>
      <c r="K237" s="613"/>
      <c r="L237" s="613"/>
      <c r="M237" s="613"/>
      <c r="N237" s="613"/>
      <c r="O237" s="613"/>
      <c r="P237" s="613"/>
      <c r="Q237" s="613"/>
      <c r="R237" s="613"/>
      <c r="S237" s="613"/>
      <c r="T237" s="613"/>
      <c r="U237" s="613"/>
      <c r="V237" s="613"/>
      <c r="W237" s="613"/>
      <c r="X237" s="613"/>
      <c r="Y237" s="613"/>
    </row>
    <row r="238">
      <c r="A238" s="613"/>
      <c r="B238" s="613"/>
      <c r="C238" s="613"/>
      <c r="D238" s="613"/>
      <c r="E238" s="613"/>
      <c r="F238" s="613"/>
      <c r="G238" s="613"/>
      <c r="H238" s="613"/>
      <c r="I238" s="613"/>
      <c r="J238" s="613"/>
      <c r="K238" s="613"/>
      <c r="L238" s="613"/>
      <c r="M238" s="613"/>
      <c r="N238" s="613"/>
      <c r="O238" s="613"/>
      <c r="P238" s="613"/>
      <c r="Q238" s="613"/>
      <c r="R238" s="613"/>
      <c r="S238" s="613"/>
      <c r="T238" s="613"/>
      <c r="U238" s="613"/>
      <c r="V238" s="613"/>
      <c r="W238" s="613"/>
      <c r="X238" s="613"/>
      <c r="Y238" s="613"/>
    </row>
    <row r="239">
      <c r="A239" s="613"/>
      <c r="B239" s="613"/>
      <c r="C239" s="613"/>
      <c r="D239" s="613"/>
      <c r="E239" s="613"/>
      <c r="F239" s="613"/>
      <c r="G239" s="613"/>
      <c r="H239" s="613"/>
      <c r="I239" s="613"/>
      <c r="J239" s="613"/>
      <c r="K239" s="613"/>
      <c r="L239" s="613"/>
      <c r="M239" s="613"/>
      <c r="N239" s="613"/>
      <c r="O239" s="613"/>
      <c r="P239" s="613"/>
      <c r="Q239" s="613"/>
      <c r="R239" s="613"/>
      <c r="S239" s="613"/>
      <c r="T239" s="613"/>
      <c r="U239" s="613"/>
      <c r="V239" s="613"/>
      <c r="W239" s="613"/>
      <c r="X239" s="613"/>
      <c r="Y239" s="613"/>
    </row>
    <row r="240">
      <c r="A240" s="613"/>
      <c r="B240" s="613"/>
      <c r="C240" s="613"/>
      <c r="D240" s="613"/>
      <c r="E240" s="613"/>
      <c r="F240" s="613"/>
      <c r="G240" s="613"/>
      <c r="H240" s="613"/>
      <c r="I240" s="613"/>
      <c r="J240" s="613"/>
      <c r="K240" s="613"/>
      <c r="L240" s="613"/>
      <c r="M240" s="613"/>
      <c r="N240" s="613"/>
      <c r="O240" s="613"/>
      <c r="P240" s="613"/>
      <c r="Q240" s="613"/>
      <c r="R240" s="613"/>
      <c r="S240" s="613"/>
      <c r="T240" s="613"/>
      <c r="U240" s="613"/>
      <c r="V240" s="613"/>
      <c r="W240" s="613"/>
      <c r="X240" s="613"/>
      <c r="Y240" s="613"/>
    </row>
    <row r="241">
      <c r="A241" s="613"/>
      <c r="B241" s="613"/>
      <c r="C241" s="613"/>
      <c r="D241" s="613"/>
      <c r="E241" s="613"/>
      <c r="F241" s="613"/>
      <c r="G241" s="613"/>
      <c r="H241" s="613"/>
      <c r="I241" s="613"/>
      <c r="J241" s="613"/>
      <c r="K241" s="613"/>
      <c r="L241" s="613"/>
      <c r="M241" s="613"/>
      <c r="N241" s="613"/>
      <c r="O241" s="613"/>
      <c r="P241" s="613"/>
      <c r="Q241" s="613"/>
      <c r="R241" s="613"/>
      <c r="S241" s="613"/>
      <c r="T241" s="613"/>
      <c r="U241" s="613"/>
      <c r="V241" s="613"/>
      <c r="W241" s="613"/>
      <c r="X241" s="613"/>
      <c r="Y241" s="613"/>
    </row>
    <row r="242">
      <c r="A242" s="613"/>
      <c r="B242" s="613"/>
      <c r="C242" s="613"/>
      <c r="D242" s="613"/>
      <c r="E242" s="613"/>
      <c r="F242" s="613"/>
      <c r="G242" s="613"/>
      <c r="H242" s="613"/>
      <c r="I242" s="613"/>
      <c r="J242" s="613"/>
      <c r="K242" s="613"/>
      <c r="L242" s="613"/>
      <c r="M242" s="613"/>
      <c r="N242" s="613"/>
      <c r="O242" s="613"/>
      <c r="P242" s="613"/>
      <c r="Q242" s="613"/>
      <c r="R242" s="613"/>
      <c r="S242" s="613"/>
      <c r="T242" s="613"/>
      <c r="U242" s="613"/>
      <c r="V242" s="613"/>
      <c r="W242" s="613"/>
      <c r="X242" s="613"/>
      <c r="Y242" s="613"/>
    </row>
    <row r="243">
      <c r="A243" s="613"/>
      <c r="B243" s="613"/>
      <c r="C243" s="613"/>
      <c r="D243" s="613"/>
      <c r="E243" s="613"/>
      <c r="F243" s="613"/>
      <c r="G243" s="613"/>
      <c r="H243" s="613"/>
      <c r="I243" s="613"/>
      <c r="J243" s="613"/>
      <c r="K243" s="613"/>
      <c r="L243" s="613"/>
      <c r="M243" s="613"/>
      <c r="N243" s="613"/>
      <c r="O243" s="613"/>
      <c r="P243" s="613"/>
      <c r="Q243" s="613"/>
      <c r="R243" s="613"/>
      <c r="S243" s="613"/>
      <c r="T243" s="613"/>
      <c r="U243" s="613"/>
      <c r="V243" s="613"/>
      <c r="W243" s="613"/>
      <c r="X243" s="613"/>
      <c r="Y243" s="613"/>
    </row>
    <row r="244">
      <c r="A244" s="613"/>
      <c r="B244" s="613"/>
      <c r="C244" s="613"/>
      <c r="D244" s="613"/>
      <c r="E244" s="613"/>
      <c r="F244" s="613"/>
      <c r="G244" s="613"/>
      <c r="H244" s="613"/>
      <c r="I244" s="613"/>
      <c r="J244" s="613"/>
      <c r="K244" s="613"/>
      <c r="L244" s="613"/>
      <c r="M244" s="613"/>
      <c r="N244" s="613"/>
      <c r="O244" s="613"/>
      <c r="P244" s="613"/>
      <c r="Q244" s="613"/>
      <c r="R244" s="613"/>
      <c r="S244" s="613"/>
      <c r="T244" s="613"/>
      <c r="U244" s="613"/>
      <c r="V244" s="613"/>
      <c r="W244" s="613"/>
      <c r="X244" s="613"/>
      <c r="Y244" s="613"/>
    </row>
    <row r="245">
      <c r="A245" s="613"/>
      <c r="B245" s="613"/>
      <c r="C245" s="613"/>
      <c r="D245" s="613"/>
      <c r="E245" s="613"/>
      <c r="F245" s="613"/>
      <c r="G245" s="613"/>
      <c r="H245" s="613"/>
      <c r="I245" s="613"/>
      <c r="J245" s="613"/>
      <c r="K245" s="613"/>
      <c r="L245" s="613"/>
      <c r="M245" s="613"/>
      <c r="N245" s="613"/>
      <c r="O245" s="613"/>
      <c r="P245" s="613"/>
      <c r="Q245" s="613"/>
      <c r="R245" s="613"/>
      <c r="S245" s="613"/>
      <c r="T245" s="613"/>
      <c r="U245" s="613"/>
      <c r="V245" s="613"/>
      <c r="W245" s="613"/>
      <c r="X245" s="613"/>
      <c r="Y245" s="613"/>
    </row>
    <row r="246">
      <c r="A246" s="613"/>
      <c r="B246" s="613"/>
      <c r="C246" s="613"/>
      <c r="D246" s="613"/>
      <c r="E246" s="613"/>
      <c r="F246" s="613"/>
      <c r="G246" s="613"/>
      <c r="H246" s="613"/>
      <c r="I246" s="613"/>
      <c r="J246" s="613"/>
      <c r="K246" s="613"/>
      <c r="L246" s="613"/>
      <c r="M246" s="613"/>
      <c r="N246" s="613"/>
      <c r="O246" s="613"/>
      <c r="P246" s="613"/>
      <c r="Q246" s="613"/>
      <c r="R246" s="613"/>
      <c r="S246" s="613"/>
      <c r="T246" s="613"/>
      <c r="U246" s="613"/>
      <c r="V246" s="613"/>
      <c r="W246" s="613"/>
      <c r="X246" s="613"/>
      <c r="Y246" s="613"/>
    </row>
    <row r="247">
      <c r="A247" s="613"/>
      <c r="B247" s="613"/>
      <c r="C247" s="613"/>
      <c r="D247" s="613"/>
      <c r="E247" s="613"/>
      <c r="F247" s="613"/>
      <c r="G247" s="613"/>
      <c r="H247" s="613"/>
      <c r="I247" s="613"/>
      <c r="J247" s="613"/>
      <c r="K247" s="613"/>
      <c r="L247" s="613"/>
      <c r="M247" s="613"/>
      <c r="N247" s="613"/>
      <c r="O247" s="613"/>
      <c r="P247" s="613"/>
      <c r="Q247" s="613"/>
      <c r="R247" s="613"/>
      <c r="S247" s="613"/>
      <c r="T247" s="613"/>
      <c r="U247" s="613"/>
      <c r="V247" s="613"/>
      <c r="W247" s="613"/>
      <c r="X247" s="613"/>
      <c r="Y247" s="613"/>
    </row>
    <row r="248">
      <c r="A248" s="613"/>
      <c r="B248" s="613"/>
      <c r="C248" s="613"/>
      <c r="D248" s="613"/>
      <c r="E248" s="613"/>
      <c r="F248" s="613"/>
      <c r="G248" s="613"/>
      <c r="H248" s="613"/>
      <c r="I248" s="613"/>
      <c r="J248" s="613"/>
      <c r="K248" s="613"/>
      <c r="L248" s="613"/>
      <c r="M248" s="613"/>
      <c r="N248" s="613"/>
      <c r="O248" s="613"/>
      <c r="P248" s="613"/>
      <c r="Q248" s="613"/>
      <c r="R248" s="613"/>
      <c r="S248" s="613"/>
      <c r="T248" s="613"/>
      <c r="U248" s="613"/>
      <c r="V248" s="613"/>
      <c r="W248" s="613"/>
      <c r="X248" s="613"/>
      <c r="Y248" s="613"/>
    </row>
    <row r="249">
      <c r="A249" s="613"/>
      <c r="B249" s="613"/>
      <c r="C249" s="613"/>
      <c r="D249" s="613"/>
      <c r="E249" s="613"/>
      <c r="F249" s="613"/>
      <c r="G249" s="613"/>
      <c r="H249" s="613"/>
      <c r="I249" s="613"/>
      <c r="J249" s="613"/>
      <c r="K249" s="613"/>
      <c r="L249" s="613"/>
      <c r="M249" s="613"/>
      <c r="N249" s="613"/>
      <c r="O249" s="613"/>
      <c r="P249" s="613"/>
      <c r="Q249" s="613"/>
      <c r="R249" s="613"/>
      <c r="S249" s="613"/>
      <c r="T249" s="613"/>
      <c r="U249" s="613"/>
      <c r="V249" s="613"/>
      <c r="W249" s="613"/>
      <c r="X249" s="613"/>
      <c r="Y249" s="613"/>
    </row>
    <row r="250">
      <c r="A250" s="613"/>
      <c r="B250" s="613"/>
      <c r="C250" s="613"/>
      <c r="D250" s="613"/>
      <c r="E250" s="613"/>
      <c r="F250" s="613"/>
      <c r="G250" s="613"/>
      <c r="H250" s="613"/>
      <c r="I250" s="613"/>
      <c r="J250" s="613"/>
      <c r="K250" s="613"/>
      <c r="L250" s="613"/>
      <c r="M250" s="613"/>
      <c r="N250" s="613"/>
      <c r="O250" s="613"/>
      <c r="P250" s="613"/>
      <c r="Q250" s="613"/>
      <c r="R250" s="613"/>
      <c r="S250" s="613"/>
      <c r="T250" s="613"/>
      <c r="U250" s="613"/>
      <c r="V250" s="613"/>
      <c r="W250" s="613"/>
      <c r="X250" s="613"/>
      <c r="Y250" s="613"/>
    </row>
    <row r="251">
      <c r="A251" s="613"/>
      <c r="B251" s="613"/>
      <c r="C251" s="613"/>
      <c r="D251" s="613"/>
      <c r="E251" s="613"/>
      <c r="F251" s="613"/>
      <c r="G251" s="613"/>
      <c r="H251" s="613"/>
      <c r="I251" s="613"/>
      <c r="J251" s="613"/>
      <c r="K251" s="613"/>
      <c r="L251" s="613"/>
      <c r="M251" s="613"/>
      <c r="N251" s="613"/>
      <c r="O251" s="613"/>
      <c r="P251" s="613"/>
      <c r="Q251" s="613"/>
      <c r="R251" s="613"/>
      <c r="S251" s="613"/>
      <c r="T251" s="613"/>
      <c r="U251" s="613"/>
      <c r="V251" s="613"/>
      <c r="W251" s="613"/>
      <c r="X251" s="613"/>
      <c r="Y251" s="613"/>
    </row>
    <row r="252">
      <c r="A252" s="613"/>
      <c r="B252" s="613"/>
      <c r="C252" s="613"/>
      <c r="D252" s="613"/>
      <c r="E252" s="613"/>
      <c r="F252" s="613"/>
      <c r="G252" s="613"/>
      <c r="H252" s="613"/>
      <c r="I252" s="613"/>
      <c r="J252" s="613"/>
      <c r="K252" s="613"/>
      <c r="L252" s="613"/>
      <c r="M252" s="613"/>
      <c r="N252" s="613"/>
      <c r="O252" s="613"/>
      <c r="P252" s="613"/>
      <c r="Q252" s="613"/>
      <c r="R252" s="613"/>
      <c r="S252" s="613"/>
      <c r="T252" s="613"/>
      <c r="U252" s="613"/>
      <c r="V252" s="613"/>
      <c r="W252" s="613"/>
      <c r="X252" s="613"/>
      <c r="Y252" s="613"/>
    </row>
    <row r="253">
      <c r="A253" s="613"/>
      <c r="B253" s="613"/>
      <c r="C253" s="613"/>
      <c r="D253" s="613"/>
      <c r="E253" s="613"/>
      <c r="F253" s="613"/>
      <c r="G253" s="613"/>
      <c r="H253" s="613"/>
      <c r="I253" s="613"/>
      <c r="J253" s="613"/>
      <c r="K253" s="613"/>
      <c r="L253" s="613"/>
      <c r="M253" s="613"/>
      <c r="N253" s="613"/>
      <c r="O253" s="613"/>
      <c r="P253" s="613"/>
      <c r="Q253" s="613"/>
      <c r="R253" s="613"/>
      <c r="S253" s="613"/>
      <c r="T253" s="613"/>
      <c r="U253" s="613"/>
      <c r="V253" s="613"/>
      <c r="W253" s="613"/>
      <c r="X253" s="613"/>
      <c r="Y253" s="613"/>
    </row>
    <row r="254">
      <c r="A254" s="613"/>
      <c r="B254" s="613"/>
      <c r="C254" s="613"/>
      <c r="D254" s="613"/>
      <c r="E254" s="613"/>
      <c r="F254" s="613"/>
      <c r="G254" s="613"/>
      <c r="H254" s="613"/>
      <c r="I254" s="613"/>
      <c r="J254" s="613"/>
      <c r="K254" s="613"/>
      <c r="L254" s="613"/>
      <c r="M254" s="613"/>
      <c r="N254" s="613"/>
      <c r="O254" s="613"/>
      <c r="P254" s="613"/>
      <c r="Q254" s="613"/>
      <c r="R254" s="613"/>
      <c r="S254" s="613"/>
      <c r="T254" s="613"/>
      <c r="U254" s="613"/>
      <c r="V254" s="613"/>
      <c r="W254" s="613"/>
      <c r="X254" s="613"/>
      <c r="Y254" s="613"/>
    </row>
    <row r="255">
      <c r="A255" s="613"/>
      <c r="B255" s="613"/>
      <c r="C255" s="613"/>
      <c r="D255" s="613"/>
      <c r="E255" s="613"/>
      <c r="F255" s="613"/>
      <c r="G255" s="613"/>
      <c r="H255" s="613"/>
      <c r="I255" s="613"/>
      <c r="J255" s="613"/>
      <c r="K255" s="613"/>
      <c r="L255" s="613"/>
      <c r="M255" s="613"/>
      <c r="N255" s="613"/>
      <c r="O255" s="613"/>
      <c r="P255" s="613"/>
      <c r="Q255" s="613"/>
      <c r="R255" s="613"/>
      <c r="S255" s="613"/>
      <c r="T255" s="613"/>
      <c r="U255" s="613"/>
      <c r="V255" s="613"/>
      <c r="W255" s="613"/>
      <c r="X255" s="613"/>
      <c r="Y255" s="613"/>
    </row>
    <row r="256">
      <c r="A256" s="613"/>
      <c r="B256" s="613"/>
      <c r="C256" s="613"/>
      <c r="D256" s="613"/>
      <c r="E256" s="613"/>
      <c r="F256" s="613"/>
      <c r="G256" s="613"/>
      <c r="H256" s="613"/>
      <c r="I256" s="613"/>
      <c r="J256" s="613"/>
      <c r="K256" s="613"/>
      <c r="L256" s="613"/>
      <c r="M256" s="613"/>
      <c r="N256" s="613"/>
      <c r="O256" s="613"/>
      <c r="P256" s="613"/>
      <c r="Q256" s="613"/>
      <c r="R256" s="613"/>
      <c r="S256" s="613"/>
      <c r="T256" s="613"/>
      <c r="U256" s="613"/>
      <c r="V256" s="613"/>
      <c r="W256" s="613"/>
      <c r="X256" s="613"/>
      <c r="Y256" s="613"/>
    </row>
    <row r="257">
      <c r="A257" s="613"/>
      <c r="B257" s="613"/>
      <c r="C257" s="613"/>
      <c r="D257" s="613"/>
      <c r="E257" s="613"/>
      <c r="F257" s="613"/>
      <c r="G257" s="613"/>
      <c r="H257" s="613"/>
      <c r="I257" s="613"/>
      <c r="J257" s="613"/>
      <c r="K257" s="613"/>
      <c r="L257" s="613"/>
      <c r="M257" s="613"/>
      <c r="N257" s="613"/>
      <c r="O257" s="613"/>
      <c r="P257" s="613"/>
      <c r="Q257" s="613"/>
      <c r="R257" s="613"/>
      <c r="S257" s="613"/>
      <c r="T257" s="613"/>
      <c r="U257" s="613"/>
      <c r="V257" s="613"/>
      <c r="W257" s="613"/>
      <c r="X257" s="613"/>
      <c r="Y257" s="613"/>
    </row>
    <row r="258">
      <c r="A258" s="613"/>
      <c r="B258" s="613"/>
      <c r="C258" s="613"/>
      <c r="D258" s="613"/>
      <c r="E258" s="613"/>
      <c r="F258" s="613"/>
      <c r="G258" s="613"/>
      <c r="H258" s="613"/>
      <c r="I258" s="613"/>
      <c r="J258" s="613"/>
      <c r="K258" s="613"/>
      <c r="L258" s="613"/>
      <c r="M258" s="613"/>
      <c r="N258" s="613"/>
      <c r="O258" s="613"/>
      <c r="P258" s="613"/>
      <c r="Q258" s="613"/>
      <c r="R258" s="613"/>
      <c r="S258" s="613"/>
      <c r="T258" s="613"/>
      <c r="U258" s="613"/>
      <c r="V258" s="613"/>
      <c r="W258" s="613"/>
      <c r="X258" s="613"/>
      <c r="Y258" s="613"/>
    </row>
    <row r="259">
      <c r="A259" s="613"/>
      <c r="B259" s="613"/>
      <c r="C259" s="613"/>
      <c r="D259" s="613"/>
      <c r="E259" s="613"/>
      <c r="F259" s="613"/>
      <c r="G259" s="613"/>
      <c r="H259" s="613"/>
      <c r="I259" s="613"/>
      <c r="J259" s="613"/>
      <c r="K259" s="613"/>
      <c r="L259" s="613"/>
      <c r="M259" s="613"/>
      <c r="N259" s="613"/>
      <c r="O259" s="613"/>
      <c r="P259" s="613"/>
      <c r="Q259" s="613"/>
      <c r="R259" s="613"/>
      <c r="S259" s="613"/>
      <c r="T259" s="613"/>
      <c r="U259" s="613"/>
      <c r="V259" s="613"/>
      <c r="W259" s="613"/>
      <c r="X259" s="613"/>
      <c r="Y259" s="613"/>
    </row>
    <row r="260">
      <c r="A260" s="613"/>
      <c r="B260" s="613"/>
      <c r="C260" s="613"/>
      <c r="D260" s="613"/>
      <c r="E260" s="613"/>
      <c r="F260" s="613"/>
      <c r="G260" s="613"/>
      <c r="H260" s="613"/>
      <c r="I260" s="613"/>
      <c r="J260" s="613"/>
      <c r="K260" s="613"/>
      <c r="L260" s="613"/>
      <c r="M260" s="613"/>
      <c r="N260" s="613"/>
      <c r="O260" s="613"/>
      <c r="P260" s="613"/>
      <c r="Q260" s="613"/>
      <c r="R260" s="613"/>
      <c r="S260" s="613"/>
      <c r="T260" s="613"/>
      <c r="U260" s="613"/>
      <c r="V260" s="613"/>
      <c r="W260" s="613"/>
      <c r="X260" s="613"/>
      <c r="Y260" s="613"/>
    </row>
    <row r="261">
      <c r="A261" s="613"/>
      <c r="B261" s="613"/>
      <c r="C261" s="613"/>
      <c r="D261" s="613"/>
      <c r="E261" s="613"/>
      <c r="F261" s="613"/>
      <c r="G261" s="613"/>
      <c r="H261" s="613"/>
      <c r="I261" s="613"/>
      <c r="J261" s="613"/>
      <c r="K261" s="613"/>
      <c r="L261" s="613"/>
      <c r="M261" s="613"/>
      <c r="N261" s="613"/>
      <c r="O261" s="613"/>
      <c r="P261" s="613"/>
      <c r="Q261" s="613"/>
      <c r="R261" s="613"/>
      <c r="S261" s="613"/>
      <c r="T261" s="613"/>
      <c r="U261" s="613"/>
      <c r="V261" s="613"/>
      <c r="W261" s="613"/>
      <c r="X261" s="613"/>
      <c r="Y261" s="613"/>
    </row>
    <row r="262">
      <c r="A262" s="613"/>
      <c r="B262" s="613"/>
      <c r="C262" s="613"/>
      <c r="D262" s="613"/>
      <c r="E262" s="613"/>
      <c r="F262" s="613"/>
      <c r="G262" s="613"/>
      <c r="H262" s="613"/>
      <c r="I262" s="613"/>
      <c r="J262" s="613"/>
      <c r="K262" s="613"/>
      <c r="L262" s="613"/>
      <c r="M262" s="613"/>
      <c r="N262" s="613"/>
      <c r="O262" s="613"/>
      <c r="P262" s="613"/>
      <c r="Q262" s="613"/>
      <c r="R262" s="613"/>
      <c r="S262" s="613"/>
      <c r="T262" s="613"/>
      <c r="U262" s="613"/>
      <c r="V262" s="613"/>
      <c r="W262" s="613"/>
      <c r="X262" s="613"/>
      <c r="Y262" s="613"/>
    </row>
    <row r="263">
      <c r="A263" s="613"/>
      <c r="B263" s="613"/>
      <c r="C263" s="613"/>
      <c r="D263" s="613"/>
      <c r="E263" s="613"/>
      <c r="F263" s="613"/>
      <c r="G263" s="613"/>
      <c r="H263" s="613"/>
      <c r="I263" s="613"/>
      <c r="J263" s="613"/>
      <c r="K263" s="613"/>
      <c r="L263" s="613"/>
      <c r="M263" s="613"/>
      <c r="N263" s="613"/>
      <c r="O263" s="613"/>
      <c r="P263" s="613"/>
      <c r="Q263" s="613"/>
      <c r="R263" s="613"/>
      <c r="S263" s="613"/>
      <c r="T263" s="613"/>
      <c r="U263" s="613"/>
      <c r="V263" s="613"/>
      <c r="W263" s="613"/>
      <c r="X263" s="613"/>
      <c r="Y263" s="613"/>
    </row>
    <row r="264">
      <c r="A264" s="613"/>
      <c r="B264" s="613"/>
      <c r="C264" s="613"/>
      <c r="D264" s="613"/>
      <c r="E264" s="613"/>
      <c r="F264" s="613"/>
      <c r="G264" s="613"/>
      <c r="H264" s="613"/>
      <c r="I264" s="613"/>
      <c r="J264" s="613"/>
      <c r="K264" s="613"/>
      <c r="L264" s="613"/>
      <c r="M264" s="613"/>
      <c r="N264" s="613"/>
      <c r="O264" s="613"/>
      <c r="P264" s="613"/>
      <c r="Q264" s="613"/>
      <c r="R264" s="613"/>
      <c r="S264" s="613"/>
      <c r="T264" s="613"/>
      <c r="U264" s="613"/>
      <c r="V264" s="613"/>
      <c r="W264" s="613"/>
      <c r="X264" s="613"/>
      <c r="Y264" s="613"/>
    </row>
    <row r="265">
      <c r="A265" s="613"/>
      <c r="B265" s="613"/>
      <c r="C265" s="613"/>
      <c r="D265" s="613"/>
      <c r="E265" s="613"/>
      <c r="F265" s="613"/>
      <c r="G265" s="613"/>
      <c r="H265" s="613"/>
      <c r="I265" s="613"/>
      <c r="J265" s="613"/>
      <c r="K265" s="613"/>
      <c r="L265" s="613"/>
      <c r="M265" s="613"/>
      <c r="N265" s="613"/>
      <c r="O265" s="613"/>
      <c r="P265" s="613"/>
      <c r="Q265" s="613"/>
      <c r="R265" s="613"/>
      <c r="S265" s="613"/>
      <c r="T265" s="613"/>
      <c r="U265" s="613"/>
      <c r="V265" s="613"/>
      <c r="W265" s="613"/>
      <c r="X265" s="613"/>
      <c r="Y265" s="613"/>
    </row>
    <row r="266">
      <c r="A266" s="613"/>
      <c r="B266" s="613"/>
      <c r="C266" s="613"/>
      <c r="D266" s="613"/>
      <c r="E266" s="613"/>
      <c r="F266" s="613"/>
      <c r="G266" s="613"/>
      <c r="H266" s="613"/>
      <c r="I266" s="613"/>
      <c r="J266" s="613"/>
      <c r="K266" s="613"/>
      <c r="L266" s="613"/>
      <c r="M266" s="613"/>
      <c r="N266" s="613"/>
      <c r="O266" s="613"/>
      <c r="P266" s="613"/>
      <c r="Q266" s="613"/>
      <c r="R266" s="613"/>
      <c r="S266" s="613"/>
      <c r="T266" s="613"/>
      <c r="U266" s="613"/>
      <c r="V266" s="613"/>
      <c r="W266" s="613"/>
      <c r="X266" s="613"/>
      <c r="Y266" s="613"/>
    </row>
    <row r="267">
      <c r="A267" s="613"/>
      <c r="B267" s="613"/>
      <c r="C267" s="613"/>
      <c r="D267" s="613"/>
      <c r="E267" s="613"/>
      <c r="F267" s="613"/>
      <c r="G267" s="613"/>
      <c r="H267" s="613"/>
      <c r="I267" s="613"/>
      <c r="J267" s="613"/>
      <c r="K267" s="613"/>
      <c r="L267" s="613"/>
      <c r="M267" s="613"/>
      <c r="N267" s="613"/>
      <c r="O267" s="613"/>
      <c r="P267" s="613"/>
      <c r="Q267" s="613"/>
      <c r="R267" s="613"/>
      <c r="S267" s="613"/>
      <c r="T267" s="613"/>
      <c r="U267" s="613"/>
      <c r="V267" s="613"/>
      <c r="W267" s="613"/>
      <c r="X267" s="613"/>
      <c r="Y267" s="613"/>
    </row>
    <row r="268">
      <c r="A268" s="613"/>
      <c r="B268" s="613"/>
      <c r="C268" s="613"/>
      <c r="D268" s="613"/>
      <c r="E268" s="613"/>
      <c r="F268" s="613"/>
      <c r="G268" s="613"/>
      <c r="H268" s="613"/>
      <c r="I268" s="613"/>
      <c r="J268" s="613"/>
      <c r="K268" s="613"/>
      <c r="L268" s="613"/>
      <c r="M268" s="613"/>
      <c r="N268" s="613"/>
      <c r="O268" s="613"/>
      <c r="P268" s="613"/>
      <c r="Q268" s="613"/>
      <c r="R268" s="613"/>
      <c r="S268" s="613"/>
      <c r="T268" s="613"/>
      <c r="U268" s="613"/>
      <c r="V268" s="613"/>
      <c r="W268" s="613"/>
      <c r="X268" s="613"/>
      <c r="Y268" s="613"/>
    </row>
    <row r="269">
      <c r="A269" s="613"/>
      <c r="B269" s="613"/>
      <c r="C269" s="613"/>
      <c r="D269" s="613"/>
      <c r="E269" s="613"/>
      <c r="F269" s="613"/>
      <c r="G269" s="613"/>
      <c r="H269" s="613"/>
      <c r="I269" s="613"/>
      <c r="J269" s="613"/>
      <c r="K269" s="613"/>
      <c r="L269" s="613"/>
      <c r="M269" s="613"/>
      <c r="N269" s="613"/>
      <c r="O269" s="613"/>
      <c r="P269" s="613"/>
      <c r="Q269" s="613"/>
      <c r="R269" s="613"/>
      <c r="S269" s="613"/>
      <c r="T269" s="613"/>
      <c r="U269" s="613"/>
      <c r="V269" s="613"/>
      <c r="W269" s="613"/>
      <c r="X269" s="613"/>
      <c r="Y269" s="613"/>
    </row>
    <row r="270">
      <c r="A270" s="613"/>
      <c r="B270" s="613"/>
      <c r="C270" s="613"/>
      <c r="D270" s="613"/>
      <c r="E270" s="613"/>
      <c r="F270" s="613"/>
      <c r="G270" s="613"/>
      <c r="H270" s="613"/>
      <c r="I270" s="613"/>
      <c r="J270" s="613"/>
      <c r="K270" s="613"/>
      <c r="L270" s="613"/>
      <c r="M270" s="613"/>
      <c r="N270" s="613"/>
      <c r="O270" s="613"/>
      <c r="P270" s="613"/>
      <c r="Q270" s="613"/>
      <c r="R270" s="613"/>
      <c r="S270" s="613"/>
      <c r="T270" s="613"/>
      <c r="U270" s="613"/>
      <c r="V270" s="613"/>
      <c r="W270" s="613"/>
      <c r="X270" s="613"/>
      <c r="Y270" s="613"/>
    </row>
    <row r="271">
      <c r="A271" s="613"/>
      <c r="B271" s="613"/>
      <c r="C271" s="613"/>
      <c r="D271" s="613"/>
      <c r="E271" s="613"/>
      <c r="F271" s="613"/>
      <c r="G271" s="613"/>
      <c r="H271" s="613"/>
      <c r="I271" s="613"/>
      <c r="J271" s="613"/>
      <c r="K271" s="613"/>
      <c r="L271" s="613"/>
      <c r="M271" s="613"/>
      <c r="N271" s="613"/>
      <c r="O271" s="613"/>
      <c r="P271" s="613"/>
      <c r="Q271" s="613"/>
      <c r="R271" s="613"/>
      <c r="S271" s="613"/>
      <c r="T271" s="613"/>
      <c r="U271" s="613"/>
      <c r="V271" s="613"/>
      <c r="W271" s="613"/>
      <c r="X271" s="613"/>
      <c r="Y271" s="613"/>
    </row>
    <row r="272">
      <c r="A272" s="613"/>
      <c r="B272" s="613"/>
      <c r="C272" s="613"/>
      <c r="D272" s="613"/>
      <c r="E272" s="613"/>
      <c r="F272" s="613"/>
      <c r="G272" s="613"/>
      <c r="H272" s="613"/>
      <c r="I272" s="613"/>
      <c r="J272" s="613"/>
      <c r="K272" s="613"/>
      <c r="L272" s="613"/>
      <c r="M272" s="613"/>
      <c r="N272" s="613"/>
      <c r="O272" s="613"/>
      <c r="P272" s="613"/>
      <c r="Q272" s="613"/>
      <c r="R272" s="613"/>
      <c r="S272" s="613"/>
      <c r="T272" s="613"/>
      <c r="U272" s="613"/>
      <c r="V272" s="613"/>
      <c r="W272" s="613"/>
      <c r="X272" s="613"/>
      <c r="Y272" s="613"/>
    </row>
    <row r="273">
      <c r="A273" s="613"/>
      <c r="B273" s="613"/>
      <c r="C273" s="613"/>
      <c r="D273" s="613"/>
      <c r="E273" s="613"/>
      <c r="F273" s="613"/>
      <c r="G273" s="613"/>
      <c r="H273" s="613"/>
      <c r="I273" s="613"/>
      <c r="J273" s="613"/>
      <c r="K273" s="613"/>
      <c r="L273" s="613"/>
      <c r="M273" s="613"/>
      <c r="N273" s="613"/>
      <c r="O273" s="613"/>
      <c r="P273" s="613"/>
      <c r="Q273" s="613"/>
      <c r="R273" s="613"/>
      <c r="S273" s="613"/>
      <c r="T273" s="613"/>
      <c r="U273" s="613"/>
      <c r="V273" s="613"/>
      <c r="W273" s="613"/>
      <c r="X273" s="613"/>
      <c r="Y273" s="613"/>
    </row>
    <row r="274">
      <c r="A274" s="613"/>
      <c r="B274" s="613"/>
      <c r="C274" s="613"/>
      <c r="D274" s="613"/>
      <c r="E274" s="613"/>
      <c r="F274" s="613"/>
      <c r="G274" s="613"/>
      <c r="H274" s="613"/>
      <c r="I274" s="613"/>
      <c r="J274" s="613"/>
      <c r="K274" s="613"/>
      <c r="L274" s="613"/>
      <c r="M274" s="613"/>
      <c r="N274" s="613"/>
      <c r="O274" s="613"/>
      <c r="P274" s="613"/>
      <c r="Q274" s="613"/>
      <c r="R274" s="613"/>
      <c r="S274" s="613"/>
      <c r="T274" s="613"/>
      <c r="U274" s="613"/>
      <c r="V274" s="613"/>
      <c r="W274" s="613"/>
      <c r="X274" s="613"/>
      <c r="Y274" s="613"/>
    </row>
    <row r="275">
      <c r="A275" s="613"/>
      <c r="B275" s="613"/>
      <c r="C275" s="613"/>
      <c r="D275" s="613"/>
      <c r="E275" s="613"/>
      <c r="F275" s="613"/>
      <c r="G275" s="613"/>
      <c r="H275" s="613"/>
      <c r="I275" s="613"/>
      <c r="J275" s="613"/>
      <c r="K275" s="613"/>
      <c r="L275" s="613"/>
      <c r="M275" s="613"/>
      <c r="N275" s="613"/>
      <c r="O275" s="613"/>
      <c r="P275" s="613"/>
      <c r="Q275" s="613"/>
      <c r="R275" s="613"/>
      <c r="S275" s="613"/>
      <c r="T275" s="613"/>
      <c r="U275" s="613"/>
      <c r="V275" s="613"/>
      <c r="W275" s="613"/>
      <c r="X275" s="613"/>
      <c r="Y275" s="613"/>
    </row>
    <row r="276">
      <c r="A276" s="613"/>
      <c r="B276" s="613"/>
      <c r="C276" s="613"/>
      <c r="D276" s="613"/>
      <c r="E276" s="613"/>
      <c r="F276" s="613"/>
      <c r="G276" s="613"/>
      <c r="H276" s="613"/>
      <c r="I276" s="613"/>
      <c r="J276" s="613"/>
      <c r="K276" s="613"/>
      <c r="L276" s="613"/>
      <c r="M276" s="613"/>
      <c r="N276" s="613"/>
      <c r="O276" s="613"/>
      <c r="P276" s="613"/>
      <c r="Q276" s="613"/>
      <c r="R276" s="613"/>
      <c r="S276" s="613"/>
      <c r="T276" s="613"/>
      <c r="U276" s="613"/>
      <c r="V276" s="613"/>
      <c r="W276" s="613"/>
      <c r="X276" s="613"/>
      <c r="Y276" s="613"/>
    </row>
    <row r="277">
      <c r="A277" s="613"/>
      <c r="B277" s="613"/>
      <c r="C277" s="613"/>
      <c r="D277" s="613"/>
      <c r="E277" s="613"/>
      <c r="F277" s="613"/>
      <c r="G277" s="613"/>
      <c r="H277" s="613"/>
      <c r="I277" s="613"/>
      <c r="J277" s="613"/>
      <c r="K277" s="613"/>
      <c r="L277" s="613"/>
      <c r="M277" s="613"/>
      <c r="N277" s="613"/>
      <c r="O277" s="613"/>
      <c r="P277" s="613"/>
      <c r="Q277" s="613"/>
      <c r="R277" s="613"/>
      <c r="S277" s="613"/>
      <c r="T277" s="613"/>
      <c r="U277" s="613"/>
      <c r="V277" s="613"/>
      <c r="W277" s="613"/>
      <c r="X277" s="613"/>
      <c r="Y277" s="613"/>
    </row>
    <row r="278">
      <c r="A278" s="613"/>
      <c r="B278" s="613"/>
      <c r="C278" s="613"/>
      <c r="D278" s="613"/>
      <c r="E278" s="613"/>
      <c r="F278" s="613"/>
      <c r="G278" s="613"/>
      <c r="H278" s="613"/>
      <c r="I278" s="613"/>
      <c r="J278" s="613"/>
      <c r="K278" s="613"/>
      <c r="L278" s="613"/>
      <c r="M278" s="613"/>
      <c r="N278" s="613"/>
      <c r="O278" s="613"/>
      <c r="P278" s="613"/>
      <c r="Q278" s="613"/>
      <c r="R278" s="613"/>
      <c r="S278" s="613"/>
      <c r="T278" s="613"/>
      <c r="U278" s="613"/>
      <c r="V278" s="613"/>
      <c r="W278" s="613"/>
      <c r="X278" s="613"/>
      <c r="Y278" s="613"/>
    </row>
    <row r="279">
      <c r="A279" s="613"/>
      <c r="B279" s="613"/>
      <c r="C279" s="613"/>
      <c r="D279" s="613"/>
      <c r="E279" s="613"/>
      <c r="F279" s="613"/>
      <c r="G279" s="613"/>
      <c r="H279" s="613"/>
      <c r="I279" s="613"/>
      <c r="J279" s="613"/>
      <c r="K279" s="613"/>
      <c r="L279" s="613"/>
      <c r="M279" s="613"/>
      <c r="N279" s="613"/>
      <c r="O279" s="613"/>
      <c r="P279" s="613"/>
      <c r="Q279" s="613"/>
      <c r="R279" s="613"/>
      <c r="S279" s="613"/>
      <c r="T279" s="613"/>
      <c r="U279" s="613"/>
      <c r="V279" s="613"/>
      <c r="W279" s="613"/>
      <c r="X279" s="613"/>
      <c r="Y279" s="613"/>
    </row>
    <row r="280">
      <c r="A280" s="613"/>
      <c r="B280" s="613"/>
      <c r="C280" s="613"/>
      <c r="D280" s="613"/>
      <c r="E280" s="613"/>
      <c r="F280" s="613"/>
      <c r="G280" s="613"/>
      <c r="H280" s="613"/>
      <c r="I280" s="613"/>
      <c r="J280" s="613"/>
      <c r="K280" s="613"/>
      <c r="L280" s="613"/>
      <c r="M280" s="613"/>
      <c r="N280" s="613"/>
      <c r="O280" s="613"/>
      <c r="P280" s="613"/>
      <c r="Q280" s="613"/>
      <c r="R280" s="613"/>
      <c r="S280" s="613"/>
      <c r="T280" s="613"/>
      <c r="U280" s="613"/>
      <c r="V280" s="613"/>
      <c r="W280" s="613"/>
      <c r="X280" s="613"/>
      <c r="Y280" s="613"/>
    </row>
    <row r="281">
      <c r="A281" s="613"/>
      <c r="B281" s="613"/>
      <c r="C281" s="613"/>
      <c r="D281" s="613"/>
      <c r="E281" s="613"/>
      <c r="F281" s="613"/>
      <c r="G281" s="613"/>
      <c r="H281" s="613"/>
      <c r="I281" s="613"/>
      <c r="J281" s="613"/>
      <c r="K281" s="613"/>
      <c r="L281" s="613"/>
      <c r="M281" s="613"/>
      <c r="N281" s="613"/>
      <c r="O281" s="613"/>
      <c r="P281" s="613"/>
      <c r="Q281" s="613"/>
      <c r="R281" s="613"/>
      <c r="S281" s="613"/>
      <c r="T281" s="613"/>
      <c r="U281" s="613"/>
      <c r="V281" s="613"/>
      <c r="W281" s="613"/>
      <c r="X281" s="613"/>
      <c r="Y281" s="613"/>
    </row>
    <row r="282">
      <c r="A282" s="613"/>
      <c r="B282" s="613"/>
      <c r="C282" s="613"/>
      <c r="D282" s="613"/>
      <c r="E282" s="613"/>
      <c r="F282" s="613"/>
      <c r="G282" s="613"/>
      <c r="H282" s="613"/>
      <c r="I282" s="613"/>
      <c r="J282" s="613"/>
      <c r="K282" s="613"/>
      <c r="L282" s="613"/>
      <c r="M282" s="613"/>
      <c r="N282" s="613"/>
      <c r="O282" s="613"/>
      <c r="P282" s="613"/>
      <c r="Q282" s="613"/>
      <c r="R282" s="613"/>
      <c r="S282" s="613"/>
      <c r="T282" s="613"/>
      <c r="U282" s="613"/>
      <c r="V282" s="613"/>
      <c r="W282" s="613"/>
      <c r="X282" s="613"/>
      <c r="Y282" s="613"/>
    </row>
    <row r="283">
      <c r="A283" s="613"/>
      <c r="B283" s="613"/>
      <c r="C283" s="613"/>
      <c r="D283" s="613"/>
      <c r="E283" s="613"/>
      <c r="F283" s="613"/>
      <c r="G283" s="613"/>
      <c r="H283" s="613"/>
      <c r="I283" s="613"/>
      <c r="J283" s="613"/>
      <c r="K283" s="613"/>
      <c r="L283" s="613"/>
      <c r="M283" s="613"/>
      <c r="N283" s="613"/>
      <c r="O283" s="613"/>
      <c r="P283" s="613"/>
      <c r="Q283" s="613"/>
      <c r="R283" s="613"/>
      <c r="S283" s="613"/>
      <c r="T283" s="613"/>
      <c r="U283" s="613"/>
      <c r="V283" s="613"/>
      <c r="W283" s="613"/>
      <c r="X283" s="613"/>
      <c r="Y283" s="613"/>
    </row>
    <row r="284">
      <c r="A284" s="613"/>
      <c r="B284" s="613"/>
      <c r="C284" s="613"/>
      <c r="D284" s="613"/>
      <c r="E284" s="613"/>
      <c r="F284" s="613"/>
      <c r="G284" s="613"/>
      <c r="H284" s="613"/>
      <c r="I284" s="613"/>
      <c r="J284" s="613"/>
      <c r="K284" s="613"/>
      <c r="L284" s="613"/>
      <c r="M284" s="613"/>
      <c r="N284" s="613"/>
      <c r="O284" s="613"/>
      <c r="P284" s="613"/>
      <c r="Q284" s="613"/>
      <c r="R284" s="613"/>
      <c r="S284" s="613"/>
      <c r="T284" s="613"/>
      <c r="U284" s="613"/>
      <c r="V284" s="613"/>
      <c r="W284" s="613"/>
      <c r="X284" s="613"/>
      <c r="Y284" s="613"/>
    </row>
    <row r="285">
      <c r="A285" s="613"/>
      <c r="B285" s="613"/>
      <c r="C285" s="613"/>
      <c r="D285" s="613"/>
      <c r="E285" s="613"/>
      <c r="F285" s="613"/>
      <c r="G285" s="613"/>
      <c r="H285" s="613"/>
      <c r="I285" s="613"/>
      <c r="J285" s="613"/>
      <c r="K285" s="613"/>
      <c r="L285" s="613"/>
      <c r="M285" s="613"/>
      <c r="N285" s="613"/>
      <c r="O285" s="613"/>
      <c r="P285" s="613"/>
      <c r="Q285" s="613"/>
      <c r="R285" s="613"/>
      <c r="S285" s="613"/>
      <c r="T285" s="613"/>
      <c r="U285" s="613"/>
      <c r="V285" s="613"/>
      <c r="W285" s="613"/>
      <c r="X285" s="613"/>
      <c r="Y285" s="613"/>
    </row>
    <row r="286">
      <c r="A286" s="613"/>
      <c r="B286" s="613"/>
      <c r="C286" s="613"/>
      <c r="D286" s="613"/>
      <c r="E286" s="613"/>
      <c r="F286" s="613"/>
      <c r="G286" s="613"/>
      <c r="H286" s="613"/>
      <c r="I286" s="613"/>
      <c r="J286" s="613"/>
      <c r="K286" s="613"/>
      <c r="L286" s="613"/>
      <c r="M286" s="613"/>
      <c r="N286" s="613"/>
      <c r="O286" s="613"/>
      <c r="P286" s="613"/>
      <c r="Q286" s="613"/>
      <c r="R286" s="613"/>
      <c r="S286" s="613"/>
      <c r="T286" s="613"/>
      <c r="U286" s="613"/>
      <c r="V286" s="613"/>
      <c r="W286" s="613"/>
      <c r="X286" s="613"/>
      <c r="Y286" s="613"/>
    </row>
    <row r="287">
      <c r="A287" s="613"/>
      <c r="B287" s="613"/>
      <c r="C287" s="613"/>
      <c r="D287" s="613"/>
      <c r="E287" s="613"/>
      <c r="F287" s="613"/>
      <c r="G287" s="613"/>
      <c r="H287" s="613"/>
      <c r="I287" s="613"/>
      <c r="J287" s="613"/>
      <c r="K287" s="613"/>
      <c r="L287" s="613"/>
      <c r="M287" s="613"/>
      <c r="N287" s="613"/>
      <c r="O287" s="613"/>
      <c r="P287" s="613"/>
      <c r="Q287" s="613"/>
      <c r="R287" s="613"/>
      <c r="S287" s="613"/>
      <c r="T287" s="613"/>
      <c r="U287" s="613"/>
      <c r="V287" s="613"/>
      <c r="W287" s="613"/>
      <c r="X287" s="613"/>
      <c r="Y287" s="613"/>
    </row>
    <row r="288">
      <c r="A288" s="613"/>
      <c r="B288" s="613"/>
      <c r="C288" s="613"/>
      <c r="D288" s="613"/>
      <c r="E288" s="613"/>
      <c r="F288" s="613"/>
      <c r="G288" s="613"/>
      <c r="H288" s="613"/>
      <c r="I288" s="613"/>
      <c r="J288" s="613"/>
      <c r="K288" s="613"/>
      <c r="L288" s="613"/>
      <c r="M288" s="613"/>
      <c r="N288" s="613"/>
      <c r="O288" s="613"/>
      <c r="P288" s="613"/>
      <c r="Q288" s="613"/>
      <c r="R288" s="613"/>
      <c r="S288" s="613"/>
      <c r="T288" s="613"/>
      <c r="U288" s="613"/>
      <c r="V288" s="613"/>
      <c r="W288" s="613"/>
      <c r="X288" s="613"/>
      <c r="Y288" s="613"/>
    </row>
    <row r="289">
      <c r="A289" s="613"/>
      <c r="B289" s="613"/>
      <c r="C289" s="613"/>
      <c r="D289" s="613"/>
      <c r="E289" s="613"/>
      <c r="F289" s="613"/>
      <c r="G289" s="613"/>
      <c r="H289" s="613"/>
      <c r="I289" s="613"/>
      <c r="J289" s="613"/>
      <c r="K289" s="613"/>
      <c r="L289" s="613"/>
      <c r="M289" s="613"/>
      <c r="N289" s="613"/>
      <c r="O289" s="613"/>
      <c r="P289" s="613"/>
      <c r="Q289" s="613"/>
      <c r="R289" s="613"/>
      <c r="S289" s="613"/>
      <c r="T289" s="613"/>
      <c r="U289" s="613"/>
      <c r="V289" s="613"/>
      <c r="W289" s="613"/>
      <c r="X289" s="613"/>
      <c r="Y289" s="613"/>
    </row>
    <row r="290">
      <c r="A290" s="613"/>
      <c r="B290" s="613"/>
      <c r="C290" s="613"/>
      <c r="D290" s="613"/>
      <c r="E290" s="613"/>
      <c r="F290" s="613"/>
      <c r="G290" s="613"/>
      <c r="H290" s="613"/>
      <c r="I290" s="613"/>
      <c r="J290" s="613"/>
      <c r="K290" s="613"/>
      <c r="L290" s="613"/>
      <c r="M290" s="613"/>
      <c r="N290" s="613"/>
      <c r="O290" s="613"/>
      <c r="P290" s="613"/>
      <c r="Q290" s="613"/>
      <c r="R290" s="613"/>
      <c r="S290" s="613"/>
      <c r="T290" s="613"/>
      <c r="U290" s="613"/>
      <c r="V290" s="613"/>
      <c r="W290" s="613"/>
      <c r="X290" s="613"/>
      <c r="Y290" s="613"/>
    </row>
    <row r="291">
      <c r="A291" s="613"/>
      <c r="B291" s="613"/>
      <c r="C291" s="613"/>
      <c r="D291" s="613"/>
      <c r="E291" s="613"/>
      <c r="F291" s="613"/>
      <c r="G291" s="613"/>
      <c r="H291" s="613"/>
      <c r="I291" s="613"/>
      <c r="J291" s="613"/>
      <c r="K291" s="613"/>
      <c r="L291" s="613"/>
      <c r="M291" s="613"/>
      <c r="N291" s="613"/>
      <c r="O291" s="613"/>
      <c r="P291" s="613"/>
      <c r="Q291" s="613"/>
      <c r="R291" s="613"/>
      <c r="S291" s="613"/>
      <c r="T291" s="613"/>
      <c r="U291" s="613"/>
      <c r="V291" s="613"/>
      <c r="W291" s="613"/>
      <c r="X291" s="613"/>
      <c r="Y291" s="613"/>
    </row>
    <row r="292">
      <c r="A292" s="613"/>
      <c r="B292" s="613"/>
      <c r="C292" s="613"/>
      <c r="D292" s="613"/>
      <c r="E292" s="613"/>
      <c r="F292" s="613"/>
      <c r="G292" s="613"/>
      <c r="H292" s="613"/>
      <c r="I292" s="613"/>
      <c r="J292" s="613"/>
      <c r="K292" s="613"/>
      <c r="L292" s="613"/>
      <c r="M292" s="613"/>
      <c r="N292" s="613"/>
      <c r="O292" s="613"/>
      <c r="P292" s="613"/>
      <c r="Q292" s="613"/>
      <c r="R292" s="613"/>
      <c r="S292" s="613"/>
      <c r="T292" s="613"/>
      <c r="U292" s="613"/>
      <c r="V292" s="613"/>
      <c r="W292" s="613"/>
      <c r="X292" s="613"/>
      <c r="Y292" s="613"/>
    </row>
    <row r="293">
      <c r="A293" s="613"/>
      <c r="B293" s="613"/>
      <c r="C293" s="613"/>
      <c r="D293" s="613"/>
      <c r="E293" s="613"/>
      <c r="F293" s="613"/>
      <c r="G293" s="613"/>
      <c r="H293" s="613"/>
      <c r="I293" s="613"/>
      <c r="J293" s="613"/>
      <c r="K293" s="613"/>
      <c r="L293" s="613"/>
      <c r="M293" s="613"/>
      <c r="N293" s="613"/>
      <c r="O293" s="613"/>
      <c r="P293" s="613"/>
      <c r="Q293" s="613"/>
      <c r="R293" s="613"/>
      <c r="S293" s="613"/>
      <c r="T293" s="613"/>
      <c r="U293" s="613"/>
      <c r="V293" s="613"/>
      <c r="W293" s="613"/>
      <c r="X293" s="613"/>
      <c r="Y293" s="613"/>
    </row>
    <row r="294">
      <c r="A294" s="613"/>
      <c r="B294" s="613"/>
      <c r="C294" s="613"/>
      <c r="D294" s="613"/>
      <c r="E294" s="613"/>
      <c r="F294" s="613"/>
      <c r="G294" s="613"/>
      <c r="H294" s="613"/>
      <c r="I294" s="613"/>
      <c r="J294" s="613"/>
      <c r="K294" s="613"/>
      <c r="L294" s="613"/>
      <c r="M294" s="613"/>
      <c r="N294" s="613"/>
      <c r="O294" s="613"/>
      <c r="P294" s="613"/>
      <c r="Q294" s="613"/>
      <c r="R294" s="613"/>
      <c r="S294" s="613"/>
      <c r="T294" s="613"/>
      <c r="U294" s="613"/>
      <c r="V294" s="613"/>
      <c r="W294" s="613"/>
      <c r="X294" s="613"/>
      <c r="Y294" s="613"/>
    </row>
    <row r="295">
      <c r="A295" s="613"/>
      <c r="B295" s="613"/>
      <c r="C295" s="613"/>
      <c r="D295" s="613"/>
      <c r="E295" s="613"/>
      <c r="F295" s="613"/>
      <c r="G295" s="613"/>
      <c r="H295" s="613"/>
      <c r="I295" s="613"/>
      <c r="J295" s="613"/>
      <c r="K295" s="613"/>
      <c r="L295" s="613"/>
      <c r="M295" s="613"/>
      <c r="N295" s="613"/>
      <c r="O295" s="613"/>
      <c r="P295" s="613"/>
      <c r="Q295" s="613"/>
      <c r="R295" s="613"/>
      <c r="S295" s="613"/>
      <c r="T295" s="613"/>
      <c r="U295" s="613"/>
      <c r="V295" s="613"/>
      <c r="W295" s="613"/>
      <c r="X295" s="613"/>
      <c r="Y295" s="613"/>
    </row>
    <row r="296">
      <c r="A296" s="613"/>
      <c r="B296" s="613"/>
      <c r="C296" s="613"/>
      <c r="D296" s="613"/>
      <c r="E296" s="613"/>
      <c r="F296" s="613"/>
      <c r="G296" s="613"/>
      <c r="H296" s="613"/>
      <c r="I296" s="613"/>
      <c r="J296" s="613"/>
      <c r="K296" s="613"/>
      <c r="L296" s="613"/>
      <c r="M296" s="613"/>
      <c r="N296" s="613"/>
      <c r="O296" s="613"/>
      <c r="P296" s="613"/>
      <c r="Q296" s="613"/>
      <c r="R296" s="613"/>
      <c r="S296" s="613"/>
      <c r="T296" s="613"/>
      <c r="U296" s="613"/>
      <c r="V296" s="613"/>
      <c r="W296" s="613"/>
      <c r="X296" s="613"/>
      <c r="Y296" s="613"/>
    </row>
    <row r="297">
      <c r="A297" s="613"/>
      <c r="B297" s="613"/>
      <c r="C297" s="613"/>
      <c r="D297" s="613"/>
      <c r="E297" s="613"/>
      <c r="F297" s="613"/>
      <c r="G297" s="613"/>
      <c r="H297" s="613"/>
      <c r="I297" s="613"/>
      <c r="J297" s="613"/>
      <c r="K297" s="613"/>
      <c r="L297" s="613"/>
      <c r="M297" s="613"/>
      <c r="N297" s="613"/>
      <c r="O297" s="613"/>
      <c r="P297" s="613"/>
      <c r="Q297" s="613"/>
      <c r="R297" s="613"/>
      <c r="S297" s="613"/>
      <c r="T297" s="613"/>
      <c r="U297" s="613"/>
      <c r="V297" s="613"/>
      <c r="W297" s="613"/>
      <c r="X297" s="613"/>
      <c r="Y297" s="613"/>
    </row>
    <row r="298">
      <c r="A298" s="613"/>
      <c r="B298" s="613"/>
      <c r="C298" s="613"/>
      <c r="D298" s="613"/>
      <c r="E298" s="613"/>
      <c r="F298" s="613"/>
      <c r="G298" s="613"/>
      <c r="H298" s="613"/>
      <c r="I298" s="613"/>
      <c r="J298" s="613"/>
      <c r="K298" s="613"/>
      <c r="L298" s="613"/>
      <c r="M298" s="613"/>
      <c r="N298" s="613"/>
      <c r="O298" s="613"/>
      <c r="P298" s="613"/>
      <c r="Q298" s="613"/>
      <c r="R298" s="613"/>
      <c r="S298" s="613"/>
      <c r="T298" s="613"/>
      <c r="U298" s="613"/>
      <c r="V298" s="613"/>
      <c r="W298" s="613"/>
      <c r="X298" s="613"/>
      <c r="Y298" s="613"/>
    </row>
    <row r="299">
      <c r="A299" s="613"/>
      <c r="B299" s="613"/>
      <c r="C299" s="613"/>
      <c r="D299" s="613"/>
      <c r="E299" s="613"/>
      <c r="F299" s="613"/>
      <c r="G299" s="613"/>
      <c r="H299" s="613"/>
      <c r="I299" s="613"/>
      <c r="J299" s="613"/>
      <c r="K299" s="613"/>
      <c r="L299" s="613"/>
      <c r="M299" s="613"/>
      <c r="N299" s="613"/>
      <c r="O299" s="613"/>
      <c r="P299" s="613"/>
      <c r="Q299" s="613"/>
      <c r="R299" s="613"/>
      <c r="S299" s="613"/>
      <c r="T299" s="613"/>
      <c r="U299" s="613"/>
      <c r="V299" s="613"/>
      <c r="W299" s="613"/>
      <c r="X299" s="613"/>
      <c r="Y299" s="613"/>
    </row>
    <row r="300">
      <c r="A300" s="613"/>
      <c r="B300" s="613"/>
      <c r="C300" s="613"/>
      <c r="D300" s="613"/>
      <c r="E300" s="613"/>
      <c r="F300" s="613"/>
      <c r="G300" s="613"/>
      <c r="H300" s="613"/>
      <c r="I300" s="613"/>
      <c r="J300" s="613"/>
      <c r="K300" s="613"/>
      <c r="L300" s="613"/>
      <c r="M300" s="613"/>
      <c r="N300" s="613"/>
      <c r="O300" s="613"/>
      <c r="P300" s="613"/>
      <c r="Q300" s="613"/>
      <c r="R300" s="613"/>
      <c r="S300" s="613"/>
      <c r="T300" s="613"/>
      <c r="U300" s="613"/>
      <c r="V300" s="613"/>
      <c r="W300" s="613"/>
      <c r="X300" s="613"/>
      <c r="Y300" s="613"/>
    </row>
    <row r="301">
      <c r="A301" s="613"/>
      <c r="B301" s="613"/>
      <c r="C301" s="613"/>
      <c r="D301" s="613"/>
      <c r="E301" s="613"/>
      <c r="F301" s="613"/>
      <c r="G301" s="613"/>
      <c r="H301" s="613"/>
      <c r="I301" s="613"/>
      <c r="J301" s="613"/>
      <c r="K301" s="613"/>
      <c r="L301" s="613"/>
      <c r="M301" s="613"/>
      <c r="N301" s="613"/>
      <c r="O301" s="613"/>
      <c r="P301" s="613"/>
      <c r="Q301" s="613"/>
      <c r="R301" s="613"/>
      <c r="S301" s="613"/>
      <c r="T301" s="613"/>
      <c r="U301" s="613"/>
      <c r="V301" s="613"/>
      <c r="W301" s="613"/>
      <c r="X301" s="613"/>
      <c r="Y301" s="613"/>
    </row>
    <row r="302">
      <c r="A302" s="613"/>
      <c r="B302" s="613"/>
      <c r="C302" s="613"/>
      <c r="D302" s="613"/>
      <c r="E302" s="613"/>
      <c r="F302" s="613"/>
      <c r="G302" s="613"/>
      <c r="H302" s="613"/>
      <c r="I302" s="613"/>
      <c r="J302" s="613"/>
      <c r="K302" s="613"/>
      <c r="L302" s="613"/>
      <c r="M302" s="613"/>
      <c r="N302" s="613"/>
      <c r="O302" s="613"/>
      <c r="P302" s="613"/>
      <c r="Q302" s="613"/>
      <c r="R302" s="613"/>
      <c r="S302" s="613"/>
      <c r="T302" s="613"/>
      <c r="U302" s="613"/>
      <c r="V302" s="613"/>
      <c r="W302" s="613"/>
      <c r="X302" s="613"/>
      <c r="Y302" s="613"/>
    </row>
    <row r="303">
      <c r="A303" s="613"/>
      <c r="B303" s="613"/>
      <c r="C303" s="613"/>
      <c r="D303" s="613"/>
      <c r="E303" s="613"/>
      <c r="F303" s="613"/>
      <c r="G303" s="613"/>
      <c r="H303" s="613"/>
      <c r="I303" s="613"/>
      <c r="J303" s="613"/>
      <c r="K303" s="613"/>
      <c r="L303" s="613"/>
      <c r="M303" s="613"/>
      <c r="N303" s="613"/>
      <c r="O303" s="613"/>
      <c r="P303" s="613"/>
      <c r="Q303" s="613"/>
      <c r="R303" s="613"/>
      <c r="S303" s="613"/>
      <c r="T303" s="613"/>
      <c r="U303" s="613"/>
      <c r="V303" s="613"/>
      <c r="W303" s="613"/>
      <c r="X303" s="613"/>
      <c r="Y303" s="613"/>
    </row>
    <row r="304">
      <c r="A304" s="613"/>
      <c r="B304" s="613"/>
      <c r="C304" s="613"/>
      <c r="D304" s="613"/>
      <c r="E304" s="613"/>
      <c r="F304" s="613"/>
      <c r="G304" s="613"/>
      <c r="H304" s="613"/>
      <c r="I304" s="613"/>
      <c r="J304" s="613"/>
      <c r="K304" s="613"/>
      <c r="L304" s="613"/>
      <c r="M304" s="613"/>
      <c r="N304" s="613"/>
      <c r="O304" s="613"/>
      <c r="P304" s="613"/>
      <c r="Q304" s="613"/>
      <c r="R304" s="613"/>
      <c r="S304" s="613"/>
      <c r="T304" s="613"/>
      <c r="U304" s="613"/>
      <c r="V304" s="613"/>
      <c r="W304" s="613"/>
      <c r="X304" s="613"/>
      <c r="Y304" s="613"/>
    </row>
    <row r="305">
      <c r="A305" s="613"/>
      <c r="B305" s="613"/>
      <c r="C305" s="613"/>
      <c r="D305" s="613"/>
      <c r="E305" s="613"/>
      <c r="F305" s="613"/>
      <c r="G305" s="613"/>
      <c r="H305" s="613"/>
      <c r="I305" s="613"/>
      <c r="J305" s="613"/>
      <c r="K305" s="613"/>
      <c r="L305" s="613"/>
      <c r="M305" s="613"/>
      <c r="N305" s="613"/>
      <c r="O305" s="613"/>
      <c r="P305" s="613"/>
      <c r="Q305" s="613"/>
      <c r="R305" s="613"/>
      <c r="S305" s="613"/>
      <c r="T305" s="613"/>
      <c r="U305" s="613"/>
      <c r="V305" s="613"/>
      <c r="W305" s="613"/>
      <c r="X305" s="613"/>
      <c r="Y305" s="613"/>
    </row>
    <row r="306">
      <c r="A306" s="613"/>
      <c r="B306" s="613"/>
      <c r="C306" s="613"/>
      <c r="D306" s="613"/>
      <c r="E306" s="613"/>
      <c r="F306" s="613"/>
      <c r="G306" s="613"/>
      <c r="H306" s="613"/>
      <c r="I306" s="613"/>
      <c r="J306" s="613"/>
      <c r="K306" s="613"/>
      <c r="L306" s="613"/>
      <c r="M306" s="613"/>
      <c r="N306" s="613"/>
      <c r="O306" s="613"/>
      <c r="P306" s="613"/>
      <c r="Q306" s="613"/>
      <c r="R306" s="613"/>
      <c r="S306" s="613"/>
      <c r="T306" s="613"/>
      <c r="U306" s="613"/>
      <c r="V306" s="613"/>
      <c r="W306" s="613"/>
      <c r="X306" s="613"/>
      <c r="Y306" s="613"/>
    </row>
    <row r="307">
      <c r="A307" s="613"/>
      <c r="B307" s="613"/>
      <c r="C307" s="613"/>
      <c r="D307" s="613"/>
      <c r="E307" s="613"/>
      <c r="F307" s="613"/>
      <c r="G307" s="613"/>
      <c r="H307" s="613"/>
      <c r="I307" s="613"/>
      <c r="J307" s="613"/>
      <c r="K307" s="613"/>
      <c r="L307" s="613"/>
      <c r="M307" s="613"/>
      <c r="N307" s="613"/>
      <c r="O307" s="613"/>
      <c r="P307" s="613"/>
      <c r="Q307" s="613"/>
      <c r="R307" s="613"/>
      <c r="S307" s="613"/>
      <c r="T307" s="613"/>
      <c r="U307" s="613"/>
      <c r="V307" s="613"/>
      <c r="W307" s="613"/>
      <c r="X307" s="613"/>
      <c r="Y307" s="613"/>
    </row>
    <row r="308">
      <c r="A308" s="613"/>
      <c r="B308" s="613"/>
      <c r="C308" s="613"/>
      <c r="D308" s="613"/>
      <c r="E308" s="613"/>
      <c r="F308" s="613"/>
      <c r="G308" s="613"/>
      <c r="H308" s="613"/>
      <c r="I308" s="613"/>
      <c r="J308" s="613"/>
      <c r="K308" s="613"/>
      <c r="L308" s="613"/>
      <c r="M308" s="613"/>
      <c r="N308" s="613"/>
      <c r="O308" s="613"/>
      <c r="P308" s="613"/>
      <c r="Q308" s="613"/>
      <c r="R308" s="613"/>
      <c r="S308" s="613"/>
      <c r="T308" s="613"/>
      <c r="U308" s="613"/>
      <c r="V308" s="613"/>
      <c r="W308" s="613"/>
      <c r="X308" s="613"/>
      <c r="Y308" s="613"/>
    </row>
    <row r="309">
      <c r="A309" s="613"/>
      <c r="B309" s="613"/>
      <c r="C309" s="613"/>
      <c r="D309" s="613"/>
      <c r="E309" s="613"/>
      <c r="F309" s="613"/>
      <c r="G309" s="613"/>
      <c r="H309" s="613"/>
      <c r="I309" s="613"/>
      <c r="J309" s="613"/>
      <c r="K309" s="613"/>
      <c r="L309" s="613"/>
      <c r="M309" s="613"/>
      <c r="N309" s="613"/>
      <c r="O309" s="613"/>
      <c r="P309" s="613"/>
      <c r="Q309" s="613"/>
      <c r="R309" s="613"/>
      <c r="S309" s="613"/>
      <c r="T309" s="613"/>
      <c r="U309" s="613"/>
      <c r="V309" s="613"/>
      <c r="W309" s="613"/>
      <c r="X309" s="613"/>
      <c r="Y309" s="613"/>
    </row>
    <row r="310">
      <c r="A310" s="613"/>
      <c r="B310" s="613"/>
      <c r="C310" s="613"/>
      <c r="D310" s="613"/>
      <c r="E310" s="613"/>
      <c r="F310" s="613"/>
      <c r="G310" s="613"/>
      <c r="H310" s="613"/>
      <c r="I310" s="613"/>
      <c r="J310" s="613"/>
      <c r="K310" s="613"/>
      <c r="L310" s="613"/>
      <c r="M310" s="613"/>
      <c r="N310" s="613"/>
      <c r="O310" s="613"/>
      <c r="P310" s="613"/>
      <c r="Q310" s="613"/>
      <c r="R310" s="613"/>
      <c r="S310" s="613"/>
      <c r="T310" s="613"/>
      <c r="U310" s="613"/>
      <c r="V310" s="613"/>
      <c r="W310" s="613"/>
      <c r="X310" s="613"/>
      <c r="Y310" s="613"/>
    </row>
    <row r="311">
      <c r="A311" s="613"/>
      <c r="B311" s="613"/>
      <c r="C311" s="613"/>
      <c r="D311" s="613"/>
      <c r="E311" s="613"/>
      <c r="F311" s="613"/>
      <c r="G311" s="613"/>
      <c r="H311" s="613"/>
      <c r="I311" s="613"/>
      <c r="J311" s="613"/>
      <c r="K311" s="613"/>
      <c r="L311" s="613"/>
      <c r="M311" s="613"/>
      <c r="N311" s="613"/>
      <c r="O311" s="613"/>
      <c r="P311" s="613"/>
      <c r="Q311" s="613"/>
      <c r="R311" s="613"/>
      <c r="S311" s="613"/>
      <c r="T311" s="613"/>
      <c r="U311" s="613"/>
      <c r="V311" s="613"/>
      <c r="W311" s="613"/>
      <c r="X311" s="613"/>
      <c r="Y311" s="613"/>
    </row>
    <row r="312">
      <c r="A312" s="613"/>
      <c r="B312" s="613"/>
      <c r="C312" s="613"/>
      <c r="D312" s="613"/>
      <c r="E312" s="613"/>
      <c r="F312" s="613"/>
      <c r="G312" s="613"/>
      <c r="H312" s="613"/>
      <c r="I312" s="613"/>
      <c r="J312" s="613"/>
      <c r="K312" s="613"/>
      <c r="L312" s="613"/>
      <c r="M312" s="613"/>
      <c r="N312" s="613"/>
      <c r="O312" s="613"/>
      <c r="P312" s="613"/>
      <c r="Q312" s="613"/>
      <c r="R312" s="613"/>
      <c r="S312" s="613"/>
      <c r="T312" s="613"/>
      <c r="U312" s="613"/>
      <c r="V312" s="613"/>
      <c r="W312" s="613"/>
      <c r="X312" s="613"/>
      <c r="Y312" s="613"/>
    </row>
    <row r="313">
      <c r="A313" s="613"/>
      <c r="B313" s="613"/>
      <c r="C313" s="613"/>
      <c r="D313" s="613"/>
      <c r="E313" s="613"/>
      <c r="F313" s="613"/>
      <c r="G313" s="613"/>
      <c r="H313" s="613"/>
      <c r="I313" s="613"/>
      <c r="J313" s="613"/>
      <c r="K313" s="613"/>
      <c r="L313" s="613"/>
      <c r="M313" s="613"/>
      <c r="N313" s="613"/>
      <c r="O313" s="613"/>
      <c r="P313" s="613"/>
      <c r="Q313" s="613"/>
      <c r="R313" s="613"/>
      <c r="S313" s="613"/>
      <c r="T313" s="613"/>
      <c r="U313" s="613"/>
      <c r="V313" s="613"/>
      <c r="W313" s="613"/>
      <c r="X313" s="613"/>
      <c r="Y313" s="613"/>
    </row>
    <row r="314">
      <c r="A314" s="613"/>
      <c r="B314" s="613"/>
      <c r="C314" s="613"/>
      <c r="D314" s="613"/>
      <c r="E314" s="613"/>
      <c r="F314" s="613"/>
      <c r="G314" s="613"/>
      <c r="H314" s="613"/>
      <c r="I314" s="613"/>
      <c r="J314" s="613"/>
      <c r="K314" s="613"/>
      <c r="L314" s="613"/>
      <c r="M314" s="613"/>
      <c r="N314" s="613"/>
      <c r="O314" s="613"/>
      <c r="P314" s="613"/>
      <c r="Q314" s="613"/>
      <c r="R314" s="613"/>
      <c r="S314" s="613"/>
      <c r="T314" s="613"/>
      <c r="U314" s="613"/>
      <c r="V314" s="613"/>
      <c r="W314" s="613"/>
      <c r="X314" s="613"/>
      <c r="Y314" s="613"/>
    </row>
    <row r="315">
      <c r="A315" s="613"/>
      <c r="B315" s="613"/>
      <c r="C315" s="613"/>
      <c r="D315" s="613"/>
      <c r="E315" s="613"/>
      <c r="F315" s="613"/>
      <c r="G315" s="613"/>
      <c r="H315" s="613"/>
      <c r="I315" s="613"/>
      <c r="J315" s="613"/>
      <c r="K315" s="613"/>
      <c r="L315" s="613"/>
      <c r="M315" s="613"/>
      <c r="N315" s="613"/>
      <c r="O315" s="613"/>
      <c r="P315" s="613"/>
      <c r="Q315" s="613"/>
      <c r="R315" s="613"/>
      <c r="S315" s="613"/>
      <c r="T315" s="613"/>
      <c r="U315" s="613"/>
      <c r="V315" s="613"/>
      <c r="W315" s="613"/>
      <c r="X315" s="613"/>
      <c r="Y315" s="613"/>
    </row>
    <row r="316">
      <c r="A316" s="613"/>
      <c r="B316" s="613"/>
      <c r="C316" s="613"/>
      <c r="D316" s="613"/>
      <c r="E316" s="613"/>
      <c r="F316" s="613"/>
      <c r="G316" s="613"/>
      <c r="H316" s="613"/>
      <c r="I316" s="613"/>
      <c r="J316" s="613"/>
      <c r="K316" s="613"/>
      <c r="L316" s="613"/>
      <c r="M316" s="613"/>
      <c r="N316" s="613"/>
      <c r="O316" s="613"/>
      <c r="P316" s="613"/>
      <c r="Q316" s="613"/>
      <c r="R316" s="613"/>
      <c r="S316" s="613"/>
      <c r="T316" s="613"/>
      <c r="U316" s="613"/>
      <c r="V316" s="613"/>
      <c r="W316" s="613"/>
      <c r="X316" s="613"/>
      <c r="Y316" s="613"/>
    </row>
    <row r="317">
      <c r="A317" s="613"/>
      <c r="B317" s="613"/>
      <c r="C317" s="613"/>
      <c r="D317" s="613"/>
      <c r="E317" s="613"/>
      <c r="F317" s="613"/>
      <c r="G317" s="613"/>
      <c r="H317" s="613"/>
      <c r="I317" s="613"/>
      <c r="J317" s="613"/>
      <c r="K317" s="613"/>
      <c r="L317" s="613"/>
      <c r="M317" s="613"/>
      <c r="N317" s="613"/>
      <c r="O317" s="613"/>
      <c r="P317" s="613"/>
      <c r="Q317" s="613"/>
      <c r="R317" s="613"/>
      <c r="S317" s="613"/>
      <c r="T317" s="613"/>
      <c r="U317" s="613"/>
      <c r="V317" s="613"/>
      <c r="W317" s="613"/>
      <c r="X317" s="613"/>
      <c r="Y317" s="613"/>
    </row>
    <row r="318">
      <c r="A318" s="613"/>
      <c r="B318" s="613"/>
      <c r="C318" s="613"/>
      <c r="D318" s="613"/>
      <c r="E318" s="613"/>
      <c r="F318" s="613"/>
      <c r="G318" s="613"/>
      <c r="H318" s="613"/>
      <c r="I318" s="613"/>
      <c r="J318" s="613"/>
      <c r="K318" s="613"/>
      <c r="L318" s="613"/>
      <c r="M318" s="613"/>
      <c r="N318" s="613"/>
      <c r="O318" s="613"/>
      <c r="P318" s="613"/>
      <c r="Q318" s="613"/>
      <c r="R318" s="613"/>
      <c r="S318" s="613"/>
      <c r="T318" s="613"/>
      <c r="U318" s="613"/>
      <c r="V318" s="613"/>
      <c r="W318" s="613"/>
      <c r="X318" s="613"/>
      <c r="Y318" s="613"/>
    </row>
    <row r="319">
      <c r="A319" s="613"/>
      <c r="B319" s="613"/>
      <c r="C319" s="613"/>
      <c r="D319" s="613"/>
      <c r="E319" s="613"/>
      <c r="F319" s="613"/>
      <c r="G319" s="613"/>
      <c r="H319" s="613"/>
      <c r="I319" s="613"/>
      <c r="J319" s="613"/>
      <c r="K319" s="613"/>
      <c r="L319" s="613"/>
      <c r="M319" s="613"/>
      <c r="N319" s="613"/>
      <c r="O319" s="613"/>
      <c r="P319" s="613"/>
      <c r="Q319" s="613"/>
      <c r="R319" s="613"/>
      <c r="S319" s="613"/>
      <c r="T319" s="613"/>
      <c r="U319" s="613"/>
      <c r="V319" s="613"/>
      <c r="W319" s="613"/>
      <c r="X319" s="613"/>
      <c r="Y319" s="613"/>
    </row>
    <row r="320">
      <c r="A320" s="613"/>
      <c r="B320" s="613"/>
      <c r="C320" s="613"/>
      <c r="D320" s="613"/>
      <c r="E320" s="613"/>
      <c r="F320" s="613"/>
      <c r="G320" s="613"/>
      <c r="H320" s="613"/>
      <c r="I320" s="613"/>
      <c r="J320" s="613"/>
      <c r="K320" s="613"/>
      <c r="L320" s="613"/>
      <c r="M320" s="613"/>
      <c r="N320" s="613"/>
      <c r="O320" s="613"/>
      <c r="P320" s="613"/>
      <c r="Q320" s="613"/>
      <c r="R320" s="613"/>
      <c r="S320" s="613"/>
      <c r="T320" s="613"/>
      <c r="U320" s="613"/>
      <c r="V320" s="613"/>
      <c r="W320" s="613"/>
      <c r="X320" s="613"/>
      <c r="Y320" s="613"/>
    </row>
    <row r="321">
      <c r="A321" s="613"/>
      <c r="B321" s="613"/>
      <c r="C321" s="613"/>
      <c r="D321" s="613"/>
      <c r="E321" s="613"/>
      <c r="F321" s="613"/>
      <c r="G321" s="613"/>
      <c r="H321" s="613"/>
      <c r="I321" s="613"/>
      <c r="J321" s="613"/>
      <c r="K321" s="613"/>
      <c r="L321" s="613"/>
      <c r="M321" s="613"/>
      <c r="N321" s="613"/>
      <c r="O321" s="613"/>
      <c r="P321" s="613"/>
      <c r="Q321" s="613"/>
      <c r="R321" s="613"/>
      <c r="S321" s="613"/>
      <c r="T321" s="613"/>
      <c r="U321" s="613"/>
      <c r="V321" s="613"/>
      <c r="W321" s="613"/>
      <c r="X321" s="613"/>
      <c r="Y321" s="613"/>
    </row>
    <row r="322">
      <c r="A322" s="613"/>
      <c r="B322" s="613"/>
      <c r="C322" s="613"/>
      <c r="D322" s="613"/>
      <c r="E322" s="613"/>
      <c r="F322" s="613"/>
      <c r="G322" s="613"/>
      <c r="H322" s="613"/>
      <c r="I322" s="613"/>
      <c r="J322" s="613"/>
      <c r="K322" s="613"/>
      <c r="L322" s="613"/>
      <c r="M322" s="613"/>
      <c r="N322" s="613"/>
      <c r="O322" s="613"/>
      <c r="P322" s="613"/>
      <c r="Q322" s="613"/>
      <c r="R322" s="613"/>
      <c r="S322" s="613"/>
      <c r="T322" s="613"/>
      <c r="U322" s="613"/>
      <c r="V322" s="613"/>
      <c r="W322" s="613"/>
      <c r="X322" s="613"/>
      <c r="Y322" s="613"/>
    </row>
    <row r="323">
      <c r="A323" s="613"/>
      <c r="B323" s="613"/>
      <c r="C323" s="613"/>
      <c r="D323" s="613"/>
      <c r="E323" s="613"/>
      <c r="F323" s="613"/>
      <c r="G323" s="613"/>
      <c r="H323" s="613"/>
      <c r="I323" s="613"/>
      <c r="J323" s="613"/>
      <c r="K323" s="613"/>
      <c r="L323" s="613"/>
      <c r="M323" s="613"/>
      <c r="N323" s="613"/>
      <c r="O323" s="613"/>
      <c r="P323" s="613"/>
      <c r="Q323" s="613"/>
      <c r="R323" s="613"/>
      <c r="S323" s="613"/>
      <c r="T323" s="613"/>
      <c r="U323" s="613"/>
      <c r="V323" s="613"/>
      <c r="W323" s="613"/>
      <c r="X323" s="613"/>
      <c r="Y323" s="613"/>
    </row>
    <row r="324">
      <c r="A324" s="613"/>
      <c r="B324" s="613"/>
      <c r="C324" s="613"/>
      <c r="D324" s="613"/>
      <c r="E324" s="613"/>
      <c r="F324" s="613"/>
      <c r="G324" s="613"/>
      <c r="H324" s="613"/>
      <c r="I324" s="613"/>
      <c r="J324" s="613"/>
      <c r="K324" s="613"/>
      <c r="L324" s="613"/>
      <c r="M324" s="613"/>
      <c r="N324" s="613"/>
      <c r="O324" s="613"/>
      <c r="P324" s="613"/>
      <c r="Q324" s="613"/>
      <c r="R324" s="613"/>
      <c r="S324" s="613"/>
      <c r="T324" s="613"/>
      <c r="U324" s="613"/>
      <c r="V324" s="613"/>
      <c r="W324" s="613"/>
      <c r="X324" s="613"/>
      <c r="Y324" s="613"/>
    </row>
    <row r="325">
      <c r="A325" s="613"/>
      <c r="B325" s="613"/>
      <c r="C325" s="613"/>
      <c r="D325" s="613"/>
      <c r="E325" s="613"/>
      <c r="F325" s="613"/>
      <c r="G325" s="613"/>
      <c r="H325" s="613"/>
      <c r="I325" s="613"/>
      <c r="J325" s="613"/>
      <c r="K325" s="613"/>
      <c r="L325" s="613"/>
      <c r="M325" s="613"/>
      <c r="N325" s="613"/>
      <c r="O325" s="613"/>
      <c r="P325" s="613"/>
      <c r="Q325" s="613"/>
      <c r="R325" s="613"/>
      <c r="S325" s="613"/>
      <c r="T325" s="613"/>
      <c r="U325" s="613"/>
      <c r="V325" s="613"/>
      <c r="W325" s="613"/>
      <c r="X325" s="613"/>
      <c r="Y325" s="613"/>
    </row>
    <row r="326">
      <c r="A326" s="613"/>
      <c r="B326" s="613"/>
      <c r="C326" s="613"/>
      <c r="D326" s="613"/>
      <c r="E326" s="613"/>
      <c r="F326" s="613"/>
      <c r="G326" s="613"/>
      <c r="H326" s="613"/>
      <c r="I326" s="613"/>
      <c r="J326" s="613"/>
      <c r="K326" s="613"/>
      <c r="L326" s="613"/>
      <c r="M326" s="613"/>
      <c r="N326" s="613"/>
      <c r="O326" s="613"/>
      <c r="P326" s="613"/>
      <c r="Q326" s="613"/>
      <c r="R326" s="613"/>
      <c r="S326" s="613"/>
      <c r="T326" s="613"/>
      <c r="U326" s="613"/>
      <c r="V326" s="613"/>
      <c r="W326" s="613"/>
      <c r="X326" s="613"/>
      <c r="Y326" s="613"/>
    </row>
    <row r="327">
      <c r="A327" s="613"/>
      <c r="B327" s="613"/>
      <c r="C327" s="613"/>
      <c r="D327" s="613"/>
      <c r="E327" s="613"/>
      <c r="F327" s="613"/>
      <c r="G327" s="613"/>
      <c r="H327" s="613"/>
      <c r="I327" s="613"/>
      <c r="J327" s="613"/>
      <c r="K327" s="613"/>
      <c r="L327" s="613"/>
      <c r="M327" s="613"/>
      <c r="N327" s="613"/>
      <c r="O327" s="613"/>
      <c r="P327" s="613"/>
      <c r="Q327" s="613"/>
      <c r="R327" s="613"/>
      <c r="S327" s="613"/>
      <c r="T327" s="613"/>
      <c r="U327" s="613"/>
      <c r="V327" s="613"/>
      <c r="W327" s="613"/>
      <c r="X327" s="613"/>
      <c r="Y327" s="613"/>
    </row>
    <row r="328">
      <c r="A328" s="613"/>
      <c r="B328" s="613"/>
      <c r="C328" s="613"/>
      <c r="D328" s="613"/>
      <c r="E328" s="613"/>
      <c r="F328" s="613"/>
      <c r="G328" s="613"/>
      <c r="H328" s="613"/>
      <c r="I328" s="613"/>
      <c r="J328" s="613"/>
      <c r="K328" s="613"/>
      <c r="L328" s="613"/>
      <c r="M328" s="613"/>
      <c r="N328" s="613"/>
      <c r="O328" s="613"/>
      <c r="P328" s="613"/>
      <c r="Q328" s="613"/>
      <c r="R328" s="613"/>
      <c r="S328" s="613"/>
      <c r="T328" s="613"/>
      <c r="U328" s="613"/>
      <c r="V328" s="613"/>
      <c r="W328" s="613"/>
      <c r="X328" s="613"/>
      <c r="Y328" s="613"/>
    </row>
    <row r="329">
      <c r="A329" s="613"/>
      <c r="B329" s="613"/>
      <c r="C329" s="613"/>
      <c r="D329" s="613"/>
      <c r="E329" s="613"/>
      <c r="F329" s="613"/>
      <c r="G329" s="613"/>
      <c r="H329" s="613"/>
      <c r="I329" s="613"/>
      <c r="J329" s="613"/>
      <c r="K329" s="613"/>
      <c r="L329" s="613"/>
      <c r="M329" s="613"/>
      <c r="N329" s="613"/>
      <c r="O329" s="613"/>
      <c r="P329" s="613"/>
      <c r="Q329" s="613"/>
      <c r="R329" s="613"/>
      <c r="S329" s="613"/>
      <c r="T329" s="613"/>
      <c r="U329" s="613"/>
      <c r="V329" s="613"/>
      <c r="W329" s="613"/>
      <c r="X329" s="613"/>
      <c r="Y329" s="613"/>
    </row>
    <row r="330">
      <c r="A330" s="613"/>
      <c r="B330" s="613"/>
      <c r="C330" s="613"/>
      <c r="D330" s="613"/>
      <c r="E330" s="613"/>
      <c r="F330" s="613"/>
      <c r="G330" s="613"/>
      <c r="H330" s="613"/>
      <c r="I330" s="613"/>
      <c r="J330" s="613"/>
      <c r="K330" s="613"/>
      <c r="L330" s="613"/>
      <c r="M330" s="613"/>
      <c r="N330" s="613"/>
      <c r="O330" s="613"/>
      <c r="P330" s="613"/>
      <c r="Q330" s="613"/>
      <c r="R330" s="613"/>
      <c r="S330" s="613"/>
      <c r="T330" s="613"/>
      <c r="U330" s="613"/>
      <c r="V330" s="613"/>
      <c r="W330" s="613"/>
      <c r="X330" s="613"/>
      <c r="Y330" s="613"/>
    </row>
    <row r="331">
      <c r="A331" s="613"/>
      <c r="B331" s="613"/>
      <c r="C331" s="613"/>
      <c r="D331" s="613"/>
      <c r="E331" s="613"/>
      <c r="F331" s="613"/>
      <c r="G331" s="613"/>
      <c r="H331" s="613"/>
      <c r="I331" s="613"/>
      <c r="J331" s="613"/>
      <c r="K331" s="613"/>
      <c r="L331" s="613"/>
      <c r="M331" s="613"/>
      <c r="N331" s="613"/>
      <c r="O331" s="613"/>
      <c r="P331" s="613"/>
      <c r="Q331" s="613"/>
      <c r="R331" s="613"/>
      <c r="S331" s="613"/>
      <c r="T331" s="613"/>
      <c r="U331" s="613"/>
      <c r="V331" s="613"/>
      <c r="W331" s="613"/>
      <c r="X331" s="613"/>
      <c r="Y331" s="613"/>
    </row>
    <row r="332">
      <c r="A332" s="613"/>
      <c r="B332" s="613"/>
      <c r="C332" s="613"/>
      <c r="D332" s="613"/>
      <c r="E332" s="613"/>
      <c r="F332" s="613"/>
      <c r="G332" s="613"/>
      <c r="H332" s="613"/>
      <c r="I332" s="613"/>
      <c r="J332" s="613"/>
      <c r="K332" s="613"/>
      <c r="L332" s="613"/>
      <c r="M332" s="613"/>
      <c r="N332" s="613"/>
      <c r="O332" s="613"/>
      <c r="P332" s="613"/>
      <c r="Q332" s="613"/>
      <c r="R332" s="613"/>
      <c r="S332" s="613"/>
      <c r="T332" s="613"/>
      <c r="U332" s="613"/>
      <c r="V332" s="613"/>
      <c r="W332" s="613"/>
      <c r="X332" s="613"/>
      <c r="Y332" s="613"/>
    </row>
    <row r="333">
      <c r="A333" s="613"/>
      <c r="B333" s="613"/>
      <c r="C333" s="613"/>
      <c r="D333" s="613"/>
      <c r="E333" s="613"/>
      <c r="F333" s="613"/>
      <c r="G333" s="613"/>
      <c r="H333" s="613"/>
      <c r="I333" s="613"/>
      <c r="J333" s="613"/>
      <c r="K333" s="613"/>
      <c r="L333" s="613"/>
      <c r="M333" s="613"/>
      <c r="N333" s="613"/>
      <c r="O333" s="613"/>
      <c r="P333" s="613"/>
      <c r="Q333" s="613"/>
      <c r="R333" s="613"/>
      <c r="S333" s="613"/>
      <c r="T333" s="613"/>
      <c r="U333" s="613"/>
      <c r="V333" s="613"/>
      <c r="W333" s="613"/>
      <c r="X333" s="613"/>
      <c r="Y333" s="613"/>
    </row>
    <row r="334">
      <c r="A334" s="613"/>
      <c r="B334" s="613"/>
      <c r="C334" s="613"/>
      <c r="D334" s="613"/>
      <c r="E334" s="613"/>
      <c r="F334" s="613"/>
      <c r="G334" s="613"/>
      <c r="H334" s="613"/>
      <c r="I334" s="613"/>
      <c r="J334" s="613"/>
      <c r="K334" s="613"/>
      <c r="L334" s="613"/>
      <c r="M334" s="613"/>
      <c r="N334" s="613"/>
      <c r="O334" s="613"/>
      <c r="P334" s="613"/>
      <c r="Q334" s="613"/>
      <c r="R334" s="613"/>
      <c r="S334" s="613"/>
      <c r="T334" s="613"/>
      <c r="U334" s="613"/>
      <c r="V334" s="613"/>
      <c r="W334" s="613"/>
      <c r="X334" s="613"/>
      <c r="Y334" s="613"/>
    </row>
    <row r="335">
      <c r="A335" s="613"/>
      <c r="B335" s="613"/>
      <c r="C335" s="613"/>
      <c r="D335" s="613"/>
      <c r="E335" s="613"/>
      <c r="F335" s="613"/>
      <c r="G335" s="613"/>
      <c r="H335" s="613"/>
      <c r="I335" s="613"/>
      <c r="J335" s="613"/>
      <c r="K335" s="613"/>
      <c r="L335" s="613"/>
      <c r="M335" s="613"/>
      <c r="N335" s="613"/>
      <c r="O335" s="613"/>
      <c r="P335" s="613"/>
      <c r="Q335" s="613"/>
      <c r="R335" s="613"/>
      <c r="S335" s="613"/>
      <c r="T335" s="613"/>
      <c r="U335" s="613"/>
      <c r="V335" s="613"/>
      <c r="W335" s="613"/>
      <c r="X335" s="613"/>
      <c r="Y335" s="613"/>
    </row>
    <row r="336">
      <c r="A336" s="613"/>
      <c r="B336" s="613"/>
      <c r="C336" s="613"/>
      <c r="D336" s="613"/>
      <c r="E336" s="613"/>
      <c r="F336" s="613"/>
      <c r="G336" s="613"/>
      <c r="H336" s="613"/>
      <c r="I336" s="613"/>
      <c r="J336" s="613"/>
      <c r="K336" s="613"/>
      <c r="L336" s="613"/>
      <c r="M336" s="613"/>
      <c r="N336" s="613"/>
      <c r="O336" s="613"/>
      <c r="P336" s="613"/>
      <c r="Q336" s="613"/>
      <c r="R336" s="613"/>
      <c r="S336" s="613"/>
      <c r="T336" s="613"/>
      <c r="U336" s="613"/>
      <c r="V336" s="613"/>
      <c r="W336" s="613"/>
      <c r="X336" s="613"/>
      <c r="Y336" s="613"/>
    </row>
    <row r="337">
      <c r="A337" s="613"/>
      <c r="B337" s="613"/>
      <c r="C337" s="613"/>
      <c r="D337" s="613"/>
      <c r="E337" s="613"/>
      <c r="F337" s="613"/>
      <c r="G337" s="613"/>
      <c r="H337" s="613"/>
      <c r="I337" s="613"/>
      <c r="J337" s="613"/>
      <c r="K337" s="613"/>
      <c r="L337" s="613"/>
      <c r="M337" s="613"/>
      <c r="N337" s="613"/>
      <c r="O337" s="613"/>
      <c r="P337" s="613"/>
      <c r="Q337" s="613"/>
      <c r="R337" s="613"/>
      <c r="S337" s="613"/>
      <c r="T337" s="613"/>
      <c r="U337" s="613"/>
      <c r="V337" s="613"/>
      <c r="W337" s="613"/>
      <c r="X337" s="613"/>
      <c r="Y337" s="613"/>
    </row>
    <row r="338">
      <c r="A338" s="613"/>
      <c r="B338" s="613"/>
      <c r="C338" s="613"/>
      <c r="D338" s="613"/>
      <c r="E338" s="613"/>
      <c r="F338" s="613"/>
      <c r="G338" s="613"/>
      <c r="H338" s="613"/>
      <c r="I338" s="613"/>
      <c r="J338" s="613"/>
      <c r="K338" s="613"/>
      <c r="L338" s="613"/>
      <c r="M338" s="613"/>
      <c r="N338" s="613"/>
      <c r="O338" s="613"/>
      <c r="P338" s="613"/>
      <c r="Q338" s="613"/>
      <c r="R338" s="613"/>
      <c r="S338" s="613"/>
      <c r="T338" s="613"/>
      <c r="U338" s="613"/>
      <c r="V338" s="613"/>
      <c r="W338" s="613"/>
      <c r="X338" s="613"/>
      <c r="Y338" s="613"/>
    </row>
    <row r="339">
      <c r="A339" s="613"/>
      <c r="B339" s="613"/>
      <c r="C339" s="613"/>
      <c r="D339" s="613"/>
      <c r="E339" s="613"/>
      <c r="F339" s="613"/>
      <c r="G339" s="613"/>
      <c r="H339" s="613"/>
      <c r="I339" s="613"/>
      <c r="J339" s="613"/>
      <c r="K339" s="613"/>
      <c r="L339" s="613"/>
      <c r="M339" s="613"/>
      <c r="N339" s="613"/>
      <c r="O339" s="613"/>
      <c r="P339" s="613"/>
      <c r="Q339" s="613"/>
      <c r="R339" s="613"/>
      <c r="S339" s="613"/>
      <c r="T339" s="613"/>
      <c r="U339" s="613"/>
      <c r="V339" s="613"/>
      <c r="W339" s="613"/>
      <c r="X339" s="613"/>
      <c r="Y339" s="613"/>
    </row>
    <row r="340">
      <c r="A340" s="613"/>
      <c r="B340" s="613"/>
      <c r="C340" s="613"/>
      <c r="D340" s="613"/>
      <c r="E340" s="613"/>
      <c r="F340" s="613"/>
      <c r="G340" s="613"/>
      <c r="H340" s="613"/>
      <c r="I340" s="613"/>
      <c r="J340" s="613"/>
      <c r="K340" s="613"/>
      <c r="L340" s="613"/>
      <c r="M340" s="613"/>
      <c r="N340" s="613"/>
      <c r="O340" s="613"/>
      <c r="P340" s="613"/>
      <c r="Q340" s="613"/>
      <c r="R340" s="613"/>
      <c r="S340" s="613"/>
      <c r="T340" s="613"/>
      <c r="U340" s="613"/>
      <c r="V340" s="613"/>
      <c r="W340" s="613"/>
      <c r="X340" s="613"/>
      <c r="Y340" s="613"/>
    </row>
    <row r="341">
      <c r="A341" s="613"/>
      <c r="B341" s="613"/>
      <c r="C341" s="613"/>
      <c r="D341" s="613"/>
      <c r="E341" s="613"/>
      <c r="F341" s="613"/>
      <c r="G341" s="613"/>
      <c r="H341" s="613"/>
      <c r="I341" s="613"/>
      <c r="J341" s="613"/>
      <c r="K341" s="613"/>
      <c r="L341" s="613"/>
      <c r="M341" s="613"/>
      <c r="N341" s="613"/>
      <c r="O341" s="613"/>
      <c r="P341" s="613"/>
      <c r="Q341" s="613"/>
      <c r="R341" s="613"/>
      <c r="S341" s="613"/>
      <c r="T341" s="613"/>
      <c r="U341" s="613"/>
      <c r="V341" s="613"/>
      <c r="W341" s="613"/>
      <c r="X341" s="613"/>
      <c r="Y341" s="613"/>
    </row>
    <row r="342">
      <c r="A342" s="613"/>
      <c r="B342" s="613"/>
      <c r="C342" s="613"/>
      <c r="D342" s="613"/>
      <c r="E342" s="613"/>
      <c r="F342" s="613"/>
      <c r="G342" s="613"/>
      <c r="H342" s="613"/>
      <c r="I342" s="613"/>
      <c r="J342" s="613"/>
      <c r="K342" s="613"/>
      <c r="L342" s="613"/>
      <c r="M342" s="613"/>
      <c r="N342" s="613"/>
      <c r="O342" s="613"/>
      <c r="P342" s="613"/>
      <c r="Q342" s="613"/>
      <c r="R342" s="613"/>
      <c r="S342" s="613"/>
      <c r="T342" s="613"/>
      <c r="U342" s="613"/>
      <c r="V342" s="613"/>
      <c r="W342" s="613"/>
      <c r="X342" s="613"/>
      <c r="Y342" s="613"/>
    </row>
    <row r="343">
      <c r="A343" s="613"/>
      <c r="B343" s="613"/>
      <c r="C343" s="613"/>
      <c r="D343" s="613"/>
      <c r="E343" s="613"/>
      <c r="F343" s="613"/>
      <c r="G343" s="613"/>
      <c r="H343" s="613"/>
      <c r="I343" s="613"/>
      <c r="J343" s="613"/>
      <c r="K343" s="613"/>
      <c r="L343" s="613"/>
      <c r="M343" s="613"/>
      <c r="N343" s="613"/>
      <c r="O343" s="613"/>
      <c r="P343" s="613"/>
      <c r="Q343" s="613"/>
      <c r="R343" s="613"/>
      <c r="S343" s="613"/>
      <c r="T343" s="613"/>
      <c r="U343" s="613"/>
      <c r="V343" s="613"/>
      <c r="W343" s="613"/>
      <c r="X343" s="613"/>
      <c r="Y343" s="613"/>
    </row>
    <row r="344">
      <c r="A344" s="613"/>
      <c r="B344" s="613"/>
      <c r="C344" s="613"/>
      <c r="D344" s="613"/>
      <c r="E344" s="613"/>
      <c r="F344" s="613"/>
      <c r="G344" s="613"/>
      <c r="H344" s="613"/>
      <c r="I344" s="613"/>
      <c r="J344" s="613"/>
      <c r="K344" s="613"/>
      <c r="L344" s="613"/>
      <c r="M344" s="613"/>
      <c r="N344" s="613"/>
      <c r="O344" s="613"/>
      <c r="P344" s="613"/>
      <c r="Q344" s="613"/>
      <c r="R344" s="613"/>
      <c r="S344" s="613"/>
      <c r="T344" s="613"/>
      <c r="U344" s="613"/>
      <c r="V344" s="613"/>
      <c r="W344" s="613"/>
      <c r="X344" s="613"/>
      <c r="Y344" s="613"/>
    </row>
    <row r="345">
      <c r="A345" s="613"/>
      <c r="B345" s="613"/>
      <c r="C345" s="613"/>
      <c r="D345" s="613"/>
      <c r="E345" s="613"/>
      <c r="F345" s="613"/>
      <c r="G345" s="613"/>
      <c r="H345" s="613"/>
      <c r="I345" s="613"/>
      <c r="J345" s="613"/>
      <c r="K345" s="613"/>
      <c r="L345" s="613"/>
      <c r="M345" s="613"/>
      <c r="N345" s="613"/>
      <c r="O345" s="613"/>
      <c r="P345" s="613"/>
      <c r="Q345" s="613"/>
      <c r="R345" s="613"/>
      <c r="S345" s="613"/>
      <c r="T345" s="613"/>
      <c r="U345" s="613"/>
      <c r="V345" s="613"/>
      <c r="W345" s="613"/>
      <c r="X345" s="613"/>
      <c r="Y345" s="613"/>
    </row>
    <row r="346">
      <c r="A346" s="613"/>
      <c r="B346" s="613"/>
      <c r="C346" s="613"/>
      <c r="D346" s="613"/>
      <c r="E346" s="613"/>
      <c r="F346" s="613"/>
      <c r="G346" s="613"/>
      <c r="H346" s="613"/>
      <c r="I346" s="613"/>
      <c r="J346" s="613"/>
      <c r="K346" s="613"/>
      <c r="L346" s="613"/>
      <c r="M346" s="613"/>
      <c r="N346" s="613"/>
      <c r="O346" s="613"/>
      <c r="P346" s="613"/>
      <c r="Q346" s="613"/>
      <c r="R346" s="613"/>
      <c r="S346" s="613"/>
      <c r="T346" s="613"/>
      <c r="U346" s="613"/>
      <c r="V346" s="613"/>
      <c r="W346" s="613"/>
      <c r="X346" s="613"/>
      <c r="Y346" s="613"/>
    </row>
    <row r="347">
      <c r="A347" s="613"/>
      <c r="B347" s="613"/>
      <c r="C347" s="613"/>
      <c r="D347" s="613"/>
      <c r="E347" s="613"/>
      <c r="F347" s="613"/>
      <c r="G347" s="613"/>
      <c r="H347" s="613"/>
      <c r="I347" s="613"/>
      <c r="J347" s="613"/>
      <c r="K347" s="613"/>
      <c r="L347" s="613"/>
      <c r="M347" s="613"/>
      <c r="N347" s="613"/>
      <c r="O347" s="613"/>
      <c r="P347" s="613"/>
      <c r="Q347" s="613"/>
      <c r="R347" s="613"/>
      <c r="S347" s="613"/>
      <c r="T347" s="613"/>
      <c r="U347" s="613"/>
      <c r="V347" s="613"/>
      <c r="W347" s="613"/>
      <c r="X347" s="613"/>
      <c r="Y347" s="613"/>
    </row>
    <row r="348">
      <c r="A348" s="613"/>
      <c r="B348" s="613"/>
      <c r="C348" s="613"/>
      <c r="D348" s="613"/>
      <c r="E348" s="613"/>
      <c r="F348" s="613"/>
      <c r="G348" s="613"/>
      <c r="H348" s="613"/>
      <c r="I348" s="613"/>
      <c r="J348" s="613"/>
      <c r="K348" s="613"/>
      <c r="L348" s="613"/>
      <c r="M348" s="613"/>
      <c r="N348" s="613"/>
      <c r="O348" s="613"/>
      <c r="P348" s="613"/>
      <c r="Q348" s="613"/>
      <c r="R348" s="613"/>
      <c r="S348" s="613"/>
      <c r="T348" s="613"/>
      <c r="U348" s="613"/>
      <c r="V348" s="613"/>
      <c r="W348" s="613"/>
      <c r="X348" s="613"/>
      <c r="Y348" s="613"/>
    </row>
    <row r="349">
      <c r="A349" s="613"/>
      <c r="B349" s="613"/>
      <c r="C349" s="613"/>
      <c r="D349" s="613"/>
      <c r="E349" s="613"/>
      <c r="F349" s="613"/>
      <c r="G349" s="613"/>
      <c r="H349" s="613"/>
      <c r="I349" s="613"/>
      <c r="J349" s="613"/>
      <c r="K349" s="613"/>
      <c r="L349" s="613"/>
      <c r="M349" s="613"/>
      <c r="N349" s="613"/>
      <c r="O349" s="613"/>
      <c r="P349" s="613"/>
      <c r="Q349" s="613"/>
      <c r="R349" s="613"/>
      <c r="S349" s="613"/>
      <c r="T349" s="613"/>
      <c r="U349" s="613"/>
      <c r="V349" s="613"/>
      <c r="W349" s="613"/>
      <c r="X349" s="613"/>
      <c r="Y349" s="613"/>
    </row>
    <row r="350">
      <c r="A350" s="613"/>
      <c r="B350" s="613"/>
      <c r="C350" s="613"/>
      <c r="D350" s="613"/>
      <c r="E350" s="613"/>
      <c r="F350" s="613"/>
      <c r="G350" s="613"/>
      <c r="H350" s="613"/>
      <c r="I350" s="613"/>
      <c r="J350" s="613"/>
      <c r="K350" s="613"/>
      <c r="L350" s="613"/>
      <c r="M350" s="613"/>
      <c r="N350" s="613"/>
      <c r="O350" s="613"/>
      <c r="P350" s="613"/>
      <c r="Q350" s="613"/>
      <c r="R350" s="613"/>
      <c r="S350" s="613"/>
      <c r="T350" s="613"/>
      <c r="U350" s="613"/>
      <c r="V350" s="613"/>
      <c r="W350" s="613"/>
      <c r="X350" s="613"/>
      <c r="Y350" s="613"/>
    </row>
    <row r="351">
      <c r="A351" s="613"/>
      <c r="B351" s="613"/>
      <c r="C351" s="613"/>
      <c r="D351" s="613"/>
      <c r="E351" s="613"/>
      <c r="F351" s="613"/>
      <c r="G351" s="613"/>
      <c r="H351" s="613"/>
      <c r="I351" s="613"/>
      <c r="J351" s="613"/>
      <c r="K351" s="613"/>
      <c r="L351" s="613"/>
      <c r="M351" s="613"/>
      <c r="N351" s="613"/>
      <c r="O351" s="613"/>
      <c r="P351" s="613"/>
      <c r="Q351" s="613"/>
      <c r="R351" s="613"/>
      <c r="S351" s="613"/>
      <c r="T351" s="613"/>
      <c r="U351" s="613"/>
      <c r="V351" s="613"/>
      <c r="W351" s="613"/>
      <c r="X351" s="613"/>
      <c r="Y351" s="613"/>
    </row>
    <row r="352">
      <c r="A352" s="613"/>
      <c r="B352" s="613"/>
      <c r="C352" s="613"/>
      <c r="D352" s="613"/>
      <c r="E352" s="613"/>
      <c r="F352" s="613"/>
      <c r="G352" s="613"/>
      <c r="H352" s="613"/>
      <c r="I352" s="613"/>
      <c r="J352" s="613"/>
      <c r="K352" s="613"/>
      <c r="L352" s="613"/>
      <c r="M352" s="613"/>
      <c r="N352" s="613"/>
      <c r="O352" s="613"/>
      <c r="P352" s="613"/>
      <c r="Q352" s="613"/>
      <c r="R352" s="613"/>
      <c r="S352" s="613"/>
      <c r="T352" s="613"/>
      <c r="U352" s="613"/>
      <c r="V352" s="613"/>
      <c r="W352" s="613"/>
      <c r="X352" s="613"/>
      <c r="Y352" s="613"/>
    </row>
    <row r="353">
      <c r="A353" s="613"/>
      <c r="B353" s="613"/>
      <c r="C353" s="613"/>
      <c r="D353" s="613"/>
      <c r="E353" s="613"/>
      <c r="F353" s="613"/>
      <c r="G353" s="613"/>
      <c r="H353" s="613"/>
      <c r="I353" s="613"/>
      <c r="J353" s="613"/>
      <c r="K353" s="613"/>
      <c r="L353" s="613"/>
      <c r="M353" s="613"/>
      <c r="N353" s="613"/>
      <c r="O353" s="613"/>
      <c r="P353" s="613"/>
      <c r="Q353" s="613"/>
      <c r="R353" s="613"/>
      <c r="S353" s="613"/>
      <c r="T353" s="613"/>
      <c r="U353" s="613"/>
      <c r="V353" s="613"/>
      <c r="W353" s="613"/>
      <c r="X353" s="613"/>
      <c r="Y353" s="613"/>
    </row>
    <row r="354">
      <c r="A354" s="613"/>
      <c r="B354" s="613"/>
      <c r="C354" s="613"/>
      <c r="D354" s="613"/>
      <c r="E354" s="613"/>
      <c r="F354" s="613"/>
      <c r="G354" s="613"/>
      <c r="H354" s="613"/>
      <c r="I354" s="613"/>
      <c r="J354" s="613"/>
      <c r="K354" s="613"/>
      <c r="L354" s="613"/>
      <c r="M354" s="613"/>
      <c r="N354" s="613"/>
      <c r="O354" s="613"/>
      <c r="P354" s="613"/>
      <c r="Q354" s="613"/>
      <c r="R354" s="613"/>
      <c r="S354" s="613"/>
      <c r="T354" s="613"/>
      <c r="U354" s="613"/>
      <c r="V354" s="613"/>
      <c r="W354" s="613"/>
      <c r="X354" s="613"/>
      <c r="Y354" s="613"/>
    </row>
    <row r="355">
      <c r="A355" s="613"/>
      <c r="B355" s="613"/>
      <c r="C355" s="613"/>
      <c r="D355" s="613"/>
      <c r="E355" s="613"/>
      <c r="F355" s="613"/>
      <c r="G355" s="613"/>
      <c r="H355" s="613"/>
      <c r="I355" s="613"/>
      <c r="J355" s="613"/>
      <c r="K355" s="613"/>
      <c r="L355" s="613"/>
      <c r="M355" s="613"/>
      <c r="N355" s="613"/>
      <c r="O355" s="613"/>
      <c r="P355" s="613"/>
      <c r="Q355" s="613"/>
      <c r="R355" s="613"/>
      <c r="S355" s="613"/>
      <c r="T355" s="613"/>
      <c r="U355" s="613"/>
      <c r="V355" s="613"/>
      <c r="W355" s="613"/>
      <c r="X355" s="613"/>
      <c r="Y355" s="613"/>
    </row>
    <row r="356">
      <c r="A356" s="613"/>
      <c r="B356" s="613"/>
      <c r="C356" s="613"/>
      <c r="D356" s="613"/>
      <c r="E356" s="613"/>
      <c r="F356" s="613"/>
      <c r="G356" s="613"/>
      <c r="H356" s="613"/>
      <c r="I356" s="613"/>
      <c r="J356" s="613"/>
      <c r="K356" s="613"/>
      <c r="L356" s="613"/>
      <c r="M356" s="613"/>
      <c r="N356" s="613"/>
      <c r="O356" s="613"/>
      <c r="P356" s="613"/>
      <c r="Q356" s="613"/>
      <c r="R356" s="613"/>
      <c r="S356" s="613"/>
      <c r="T356" s="613"/>
      <c r="U356" s="613"/>
      <c r="V356" s="613"/>
      <c r="W356" s="613"/>
      <c r="X356" s="613"/>
      <c r="Y356" s="613"/>
    </row>
    <row r="357">
      <c r="A357" s="613"/>
      <c r="B357" s="613"/>
      <c r="C357" s="613"/>
      <c r="D357" s="613"/>
      <c r="E357" s="613"/>
      <c r="F357" s="613"/>
      <c r="G357" s="613"/>
      <c r="H357" s="613"/>
      <c r="I357" s="613"/>
      <c r="J357" s="613"/>
      <c r="K357" s="613"/>
      <c r="L357" s="613"/>
      <c r="M357" s="613"/>
      <c r="N357" s="613"/>
      <c r="O357" s="613"/>
      <c r="P357" s="613"/>
      <c r="Q357" s="613"/>
      <c r="R357" s="613"/>
      <c r="S357" s="613"/>
      <c r="T357" s="613"/>
      <c r="U357" s="613"/>
      <c r="V357" s="613"/>
      <c r="W357" s="613"/>
      <c r="X357" s="613"/>
      <c r="Y357" s="613"/>
    </row>
    <row r="358">
      <c r="A358" s="613"/>
      <c r="B358" s="613"/>
      <c r="C358" s="613"/>
      <c r="D358" s="613"/>
      <c r="E358" s="613"/>
      <c r="F358" s="613"/>
      <c r="G358" s="613"/>
      <c r="H358" s="613"/>
      <c r="I358" s="613"/>
      <c r="J358" s="613"/>
      <c r="K358" s="613"/>
      <c r="L358" s="613"/>
      <c r="M358" s="613"/>
      <c r="N358" s="613"/>
      <c r="O358" s="613"/>
      <c r="P358" s="613"/>
      <c r="Q358" s="613"/>
      <c r="R358" s="613"/>
      <c r="S358" s="613"/>
      <c r="T358" s="613"/>
      <c r="U358" s="613"/>
      <c r="V358" s="613"/>
      <c r="W358" s="613"/>
      <c r="X358" s="613"/>
      <c r="Y358" s="613"/>
    </row>
    <row r="359">
      <c r="A359" s="613"/>
      <c r="B359" s="613"/>
      <c r="C359" s="613"/>
      <c r="D359" s="613"/>
      <c r="E359" s="613"/>
      <c r="F359" s="613"/>
      <c r="G359" s="613"/>
      <c r="H359" s="613"/>
      <c r="I359" s="613"/>
      <c r="J359" s="613"/>
      <c r="K359" s="613"/>
      <c r="L359" s="613"/>
      <c r="M359" s="613"/>
      <c r="N359" s="613"/>
      <c r="O359" s="613"/>
      <c r="P359" s="613"/>
      <c r="Q359" s="613"/>
      <c r="R359" s="613"/>
      <c r="S359" s="613"/>
      <c r="T359" s="613"/>
      <c r="U359" s="613"/>
      <c r="V359" s="613"/>
      <c r="W359" s="613"/>
      <c r="X359" s="613"/>
      <c r="Y359" s="613"/>
    </row>
    <row r="360">
      <c r="A360" s="613"/>
      <c r="B360" s="613"/>
      <c r="C360" s="613"/>
      <c r="D360" s="613"/>
      <c r="E360" s="613"/>
      <c r="F360" s="613"/>
      <c r="G360" s="613"/>
      <c r="H360" s="613"/>
      <c r="I360" s="613"/>
      <c r="J360" s="613"/>
      <c r="K360" s="613"/>
      <c r="L360" s="613"/>
      <c r="M360" s="613"/>
      <c r="N360" s="613"/>
      <c r="O360" s="613"/>
      <c r="P360" s="613"/>
      <c r="Q360" s="613"/>
      <c r="R360" s="613"/>
      <c r="S360" s="613"/>
      <c r="T360" s="613"/>
      <c r="U360" s="613"/>
      <c r="V360" s="613"/>
      <c r="W360" s="613"/>
      <c r="X360" s="613"/>
      <c r="Y360" s="613"/>
    </row>
    <row r="361">
      <c r="A361" s="613"/>
      <c r="B361" s="613"/>
      <c r="C361" s="613"/>
      <c r="D361" s="613"/>
      <c r="E361" s="613"/>
      <c r="F361" s="613"/>
      <c r="G361" s="613"/>
      <c r="H361" s="613"/>
      <c r="I361" s="613"/>
      <c r="J361" s="613"/>
      <c r="K361" s="613"/>
      <c r="L361" s="613"/>
      <c r="M361" s="613"/>
      <c r="N361" s="613"/>
      <c r="O361" s="613"/>
      <c r="P361" s="613"/>
      <c r="Q361" s="613"/>
      <c r="R361" s="613"/>
      <c r="S361" s="613"/>
      <c r="T361" s="613"/>
      <c r="U361" s="613"/>
      <c r="V361" s="613"/>
      <c r="W361" s="613"/>
      <c r="X361" s="613"/>
      <c r="Y361" s="613"/>
    </row>
    <row r="362">
      <c r="A362" s="613"/>
      <c r="B362" s="613"/>
      <c r="C362" s="613"/>
      <c r="D362" s="613"/>
      <c r="E362" s="613"/>
      <c r="F362" s="613"/>
      <c r="G362" s="613"/>
      <c r="H362" s="613"/>
      <c r="I362" s="613"/>
      <c r="J362" s="613"/>
      <c r="K362" s="613"/>
      <c r="L362" s="613"/>
      <c r="M362" s="613"/>
      <c r="N362" s="613"/>
      <c r="O362" s="613"/>
      <c r="P362" s="613"/>
      <c r="Q362" s="613"/>
      <c r="R362" s="613"/>
      <c r="S362" s="613"/>
      <c r="T362" s="613"/>
      <c r="U362" s="613"/>
      <c r="V362" s="613"/>
      <c r="W362" s="613"/>
      <c r="X362" s="613"/>
      <c r="Y362" s="613"/>
    </row>
    <row r="363">
      <c r="A363" s="613"/>
      <c r="B363" s="613"/>
      <c r="C363" s="613"/>
      <c r="D363" s="613"/>
      <c r="E363" s="613"/>
      <c r="F363" s="613"/>
      <c r="G363" s="613"/>
      <c r="H363" s="613"/>
      <c r="I363" s="613"/>
      <c r="J363" s="613"/>
      <c r="K363" s="613"/>
      <c r="L363" s="613"/>
      <c r="M363" s="613"/>
      <c r="N363" s="613"/>
      <c r="O363" s="613"/>
      <c r="P363" s="613"/>
      <c r="Q363" s="613"/>
      <c r="R363" s="613"/>
      <c r="S363" s="613"/>
      <c r="T363" s="613"/>
      <c r="U363" s="613"/>
      <c r="V363" s="613"/>
      <c r="W363" s="613"/>
      <c r="X363" s="613"/>
      <c r="Y363" s="613"/>
    </row>
    <row r="364">
      <c r="A364" s="613"/>
      <c r="B364" s="613"/>
      <c r="C364" s="613"/>
      <c r="D364" s="613"/>
      <c r="E364" s="613"/>
      <c r="F364" s="613"/>
      <c r="G364" s="613"/>
      <c r="H364" s="613"/>
      <c r="I364" s="613"/>
      <c r="J364" s="613"/>
      <c r="K364" s="613"/>
      <c r="L364" s="613"/>
      <c r="M364" s="613"/>
      <c r="N364" s="613"/>
      <c r="O364" s="613"/>
      <c r="P364" s="613"/>
      <c r="Q364" s="613"/>
      <c r="R364" s="613"/>
      <c r="S364" s="613"/>
      <c r="T364" s="613"/>
      <c r="U364" s="613"/>
      <c r="V364" s="613"/>
      <c r="W364" s="613"/>
      <c r="X364" s="613"/>
      <c r="Y364" s="613"/>
    </row>
    <row r="365">
      <c r="A365" s="613"/>
      <c r="B365" s="613"/>
      <c r="C365" s="613"/>
      <c r="D365" s="613"/>
      <c r="E365" s="613"/>
      <c r="F365" s="613"/>
      <c r="G365" s="613"/>
      <c r="H365" s="613"/>
      <c r="I365" s="613"/>
      <c r="J365" s="613"/>
      <c r="K365" s="613"/>
      <c r="L365" s="613"/>
      <c r="M365" s="613"/>
      <c r="N365" s="613"/>
      <c r="O365" s="613"/>
      <c r="P365" s="613"/>
      <c r="Q365" s="613"/>
      <c r="R365" s="613"/>
      <c r="S365" s="613"/>
      <c r="T365" s="613"/>
      <c r="U365" s="613"/>
      <c r="V365" s="613"/>
      <c r="W365" s="613"/>
      <c r="X365" s="613"/>
      <c r="Y365" s="613"/>
    </row>
    <row r="366">
      <c r="A366" s="613"/>
      <c r="B366" s="613"/>
      <c r="C366" s="613"/>
      <c r="D366" s="613"/>
      <c r="E366" s="613"/>
      <c r="F366" s="613"/>
      <c r="G366" s="613"/>
      <c r="H366" s="613"/>
      <c r="I366" s="613"/>
      <c r="J366" s="613"/>
      <c r="K366" s="613"/>
      <c r="L366" s="613"/>
      <c r="M366" s="613"/>
      <c r="N366" s="613"/>
      <c r="O366" s="613"/>
      <c r="P366" s="613"/>
      <c r="Q366" s="613"/>
      <c r="R366" s="613"/>
      <c r="S366" s="613"/>
      <c r="T366" s="613"/>
      <c r="U366" s="613"/>
      <c r="V366" s="613"/>
      <c r="W366" s="613"/>
      <c r="X366" s="613"/>
      <c r="Y366" s="613"/>
    </row>
    <row r="367">
      <c r="A367" s="613"/>
      <c r="B367" s="613"/>
      <c r="C367" s="613"/>
      <c r="D367" s="613"/>
      <c r="E367" s="613"/>
      <c r="F367" s="613"/>
      <c r="G367" s="613"/>
      <c r="H367" s="613"/>
      <c r="I367" s="613"/>
      <c r="J367" s="613"/>
      <c r="K367" s="613"/>
      <c r="L367" s="613"/>
      <c r="M367" s="613"/>
      <c r="N367" s="613"/>
      <c r="O367" s="613"/>
      <c r="P367" s="613"/>
      <c r="Q367" s="613"/>
      <c r="R367" s="613"/>
      <c r="S367" s="613"/>
      <c r="T367" s="613"/>
      <c r="U367" s="613"/>
      <c r="V367" s="613"/>
      <c r="W367" s="613"/>
      <c r="X367" s="613"/>
      <c r="Y367" s="613"/>
    </row>
    <row r="368">
      <c r="A368" s="613"/>
      <c r="B368" s="613"/>
      <c r="C368" s="613"/>
      <c r="D368" s="613"/>
      <c r="E368" s="613"/>
      <c r="F368" s="613"/>
      <c r="G368" s="613"/>
      <c r="H368" s="613"/>
      <c r="I368" s="613"/>
      <c r="J368" s="613"/>
      <c r="K368" s="613"/>
      <c r="L368" s="613"/>
      <c r="M368" s="613"/>
      <c r="N368" s="613"/>
      <c r="O368" s="613"/>
      <c r="P368" s="613"/>
      <c r="Q368" s="613"/>
      <c r="R368" s="613"/>
      <c r="S368" s="613"/>
      <c r="T368" s="613"/>
      <c r="U368" s="613"/>
      <c r="V368" s="613"/>
      <c r="W368" s="613"/>
      <c r="X368" s="613"/>
      <c r="Y368" s="613"/>
    </row>
    <row r="369">
      <c r="A369" s="613"/>
      <c r="B369" s="613"/>
      <c r="C369" s="613"/>
      <c r="D369" s="613"/>
      <c r="E369" s="613"/>
      <c r="F369" s="613"/>
      <c r="G369" s="613"/>
      <c r="H369" s="613"/>
      <c r="I369" s="613"/>
      <c r="J369" s="613"/>
      <c r="K369" s="613"/>
      <c r="L369" s="613"/>
      <c r="M369" s="613"/>
      <c r="N369" s="613"/>
      <c r="O369" s="613"/>
      <c r="P369" s="613"/>
      <c r="Q369" s="613"/>
      <c r="R369" s="613"/>
      <c r="S369" s="613"/>
      <c r="T369" s="613"/>
      <c r="U369" s="613"/>
      <c r="V369" s="613"/>
      <c r="W369" s="613"/>
      <c r="X369" s="613"/>
      <c r="Y369" s="613"/>
    </row>
    <row r="370">
      <c r="A370" s="613"/>
      <c r="B370" s="613"/>
      <c r="C370" s="613"/>
      <c r="D370" s="613"/>
      <c r="E370" s="613"/>
      <c r="F370" s="613"/>
      <c r="G370" s="613"/>
      <c r="H370" s="613"/>
      <c r="I370" s="613"/>
      <c r="J370" s="613"/>
      <c r="K370" s="613"/>
      <c r="L370" s="613"/>
      <c r="M370" s="613"/>
      <c r="N370" s="613"/>
      <c r="O370" s="613"/>
      <c r="P370" s="613"/>
      <c r="Q370" s="613"/>
      <c r="R370" s="613"/>
      <c r="S370" s="613"/>
      <c r="T370" s="613"/>
      <c r="U370" s="613"/>
      <c r="V370" s="613"/>
      <c r="W370" s="613"/>
      <c r="X370" s="613"/>
      <c r="Y370" s="613"/>
    </row>
    <row r="371">
      <c r="A371" s="613"/>
      <c r="B371" s="613"/>
      <c r="C371" s="613"/>
      <c r="D371" s="613"/>
      <c r="E371" s="613"/>
      <c r="F371" s="613"/>
      <c r="G371" s="613"/>
      <c r="H371" s="613"/>
      <c r="I371" s="613"/>
      <c r="J371" s="613"/>
      <c r="K371" s="613"/>
      <c r="L371" s="613"/>
      <c r="M371" s="613"/>
      <c r="N371" s="613"/>
      <c r="O371" s="613"/>
      <c r="P371" s="613"/>
      <c r="Q371" s="613"/>
      <c r="R371" s="613"/>
      <c r="S371" s="613"/>
      <c r="T371" s="613"/>
      <c r="U371" s="613"/>
      <c r="V371" s="613"/>
      <c r="W371" s="613"/>
      <c r="X371" s="613"/>
      <c r="Y371" s="613"/>
    </row>
    <row r="372">
      <c r="A372" s="613"/>
      <c r="B372" s="613"/>
      <c r="C372" s="613"/>
      <c r="D372" s="613"/>
      <c r="E372" s="613"/>
      <c r="F372" s="613"/>
      <c r="G372" s="613"/>
      <c r="H372" s="613"/>
      <c r="I372" s="613"/>
      <c r="J372" s="613"/>
      <c r="K372" s="613"/>
      <c r="L372" s="613"/>
      <c r="M372" s="613"/>
      <c r="N372" s="613"/>
      <c r="O372" s="613"/>
      <c r="P372" s="613"/>
      <c r="Q372" s="613"/>
      <c r="R372" s="613"/>
      <c r="S372" s="613"/>
      <c r="T372" s="613"/>
      <c r="U372" s="613"/>
      <c r="V372" s="613"/>
      <c r="W372" s="613"/>
      <c r="X372" s="613"/>
      <c r="Y372" s="613"/>
    </row>
    <row r="373">
      <c r="A373" s="613"/>
      <c r="B373" s="613"/>
      <c r="C373" s="613"/>
      <c r="D373" s="613"/>
      <c r="E373" s="613"/>
      <c r="F373" s="613"/>
      <c r="G373" s="613"/>
      <c r="H373" s="613"/>
      <c r="I373" s="613"/>
      <c r="J373" s="613"/>
      <c r="K373" s="613"/>
      <c r="L373" s="613"/>
      <c r="M373" s="613"/>
      <c r="N373" s="613"/>
      <c r="O373" s="613"/>
      <c r="P373" s="613"/>
      <c r="Q373" s="613"/>
      <c r="R373" s="613"/>
      <c r="S373" s="613"/>
      <c r="T373" s="613"/>
      <c r="U373" s="613"/>
      <c r="V373" s="613"/>
      <c r="W373" s="613"/>
      <c r="X373" s="613"/>
      <c r="Y373" s="613"/>
    </row>
    <row r="374">
      <c r="A374" s="613"/>
      <c r="B374" s="613"/>
      <c r="C374" s="613"/>
      <c r="D374" s="613"/>
      <c r="E374" s="613"/>
      <c r="F374" s="613"/>
      <c r="G374" s="613"/>
      <c r="H374" s="613"/>
      <c r="I374" s="613"/>
      <c r="J374" s="613"/>
      <c r="K374" s="613"/>
      <c r="L374" s="613"/>
      <c r="M374" s="613"/>
      <c r="N374" s="613"/>
      <c r="O374" s="613"/>
      <c r="P374" s="613"/>
      <c r="Q374" s="613"/>
      <c r="R374" s="613"/>
      <c r="S374" s="613"/>
      <c r="T374" s="613"/>
      <c r="U374" s="613"/>
      <c r="V374" s="613"/>
      <c r="W374" s="613"/>
      <c r="X374" s="613"/>
      <c r="Y374" s="613"/>
    </row>
    <row r="375">
      <c r="A375" s="613"/>
      <c r="B375" s="613"/>
      <c r="C375" s="613"/>
      <c r="D375" s="613"/>
      <c r="E375" s="613"/>
      <c r="F375" s="613"/>
      <c r="G375" s="613"/>
      <c r="H375" s="613"/>
      <c r="I375" s="613"/>
      <c r="J375" s="613"/>
      <c r="K375" s="613"/>
      <c r="L375" s="613"/>
      <c r="M375" s="613"/>
      <c r="N375" s="613"/>
      <c r="O375" s="613"/>
      <c r="P375" s="613"/>
      <c r="Q375" s="613"/>
      <c r="R375" s="613"/>
      <c r="S375" s="613"/>
      <c r="T375" s="613"/>
      <c r="U375" s="613"/>
      <c r="V375" s="613"/>
      <c r="W375" s="613"/>
      <c r="X375" s="613"/>
      <c r="Y375" s="613"/>
    </row>
    <row r="376">
      <c r="A376" s="613"/>
      <c r="B376" s="613"/>
      <c r="C376" s="613"/>
      <c r="D376" s="613"/>
      <c r="E376" s="613"/>
      <c r="F376" s="613"/>
      <c r="G376" s="613"/>
      <c r="H376" s="613"/>
      <c r="I376" s="613"/>
      <c r="J376" s="613"/>
      <c r="K376" s="613"/>
      <c r="L376" s="613"/>
      <c r="M376" s="613"/>
      <c r="N376" s="613"/>
      <c r="O376" s="613"/>
      <c r="P376" s="613"/>
      <c r="Q376" s="613"/>
      <c r="R376" s="613"/>
      <c r="S376" s="613"/>
      <c r="T376" s="613"/>
      <c r="U376" s="613"/>
      <c r="V376" s="613"/>
      <c r="W376" s="613"/>
      <c r="X376" s="613"/>
      <c r="Y376" s="613"/>
    </row>
    <row r="377">
      <c r="A377" s="613"/>
      <c r="B377" s="613"/>
      <c r="C377" s="613"/>
      <c r="D377" s="613"/>
      <c r="E377" s="613"/>
      <c r="F377" s="613"/>
      <c r="G377" s="613"/>
      <c r="H377" s="613"/>
      <c r="I377" s="613"/>
      <c r="J377" s="613"/>
      <c r="K377" s="613"/>
      <c r="L377" s="613"/>
      <c r="M377" s="613"/>
      <c r="N377" s="613"/>
      <c r="O377" s="613"/>
      <c r="P377" s="613"/>
      <c r="Q377" s="613"/>
      <c r="R377" s="613"/>
      <c r="S377" s="613"/>
      <c r="T377" s="613"/>
      <c r="U377" s="613"/>
      <c r="V377" s="613"/>
      <c r="W377" s="613"/>
      <c r="X377" s="613"/>
      <c r="Y377" s="613"/>
    </row>
    <row r="378">
      <c r="A378" s="613"/>
      <c r="B378" s="613"/>
      <c r="C378" s="613"/>
      <c r="D378" s="613"/>
      <c r="E378" s="613"/>
      <c r="F378" s="613"/>
      <c r="G378" s="613"/>
      <c r="H378" s="613"/>
      <c r="I378" s="613"/>
      <c r="J378" s="613"/>
      <c r="K378" s="613"/>
      <c r="L378" s="613"/>
      <c r="M378" s="613"/>
      <c r="N378" s="613"/>
      <c r="O378" s="613"/>
      <c r="P378" s="613"/>
      <c r="Q378" s="613"/>
      <c r="R378" s="613"/>
      <c r="S378" s="613"/>
      <c r="T378" s="613"/>
      <c r="U378" s="613"/>
      <c r="V378" s="613"/>
      <c r="W378" s="613"/>
      <c r="X378" s="613"/>
      <c r="Y378" s="613"/>
    </row>
    <row r="379">
      <c r="A379" s="613"/>
      <c r="B379" s="613"/>
      <c r="C379" s="613"/>
      <c r="D379" s="613"/>
      <c r="E379" s="613"/>
      <c r="F379" s="613"/>
      <c r="G379" s="613"/>
      <c r="H379" s="613"/>
      <c r="I379" s="613"/>
      <c r="J379" s="613"/>
      <c r="K379" s="613"/>
      <c r="L379" s="613"/>
      <c r="M379" s="613"/>
      <c r="N379" s="613"/>
      <c r="O379" s="613"/>
      <c r="P379" s="613"/>
      <c r="Q379" s="613"/>
      <c r="R379" s="613"/>
      <c r="S379" s="613"/>
      <c r="T379" s="613"/>
      <c r="U379" s="613"/>
      <c r="V379" s="613"/>
      <c r="W379" s="613"/>
      <c r="X379" s="613"/>
      <c r="Y379" s="613"/>
    </row>
    <row r="380">
      <c r="A380" s="613"/>
      <c r="B380" s="613"/>
      <c r="C380" s="613"/>
      <c r="D380" s="613"/>
      <c r="E380" s="613"/>
      <c r="F380" s="613"/>
      <c r="G380" s="613"/>
      <c r="H380" s="613"/>
      <c r="I380" s="613"/>
      <c r="J380" s="613"/>
      <c r="K380" s="613"/>
      <c r="L380" s="613"/>
      <c r="M380" s="613"/>
      <c r="N380" s="613"/>
      <c r="O380" s="613"/>
      <c r="P380" s="613"/>
      <c r="Q380" s="613"/>
      <c r="R380" s="613"/>
      <c r="S380" s="613"/>
      <c r="T380" s="613"/>
      <c r="U380" s="613"/>
      <c r="V380" s="613"/>
      <c r="W380" s="613"/>
      <c r="X380" s="613"/>
      <c r="Y380" s="613"/>
    </row>
    <row r="381">
      <c r="A381" s="613"/>
      <c r="B381" s="613"/>
      <c r="C381" s="613"/>
      <c r="D381" s="613"/>
      <c r="E381" s="613"/>
      <c r="F381" s="613"/>
      <c r="G381" s="613"/>
      <c r="H381" s="613"/>
      <c r="I381" s="613"/>
      <c r="J381" s="613"/>
      <c r="K381" s="613"/>
      <c r="L381" s="613"/>
      <c r="M381" s="613"/>
      <c r="N381" s="613"/>
      <c r="O381" s="613"/>
      <c r="P381" s="613"/>
      <c r="Q381" s="613"/>
      <c r="R381" s="613"/>
      <c r="S381" s="613"/>
      <c r="T381" s="613"/>
      <c r="U381" s="613"/>
      <c r="V381" s="613"/>
      <c r="W381" s="613"/>
      <c r="X381" s="613"/>
      <c r="Y381" s="613"/>
    </row>
    <row r="382">
      <c r="A382" s="613"/>
      <c r="B382" s="613"/>
      <c r="C382" s="613"/>
      <c r="D382" s="613"/>
      <c r="E382" s="613"/>
      <c r="F382" s="613"/>
      <c r="G382" s="613"/>
      <c r="H382" s="613"/>
      <c r="I382" s="613"/>
      <c r="J382" s="613"/>
      <c r="K382" s="613"/>
      <c r="L382" s="613"/>
      <c r="M382" s="613"/>
      <c r="N382" s="613"/>
      <c r="O382" s="613"/>
      <c r="P382" s="613"/>
      <c r="Q382" s="613"/>
      <c r="R382" s="613"/>
      <c r="S382" s="613"/>
      <c r="T382" s="613"/>
      <c r="U382" s="613"/>
      <c r="V382" s="613"/>
      <c r="W382" s="613"/>
      <c r="X382" s="613"/>
      <c r="Y382" s="613"/>
    </row>
    <row r="383">
      <c r="A383" s="613"/>
      <c r="B383" s="613"/>
      <c r="C383" s="613"/>
      <c r="D383" s="613"/>
      <c r="E383" s="613"/>
      <c r="F383" s="613"/>
      <c r="G383" s="613"/>
      <c r="H383" s="613"/>
      <c r="I383" s="613"/>
      <c r="J383" s="613"/>
      <c r="K383" s="613"/>
      <c r="L383" s="613"/>
      <c r="M383" s="613"/>
      <c r="N383" s="613"/>
      <c r="O383" s="613"/>
      <c r="P383" s="613"/>
      <c r="Q383" s="613"/>
      <c r="R383" s="613"/>
      <c r="S383" s="613"/>
      <c r="T383" s="613"/>
      <c r="U383" s="613"/>
      <c r="V383" s="613"/>
      <c r="W383" s="613"/>
      <c r="X383" s="613"/>
      <c r="Y383" s="613"/>
    </row>
    <row r="384">
      <c r="A384" s="613"/>
      <c r="B384" s="613"/>
      <c r="C384" s="613"/>
      <c r="D384" s="613"/>
      <c r="E384" s="613"/>
      <c r="F384" s="613"/>
      <c r="G384" s="613"/>
      <c r="H384" s="613"/>
      <c r="I384" s="613"/>
      <c r="J384" s="613"/>
      <c r="K384" s="613"/>
      <c r="L384" s="613"/>
      <c r="M384" s="613"/>
      <c r="N384" s="613"/>
      <c r="O384" s="613"/>
      <c r="P384" s="613"/>
      <c r="Q384" s="613"/>
      <c r="R384" s="613"/>
      <c r="S384" s="613"/>
      <c r="T384" s="613"/>
      <c r="U384" s="613"/>
      <c r="V384" s="613"/>
      <c r="W384" s="613"/>
      <c r="X384" s="613"/>
      <c r="Y384" s="613"/>
    </row>
    <row r="385">
      <c r="A385" s="613"/>
      <c r="B385" s="613"/>
      <c r="C385" s="613"/>
      <c r="D385" s="613"/>
      <c r="E385" s="613"/>
      <c r="F385" s="613"/>
      <c r="G385" s="613"/>
      <c r="H385" s="613"/>
      <c r="I385" s="613"/>
      <c r="J385" s="613"/>
      <c r="K385" s="613"/>
      <c r="L385" s="613"/>
      <c r="M385" s="613"/>
      <c r="N385" s="613"/>
      <c r="O385" s="613"/>
      <c r="P385" s="613"/>
      <c r="Q385" s="613"/>
      <c r="R385" s="613"/>
      <c r="S385" s="613"/>
      <c r="T385" s="613"/>
      <c r="U385" s="613"/>
      <c r="V385" s="613"/>
      <c r="W385" s="613"/>
      <c r="X385" s="613"/>
      <c r="Y385" s="613"/>
    </row>
    <row r="386">
      <c r="A386" s="613"/>
      <c r="B386" s="613"/>
      <c r="C386" s="613"/>
      <c r="D386" s="613"/>
      <c r="E386" s="613"/>
      <c r="F386" s="613"/>
      <c r="G386" s="613"/>
      <c r="H386" s="613"/>
      <c r="I386" s="613"/>
      <c r="J386" s="613"/>
      <c r="K386" s="613"/>
      <c r="L386" s="613"/>
      <c r="M386" s="613"/>
      <c r="N386" s="613"/>
      <c r="O386" s="613"/>
      <c r="P386" s="613"/>
      <c r="Q386" s="613"/>
      <c r="R386" s="613"/>
      <c r="S386" s="613"/>
      <c r="T386" s="613"/>
      <c r="U386" s="613"/>
      <c r="V386" s="613"/>
      <c r="W386" s="613"/>
      <c r="X386" s="613"/>
      <c r="Y386" s="613"/>
    </row>
    <row r="387">
      <c r="A387" s="613"/>
      <c r="B387" s="613"/>
      <c r="C387" s="613"/>
      <c r="D387" s="613"/>
      <c r="E387" s="613"/>
      <c r="F387" s="613"/>
      <c r="G387" s="613"/>
      <c r="H387" s="613"/>
      <c r="I387" s="613"/>
      <c r="J387" s="613"/>
      <c r="K387" s="613"/>
      <c r="L387" s="613"/>
      <c r="M387" s="613"/>
      <c r="N387" s="613"/>
      <c r="O387" s="613"/>
      <c r="P387" s="613"/>
      <c r="Q387" s="613"/>
      <c r="R387" s="613"/>
      <c r="S387" s="613"/>
      <c r="T387" s="613"/>
      <c r="U387" s="613"/>
      <c r="V387" s="613"/>
      <c r="W387" s="613"/>
      <c r="X387" s="613"/>
      <c r="Y387" s="613"/>
    </row>
    <row r="388">
      <c r="A388" s="613"/>
      <c r="B388" s="613"/>
      <c r="C388" s="613"/>
      <c r="D388" s="613"/>
      <c r="E388" s="613"/>
      <c r="F388" s="613"/>
      <c r="G388" s="613"/>
      <c r="H388" s="613"/>
      <c r="I388" s="613"/>
      <c r="J388" s="613"/>
      <c r="K388" s="613"/>
      <c r="L388" s="613"/>
      <c r="M388" s="613"/>
      <c r="N388" s="613"/>
      <c r="O388" s="613"/>
      <c r="P388" s="613"/>
      <c r="Q388" s="613"/>
      <c r="R388" s="613"/>
      <c r="S388" s="613"/>
      <c r="T388" s="613"/>
      <c r="U388" s="613"/>
      <c r="V388" s="613"/>
      <c r="W388" s="613"/>
      <c r="X388" s="613"/>
      <c r="Y388" s="613"/>
    </row>
    <row r="389">
      <c r="A389" s="613"/>
      <c r="B389" s="613"/>
      <c r="C389" s="613"/>
      <c r="D389" s="613"/>
      <c r="E389" s="613"/>
      <c r="F389" s="613"/>
      <c r="G389" s="613"/>
      <c r="H389" s="613"/>
      <c r="I389" s="613"/>
      <c r="J389" s="613"/>
      <c r="K389" s="613"/>
      <c r="L389" s="613"/>
      <c r="M389" s="613"/>
      <c r="N389" s="613"/>
      <c r="O389" s="613"/>
      <c r="P389" s="613"/>
      <c r="Q389" s="613"/>
      <c r="R389" s="613"/>
      <c r="S389" s="613"/>
      <c r="T389" s="613"/>
      <c r="U389" s="613"/>
      <c r="V389" s="613"/>
      <c r="W389" s="613"/>
      <c r="X389" s="613"/>
      <c r="Y389" s="613"/>
    </row>
    <row r="390">
      <c r="A390" s="613"/>
      <c r="B390" s="613"/>
      <c r="C390" s="613"/>
      <c r="D390" s="613"/>
      <c r="E390" s="613"/>
      <c r="F390" s="613"/>
      <c r="G390" s="613"/>
      <c r="H390" s="613"/>
      <c r="I390" s="613"/>
      <c r="J390" s="613"/>
      <c r="K390" s="613"/>
      <c r="L390" s="613"/>
      <c r="M390" s="613"/>
      <c r="N390" s="613"/>
      <c r="O390" s="613"/>
      <c r="P390" s="613"/>
      <c r="Q390" s="613"/>
      <c r="R390" s="613"/>
      <c r="S390" s="613"/>
      <c r="T390" s="613"/>
      <c r="U390" s="613"/>
      <c r="V390" s="613"/>
      <c r="W390" s="613"/>
      <c r="X390" s="613"/>
      <c r="Y390" s="613"/>
    </row>
    <row r="391">
      <c r="A391" s="613"/>
      <c r="B391" s="613"/>
      <c r="C391" s="613"/>
      <c r="D391" s="613"/>
      <c r="E391" s="613"/>
      <c r="F391" s="613"/>
      <c r="G391" s="613"/>
      <c r="H391" s="613"/>
      <c r="I391" s="613"/>
      <c r="J391" s="613"/>
      <c r="K391" s="613"/>
      <c r="L391" s="613"/>
      <c r="M391" s="613"/>
      <c r="N391" s="613"/>
      <c r="O391" s="613"/>
      <c r="P391" s="613"/>
      <c r="Q391" s="613"/>
      <c r="R391" s="613"/>
      <c r="S391" s="613"/>
      <c r="T391" s="613"/>
      <c r="U391" s="613"/>
      <c r="V391" s="613"/>
      <c r="W391" s="613"/>
      <c r="X391" s="613"/>
      <c r="Y391" s="613"/>
    </row>
    <row r="392">
      <c r="A392" s="613"/>
      <c r="B392" s="613"/>
      <c r="C392" s="613"/>
      <c r="D392" s="613"/>
      <c r="E392" s="613"/>
      <c r="F392" s="613"/>
      <c r="G392" s="613"/>
      <c r="H392" s="613"/>
      <c r="I392" s="613"/>
      <c r="J392" s="613"/>
      <c r="K392" s="613"/>
      <c r="L392" s="613"/>
      <c r="M392" s="613"/>
      <c r="N392" s="613"/>
      <c r="O392" s="613"/>
      <c r="P392" s="613"/>
      <c r="Q392" s="613"/>
      <c r="R392" s="613"/>
      <c r="S392" s="613"/>
      <c r="T392" s="613"/>
      <c r="U392" s="613"/>
      <c r="V392" s="613"/>
      <c r="W392" s="613"/>
      <c r="X392" s="613"/>
      <c r="Y392" s="613"/>
    </row>
    <row r="393">
      <c r="A393" s="613"/>
      <c r="B393" s="613"/>
      <c r="C393" s="613"/>
      <c r="D393" s="613"/>
      <c r="E393" s="613"/>
      <c r="F393" s="613"/>
      <c r="G393" s="613"/>
      <c r="H393" s="613"/>
      <c r="I393" s="613"/>
      <c r="J393" s="613"/>
      <c r="K393" s="613"/>
      <c r="L393" s="613"/>
      <c r="M393" s="613"/>
      <c r="N393" s="613"/>
      <c r="O393" s="613"/>
      <c r="P393" s="613"/>
      <c r="Q393" s="613"/>
      <c r="R393" s="613"/>
      <c r="S393" s="613"/>
      <c r="T393" s="613"/>
      <c r="U393" s="613"/>
      <c r="V393" s="613"/>
      <c r="W393" s="613"/>
      <c r="X393" s="613"/>
      <c r="Y393" s="613"/>
    </row>
    <row r="394">
      <c r="A394" s="613"/>
      <c r="B394" s="613"/>
      <c r="C394" s="613"/>
      <c r="D394" s="613"/>
      <c r="E394" s="613"/>
      <c r="F394" s="613"/>
      <c r="G394" s="613"/>
      <c r="H394" s="613"/>
      <c r="I394" s="613"/>
      <c r="J394" s="613"/>
      <c r="K394" s="613"/>
      <c r="L394" s="613"/>
      <c r="M394" s="613"/>
      <c r="N394" s="613"/>
      <c r="O394" s="613"/>
      <c r="P394" s="613"/>
      <c r="Q394" s="613"/>
      <c r="R394" s="613"/>
      <c r="S394" s="613"/>
      <c r="T394" s="613"/>
      <c r="U394" s="613"/>
      <c r="V394" s="613"/>
      <c r="W394" s="613"/>
      <c r="X394" s="613"/>
      <c r="Y394" s="613"/>
    </row>
    <row r="395">
      <c r="A395" s="613"/>
      <c r="B395" s="613"/>
      <c r="C395" s="613"/>
      <c r="D395" s="613"/>
      <c r="E395" s="613"/>
      <c r="F395" s="613"/>
      <c r="G395" s="613"/>
      <c r="H395" s="613"/>
      <c r="I395" s="613"/>
      <c r="J395" s="613"/>
      <c r="K395" s="613"/>
      <c r="L395" s="613"/>
      <c r="M395" s="613"/>
      <c r="N395" s="613"/>
      <c r="O395" s="613"/>
      <c r="P395" s="613"/>
      <c r="Q395" s="613"/>
      <c r="R395" s="613"/>
      <c r="S395" s="613"/>
      <c r="T395" s="613"/>
      <c r="U395" s="613"/>
      <c r="V395" s="613"/>
      <c r="W395" s="613"/>
      <c r="X395" s="613"/>
      <c r="Y395" s="613"/>
    </row>
    <row r="396">
      <c r="A396" s="613"/>
      <c r="B396" s="613"/>
      <c r="C396" s="613"/>
      <c r="D396" s="613"/>
      <c r="E396" s="613"/>
      <c r="F396" s="613"/>
      <c r="G396" s="613"/>
      <c r="H396" s="613"/>
      <c r="I396" s="613"/>
      <c r="J396" s="613"/>
      <c r="K396" s="613"/>
      <c r="L396" s="613"/>
      <c r="M396" s="613"/>
      <c r="N396" s="613"/>
      <c r="O396" s="613"/>
      <c r="P396" s="613"/>
      <c r="Q396" s="613"/>
      <c r="R396" s="613"/>
      <c r="S396" s="613"/>
      <c r="T396" s="613"/>
      <c r="U396" s="613"/>
      <c r="V396" s="613"/>
      <c r="W396" s="613"/>
      <c r="X396" s="613"/>
      <c r="Y396" s="613"/>
    </row>
    <row r="397">
      <c r="A397" s="613"/>
      <c r="B397" s="613"/>
      <c r="C397" s="613"/>
      <c r="D397" s="613"/>
      <c r="E397" s="613"/>
      <c r="F397" s="613"/>
      <c r="G397" s="613"/>
      <c r="H397" s="613"/>
      <c r="I397" s="613"/>
      <c r="J397" s="613"/>
      <c r="K397" s="613"/>
      <c r="L397" s="613"/>
      <c r="M397" s="613"/>
      <c r="N397" s="613"/>
      <c r="O397" s="613"/>
      <c r="P397" s="613"/>
      <c r="Q397" s="613"/>
      <c r="R397" s="613"/>
      <c r="S397" s="613"/>
      <c r="T397" s="613"/>
      <c r="U397" s="613"/>
      <c r="V397" s="613"/>
      <c r="W397" s="613"/>
      <c r="X397" s="613"/>
      <c r="Y397" s="613"/>
    </row>
    <row r="398">
      <c r="A398" s="613"/>
      <c r="B398" s="613"/>
      <c r="C398" s="613"/>
      <c r="D398" s="613"/>
      <c r="E398" s="613"/>
      <c r="F398" s="613"/>
      <c r="G398" s="613"/>
      <c r="H398" s="613"/>
      <c r="I398" s="613"/>
      <c r="J398" s="613"/>
      <c r="K398" s="613"/>
      <c r="L398" s="613"/>
      <c r="M398" s="613"/>
      <c r="N398" s="613"/>
      <c r="O398" s="613"/>
      <c r="P398" s="613"/>
      <c r="Q398" s="613"/>
      <c r="R398" s="613"/>
      <c r="S398" s="613"/>
      <c r="T398" s="613"/>
      <c r="U398" s="613"/>
      <c r="V398" s="613"/>
      <c r="W398" s="613"/>
      <c r="X398" s="613"/>
      <c r="Y398" s="613"/>
    </row>
    <row r="399">
      <c r="A399" s="613"/>
      <c r="B399" s="613"/>
      <c r="C399" s="613"/>
      <c r="D399" s="613"/>
      <c r="E399" s="613"/>
      <c r="F399" s="613"/>
      <c r="G399" s="613"/>
      <c r="H399" s="613"/>
      <c r="I399" s="613"/>
      <c r="J399" s="613"/>
      <c r="K399" s="613"/>
      <c r="L399" s="613"/>
      <c r="M399" s="613"/>
      <c r="N399" s="613"/>
      <c r="O399" s="613"/>
      <c r="P399" s="613"/>
      <c r="Q399" s="613"/>
      <c r="R399" s="613"/>
      <c r="S399" s="613"/>
      <c r="T399" s="613"/>
      <c r="U399" s="613"/>
      <c r="V399" s="613"/>
      <c r="W399" s="613"/>
      <c r="X399" s="613"/>
      <c r="Y399" s="613"/>
    </row>
    <row r="400">
      <c r="A400" s="613"/>
      <c r="B400" s="613"/>
      <c r="C400" s="613"/>
      <c r="D400" s="613"/>
      <c r="E400" s="613"/>
      <c r="F400" s="613"/>
      <c r="G400" s="613"/>
      <c r="H400" s="613"/>
      <c r="I400" s="613"/>
      <c r="J400" s="613"/>
      <c r="K400" s="613"/>
      <c r="L400" s="613"/>
      <c r="M400" s="613"/>
      <c r="N400" s="613"/>
      <c r="O400" s="613"/>
      <c r="P400" s="613"/>
      <c r="Q400" s="613"/>
      <c r="R400" s="613"/>
      <c r="S400" s="613"/>
      <c r="T400" s="613"/>
      <c r="U400" s="613"/>
      <c r="V400" s="613"/>
      <c r="W400" s="613"/>
      <c r="X400" s="613"/>
      <c r="Y400" s="613"/>
    </row>
    <row r="401">
      <c r="A401" s="613"/>
      <c r="B401" s="613"/>
      <c r="C401" s="613"/>
      <c r="D401" s="613"/>
      <c r="E401" s="613"/>
      <c r="F401" s="613"/>
      <c r="G401" s="613"/>
      <c r="H401" s="613"/>
      <c r="I401" s="613"/>
      <c r="J401" s="613"/>
      <c r="K401" s="613"/>
      <c r="L401" s="613"/>
      <c r="M401" s="613"/>
      <c r="N401" s="613"/>
      <c r="O401" s="613"/>
      <c r="P401" s="613"/>
      <c r="Q401" s="613"/>
      <c r="R401" s="613"/>
      <c r="S401" s="613"/>
      <c r="T401" s="613"/>
      <c r="U401" s="613"/>
      <c r="V401" s="613"/>
      <c r="W401" s="613"/>
      <c r="X401" s="613"/>
      <c r="Y401" s="613"/>
    </row>
    <row r="402">
      <c r="A402" s="613"/>
      <c r="B402" s="613"/>
      <c r="C402" s="613"/>
      <c r="D402" s="613"/>
      <c r="E402" s="613"/>
      <c r="F402" s="613"/>
      <c r="G402" s="613"/>
      <c r="H402" s="613"/>
      <c r="I402" s="613"/>
      <c r="J402" s="613"/>
      <c r="K402" s="613"/>
      <c r="L402" s="613"/>
      <c r="M402" s="613"/>
      <c r="N402" s="613"/>
      <c r="O402" s="613"/>
      <c r="P402" s="613"/>
      <c r="Q402" s="613"/>
      <c r="R402" s="613"/>
      <c r="S402" s="613"/>
      <c r="T402" s="613"/>
      <c r="U402" s="613"/>
      <c r="V402" s="613"/>
      <c r="W402" s="613"/>
      <c r="X402" s="613"/>
      <c r="Y402" s="613"/>
    </row>
    <row r="403">
      <c r="A403" s="613"/>
      <c r="B403" s="613"/>
      <c r="C403" s="613"/>
      <c r="D403" s="613"/>
      <c r="E403" s="613"/>
      <c r="F403" s="613"/>
      <c r="G403" s="613"/>
      <c r="H403" s="613"/>
      <c r="I403" s="613"/>
      <c r="J403" s="613"/>
      <c r="K403" s="613"/>
      <c r="L403" s="613"/>
      <c r="M403" s="613"/>
      <c r="N403" s="613"/>
      <c r="O403" s="613"/>
      <c r="P403" s="613"/>
      <c r="Q403" s="613"/>
      <c r="R403" s="613"/>
      <c r="S403" s="613"/>
      <c r="T403" s="613"/>
      <c r="U403" s="613"/>
      <c r="V403" s="613"/>
      <c r="W403" s="613"/>
      <c r="X403" s="613"/>
      <c r="Y403" s="613"/>
    </row>
    <row r="404">
      <c r="A404" s="613"/>
      <c r="B404" s="613"/>
      <c r="C404" s="613"/>
      <c r="D404" s="613"/>
      <c r="E404" s="613"/>
      <c r="F404" s="613"/>
      <c r="G404" s="613"/>
      <c r="H404" s="613"/>
      <c r="I404" s="613"/>
      <c r="J404" s="613"/>
      <c r="K404" s="613"/>
      <c r="L404" s="613"/>
      <c r="M404" s="613"/>
      <c r="N404" s="613"/>
      <c r="O404" s="613"/>
      <c r="P404" s="613"/>
      <c r="Q404" s="613"/>
      <c r="R404" s="613"/>
      <c r="S404" s="613"/>
      <c r="T404" s="613"/>
      <c r="U404" s="613"/>
      <c r="V404" s="613"/>
      <c r="W404" s="613"/>
      <c r="X404" s="613"/>
      <c r="Y404" s="613"/>
    </row>
    <row r="405">
      <c r="A405" s="613"/>
      <c r="B405" s="613"/>
      <c r="C405" s="613"/>
      <c r="D405" s="613"/>
      <c r="E405" s="613"/>
      <c r="F405" s="613"/>
      <c r="G405" s="613"/>
      <c r="H405" s="613"/>
      <c r="I405" s="613"/>
      <c r="J405" s="613"/>
      <c r="K405" s="613"/>
      <c r="L405" s="613"/>
      <c r="M405" s="613"/>
      <c r="N405" s="613"/>
      <c r="O405" s="613"/>
      <c r="P405" s="613"/>
      <c r="Q405" s="613"/>
      <c r="R405" s="613"/>
      <c r="S405" s="613"/>
      <c r="T405" s="613"/>
      <c r="U405" s="613"/>
      <c r="V405" s="613"/>
      <c r="W405" s="613"/>
      <c r="X405" s="613"/>
      <c r="Y405" s="613"/>
    </row>
    <row r="406">
      <c r="A406" s="613"/>
      <c r="B406" s="613"/>
      <c r="C406" s="613"/>
      <c r="D406" s="613"/>
      <c r="E406" s="613"/>
      <c r="F406" s="613"/>
      <c r="G406" s="613"/>
      <c r="H406" s="613"/>
      <c r="I406" s="613"/>
      <c r="J406" s="613"/>
      <c r="K406" s="613"/>
      <c r="L406" s="613"/>
      <c r="M406" s="613"/>
      <c r="N406" s="613"/>
      <c r="O406" s="613"/>
      <c r="P406" s="613"/>
      <c r="Q406" s="613"/>
      <c r="R406" s="613"/>
      <c r="S406" s="613"/>
      <c r="T406" s="613"/>
      <c r="U406" s="613"/>
      <c r="V406" s="613"/>
      <c r="W406" s="613"/>
      <c r="X406" s="613"/>
      <c r="Y406" s="613"/>
    </row>
    <row r="407">
      <c r="A407" s="613"/>
      <c r="B407" s="613"/>
      <c r="C407" s="613"/>
      <c r="D407" s="613"/>
      <c r="E407" s="613"/>
      <c r="F407" s="613"/>
      <c r="G407" s="613"/>
      <c r="H407" s="613"/>
      <c r="I407" s="613"/>
      <c r="J407" s="613"/>
      <c r="K407" s="613"/>
      <c r="L407" s="613"/>
      <c r="M407" s="613"/>
      <c r="N407" s="613"/>
      <c r="O407" s="613"/>
      <c r="P407" s="613"/>
      <c r="Q407" s="613"/>
      <c r="R407" s="613"/>
      <c r="S407" s="613"/>
      <c r="T407" s="613"/>
      <c r="U407" s="613"/>
      <c r="V407" s="613"/>
      <c r="W407" s="613"/>
      <c r="X407" s="613"/>
      <c r="Y407" s="613"/>
    </row>
    <row r="408">
      <c r="A408" s="613"/>
      <c r="B408" s="613"/>
      <c r="C408" s="613"/>
      <c r="D408" s="613"/>
      <c r="E408" s="613"/>
      <c r="F408" s="613"/>
      <c r="G408" s="613"/>
      <c r="H408" s="613"/>
      <c r="I408" s="613"/>
      <c r="J408" s="613"/>
      <c r="K408" s="613"/>
      <c r="L408" s="613"/>
      <c r="M408" s="613"/>
      <c r="N408" s="613"/>
      <c r="O408" s="613"/>
      <c r="P408" s="613"/>
      <c r="Q408" s="613"/>
      <c r="R408" s="613"/>
      <c r="S408" s="613"/>
      <c r="T408" s="613"/>
      <c r="U408" s="613"/>
      <c r="V408" s="613"/>
      <c r="W408" s="613"/>
      <c r="X408" s="613"/>
      <c r="Y408" s="613"/>
    </row>
    <row r="409">
      <c r="A409" s="613"/>
      <c r="B409" s="613"/>
      <c r="C409" s="613"/>
      <c r="D409" s="613"/>
      <c r="E409" s="613"/>
      <c r="F409" s="613"/>
      <c r="G409" s="613"/>
      <c r="H409" s="613"/>
      <c r="I409" s="613"/>
      <c r="J409" s="613"/>
      <c r="K409" s="613"/>
      <c r="L409" s="613"/>
      <c r="M409" s="613"/>
      <c r="N409" s="613"/>
      <c r="O409" s="613"/>
      <c r="P409" s="613"/>
      <c r="Q409" s="613"/>
      <c r="R409" s="613"/>
      <c r="S409" s="613"/>
      <c r="T409" s="613"/>
      <c r="U409" s="613"/>
      <c r="V409" s="613"/>
      <c r="W409" s="613"/>
      <c r="X409" s="613"/>
      <c r="Y409" s="613"/>
    </row>
    <row r="410">
      <c r="A410" s="613"/>
      <c r="B410" s="613"/>
      <c r="C410" s="613"/>
      <c r="D410" s="613"/>
      <c r="E410" s="613"/>
      <c r="F410" s="613"/>
      <c r="G410" s="613"/>
      <c r="H410" s="613"/>
      <c r="I410" s="613"/>
      <c r="J410" s="613"/>
      <c r="K410" s="613"/>
      <c r="L410" s="613"/>
      <c r="M410" s="613"/>
      <c r="N410" s="613"/>
      <c r="O410" s="613"/>
      <c r="P410" s="613"/>
      <c r="Q410" s="613"/>
      <c r="R410" s="613"/>
      <c r="S410" s="613"/>
      <c r="T410" s="613"/>
      <c r="U410" s="613"/>
      <c r="V410" s="613"/>
      <c r="W410" s="613"/>
      <c r="X410" s="613"/>
      <c r="Y410" s="613"/>
    </row>
    <row r="411">
      <c r="A411" s="613"/>
      <c r="B411" s="613"/>
      <c r="C411" s="613"/>
      <c r="D411" s="613"/>
      <c r="E411" s="613"/>
      <c r="F411" s="613"/>
      <c r="G411" s="613"/>
      <c r="H411" s="613"/>
      <c r="I411" s="613"/>
      <c r="J411" s="613"/>
      <c r="K411" s="613"/>
      <c r="L411" s="613"/>
      <c r="M411" s="613"/>
      <c r="N411" s="613"/>
      <c r="O411" s="613"/>
      <c r="P411" s="613"/>
      <c r="Q411" s="613"/>
      <c r="R411" s="613"/>
      <c r="S411" s="613"/>
      <c r="T411" s="613"/>
      <c r="U411" s="613"/>
      <c r="V411" s="613"/>
      <c r="W411" s="613"/>
      <c r="X411" s="613"/>
      <c r="Y411" s="613"/>
    </row>
    <row r="412">
      <c r="A412" s="613"/>
      <c r="B412" s="613"/>
      <c r="C412" s="613"/>
      <c r="D412" s="613"/>
      <c r="E412" s="613"/>
      <c r="F412" s="613"/>
      <c r="G412" s="613"/>
      <c r="H412" s="613"/>
      <c r="I412" s="613"/>
      <c r="J412" s="613"/>
      <c r="K412" s="613"/>
      <c r="L412" s="613"/>
      <c r="M412" s="613"/>
      <c r="N412" s="613"/>
      <c r="O412" s="613"/>
      <c r="P412" s="613"/>
      <c r="Q412" s="613"/>
      <c r="R412" s="613"/>
      <c r="S412" s="613"/>
      <c r="T412" s="613"/>
      <c r="U412" s="613"/>
      <c r="V412" s="613"/>
      <c r="W412" s="613"/>
      <c r="X412" s="613"/>
      <c r="Y412" s="613"/>
    </row>
    <row r="413">
      <c r="A413" s="613"/>
      <c r="B413" s="613"/>
      <c r="C413" s="613"/>
      <c r="D413" s="613"/>
      <c r="E413" s="613"/>
      <c r="F413" s="613"/>
      <c r="G413" s="613"/>
      <c r="H413" s="613"/>
      <c r="I413" s="613"/>
      <c r="J413" s="613"/>
      <c r="K413" s="613"/>
      <c r="L413" s="613"/>
      <c r="M413" s="613"/>
      <c r="N413" s="613"/>
      <c r="O413" s="613"/>
      <c r="P413" s="613"/>
      <c r="Q413" s="613"/>
      <c r="R413" s="613"/>
      <c r="S413" s="613"/>
      <c r="T413" s="613"/>
      <c r="U413" s="613"/>
      <c r="V413" s="613"/>
      <c r="W413" s="613"/>
      <c r="X413" s="613"/>
      <c r="Y413" s="613"/>
    </row>
    <row r="414">
      <c r="A414" s="613"/>
      <c r="B414" s="613"/>
      <c r="C414" s="613"/>
      <c r="D414" s="613"/>
      <c r="E414" s="613"/>
      <c r="F414" s="613"/>
      <c r="G414" s="613"/>
      <c r="H414" s="613"/>
      <c r="I414" s="613"/>
      <c r="J414" s="613"/>
      <c r="K414" s="613"/>
      <c r="L414" s="613"/>
      <c r="M414" s="613"/>
      <c r="N414" s="613"/>
      <c r="O414" s="613"/>
      <c r="P414" s="613"/>
      <c r="Q414" s="613"/>
      <c r="R414" s="613"/>
      <c r="S414" s="613"/>
      <c r="T414" s="613"/>
      <c r="U414" s="613"/>
      <c r="V414" s="613"/>
      <c r="W414" s="613"/>
      <c r="X414" s="613"/>
      <c r="Y414" s="613"/>
    </row>
    <row r="415">
      <c r="A415" s="613"/>
      <c r="B415" s="613"/>
      <c r="C415" s="613"/>
      <c r="D415" s="613"/>
      <c r="E415" s="613"/>
      <c r="F415" s="613"/>
      <c r="G415" s="613"/>
      <c r="H415" s="613"/>
      <c r="I415" s="613"/>
      <c r="J415" s="613"/>
      <c r="K415" s="613"/>
      <c r="L415" s="613"/>
      <c r="M415" s="613"/>
      <c r="N415" s="613"/>
      <c r="O415" s="613"/>
      <c r="P415" s="613"/>
      <c r="Q415" s="613"/>
      <c r="R415" s="613"/>
      <c r="S415" s="613"/>
      <c r="T415" s="613"/>
      <c r="U415" s="613"/>
      <c r="V415" s="613"/>
      <c r="W415" s="613"/>
      <c r="X415" s="613"/>
      <c r="Y415" s="613"/>
    </row>
    <row r="416">
      <c r="A416" s="613"/>
      <c r="B416" s="613"/>
      <c r="C416" s="613"/>
      <c r="D416" s="613"/>
      <c r="E416" s="613"/>
      <c r="F416" s="613"/>
      <c r="G416" s="613"/>
      <c r="H416" s="613"/>
      <c r="I416" s="613"/>
      <c r="J416" s="613"/>
      <c r="K416" s="613"/>
      <c r="L416" s="613"/>
      <c r="M416" s="613"/>
      <c r="N416" s="613"/>
      <c r="O416" s="613"/>
      <c r="P416" s="613"/>
      <c r="Q416" s="613"/>
      <c r="R416" s="613"/>
      <c r="S416" s="613"/>
      <c r="T416" s="613"/>
      <c r="U416" s="613"/>
      <c r="V416" s="613"/>
      <c r="W416" s="613"/>
      <c r="X416" s="613"/>
      <c r="Y416" s="613"/>
    </row>
    <row r="417">
      <c r="A417" s="613"/>
      <c r="B417" s="613"/>
      <c r="C417" s="613"/>
      <c r="D417" s="613"/>
      <c r="E417" s="613"/>
      <c r="F417" s="613"/>
      <c r="G417" s="613"/>
      <c r="H417" s="613"/>
      <c r="I417" s="613"/>
      <c r="J417" s="613"/>
      <c r="K417" s="613"/>
      <c r="L417" s="613"/>
      <c r="M417" s="613"/>
      <c r="N417" s="613"/>
      <c r="O417" s="613"/>
      <c r="P417" s="613"/>
      <c r="Q417" s="613"/>
      <c r="R417" s="613"/>
      <c r="S417" s="613"/>
      <c r="T417" s="613"/>
      <c r="U417" s="613"/>
      <c r="V417" s="613"/>
      <c r="W417" s="613"/>
      <c r="X417" s="613"/>
      <c r="Y417" s="613"/>
    </row>
    <row r="418">
      <c r="A418" s="613"/>
      <c r="B418" s="613"/>
      <c r="C418" s="613"/>
      <c r="D418" s="613"/>
      <c r="E418" s="613"/>
      <c r="F418" s="613"/>
      <c r="G418" s="613"/>
      <c r="H418" s="613"/>
      <c r="I418" s="613"/>
      <c r="J418" s="613"/>
      <c r="K418" s="613"/>
      <c r="L418" s="613"/>
      <c r="M418" s="613"/>
      <c r="N418" s="613"/>
      <c r="O418" s="613"/>
      <c r="P418" s="613"/>
      <c r="Q418" s="613"/>
      <c r="R418" s="613"/>
      <c r="S418" s="613"/>
      <c r="T418" s="613"/>
      <c r="U418" s="613"/>
      <c r="V418" s="613"/>
      <c r="W418" s="613"/>
      <c r="X418" s="613"/>
      <c r="Y418" s="613"/>
    </row>
    <row r="419">
      <c r="A419" s="613"/>
      <c r="B419" s="613"/>
      <c r="C419" s="613"/>
      <c r="D419" s="613"/>
      <c r="E419" s="613"/>
      <c r="F419" s="613"/>
      <c r="G419" s="613"/>
      <c r="H419" s="613"/>
      <c r="I419" s="613"/>
      <c r="J419" s="613"/>
      <c r="K419" s="613"/>
      <c r="L419" s="613"/>
      <c r="M419" s="613"/>
      <c r="N419" s="613"/>
      <c r="O419" s="613"/>
      <c r="P419" s="613"/>
      <c r="Q419" s="613"/>
      <c r="R419" s="613"/>
      <c r="S419" s="613"/>
      <c r="T419" s="613"/>
      <c r="U419" s="613"/>
      <c r="V419" s="613"/>
      <c r="W419" s="613"/>
      <c r="X419" s="613"/>
      <c r="Y419" s="613"/>
    </row>
    <row r="420">
      <c r="A420" s="613"/>
      <c r="B420" s="613"/>
      <c r="C420" s="613"/>
      <c r="D420" s="613"/>
      <c r="E420" s="613"/>
      <c r="F420" s="613"/>
      <c r="G420" s="613"/>
      <c r="H420" s="613"/>
      <c r="I420" s="613"/>
      <c r="J420" s="613"/>
      <c r="K420" s="613"/>
      <c r="L420" s="613"/>
      <c r="M420" s="613"/>
      <c r="N420" s="613"/>
      <c r="O420" s="613"/>
      <c r="P420" s="613"/>
      <c r="Q420" s="613"/>
      <c r="R420" s="613"/>
      <c r="S420" s="613"/>
      <c r="T420" s="613"/>
      <c r="U420" s="613"/>
      <c r="V420" s="613"/>
      <c r="W420" s="613"/>
      <c r="X420" s="613"/>
      <c r="Y420" s="613"/>
    </row>
    <row r="421">
      <c r="A421" s="613"/>
      <c r="B421" s="613"/>
      <c r="C421" s="613"/>
      <c r="D421" s="613"/>
      <c r="E421" s="613"/>
      <c r="F421" s="613"/>
      <c r="G421" s="613"/>
      <c r="H421" s="613"/>
      <c r="I421" s="613"/>
      <c r="J421" s="613"/>
      <c r="K421" s="613"/>
      <c r="L421" s="613"/>
      <c r="M421" s="613"/>
      <c r="N421" s="613"/>
      <c r="O421" s="613"/>
      <c r="P421" s="613"/>
      <c r="Q421" s="613"/>
      <c r="R421" s="613"/>
      <c r="S421" s="613"/>
      <c r="T421" s="613"/>
      <c r="U421" s="613"/>
      <c r="V421" s="613"/>
      <c r="W421" s="613"/>
      <c r="X421" s="613"/>
      <c r="Y421" s="613"/>
    </row>
    <row r="422">
      <c r="A422" s="613"/>
      <c r="B422" s="613"/>
      <c r="C422" s="613"/>
      <c r="D422" s="613"/>
      <c r="E422" s="613"/>
      <c r="F422" s="613"/>
      <c r="G422" s="613"/>
      <c r="H422" s="613"/>
      <c r="I422" s="613"/>
      <c r="J422" s="613"/>
      <c r="K422" s="613"/>
      <c r="L422" s="613"/>
      <c r="M422" s="613"/>
      <c r="N422" s="613"/>
      <c r="O422" s="613"/>
      <c r="P422" s="613"/>
      <c r="Q422" s="613"/>
      <c r="R422" s="613"/>
      <c r="S422" s="613"/>
      <c r="T422" s="613"/>
      <c r="U422" s="613"/>
      <c r="V422" s="613"/>
      <c r="W422" s="613"/>
      <c r="X422" s="613"/>
      <c r="Y422" s="613"/>
    </row>
    <row r="423">
      <c r="A423" s="613"/>
      <c r="B423" s="613"/>
      <c r="C423" s="613"/>
      <c r="D423" s="613"/>
      <c r="E423" s="613"/>
      <c r="F423" s="613"/>
      <c r="G423" s="613"/>
      <c r="H423" s="613"/>
      <c r="I423" s="613"/>
      <c r="J423" s="613"/>
      <c r="K423" s="613"/>
      <c r="L423" s="613"/>
      <c r="M423" s="613"/>
      <c r="N423" s="613"/>
      <c r="O423" s="613"/>
      <c r="P423" s="613"/>
      <c r="Q423" s="613"/>
      <c r="R423" s="613"/>
      <c r="S423" s="613"/>
      <c r="T423" s="613"/>
      <c r="U423" s="613"/>
      <c r="V423" s="613"/>
      <c r="W423" s="613"/>
      <c r="X423" s="613"/>
      <c r="Y423" s="613"/>
    </row>
    <row r="424">
      <c r="A424" s="613"/>
      <c r="B424" s="613"/>
      <c r="C424" s="613"/>
      <c r="D424" s="613"/>
      <c r="E424" s="613"/>
      <c r="F424" s="613"/>
      <c r="G424" s="613"/>
      <c r="H424" s="613"/>
      <c r="I424" s="613"/>
      <c r="J424" s="613"/>
      <c r="K424" s="613"/>
      <c r="L424" s="613"/>
      <c r="M424" s="613"/>
      <c r="N424" s="613"/>
      <c r="O424" s="613"/>
      <c r="P424" s="613"/>
      <c r="Q424" s="613"/>
      <c r="R424" s="613"/>
      <c r="S424" s="613"/>
      <c r="T424" s="613"/>
      <c r="U424" s="613"/>
      <c r="V424" s="613"/>
      <c r="W424" s="613"/>
      <c r="X424" s="613"/>
      <c r="Y424" s="613"/>
    </row>
    <row r="425">
      <c r="A425" s="613"/>
      <c r="B425" s="613"/>
      <c r="C425" s="613"/>
      <c r="D425" s="613"/>
      <c r="E425" s="613"/>
      <c r="F425" s="613"/>
      <c r="G425" s="613"/>
      <c r="H425" s="613"/>
      <c r="I425" s="613"/>
      <c r="J425" s="613"/>
      <c r="K425" s="613"/>
      <c r="L425" s="613"/>
      <c r="M425" s="613"/>
      <c r="N425" s="613"/>
      <c r="O425" s="613"/>
      <c r="P425" s="613"/>
      <c r="Q425" s="613"/>
      <c r="R425" s="613"/>
      <c r="S425" s="613"/>
      <c r="T425" s="613"/>
      <c r="U425" s="613"/>
      <c r="V425" s="613"/>
      <c r="W425" s="613"/>
      <c r="X425" s="613"/>
      <c r="Y425" s="613"/>
    </row>
    <row r="426">
      <c r="A426" s="613"/>
      <c r="B426" s="613"/>
      <c r="C426" s="613"/>
      <c r="D426" s="613"/>
      <c r="E426" s="613"/>
      <c r="F426" s="613"/>
      <c r="G426" s="613"/>
      <c r="H426" s="613"/>
      <c r="I426" s="613"/>
      <c r="J426" s="613"/>
      <c r="K426" s="613"/>
      <c r="L426" s="613"/>
      <c r="M426" s="613"/>
      <c r="N426" s="613"/>
      <c r="O426" s="613"/>
      <c r="P426" s="613"/>
      <c r="Q426" s="613"/>
      <c r="R426" s="613"/>
      <c r="S426" s="613"/>
      <c r="T426" s="613"/>
      <c r="U426" s="613"/>
      <c r="V426" s="613"/>
      <c r="W426" s="613"/>
      <c r="X426" s="613"/>
      <c r="Y426" s="613"/>
    </row>
    <row r="427">
      <c r="A427" s="613"/>
      <c r="B427" s="613"/>
      <c r="C427" s="613"/>
      <c r="D427" s="613"/>
      <c r="E427" s="613"/>
      <c r="F427" s="613"/>
      <c r="G427" s="613"/>
      <c r="H427" s="613"/>
      <c r="I427" s="613"/>
      <c r="J427" s="613"/>
      <c r="K427" s="613"/>
      <c r="L427" s="613"/>
      <c r="M427" s="613"/>
      <c r="N427" s="613"/>
      <c r="O427" s="613"/>
      <c r="P427" s="613"/>
      <c r="Q427" s="613"/>
      <c r="R427" s="613"/>
      <c r="S427" s="613"/>
      <c r="T427" s="613"/>
      <c r="U427" s="613"/>
      <c r="V427" s="613"/>
      <c r="W427" s="613"/>
      <c r="X427" s="613"/>
      <c r="Y427" s="613"/>
    </row>
    <row r="428">
      <c r="A428" s="613"/>
      <c r="B428" s="613"/>
      <c r="C428" s="613"/>
      <c r="D428" s="613"/>
      <c r="E428" s="613"/>
      <c r="F428" s="613"/>
      <c r="G428" s="613"/>
      <c r="H428" s="613"/>
      <c r="I428" s="613"/>
      <c r="J428" s="613"/>
      <c r="K428" s="613"/>
      <c r="L428" s="613"/>
      <c r="M428" s="613"/>
      <c r="N428" s="613"/>
      <c r="O428" s="613"/>
      <c r="P428" s="613"/>
      <c r="Q428" s="613"/>
      <c r="R428" s="613"/>
      <c r="S428" s="613"/>
      <c r="T428" s="613"/>
      <c r="U428" s="613"/>
      <c r="V428" s="613"/>
      <c r="W428" s="613"/>
      <c r="X428" s="613"/>
      <c r="Y428" s="613"/>
    </row>
    <row r="429">
      <c r="A429" s="613"/>
      <c r="B429" s="613"/>
      <c r="C429" s="613"/>
      <c r="D429" s="613"/>
      <c r="E429" s="613"/>
      <c r="F429" s="613"/>
      <c r="G429" s="613"/>
      <c r="H429" s="613"/>
      <c r="I429" s="613"/>
      <c r="J429" s="613"/>
      <c r="K429" s="613"/>
      <c r="L429" s="613"/>
      <c r="M429" s="613"/>
      <c r="N429" s="613"/>
      <c r="O429" s="613"/>
      <c r="P429" s="613"/>
      <c r="Q429" s="613"/>
      <c r="R429" s="613"/>
      <c r="S429" s="613"/>
      <c r="T429" s="613"/>
      <c r="U429" s="613"/>
      <c r="V429" s="613"/>
      <c r="W429" s="613"/>
      <c r="X429" s="613"/>
      <c r="Y429" s="613"/>
    </row>
    <row r="430">
      <c r="A430" s="613"/>
      <c r="B430" s="613"/>
      <c r="C430" s="613"/>
      <c r="D430" s="613"/>
      <c r="E430" s="613"/>
      <c r="F430" s="613"/>
      <c r="G430" s="613"/>
      <c r="H430" s="613"/>
      <c r="I430" s="613"/>
      <c r="J430" s="613"/>
      <c r="K430" s="613"/>
      <c r="L430" s="613"/>
      <c r="M430" s="613"/>
      <c r="N430" s="613"/>
      <c r="O430" s="613"/>
      <c r="P430" s="613"/>
      <c r="Q430" s="613"/>
      <c r="R430" s="613"/>
      <c r="S430" s="613"/>
      <c r="T430" s="613"/>
      <c r="U430" s="613"/>
      <c r="V430" s="613"/>
      <c r="W430" s="613"/>
      <c r="X430" s="613"/>
      <c r="Y430" s="613"/>
    </row>
    <row r="431">
      <c r="A431" s="613"/>
      <c r="B431" s="613"/>
      <c r="C431" s="613"/>
      <c r="D431" s="613"/>
      <c r="E431" s="613"/>
      <c r="F431" s="613"/>
      <c r="G431" s="613"/>
      <c r="H431" s="613"/>
      <c r="I431" s="613"/>
      <c r="J431" s="613"/>
      <c r="K431" s="613"/>
      <c r="L431" s="613"/>
      <c r="M431" s="613"/>
      <c r="N431" s="613"/>
      <c r="O431" s="613"/>
      <c r="P431" s="613"/>
      <c r="Q431" s="613"/>
      <c r="R431" s="613"/>
      <c r="S431" s="613"/>
      <c r="T431" s="613"/>
      <c r="U431" s="613"/>
      <c r="V431" s="613"/>
      <c r="W431" s="613"/>
      <c r="X431" s="613"/>
      <c r="Y431" s="613"/>
    </row>
    <row r="432">
      <c r="A432" s="613"/>
      <c r="B432" s="613"/>
      <c r="C432" s="613"/>
      <c r="D432" s="613"/>
      <c r="E432" s="613"/>
      <c r="F432" s="613"/>
      <c r="G432" s="613"/>
      <c r="H432" s="613"/>
      <c r="I432" s="613"/>
      <c r="J432" s="613"/>
      <c r="K432" s="613"/>
      <c r="L432" s="613"/>
      <c r="M432" s="613"/>
      <c r="N432" s="613"/>
      <c r="O432" s="613"/>
      <c r="P432" s="613"/>
      <c r="Q432" s="613"/>
      <c r="R432" s="613"/>
      <c r="S432" s="613"/>
      <c r="T432" s="613"/>
      <c r="U432" s="613"/>
      <c r="V432" s="613"/>
      <c r="W432" s="613"/>
      <c r="X432" s="613"/>
      <c r="Y432" s="613"/>
    </row>
    <row r="433">
      <c r="A433" s="613"/>
      <c r="B433" s="613"/>
      <c r="C433" s="613"/>
      <c r="D433" s="613"/>
      <c r="E433" s="613"/>
      <c r="F433" s="613"/>
      <c r="G433" s="613"/>
      <c r="H433" s="613"/>
      <c r="I433" s="613"/>
      <c r="J433" s="613"/>
      <c r="K433" s="613"/>
      <c r="L433" s="613"/>
      <c r="M433" s="613"/>
      <c r="N433" s="613"/>
      <c r="O433" s="613"/>
      <c r="P433" s="613"/>
      <c r="Q433" s="613"/>
      <c r="R433" s="613"/>
      <c r="S433" s="613"/>
      <c r="T433" s="613"/>
      <c r="U433" s="613"/>
      <c r="V433" s="613"/>
      <c r="W433" s="613"/>
      <c r="X433" s="613"/>
      <c r="Y433" s="613"/>
    </row>
    <row r="434">
      <c r="A434" s="613"/>
      <c r="B434" s="613"/>
      <c r="C434" s="613"/>
      <c r="D434" s="613"/>
      <c r="E434" s="613"/>
      <c r="F434" s="613"/>
      <c r="G434" s="613"/>
      <c r="H434" s="613"/>
      <c r="I434" s="613"/>
      <c r="J434" s="613"/>
      <c r="K434" s="613"/>
      <c r="L434" s="613"/>
      <c r="M434" s="613"/>
      <c r="N434" s="613"/>
      <c r="O434" s="613"/>
      <c r="P434" s="613"/>
      <c r="Q434" s="613"/>
      <c r="R434" s="613"/>
      <c r="S434" s="613"/>
      <c r="T434" s="613"/>
      <c r="U434" s="613"/>
      <c r="V434" s="613"/>
      <c r="W434" s="613"/>
      <c r="X434" s="613"/>
      <c r="Y434" s="613"/>
    </row>
    <row r="435">
      <c r="A435" s="613"/>
      <c r="B435" s="613"/>
      <c r="C435" s="613"/>
      <c r="D435" s="613"/>
      <c r="E435" s="613"/>
      <c r="F435" s="613"/>
      <c r="G435" s="613"/>
      <c r="H435" s="613"/>
      <c r="I435" s="613"/>
      <c r="J435" s="613"/>
      <c r="K435" s="613"/>
      <c r="L435" s="613"/>
      <c r="M435" s="613"/>
      <c r="N435" s="613"/>
      <c r="O435" s="613"/>
      <c r="P435" s="613"/>
      <c r="Q435" s="613"/>
      <c r="R435" s="613"/>
      <c r="S435" s="613"/>
      <c r="T435" s="613"/>
      <c r="U435" s="613"/>
      <c r="V435" s="613"/>
      <c r="W435" s="613"/>
      <c r="X435" s="613"/>
      <c r="Y435" s="613"/>
    </row>
    <row r="436">
      <c r="A436" s="613"/>
      <c r="B436" s="613"/>
      <c r="C436" s="613"/>
      <c r="D436" s="613"/>
      <c r="E436" s="613"/>
      <c r="F436" s="613"/>
      <c r="G436" s="613"/>
      <c r="H436" s="613"/>
      <c r="I436" s="613"/>
      <c r="J436" s="613"/>
      <c r="K436" s="613"/>
      <c r="L436" s="613"/>
      <c r="M436" s="613"/>
      <c r="N436" s="613"/>
      <c r="O436" s="613"/>
      <c r="P436" s="613"/>
      <c r="Q436" s="613"/>
      <c r="R436" s="613"/>
      <c r="S436" s="613"/>
      <c r="T436" s="613"/>
      <c r="U436" s="613"/>
      <c r="V436" s="613"/>
      <c r="W436" s="613"/>
      <c r="X436" s="613"/>
      <c r="Y436" s="613"/>
    </row>
    <row r="437">
      <c r="A437" s="613"/>
      <c r="B437" s="613"/>
      <c r="C437" s="613"/>
      <c r="D437" s="613"/>
      <c r="E437" s="613"/>
      <c r="F437" s="613"/>
      <c r="G437" s="613"/>
      <c r="H437" s="613"/>
      <c r="I437" s="613"/>
      <c r="J437" s="613"/>
      <c r="K437" s="613"/>
      <c r="L437" s="613"/>
      <c r="M437" s="613"/>
      <c r="N437" s="613"/>
      <c r="O437" s="613"/>
      <c r="P437" s="613"/>
      <c r="Q437" s="613"/>
      <c r="R437" s="613"/>
      <c r="S437" s="613"/>
      <c r="T437" s="613"/>
      <c r="U437" s="613"/>
      <c r="V437" s="613"/>
      <c r="W437" s="613"/>
      <c r="X437" s="613"/>
      <c r="Y437" s="613"/>
    </row>
    <row r="438">
      <c r="A438" s="613"/>
      <c r="B438" s="613"/>
      <c r="C438" s="613"/>
      <c r="D438" s="613"/>
      <c r="E438" s="613"/>
      <c r="F438" s="613"/>
      <c r="G438" s="613"/>
      <c r="H438" s="613"/>
      <c r="I438" s="613"/>
      <c r="J438" s="613"/>
      <c r="K438" s="613"/>
      <c r="L438" s="613"/>
      <c r="M438" s="613"/>
      <c r="N438" s="613"/>
      <c r="O438" s="613"/>
      <c r="P438" s="613"/>
      <c r="Q438" s="613"/>
      <c r="R438" s="613"/>
      <c r="S438" s="613"/>
      <c r="T438" s="613"/>
      <c r="U438" s="613"/>
      <c r="V438" s="613"/>
      <c r="W438" s="613"/>
      <c r="X438" s="613"/>
      <c r="Y438" s="613"/>
    </row>
    <row r="439">
      <c r="A439" s="613"/>
      <c r="B439" s="613"/>
      <c r="C439" s="613"/>
      <c r="D439" s="613"/>
      <c r="E439" s="613"/>
      <c r="F439" s="613"/>
      <c r="G439" s="613"/>
      <c r="H439" s="613"/>
      <c r="I439" s="613"/>
      <c r="J439" s="613"/>
      <c r="K439" s="613"/>
      <c r="L439" s="613"/>
      <c r="M439" s="613"/>
      <c r="N439" s="613"/>
      <c r="O439" s="613"/>
      <c r="P439" s="613"/>
      <c r="Q439" s="613"/>
      <c r="R439" s="613"/>
      <c r="S439" s="613"/>
      <c r="T439" s="613"/>
      <c r="U439" s="613"/>
      <c r="V439" s="613"/>
      <c r="W439" s="613"/>
      <c r="X439" s="613"/>
      <c r="Y439" s="613"/>
    </row>
    <row r="440">
      <c r="A440" s="613"/>
      <c r="B440" s="613"/>
      <c r="C440" s="613"/>
      <c r="D440" s="613"/>
      <c r="E440" s="613"/>
      <c r="F440" s="613"/>
      <c r="G440" s="613"/>
      <c r="H440" s="613"/>
      <c r="I440" s="613"/>
      <c r="J440" s="613"/>
      <c r="K440" s="613"/>
      <c r="L440" s="613"/>
      <c r="M440" s="613"/>
      <c r="N440" s="613"/>
      <c r="O440" s="613"/>
      <c r="P440" s="613"/>
      <c r="Q440" s="613"/>
      <c r="R440" s="613"/>
      <c r="S440" s="613"/>
      <c r="T440" s="613"/>
      <c r="U440" s="613"/>
      <c r="V440" s="613"/>
      <c r="W440" s="613"/>
      <c r="X440" s="613"/>
      <c r="Y440" s="613"/>
    </row>
    <row r="441">
      <c r="A441" s="613"/>
      <c r="B441" s="613"/>
      <c r="C441" s="613"/>
      <c r="D441" s="613"/>
      <c r="E441" s="613"/>
      <c r="F441" s="613"/>
      <c r="G441" s="613"/>
      <c r="H441" s="613"/>
      <c r="I441" s="613"/>
      <c r="J441" s="613"/>
      <c r="K441" s="613"/>
      <c r="L441" s="613"/>
      <c r="M441" s="613"/>
      <c r="N441" s="613"/>
      <c r="O441" s="613"/>
      <c r="P441" s="613"/>
      <c r="Q441" s="613"/>
      <c r="R441" s="613"/>
      <c r="S441" s="613"/>
      <c r="T441" s="613"/>
      <c r="U441" s="613"/>
      <c r="V441" s="613"/>
      <c r="W441" s="613"/>
      <c r="X441" s="613"/>
      <c r="Y441" s="613"/>
    </row>
    <row r="442">
      <c r="A442" s="613"/>
      <c r="B442" s="613"/>
      <c r="C442" s="613"/>
      <c r="D442" s="613"/>
      <c r="E442" s="613"/>
      <c r="F442" s="613"/>
      <c r="G442" s="613"/>
      <c r="H442" s="613"/>
      <c r="I442" s="613"/>
      <c r="J442" s="613"/>
      <c r="K442" s="613"/>
      <c r="L442" s="613"/>
      <c r="M442" s="613"/>
      <c r="N442" s="613"/>
      <c r="O442" s="613"/>
      <c r="P442" s="613"/>
      <c r="Q442" s="613"/>
      <c r="R442" s="613"/>
      <c r="S442" s="613"/>
      <c r="T442" s="613"/>
      <c r="U442" s="613"/>
      <c r="V442" s="613"/>
      <c r="W442" s="613"/>
      <c r="X442" s="613"/>
      <c r="Y442" s="613"/>
    </row>
    <row r="443">
      <c r="A443" s="613"/>
      <c r="B443" s="613"/>
      <c r="C443" s="613"/>
      <c r="D443" s="613"/>
      <c r="E443" s="613"/>
      <c r="F443" s="613"/>
      <c r="G443" s="613"/>
      <c r="H443" s="613"/>
      <c r="I443" s="613"/>
      <c r="J443" s="613"/>
      <c r="K443" s="613"/>
      <c r="L443" s="613"/>
      <c r="M443" s="613"/>
      <c r="N443" s="613"/>
      <c r="O443" s="613"/>
      <c r="P443" s="613"/>
      <c r="Q443" s="613"/>
      <c r="R443" s="613"/>
      <c r="S443" s="613"/>
      <c r="T443" s="613"/>
      <c r="U443" s="613"/>
      <c r="V443" s="613"/>
      <c r="W443" s="613"/>
      <c r="X443" s="613"/>
      <c r="Y443" s="613"/>
    </row>
    <row r="444">
      <c r="A444" s="613"/>
      <c r="B444" s="613"/>
      <c r="C444" s="613"/>
      <c r="D444" s="613"/>
      <c r="E444" s="613"/>
      <c r="F444" s="613"/>
      <c r="G444" s="613"/>
      <c r="H444" s="613"/>
      <c r="I444" s="613"/>
      <c r="J444" s="613"/>
      <c r="K444" s="613"/>
      <c r="L444" s="613"/>
      <c r="M444" s="613"/>
      <c r="N444" s="613"/>
      <c r="O444" s="613"/>
      <c r="P444" s="613"/>
      <c r="Q444" s="613"/>
      <c r="R444" s="613"/>
      <c r="S444" s="613"/>
      <c r="T444" s="613"/>
      <c r="U444" s="613"/>
      <c r="V444" s="613"/>
      <c r="W444" s="613"/>
      <c r="X444" s="613"/>
      <c r="Y444" s="613"/>
    </row>
    <row r="445">
      <c r="A445" s="613"/>
      <c r="B445" s="613"/>
      <c r="C445" s="613"/>
      <c r="D445" s="613"/>
      <c r="E445" s="613"/>
      <c r="F445" s="613"/>
      <c r="G445" s="613"/>
      <c r="H445" s="613"/>
      <c r="I445" s="613"/>
      <c r="J445" s="613"/>
      <c r="K445" s="613"/>
      <c r="L445" s="613"/>
      <c r="M445" s="613"/>
      <c r="N445" s="613"/>
      <c r="O445" s="613"/>
      <c r="P445" s="613"/>
      <c r="Q445" s="613"/>
      <c r="R445" s="613"/>
      <c r="S445" s="613"/>
      <c r="T445" s="613"/>
      <c r="U445" s="613"/>
      <c r="V445" s="613"/>
      <c r="W445" s="613"/>
      <c r="X445" s="613"/>
      <c r="Y445" s="613"/>
    </row>
    <row r="446">
      <c r="A446" s="613"/>
      <c r="B446" s="613"/>
      <c r="C446" s="613"/>
      <c r="D446" s="613"/>
      <c r="E446" s="613"/>
      <c r="F446" s="613"/>
      <c r="G446" s="613"/>
      <c r="H446" s="613"/>
      <c r="I446" s="613"/>
      <c r="J446" s="613"/>
      <c r="K446" s="613"/>
      <c r="L446" s="613"/>
      <c r="M446" s="613"/>
      <c r="N446" s="613"/>
      <c r="O446" s="613"/>
      <c r="P446" s="613"/>
      <c r="Q446" s="613"/>
      <c r="R446" s="613"/>
      <c r="S446" s="613"/>
      <c r="T446" s="613"/>
      <c r="U446" s="613"/>
      <c r="V446" s="613"/>
      <c r="W446" s="613"/>
      <c r="X446" s="613"/>
      <c r="Y446" s="613"/>
    </row>
    <row r="447">
      <c r="A447" s="613"/>
      <c r="B447" s="613"/>
      <c r="C447" s="613"/>
      <c r="D447" s="613"/>
      <c r="E447" s="613"/>
      <c r="F447" s="613"/>
      <c r="G447" s="613"/>
      <c r="H447" s="613"/>
      <c r="I447" s="613"/>
      <c r="J447" s="613"/>
      <c r="K447" s="613"/>
      <c r="L447" s="613"/>
      <c r="M447" s="613"/>
      <c r="N447" s="613"/>
      <c r="O447" s="613"/>
      <c r="P447" s="613"/>
      <c r="Q447" s="613"/>
      <c r="R447" s="613"/>
      <c r="S447" s="613"/>
      <c r="T447" s="613"/>
      <c r="U447" s="613"/>
      <c r="V447" s="613"/>
      <c r="W447" s="613"/>
      <c r="X447" s="613"/>
      <c r="Y447" s="613"/>
    </row>
    <row r="448">
      <c r="A448" s="613"/>
      <c r="B448" s="613"/>
      <c r="C448" s="613"/>
      <c r="D448" s="613"/>
      <c r="E448" s="613"/>
      <c r="F448" s="613"/>
      <c r="G448" s="613"/>
      <c r="H448" s="613"/>
      <c r="I448" s="613"/>
      <c r="J448" s="613"/>
      <c r="K448" s="613"/>
      <c r="L448" s="613"/>
      <c r="M448" s="613"/>
      <c r="N448" s="613"/>
      <c r="O448" s="613"/>
      <c r="P448" s="613"/>
      <c r="Q448" s="613"/>
      <c r="R448" s="613"/>
      <c r="S448" s="613"/>
      <c r="T448" s="613"/>
      <c r="U448" s="613"/>
      <c r="V448" s="613"/>
      <c r="W448" s="613"/>
      <c r="X448" s="613"/>
      <c r="Y448" s="613"/>
    </row>
    <row r="449">
      <c r="A449" s="613"/>
      <c r="B449" s="613"/>
      <c r="C449" s="613"/>
      <c r="D449" s="613"/>
      <c r="E449" s="613"/>
      <c r="F449" s="613"/>
      <c r="G449" s="613"/>
      <c r="H449" s="613"/>
      <c r="I449" s="613"/>
      <c r="J449" s="613"/>
      <c r="K449" s="613"/>
      <c r="L449" s="613"/>
      <c r="M449" s="613"/>
      <c r="N449" s="613"/>
      <c r="O449" s="613"/>
      <c r="P449" s="613"/>
      <c r="Q449" s="613"/>
      <c r="R449" s="613"/>
      <c r="S449" s="613"/>
      <c r="T449" s="613"/>
      <c r="U449" s="613"/>
      <c r="V449" s="613"/>
      <c r="W449" s="613"/>
      <c r="X449" s="613"/>
      <c r="Y449" s="613"/>
    </row>
    <row r="450">
      <c r="A450" s="613"/>
      <c r="B450" s="613"/>
      <c r="C450" s="613"/>
      <c r="D450" s="613"/>
      <c r="E450" s="613"/>
      <c r="F450" s="613"/>
      <c r="G450" s="613"/>
      <c r="H450" s="613"/>
      <c r="I450" s="613"/>
      <c r="J450" s="613"/>
      <c r="K450" s="613"/>
      <c r="L450" s="613"/>
      <c r="M450" s="613"/>
      <c r="N450" s="613"/>
      <c r="O450" s="613"/>
      <c r="P450" s="613"/>
      <c r="Q450" s="613"/>
      <c r="R450" s="613"/>
      <c r="S450" s="613"/>
      <c r="T450" s="613"/>
      <c r="U450" s="613"/>
      <c r="V450" s="613"/>
      <c r="W450" s="613"/>
      <c r="X450" s="613"/>
      <c r="Y450" s="613"/>
    </row>
    <row r="451">
      <c r="A451" s="613"/>
      <c r="B451" s="613"/>
      <c r="C451" s="613"/>
      <c r="D451" s="613"/>
      <c r="E451" s="613"/>
      <c r="F451" s="613"/>
      <c r="G451" s="613"/>
      <c r="H451" s="613"/>
      <c r="I451" s="613"/>
      <c r="J451" s="613"/>
      <c r="K451" s="613"/>
      <c r="L451" s="613"/>
      <c r="M451" s="613"/>
      <c r="N451" s="613"/>
      <c r="O451" s="613"/>
      <c r="P451" s="613"/>
      <c r="Q451" s="613"/>
      <c r="R451" s="613"/>
      <c r="S451" s="613"/>
      <c r="T451" s="613"/>
      <c r="U451" s="613"/>
      <c r="V451" s="613"/>
      <c r="W451" s="613"/>
      <c r="X451" s="613"/>
      <c r="Y451" s="613"/>
    </row>
    <row r="452">
      <c r="A452" s="613"/>
      <c r="B452" s="613"/>
      <c r="C452" s="613"/>
      <c r="D452" s="613"/>
      <c r="E452" s="613"/>
      <c r="F452" s="613"/>
      <c r="G452" s="613"/>
      <c r="H452" s="613"/>
      <c r="I452" s="613"/>
      <c r="J452" s="613"/>
      <c r="K452" s="613"/>
      <c r="L452" s="613"/>
      <c r="M452" s="613"/>
      <c r="N452" s="613"/>
      <c r="O452" s="613"/>
      <c r="P452" s="613"/>
      <c r="Q452" s="613"/>
      <c r="R452" s="613"/>
      <c r="S452" s="613"/>
      <c r="T452" s="613"/>
      <c r="U452" s="613"/>
      <c r="V452" s="613"/>
      <c r="W452" s="613"/>
      <c r="X452" s="613"/>
      <c r="Y452" s="613"/>
    </row>
    <row r="453">
      <c r="A453" s="613"/>
      <c r="B453" s="613"/>
      <c r="C453" s="613"/>
      <c r="D453" s="613"/>
      <c r="E453" s="613"/>
      <c r="F453" s="613"/>
      <c r="G453" s="613"/>
      <c r="H453" s="613"/>
      <c r="I453" s="613"/>
      <c r="J453" s="613"/>
      <c r="K453" s="613"/>
      <c r="L453" s="613"/>
      <c r="M453" s="613"/>
      <c r="N453" s="613"/>
      <c r="O453" s="613"/>
      <c r="P453" s="613"/>
      <c r="Q453" s="613"/>
      <c r="R453" s="613"/>
      <c r="S453" s="613"/>
      <c r="T453" s="613"/>
      <c r="U453" s="613"/>
      <c r="V453" s="613"/>
      <c r="W453" s="613"/>
      <c r="X453" s="613"/>
      <c r="Y453" s="613"/>
    </row>
    <row r="454">
      <c r="A454" s="613"/>
      <c r="B454" s="613"/>
      <c r="C454" s="613"/>
      <c r="D454" s="613"/>
      <c r="E454" s="613"/>
      <c r="F454" s="613"/>
      <c r="G454" s="613"/>
      <c r="H454" s="613"/>
      <c r="I454" s="613"/>
      <c r="J454" s="613"/>
      <c r="K454" s="613"/>
      <c r="L454" s="613"/>
      <c r="M454" s="613"/>
      <c r="N454" s="613"/>
      <c r="O454" s="613"/>
      <c r="P454" s="613"/>
      <c r="Q454" s="613"/>
      <c r="R454" s="613"/>
      <c r="S454" s="613"/>
      <c r="T454" s="613"/>
      <c r="U454" s="613"/>
      <c r="V454" s="613"/>
      <c r="W454" s="613"/>
      <c r="X454" s="613"/>
      <c r="Y454" s="613"/>
    </row>
    <row r="455">
      <c r="A455" s="613"/>
      <c r="B455" s="613"/>
      <c r="C455" s="613"/>
      <c r="D455" s="613"/>
      <c r="E455" s="613"/>
      <c r="F455" s="613"/>
      <c r="G455" s="613"/>
      <c r="H455" s="613"/>
      <c r="I455" s="613"/>
      <c r="J455" s="613"/>
      <c r="K455" s="613"/>
      <c r="L455" s="613"/>
      <c r="M455" s="613"/>
      <c r="N455" s="613"/>
      <c r="O455" s="613"/>
      <c r="P455" s="613"/>
      <c r="Q455" s="613"/>
      <c r="R455" s="613"/>
      <c r="S455" s="613"/>
      <c r="T455" s="613"/>
      <c r="U455" s="613"/>
      <c r="V455" s="613"/>
      <c r="W455" s="613"/>
      <c r="X455" s="613"/>
      <c r="Y455" s="613"/>
    </row>
    <row r="456">
      <c r="A456" s="613"/>
      <c r="B456" s="613"/>
      <c r="C456" s="613"/>
      <c r="D456" s="613"/>
      <c r="E456" s="613"/>
      <c r="F456" s="613"/>
      <c r="G456" s="613"/>
      <c r="H456" s="613"/>
      <c r="I456" s="613"/>
      <c r="J456" s="613"/>
      <c r="K456" s="613"/>
      <c r="L456" s="613"/>
      <c r="M456" s="613"/>
      <c r="N456" s="613"/>
      <c r="O456" s="613"/>
      <c r="P456" s="613"/>
      <c r="Q456" s="613"/>
      <c r="R456" s="613"/>
      <c r="S456" s="613"/>
      <c r="T456" s="613"/>
      <c r="U456" s="613"/>
      <c r="V456" s="613"/>
      <c r="W456" s="613"/>
      <c r="X456" s="613"/>
      <c r="Y456" s="613"/>
    </row>
    <row r="457">
      <c r="A457" s="613"/>
      <c r="B457" s="613"/>
      <c r="C457" s="613"/>
      <c r="D457" s="613"/>
      <c r="E457" s="613"/>
      <c r="F457" s="613"/>
      <c r="G457" s="613"/>
      <c r="H457" s="613"/>
      <c r="I457" s="613"/>
      <c r="J457" s="613"/>
      <c r="K457" s="613"/>
      <c r="L457" s="613"/>
      <c r="M457" s="613"/>
      <c r="N457" s="613"/>
      <c r="O457" s="613"/>
      <c r="P457" s="613"/>
      <c r="Q457" s="613"/>
      <c r="R457" s="613"/>
      <c r="S457" s="613"/>
      <c r="T457" s="613"/>
      <c r="U457" s="613"/>
      <c r="V457" s="613"/>
      <c r="W457" s="613"/>
      <c r="X457" s="613"/>
      <c r="Y457" s="613"/>
    </row>
    <row r="458">
      <c r="A458" s="613"/>
      <c r="B458" s="613"/>
      <c r="C458" s="613"/>
      <c r="D458" s="613"/>
      <c r="E458" s="613"/>
      <c r="F458" s="613"/>
      <c r="G458" s="613"/>
      <c r="H458" s="613"/>
      <c r="I458" s="613"/>
      <c r="J458" s="613"/>
      <c r="K458" s="613"/>
      <c r="L458" s="613"/>
      <c r="M458" s="613"/>
      <c r="N458" s="613"/>
      <c r="O458" s="613"/>
      <c r="P458" s="613"/>
      <c r="Q458" s="613"/>
      <c r="R458" s="613"/>
      <c r="S458" s="613"/>
      <c r="T458" s="613"/>
      <c r="U458" s="613"/>
      <c r="V458" s="613"/>
      <c r="W458" s="613"/>
      <c r="X458" s="613"/>
      <c r="Y458" s="613"/>
    </row>
    <row r="459">
      <c r="A459" s="613"/>
      <c r="B459" s="613"/>
      <c r="C459" s="613"/>
      <c r="D459" s="613"/>
      <c r="E459" s="613"/>
      <c r="F459" s="613"/>
      <c r="G459" s="613"/>
      <c r="H459" s="613"/>
      <c r="I459" s="613"/>
      <c r="J459" s="613"/>
      <c r="K459" s="613"/>
      <c r="L459" s="613"/>
      <c r="M459" s="613"/>
      <c r="N459" s="613"/>
      <c r="O459" s="613"/>
      <c r="P459" s="613"/>
      <c r="Q459" s="613"/>
      <c r="R459" s="613"/>
      <c r="S459" s="613"/>
      <c r="T459" s="613"/>
      <c r="U459" s="613"/>
      <c r="V459" s="613"/>
      <c r="W459" s="613"/>
      <c r="X459" s="613"/>
      <c r="Y459" s="613"/>
    </row>
    <row r="460">
      <c r="A460" s="613"/>
      <c r="B460" s="613"/>
      <c r="C460" s="613"/>
      <c r="D460" s="613"/>
      <c r="E460" s="613"/>
      <c r="F460" s="613"/>
      <c r="G460" s="613"/>
      <c r="H460" s="613"/>
      <c r="I460" s="613"/>
      <c r="J460" s="613"/>
      <c r="K460" s="613"/>
      <c r="L460" s="613"/>
      <c r="M460" s="613"/>
      <c r="N460" s="613"/>
      <c r="O460" s="613"/>
      <c r="P460" s="613"/>
      <c r="Q460" s="613"/>
      <c r="R460" s="613"/>
      <c r="S460" s="613"/>
      <c r="T460" s="613"/>
      <c r="U460" s="613"/>
      <c r="V460" s="613"/>
      <c r="W460" s="613"/>
      <c r="X460" s="613"/>
      <c r="Y460" s="613"/>
    </row>
    <row r="461">
      <c r="A461" s="613"/>
      <c r="B461" s="613"/>
      <c r="C461" s="613"/>
      <c r="D461" s="613"/>
      <c r="E461" s="613"/>
      <c r="F461" s="613"/>
      <c r="G461" s="613"/>
      <c r="H461" s="613"/>
      <c r="I461" s="613"/>
      <c r="J461" s="613"/>
      <c r="K461" s="613"/>
      <c r="L461" s="613"/>
      <c r="M461" s="613"/>
      <c r="N461" s="613"/>
      <c r="O461" s="613"/>
      <c r="P461" s="613"/>
      <c r="Q461" s="613"/>
      <c r="R461" s="613"/>
      <c r="S461" s="613"/>
      <c r="T461" s="613"/>
      <c r="U461" s="613"/>
      <c r="V461" s="613"/>
      <c r="W461" s="613"/>
      <c r="X461" s="613"/>
      <c r="Y461" s="613"/>
    </row>
    <row r="462">
      <c r="A462" s="613"/>
      <c r="B462" s="613"/>
      <c r="C462" s="613"/>
      <c r="D462" s="613"/>
      <c r="E462" s="613"/>
      <c r="F462" s="613"/>
      <c r="G462" s="613"/>
      <c r="H462" s="613"/>
      <c r="I462" s="613"/>
      <c r="J462" s="613"/>
      <c r="K462" s="613"/>
      <c r="L462" s="613"/>
      <c r="M462" s="613"/>
      <c r="N462" s="613"/>
      <c r="O462" s="613"/>
      <c r="P462" s="613"/>
      <c r="Q462" s="613"/>
      <c r="R462" s="613"/>
      <c r="S462" s="613"/>
      <c r="T462" s="613"/>
      <c r="U462" s="613"/>
      <c r="V462" s="613"/>
      <c r="W462" s="613"/>
      <c r="X462" s="613"/>
      <c r="Y462" s="613"/>
    </row>
    <row r="463">
      <c r="A463" s="613"/>
      <c r="B463" s="613"/>
      <c r="C463" s="613"/>
      <c r="D463" s="613"/>
      <c r="E463" s="613"/>
      <c r="F463" s="613"/>
      <c r="G463" s="613"/>
      <c r="H463" s="613"/>
      <c r="I463" s="613"/>
      <c r="J463" s="613"/>
      <c r="K463" s="613"/>
      <c r="L463" s="613"/>
      <c r="M463" s="613"/>
      <c r="N463" s="613"/>
      <c r="O463" s="613"/>
      <c r="P463" s="613"/>
      <c r="Q463" s="613"/>
      <c r="R463" s="613"/>
      <c r="S463" s="613"/>
      <c r="T463" s="613"/>
      <c r="U463" s="613"/>
      <c r="V463" s="613"/>
      <c r="W463" s="613"/>
      <c r="X463" s="613"/>
      <c r="Y463" s="613"/>
    </row>
    <row r="464">
      <c r="A464" s="613"/>
      <c r="B464" s="613"/>
      <c r="C464" s="613"/>
      <c r="D464" s="613"/>
      <c r="E464" s="613"/>
      <c r="F464" s="613"/>
      <c r="G464" s="613"/>
      <c r="H464" s="613"/>
      <c r="I464" s="613"/>
      <c r="J464" s="613"/>
      <c r="K464" s="613"/>
      <c r="L464" s="613"/>
      <c r="M464" s="613"/>
      <c r="N464" s="613"/>
      <c r="O464" s="613"/>
      <c r="P464" s="613"/>
      <c r="Q464" s="613"/>
      <c r="R464" s="613"/>
      <c r="S464" s="613"/>
      <c r="T464" s="613"/>
      <c r="U464" s="613"/>
      <c r="V464" s="613"/>
      <c r="W464" s="613"/>
      <c r="X464" s="613"/>
      <c r="Y464" s="613"/>
    </row>
    <row r="465">
      <c r="A465" s="613"/>
      <c r="B465" s="613"/>
      <c r="C465" s="613"/>
      <c r="D465" s="613"/>
      <c r="E465" s="613"/>
      <c r="F465" s="613"/>
      <c r="G465" s="613"/>
      <c r="H465" s="613"/>
      <c r="I465" s="613"/>
      <c r="J465" s="613"/>
      <c r="K465" s="613"/>
      <c r="L465" s="613"/>
      <c r="M465" s="613"/>
      <c r="N465" s="613"/>
      <c r="O465" s="613"/>
      <c r="P465" s="613"/>
      <c r="Q465" s="613"/>
      <c r="R465" s="613"/>
      <c r="S465" s="613"/>
      <c r="T465" s="613"/>
      <c r="U465" s="613"/>
      <c r="V465" s="613"/>
      <c r="W465" s="613"/>
      <c r="X465" s="613"/>
      <c r="Y465" s="613"/>
    </row>
    <row r="466">
      <c r="A466" s="613"/>
      <c r="B466" s="613"/>
      <c r="C466" s="613"/>
      <c r="D466" s="613"/>
      <c r="E466" s="613"/>
      <c r="F466" s="613"/>
      <c r="G466" s="613"/>
      <c r="H466" s="613"/>
      <c r="I466" s="613"/>
      <c r="J466" s="613"/>
      <c r="K466" s="613"/>
      <c r="L466" s="613"/>
      <c r="M466" s="613"/>
      <c r="N466" s="613"/>
      <c r="O466" s="613"/>
      <c r="P466" s="613"/>
      <c r="Q466" s="613"/>
      <c r="R466" s="613"/>
      <c r="S466" s="613"/>
      <c r="T466" s="613"/>
      <c r="U466" s="613"/>
      <c r="V466" s="613"/>
      <c r="W466" s="613"/>
      <c r="X466" s="613"/>
      <c r="Y466" s="613"/>
    </row>
    <row r="467">
      <c r="A467" s="613"/>
      <c r="B467" s="613"/>
      <c r="C467" s="613"/>
      <c r="D467" s="613"/>
      <c r="E467" s="613"/>
      <c r="F467" s="613"/>
      <c r="G467" s="613"/>
      <c r="H467" s="613"/>
      <c r="I467" s="613"/>
      <c r="J467" s="613"/>
      <c r="K467" s="613"/>
      <c r="L467" s="613"/>
      <c r="M467" s="613"/>
      <c r="N467" s="613"/>
      <c r="O467" s="613"/>
      <c r="P467" s="613"/>
      <c r="Q467" s="613"/>
      <c r="R467" s="613"/>
      <c r="S467" s="613"/>
      <c r="T467" s="613"/>
      <c r="U467" s="613"/>
      <c r="V467" s="613"/>
      <c r="W467" s="613"/>
      <c r="X467" s="613"/>
      <c r="Y467" s="613"/>
    </row>
    <row r="468">
      <c r="A468" s="613"/>
      <c r="B468" s="613"/>
      <c r="C468" s="613"/>
      <c r="D468" s="613"/>
      <c r="E468" s="613"/>
      <c r="F468" s="613"/>
      <c r="G468" s="613"/>
      <c r="H468" s="613"/>
      <c r="I468" s="613"/>
      <c r="J468" s="613"/>
      <c r="K468" s="613"/>
      <c r="L468" s="613"/>
      <c r="M468" s="613"/>
      <c r="N468" s="613"/>
      <c r="O468" s="613"/>
      <c r="P468" s="613"/>
      <c r="Q468" s="613"/>
      <c r="R468" s="613"/>
      <c r="S468" s="613"/>
      <c r="T468" s="613"/>
      <c r="U468" s="613"/>
      <c r="V468" s="613"/>
      <c r="W468" s="613"/>
      <c r="X468" s="613"/>
      <c r="Y468" s="613"/>
    </row>
    <row r="469">
      <c r="A469" s="613"/>
      <c r="B469" s="613"/>
      <c r="C469" s="613"/>
      <c r="D469" s="613"/>
      <c r="E469" s="613"/>
      <c r="F469" s="613"/>
      <c r="G469" s="613"/>
      <c r="H469" s="613"/>
      <c r="I469" s="613"/>
      <c r="J469" s="613"/>
      <c r="K469" s="613"/>
      <c r="L469" s="613"/>
      <c r="M469" s="613"/>
      <c r="N469" s="613"/>
      <c r="O469" s="613"/>
      <c r="P469" s="613"/>
      <c r="Q469" s="613"/>
      <c r="R469" s="613"/>
      <c r="S469" s="613"/>
      <c r="T469" s="613"/>
      <c r="U469" s="613"/>
      <c r="V469" s="613"/>
      <c r="W469" s="613"/>
      <c r="X469" s="613"/>
      <c r="Y469" s="613"/>
    </row>
    <row r="470">
      <c r="A470" s="613"/>
      <c r="B470" s="613"/>
      <c r="C470" s="613"/>
      <c r="D470" s="613"/>
      <c r="E470" s="613"/>
      <c r="F470" s="613"/>
      <c r="G470" s="613"/>
      <c r="H470" s="613"/>
      <c r="I470" s="613"/>
      <c r="J470" s="613"/>
      <c r="K470" s="613"/>
      <c r="L470" s="613"/>
      <c r="M470" s="613"/>
      <c r="N470" s="613"/>
      <c r="O470" s="613"/>
      <c r="P470" s="613"/>
      <c r="Q470" s="613"/>
      <c r="R470" s="613"/>
      <c r="S470" s="613"/>
      <c r="T470" s="613"/>
      <c r="U470" s="613"/>
      <c r="V470" s="613"/>
      <c r="W470" s="613"/>
      <c r="X470" s="613"/>
      <c r="Y470" s="613"/>
    </row>
    <row r="471">
      <c r="A471" s="613"/>
      <c r="B471" s="613"/>
      <c r="C471" s="613"/>
      <c r="D471" s="613"/>
      <c r="E471" s="613"/>
      <c r="F471" s="613"/>
      <c r="G471" s="613"/>
      <c r="H471" s="613"/>
      <c r="I471" s="613"/>
      <c r="J471" s="613"/>
      <c r="K471" s="613"/>
      <c r="L471" s="613"/>
      <c r="M471" s="613"/>
      <c r="N471" s="613"/>
      <c r="O471" s="613"/>
      <c r="P471" s="613"/>
      <c r="Q471" s="613"/>
      <c r="R471" s="613"/>
      <c r="S471" s="613"/>
      <c r="T471" s="613"/>
      <c r="U471" s="613"/>
      <c r="V471" s="613"/>
      <c r="W471" s="613"/>
      <c r="X471" s="613"/>
      <c r="Y471" s="613"/>
    </row>
    <row r="472">
      <c r="A472" s="613"/>
      <c r="B472" s="613"/>
      <c r="C472" s="613"/>
      <c r="D472" s="613"/>
      <c r="E472" s="613"/>
      <c r="F472" s="613"/>
      <c r="G472" s="613"/>
      <c r="H472" s="613"/>
      <c r="I472" s="613"/>
      <c r="J472" s="613"/>
      <c r="K472" s="613"/>
      <c r="L472" s="613"/>
      <c r="M472" s="613"/>
      <c r="N472" s="613"/>
      <c r="O472" s="613"/>
      <c r="P472" s="613"/>
      <c r="Q472" s="613"/>
      <c r="R472" s="613"/>
      <c r="S472" s="613"/>
      <c r="T472" s="613"/>
      <c r="U472" s="613"/>
      <c r="V472" s="613"/>
      <c r="W472" s="613"/>
      <c r="X472" s="613"/>
      <c r="Y472" s="613"/>
    </row>
    <row r="473">
      <c r="A473" s="613"/>
      <c r="B473" s="613"/>
      <c r="C473" s="613"/>
      <c r="D473" s="613"/>
      <c r="E473" s="613"/>
      <c r="F473" s="613"/>
      <c r="G473" s="613"/>
      <c r="H473" s="613"/>
      <c r="I473" s="613"/>
      <c r="J473" s="613"/>
      <c r="K473" s="613"/>
      <c r="L473" s="613"/>
      <c r="M473" s="613"/>
      <c r="N473" s="613"/>
      <c r="O473" s="613"/>
      <c r="P473" s="613"/>
      <c r="Q473" s="613"/>
      <c r="R473" s="613"/>
      <c r="S473" s="613"/>
      <c r="T473" s="613"/>
      <c r="U473" s="613"/>
      <c r="V473" s="613"/>
      <c r="W473" s="613"/>
      <c r="X473" s="613"/>
      <c r="Y473" s="613"/>
    </row>
    <row r="474">
      <c r="A474" s="613"/>
      <c r="B474" s="613"/>
      <c r="C474" s="613"/>
      <c r="D474" s="613"/>
      <c r="E474" s="613"/>
      <c r="F474" s="613"/>
      <c r="G474" s="613"/>
      <c r="H474" s="613"/>
      <c r="I474" s="613"/>
      <c r="J474" s="613"/>
      <c r="K474" s="613"/>
      <c r="L474" s="613"/>
      <c r="M474" s="613"/>
      <c r="N474" s="613"/>
      <c r="O474" s="613"/>
      <c r="P474" s="613"/>
      <c r="Q474" s="613"/>
      <c r="R474" s="613"/>
      <c r="S474" s="613"/>
      <c r="T474" s="613"/>
      <c r="U474" s="613"/>
      <c r="V474" s="613"/>
      <c r="W474" s="613"/>
      <c r="X474" s="613"/>
      <c r="Y474" s="613"/>
    </row>
    <row r="475">
      <c r="A475" s="613"/>
      <c r="B475" s="613"/>
      <c r="C475" s="613"/>
      <c r="D475" s="613"/>
      <c r="E475" s="613"/>
      <c r="F475" s="613"/>
      <c r="G475" s="613"/>
      <c r="H475" s="613"/>
      <c r="I475" s="613"/>
      <c r="J475" s="613"/>
      <c r="K475" s="613"/>
      <c r="L475" s="613"/>
      <c r="M475" s="613"/>
      <c r="N475" s="613"/>
      <c r="O475" s="613"/>
      <c r="P475" s="613"/>
      <c r="Q475" s="613"/>
      <c r="R475" s="613"/>
      <c r="S475" s="613"/>
      <c r="T475" s="613"/>
      <c r="U475" s="613"/>
      <c r="V475" s="613"/>
      <c r="W475" s="613"/>
      <c r="X475" s="613"/>
      <c r="Y475" s="613"/>
    </row>
    <row r="476">
      <c r="A476" s="613"/>
      <c r="B476" s="613"/>
      <c r="C476" s="613"/>
      <c r="D476" s="613"/>
      <c r="E476" s="613"/>
      <c r="F476" s="613"/>
      <c r="G476" s="613"/>
      <c r="H476" s="613"/>
      <c r="I476" s="613"/>
      <c r="J476" s="613"/>
      <c r="K476" s="613"/>
      <c r="L476" s="613"/>
      <c r="M476" s="613"/>
      <c r="N476" s="613"/>
      <c r="O476" s="613"/>
      <c r="P476" s="613"/>
      <c r="Q476" s="613"/>
      <c r="R476" s="613"/>
      <c r="S476" s="613"/>
      <c r="T476" s="613"/>
      <c r="U476" s="613"/>
      <c r="V476" s="613"/>
      <c r="W476" s="613"/>
      <c r="X476" s="613"/>
      <c r="Y476" s="613"/>
    </row>
    <row r="477">
      <c r="A477" s="613"/>
      <c r="B477" s="613"/>
      <c r="C477" s="613"/>
      <c r="D477" s="613"/>
      <c r="E477" s="613"/>
      <c r="F477" s="613"/>
      <c r="G477" s="613"/>
      <c r="H477" s="613"/>
      <c r="I477" s="613"/>
      <c r="J477" s="613"/>
      <c r="K477" s="613"/>
      <c r="L477" s="613"/>
      <c r="M477" s="613"/>
      <c r="N477" s="613"/>
      <c r="O477" s="613"/>
      <c r="P477" s="613"/>
      <c r="Q477" s="613"/>
      <c r="R477" s="613"/>
      <c r="S477" s="613"/>
      <c r="T477" s="613"/>
      <c r="U477" s="613"/>
      <c r="V477" s="613"/>
      <c r="W477" s="613"/>
      <c r="X477" s="613"/>
      <c r="Y477" s="613"/>
    </row>
    <row r="478">
      <c r="A478" s="613"/>
      <c r="B478" s="613"/>
      <c r="C478" s="613"/>
      <c r="D478" s="613"/>
      <c r="E478" s="613"/>
      <c r="F478" s="613"/>
      <c r="G478" s="613"/>
      <c r="H478" s="613"/>
      <c r="I478" s="613"/>
      <c r="J478" s="613"/>
      <c r="K478" s="613"/>
      <c r="L478" s="613"/>
      <c r="M478" s="613"/>
      <c r="N478" s="613"/>
      <c r="O478" s="613"/>
      <c r="P478" s="613"/>
      <c r="Q478" s="613"/>
      <c r="R478" s="613"/>
      <c r="S478" s="613"/>
      <c r="T478" s="613"/>
      <c r="U478" s="613"/>
      <c r="V478" s="613"/>
      <c r="W478" s="613"/>
      <c r="X478" s="613"/>
      <c r="Y478" s="613"/>
    </row>
    <row r="479">
      <c r="A479" s="613"/>
      <c r="B479" s="613"/>
      <c r="C479" s="613"/>
      <c r="D479" s="613"/>
      <c r="E479" s="613"/>
      <c r="F479" s="613"/>
      <c r="G479" s="613"/>
      <c r="H479" s="613"/>
      <c r="I479" s="613"/>
      <c r="J479" s="613"/>
      <c r="K479" s="613"/>
      <c r="L479" s="613"/>
      <c r="M479" s="613"/>
      <c r="N479" s="613"/>
      <c r="O479" s="613"/>
      <c r="P479" s="613"/>
      <c r="Q479" s="613"/>
      <c r="R479" s="613"/>
      <c r="S479" s="613"/>
      <c r="T479" s="613"/>
      <c r="U479" s="613"/>
      <c r="V479" s="613"/>
      <c r="W479" s="613"/>
      <c r="X479" s="613"/>
      <c r="Y479" s="613"/>
    </row>
    <row r="480">
      <c r="A480" s="613"/>
      <c r="B480" s="613"/>
      <c r="C480" s="613"/>
      <c r="D480" s="613"/>
      <c r="E480" s="613"/>
      <c r="F480" s="613"/>
      <c r="G480" s="613"/>
      <c r="H480" s="613"/>
      <c r="I480" s="613"/>
      <c r="J480" s="613"/>
      <c r="K480" s="613"/>
      <c r="L480" s="613"/>
      <c r="M480" s="613"/>
      <c r="N480" s="613"/>
      <c r="O480" s="613"/>
      <c r="P480" s="613"/>
      <c r="Q480" s="613"/>
      <c r="R480" s="613"/>
      <c r="S480" s="613"/>
      <c r="T480" s="613"/>
      <c r="U480" s="613"/>
      <c r="V480" s="613"/>
      <c r="W480" s="613"/>
      <c r="X480" s="613"/>
      <c r="Y480" s="613"/>
    </row>
    <row r="481">
      <c r="A481" s="613"/>
      <c r="B481" s="613"/>
      <c r="C481" s="613"/>
      <c r="D481" s="613"/>
      <c r="E481" s="613"/>
      <c r="F481" s="613"/>
      <c r="G481" s="613"/>
      <c r="H481" s="613"/>
      <c r="I481" s="613"/>
      <c r="J481" s="613"/>
      <c r="K481" s="613"/>
      <c r="L481" s="613"/>
      <c r="M481" s="613"/>
      <c r="N481" s="613"/>
      <c r="O481" s="613"/>
      <c r="P481" s="613"/>
      <c r="Q481" s="613"/>
      <c r="R481" s="613"/>
      <c r="S481" s="613"/>
      <c r="T481" s="613"/>
      <c r="U481" s="613"/>
      <c r="V481" s="613"/>
      <c r="W481" s="613"/>
      <c r="X481" s="613"/>
      <c r="Y481" s="613"/>
    </row>
    <row r="482">
      <c r="A482" s="613"/>
      <c r="B482" s="613"/>
      <c r="C482" s="613"/>
      <c r="D482" s="613"/>
      <c r="E482" s="613"/>
      <c r="F482" s="613"/>
      <c r="G482" s="613"/>
      <c r="H482" s="613"/>
      <c r="I482" s="613"/>
      <c r="J482" s="613"/>
      <c r="K482" s="613"/>
      <c r="L482" s="613"/>
      <c r="M482" s="613"/>
      <c r="N482" s="613"/>
      <c r="O482" s="613"/>
      <c r="P482" s="613"/>
      <c r="Q482" s="613"/>
      <c r="R482" s="613"/>
      <c r="S482" s="613"/>
      <c r="T482" s="613"/>
      <c r="U482" s="613"/>
      <c r="V482" s="613"/>
      <c r="W482" s="613"/>
      <c r="X482" s="613"/>
      <c r="Y482" s="613"/>
    </row>
    <row r="483">
      <c r="A483" s="613"/>
      <c r="B483" s="613"/>
      <c r="C483" s="613"/>
      <c r="D483" s="613"/>
      <c r="E483" s="613"/>
      <c r="F483" s="613"/>
      <c r="G483" s="613"/>
      <c r="H483" s="613"/>
      <c r="I483" s="613"/>
      <c r="J483" s="613"/>
      <c r="K483" s="613"/>
      <c r="L483" s="613"/>
      <c r="M483" s="613"/>
      <c r="N483" s="613"/>
      <c r="O483" s="613"/>
      <c r="P483" s="613"/>
      <c r="Q483" s="613"/>
      <c r="R483" s="613"/>
      <c r="S483" s="613"/>
      <c r="T483" s="613"/>
      <c r="U483" s="613"/>
      <c r="V483" s="613"/>
      <c r="W483" s="613"/>
      <c r="X483" s="613"/>
      <c r="Y483" s="613"/>
    </row>
    <row r="484">
      <c r="A484" s="613"/>
      <c r="B484" s="613"/>
      <c r="C484" s="613"/>
      <c r="D484" s="613"/>
      <c r="E484" s="613"/>
      <c r="F484" s="613"/>
      <c r="G484" s="613"/>
      <c r="H484" s="613"/>
      <c r="I484" s="613"/>
      <c r="J484" s="613"/>
      <c r="K484" s="613"/>
      <c r="L484" s="613"/>
      <c r="M484" s="613"/>
      <c r="N484" s="613"/>
      <c r="O484" s="613"/>
      <c r="P484" s="613"/>
      <c r="Q484" s="613"/>
      <c r="R484" s="613"/>
      <c r="S484" s="613"/>
      <c r="T484" s="613"/>
      <c r="U484" s="613"/>
      <c r="V484" s="613"/>
      <c r="W484" s="613"/>
      <c r="X484" s="613"/>
      <c r="Y484" s="613"/>
    </row>
    <row r="485">
      <c r="A485" s="613"/>
      <c r="B485" s="613"/>
      <c r="C485" s="613"/>
      <c r="D485" s="613"/>
      <c r="E485" s="613"/>
      <c r="F485" s="613"/>
      <c r="G485" s="613"/>
      <c r="H485" s="613"/>
      <c r="I485" s="613"/>
      <c r="J485" s="613"/>
      <c r="K485" s="613"/>
      <c r="L485" s="613"/>
      <c r="M485" s="613"/>
      <c r="N485" s="613"/>
      <c r="O485" s="613"/>
      <c r="P485" s="613"/>
      <c r="Q485" s="613"/>
      <c r="R485" s="613"/>
      <c r="S485" s="613"/>
      <c r="T485" s="613"/>
      <c r="U485" s="613"/>
      <c r="V485" s="613"/>
      <c r="W485" s="613"/>
      <c r="X485" s="613"/>
      <c r="Y485" s="613"/>
    </row>
    <row r="486">
      <c r="A486" s="613"/>
      <c r="B486" s="613"/>
      <c r="C486" s="613"/>
      <c r="D486" s="613"/>
      <c r="E486" s="613"/>
      <c r="F486" s="613"/>
      <c r="G486" s="613"/>
      <c r="H486" s="613"/>
      <c r="I486" s="613"/>
      <c r="J486" s="613"/>
      <c r="K486" s="613"/>
      <c r="L486" s="613"/>
      <c r="M486" s="613"/>
      <c r="N486" s="613"/>
      <c r="O486" s="613"/>
      <c r="P486" s="613"/>
      <c r="Q486" s="613"/>
      <c r="R486" s="613"/>
      <c r="S486" s="613"/>
      <c r="T486" s="613"/>
      <c r="U486" s="613"/>
      <c r="V486" s="613"/>
      <c r="W486" s="613"/>
      <c r="X486" s="613"/>
      <c r="Y486" s="613"/>
    </row>
    <row r="487">
      <c r="A487" s="613"/>
      <c r="B487" s="613"/>
      <c r="C487" s="613"/>
      <c r="D487" s="613"/>
      <c r="E487" s="613"/>
      <c r="F487" s="613"/>
      <c r="G487" s="613"/>
      <c r="H487" s="613"/>
      <c r="I487" s="613"/>
      <c r="J487" s="613"/>
      <c r="K487" s="613"/>
      <c r="L487" s="613"/>
      <c r="M487" s="613"/>
      <c r="N487" s="613"/>
      <c r="O487" s="613"/>
      <c r="P487" s="613"/>
      <c r="Q487" s="613"/>
      <c r="R487" s="613"/>
      <c r="S487" s="613"/>
      <c r="T487" s="613"/>
      <c r="U487" s="613"/>
      <c r="V487" s="613"/>
      <c r="W487" s="613"/>
      <c r="X487" s="613"/>
      <c r="Y487" s="613"/>
    </row>
    <row r="488">
      <c r="A488" s="613"/>
      <c r="B488" s="613"/>
      <c r="C488" s="613"/>
      <c r="D488" s="613"/>
      <c r="E488" s="613"/>
      <c r="F488" s="613"/>
      <c r="G488" s="613"/>
      <c r="H488" s="613"/>
      <c r="I488" s="613"/>
      <c r="J488" s="613"/>
      <c r="K488" s="613"/>
      <c r="L488" s="613"/>
      <c r="M488" s="613"/>
      <c r="N488" s="613"/>
      <c r="O488" s="613"/>
      <c r="P488" s="613"/>
      <c r="Q488" s="613"/>
      <c r="R488" s="613"/>
      <c r="S488" s="613"/>
      <c r="T488" s="613"/>
      <c r="U488" s="613"/>
      <c r="V488" s="613"/>
      <c r="W488" s="613"/>
      <c r="X488" s="613"/>
      <c r="Y488" s="613"/>
    </row>
    <row r="489">
      <c r="A489" s="613"/>
      <c r="B489" s="613"/>
      <c r="C489" s="613"/>
      <c r="D489" s="613"/>
      <c r="E489" s="613"/>
      <c r="F489" s="613"/>
      <c r="G489" s="613"/>
      <c r="H489" s="613"/>
      <c r="I489" s="613"/>
      <c r="J489" s="613"/>
      <c r="K489" s="613"/>
      <c r="L489" s="613"/>
      <c r="M489" s="613"/>
      <c r="N489" s="613"/>
      <c r="O489" s="613"/>
      <c r="P489" s="613"/>
      <c r="Q489" s="613"/>
      <c r="R489" s="613"/>
      <c r="S489" s="613"/>
      <c r="T489" s="613"/>
      <c r="U489" s="613"/>
      <c r="V489" s="613"/>
      <c r="W489" s="613"/>
      <c r="X489" s="613"/>
      <c r="Y489" s="613"/>
    </row>
    <row r="490">
      <c r="A490" s="613"/>
      <c r="B490" s="613"/>
      <c r="C490" s="613"/>
      <c r="D490" s="613"/>
      <c r="E490" s="613"/>
      <c r="F490" s="613"/>
      <c r="G490" s="613"/>
      <c r="H490" s="613"/>
      <c r="I490" s="613"/>
      <c r="J490" s="613"/>
      <c r="K490" s="613"/>
      <c r="L490" s="613"/>
      <c r="M490" s="613"/>
      <c r="N490" s="613"/>
      <c r="O490" s="613"/>
      <c r="P490" s="613"/>
      <c r="Q490" s="613"/>
      <c r="R490" s="613"/>
      <c r="S490" s="613"/>
      <c r="T490" s="613"/>
      <c r="U490" s="613"/>
      <c r="V490" s="613"/>
      <c r="W490" s="613"/>
      <c r="X490" s="613"/>
      <c r="Y490" s="613"/>
    </row>
    <row r="491">
      <c r="A491" s="613"/>
      <c r="B491" s="613"/>
      <c r="C491" s="613"/>
      <c r="D491" s="613"/>
      <c r="E491" s="613"/>
      <c r="F491" s="613"/>
      <c r="G491" s="613"/>
      <c r="H491" s="613"/>
      <c r="I491" s="613"/>
      <c r="J491" s="613"/>
      <c r="K491" s="613"/>
      <c r="L491" s="613"/>
      <c r="M491" s="613"/>
      <c r="N491" s="613"/>
      <c r="O491" s="613"/>
      <c r="P491" s="613"/>
      <c r="Q491" s="613"/>
      <c r="R491" s="613"/>
      <c r="S491" s="613"/>
      <c r="T491" s="613"/>
      <c r="U491" s="613"/>
      <c r="V491" s="613"/>
      <c r="W491" s="613"/>
      <c r="X491" s="613"/>
      <c r="Y491" s="613"/>
    </row>
    <row r="492">
      <c r="A492" s="613"/>
      <c r="B492" s="613"/>
      <c r="C492" s="613"/>
      <c r="D492" s="613"/>
      <c r="E492" s="613"/>
      <c r="F492" s="613"/>
      <c r="G492" s="613"/>
      <c r="H492" s="613"/>
      <c r="I492" s="613"/>
      <c r="J492" s="613"/>
      <c r="K492" s="613"/>
      <c r="L492" s="613"/>
      <c r="M492" s="613"/>
      <c r="N492" s="613"/>
      <c r="O492" s="613"/>
      <c r="P492" s="613"/>
      <c r="Q492" s="613"/>
      <c r="R492" s="613"/>
      <c r="S492" s="613"/>
      <c r="T492" s="613"/>
      <c r="U492" s="613"/>
      <c r="V492" s="613"/>
      <c r="W492" s="613"/>
      <c r="X492" s="613"/>
      <c r="Y492" s="613"/>
    </row>
    <row r="493">
      <c r="A493" s="613"/>
      <c r="B493" s="613"/>
      <c r="C493" s="613"/>
      <c r="D493" s="613"/>
      <c r="E493" s="613"/>
      <c r="F493" s="613"/>
      <c r="G493" s="613"/>
      <c r="H493" s="613"/>
      <c r="I493" s="613"/>
      <c r="J493" s="613"/>
      <c r="K493" s="613"/>
      <c r="L493" s="613"/>
      <c r="M493" s="613"/>
      <c r="N493" s="613"/>
      <c r="O493" s="613"/>
      <c r="P493" s="613"/>
      <c r="Q493" s="613"/>
      <c r="R493" s="613"/>
      <c r="S493" s="613"/>
      <c r="T493" s="613"/>
      <c r="U493" s="613"/>
      <c r="V493" s="613"/>
      <c r="W493" s="613"/>
      <c r="X493" s="613"/>
      <c r="Y493" s="613"/>
    </row>
    <row r="494">
      <c r="A494" s="613"/>
      <c r="B494" s="613"/>
      <c r="C494" s="613"/>
      <c r="D494" s="613"/>
      <c r="E494" s="613"/>
      <c r="F494" s="613"/>
      <c r="G494" s="613"/>
      <c r="H494" s="613"/>
      <c r="I494" s="613"/>
      <c r="J494" s="613"/>
      <c r="K494" s="613"/>
      <c r="L494" s="613"/>
      <c r="M494" s="613"/>
      <c r="N494" s="613"/>
      <c r="O494" s="613"/>
      <c r="P494" s="613"/>
      <c r="Q494" s="613"/>
      <c r="R494" s="613"/>
      <c r="S494" s="613"/>
      <c r="T494" s="613"/>
      <c r="U494" s="613"/>
      <c r="V494" s="613"/>
      <c r="W494" s="613"/>
      <c r="X494" s="613"/>
      <c r="Y494" s="613"/>
    </row>
    <row r="495">
      <c r="A495" s="613"/>
      <c r="B495" s="613"/>
      <c r="C495" s="613"/>
      <c r="D495" s="613"/>
      <c r="E495" s="613"/>
      <c r="F495" s="613"/>
      <c r="G495" s="613"/>
      <c r="H495" s="613"/>
      <c r="I495" s="613"/>
      <c r="J495" s="613"/>
      <c r="K495" s="613"/>
      <c r="L495" s="613"/>
      <c r="M495" s="613"/>
      <c r="N495" s="613"/>
      <c r="O495" s="613"/>
      <c r="P495" s="613"/>
      <c r="Q495" s="613"/>
      <c r="R495" s="613"/>
      <c r="S495" s="613"/>
      <c r="T495" s="613"/>
      <c r="U495" s="613"/>
      <c r="V495" s="613"/>
      <c r="W495" s="613"/>
      <c r="X495" s="613"/>
      <c r="Y495" s="613"/>
    </row>
    <row r="496">
      <c r="A496" s="613"/>
      <c r="B496" s="613"/>
      <c r="C496" s="613"/>
      <c r="D496" s="613"/>
      <c r="E496" s="613"/>
      <c r="F496" s="613"/>
      <c r="G496" s="613"/>
      <c r="H496" s="613"/>
      <c r="I496" s="613"/>
      <c r="J496" s="613"/>
      <c r="K496" s="613"/>
      <c r="L496" s="613"/>
      <c r="M496" s="613"/>
      <c r="N496" s="613"/>
      <c r="O496" s="613"/>
      <c r="P496" s="613"/>
      <c r="Q496" s="613"/>
      <c r="R496" s="613"/>
      <c r="S496" s="613"/>
      <c r="T496" s="613"/>
      <c r="U496" s="613"/>
      <c r="V496" s="613"/>
      <c r="W496" s="613"/>
      <c r="X496" s="613"/>
      <c r="Y496" s="613"/>
    </row>
    <row r="497">
      <c r="A497" s="613"/>
      <c r="B497" s="613"/>
      <c r="C497" s="613"/>
      <c r="D497" s="613"/>
      <c r="E497" s="613"/>
      <c r="F497" s="613"/>
      <c r="G497" s="613"/>
      <c r="H497" s="613"/>
      <c r="I497" s="613"/>
      <c r="J497" s="613"/>
      <c r="K497" s="613"/>
      <c r="L497" s="613"/>
      <c r="M497" s="613"/>
      <c r="N497" s="613"/>
      <c r="O497" s="613"/>
      <c r="P497" s="613"/>
      <c r="Q497" s="613"/>
      <c r="R497" s="613"/>
      <c r="S497" s="613"/>
      <c r="T497" s="613"/>
      <c r="U497" s="613"/>
      <c r="V497" s="613"/>
      <c r="W497" s="613"/>
      <c r="X497" s="613"/>
      <c r="Y497" s="613"/>
    </row>
    <row r="498">
      <c r="A498" s="613"/>
      <c r="B498" s="613"/>
      <c r="C498" s="613"/>
      <c r="D498" s="613"/>
      <c r="E498" s="613"/>
      <c r="F498" s="613"/>
      <c r="G498" s="613"/>
      <c r="H498" s="613"/>
      <c r="I498" s="613"/>
      <c r="J498" s="613"/>
      <c r="K498" s="613"/>
      <c r="L498" s="613"/>
      <c r="M498" s="613"/>
      <c r="N498" s="613"/>
      <c r="O498" s="613"/>
      <c r="P498" s="613"/>
      <c r="Q498" s="613"/>
      <c r="R498" s="613"/>
      <c r="S498" s="613"/>
      <c r="T498" s="613"/>
      <c r="U498" s="613"/>
      <c r="V498" s="613"/>
      <c r="W498" s="613"/>
      <c r="X498" s="613"/>
      <c r="Y498" s="613"/>
    </row>
    <row r="499">
      <c r="A499" s="613"/>
      <c r="B499" s="613"/>
      <c r="C499" s="613"/>
      <c r="D499" s="613"/>
      <c r="E499" s="613"/>
      <c r="F499" s="613"/>
      <c r="G499" s="613"/>
      <c r="H499" s="613"/>
      <c r="I499" s="613"/>
      <c r="J499" s="613"/>
      <c r="K499" s="613"/>
      <c r="L499" s="613"/>
      <c r="M499" s="613"/>
      <c r="N499" s="613"/>
      <c r="O499" s="613"/>
      <c r="P499" s="613"/>
      <c r="Q499" s="613"/>
      <c r="R499" s="613"/>
      <c r="S499" s="613"/>
      <c r="T499" s="613"/>
      <c r="U499" s="613"/>
      <c r="V499" s="613"/>
      <c r="W499" s="613"/>
      <c r="X499" s="613"/>
      <c r="Y499" s="613"/>
    </row>
    <row r="500">
      <c r="A500" s="613"/>
      <c r="B500" s="613"/>
      <c r="C500" s="613"/>
      <c r="D500" s="613"/>
      <c r="E500" s="613"/>
      <c r="F500" s="613"/>
      <c r="G500" s="613"/>
      <c r="H500" s="613"/>
      <c r="I500" s="613"/>
      <c r="J500" s="613"/>
      <c r="K500" s="613"/>
      <c r="L500" s="613"/>
      <c r="M500" s="613"/>
      <c r="N500" s="613"/>
      <c r="O500" s="613"/>
      <c r="P500" s="613"/>
      <c r="Q500" s="613"/>
      <c r="R500" s="613"/>
      <c r="S500" s="613"/>
      <c r="T500" s="613"/>
      <c r="U500" s="613"/>
      <c r="V500" s="613"/>
      <c r="W500" s="613"/>
      <c r="X500" s="613"/>
      <c r="Y500" s="613"/>
    </row>
    <row r="501">
      <c r="A501" s="613"/>
      <c r="B501" s="613"/>
      <c r="C501" s="613"/>
      <c r="D501" s="613"/>
      <c r="E501" s="613"/>
      <c r="F501" s="613"/>
      <c r="G501" s="613"/>
      <c r="H501" s="613"/>
      <c r="I501" s="613"/>
      <c r="J501" s="613"/>
      <c r="K501" s="613"/>
      <c r="L501" s="613"/>
      <c r="M501" s="613"/>
      <c r="N501" s="613"/>
      <c r="O501" s="613"/>
      <c r="P501" s="613"/>
      <c r="Q501" s="613"/>
      <c r="R501" s="613"/>
      <c r="S501" s="613"/>
      <c r="T501" s="613"/>
      <c r="U501" s="613"/>
      <c r="V501" s="613"/>
      <c r="W501" s="613"/>
      <c r="X501" s="613"/>
      <c r="Y501" s="613"/>
    </row>
    <row r="502">
      <c r="A502" s="613"/>
      <c r="B502" s="613"/>
      <c r="C502" s="613"/>
      <c r="D502" s="613"/>
      <c r="E502" s="613"/>
      <c r="F502" s="613"/>
      <c r="G502" s="613"/>
      <c r="H502" s="613"/>
      <c r="I502" s="613"/>
      <c r="J502" s="613"/>
      <c r="K502" s="613"/>
      <c r="L502" s="613"/>
      <c r="M502" s="613"/>
      <c r="N502" s="613"/>
      <c r="O502" s="613"/>
      <c r="P502" s="613"/>
      <c r="Q502" s="613"/>
      <c r="R502" s="613"/>
      <c r="S502" s="613"/>
      <c r="T502" s="613"/>
      <c r="U502" s="613"/>
      <c r="V502" s="613"/>
      <c r="W502" s="613"/>
      <c r="X502" s="613"/>
      <c r="Y502" s="613"/>
    </row>
    <row r="503">
      <c r="A503" s="613"/>
      <c r="B503" s="613"/>
      <c r="C503" s="613"/>
      <c r="D503" s="613"/>
      <c r="E503" s="613"/>
      <c r="F503" s="613"/>
      <c r="G503" s="613"/>
      <c r="H503" s="613"/>
      <c r="I503" s="613"/>
      <c r="J503" s="613"/>
      <c r="K503" s="613"/>
      <c r="L503" s="613"/>
      <c r="M503" s="613"/>
      <c r="N503" s="613"/>
      <c r="O503" s="613"/>
      <c r="P503" s="613"/>
      <c r="Q503" s="613"/>
      <c r="R503" s="613"/>
      <c r="S503" s="613"/>
      <c r="T503" s="613"/>
      <c r="U503" s="613"/>
      <c r="V503" s="613"/>
      <c r="W503" s="613"/>
      <c r="X503" s="613"/>
      <c r="Y503" s="613"/>
    </row>
    <row r="504">
      <c r="A504" s="613"/>
      <c r="B504" s="613"/>
      <c r="C504" s="613"/>
      <c r="D504" s="613"/>
      <c r="E504" s="613"/>
      <c r="F504" s="613"/>
      <c r="G504" s="613"/>
      <c r="H504" s="613"/>
      <c r="I504" s="613"/>
      <c r="J504" s="613"/>
      <c r="K504" s="613"/>
      <c r="L504" s="613"/>
      <c r="M504" s="613"/>
      <c r="N504" s="613"/>
      <c r="O504" s="613"/>
      <c r="P504" s="613"/>
      <c r="Q504" s="613"/>
      <c r="R504" s="613"/>
      <c r="S504" s="613"/>
      <c r="T504" s="613"/>
      <c r="U504" s="613"/>
      <c r="V504" s="613"/>
      <c r="W504" s="613"/>
      <c r="X504" s="613"/>
      <c r="Y504" s="613"/>
    </row>
    <row r="505">
      <c r="A505" s="613"/>
      <c r="B505" s="613"/>
      <c r="C505" s="613"/>
      <c r="D505" s="613"/>
      <c r="E505" s="613"/>
      <c r="F505" s="613"/>
      <c r="G505" s="613"/>
      <c r="H505" s="613"/>
      <c r="I505" s="613"/>
      <c r="J505" s="613"/>
      <c r="K505" s="613"/>
      <c r="L505" s="613"/>
      <c r="M505" s="613"/>
      <c r="N505" s="613"/>
      <c r="O505" s="613"/>
      <c r="P505" s="613"/>
      <c r="Q505" s="613"/>
      <c r="R505" s="613"/>
      <c r="S505" s="613"/>
      <c r="T505" s="613"/>
      <c r="U505" s="613"/>
      <c r="V505" s="613"/>
      <c r="W505" s="613"/>
      <c r="X505" s="613"/>
      <c r="Y505" s="613"/>
    </row>
    <row r="506">
      <c r="A506" s="613"/>
      <c r="B506" s="613"/>
      <c r="C506" s="613"/>
      <c r="D506" s="613"/>
      <c r="E506" s="613"/>
      <c r="F506" s="613"/>
      <c r="G506" s="613"/>
      <c r="H506" s="613"/>
      <c r="I506" s="613"/>
      <c r="J506" s="613"/>
      <c r="K506" s="613"/>
      <c r="L506" s="613"/>
      <c r="M506" s="613"/>
      <c r="N506" s="613"/>
      <c r="O506" s="613"/>
      <c r="P506" s="613"/>
      <c r="Q506" s="613"/>
      <c r="R506" s="613"/>
      <c r="S506" s="613"/>
      <c r="T506" s="613"/>
      <c r="U506" s="613"/>
      <c r="V506" s="613"/>
      <c r="W506" s="613"/>
      <c r="X506" s="613"/>
      <c r="Y506" s="613"/>
    </row>
    <row r="507">
      <c r="A507" s="613"/>
      <c r="B507" s="613"/>
      <c r="C507" s="613"/>
      <c r="D507" s="613"/>
      <c r="E507" s="613"/>
      <c r="F507" s="613"/>
      <c r="G507" s="613"/>
      <c r="H507" s="613"/>
      <c r="I507" s="613"/>
      <c r="J507" s="613"/>
      <c r="K507" s="613"/>
      <c r="L507" s="613"/>
      <c r="M507" s="613"/>
      <c r="N507" s="613"/>
      <c r="O507" s="613"/>
      <c r="P507" s="613"/>
      <c r="Q507" s="613"/>
      <c r="R507" s="613"/>
      <c r="S507" s="613"/>
      <c r="T507" s="613"/>
      <c r="U507" s="613"/>
      <c r="V507" s="613"/>
      <c r="W507" s="613"/>
      <c r="X507" s="613"/>
      <c r="Y507" s="613"/>
    </row>
    <row r="508">
      <c r="A508" s="613"/>
      <c r="B508" s="613"/>
      <c r="C508" s="613"/>
      <c r="D508" s="613"/>
      <c r="E508" s="613"/>
      <c r="F508" s="613"/>
      <c r="G508" s="613"/>
      <c r="H508" s="613"/>
      <c r="I508" s="613"/>
      <c r="J508" s="613"/>
      <c r="K508" s="613"/>
      <c r="L508" s="613"/>
      <c r="M508" s="613"/>
      <c r="N508" s="613"/>
      <c r="O508" s="613"/>
      <c r="P508" s="613"/>
      <c r="Q508" s="613"/>
      <c r="R508" s="613"/>
      <c r="S508" s="613"/>
      <c r="T508" s="613"/>
      <c r="U508" s="613"/>
      <c r="V508" s="613"/>
      <c r="W508" s="613"/>
      <c r="X508" s="613"/>
      <c r="Y508" s="613"/>
    </row>
    <row r="509">
      <c r="A509" s="613"/>
      <c r="B509" s="613"/>
      <c r="C509" s="613"/>
      <c r="D509" s="613"/>
      <c r="E509" s="613"/>
      <c r="F509" s="613"/>
      <c r="G509" s="613"/>
      <c r="H509" s="613"/>
      <c r="I509" s="613"/>
      <c r="J509" s="613"/>
      <c r="K509" s="613"/>
      <c r="L509" s="613"/>
      <c r="M509" s="613"/>
      <c r="N509" s="613"/>
      <c r="O509" s="613"/>
      <c r="P509" s="613"/>
      <c r="Q509" s="613"/>
      <c r="R509" s="613"/>
      <c r="S509" s="613"/>
      <c r="T509" s="613"/>
      <c r="U509" s="613"/>
      <c r="V509" s="613"/>
      <c r="W509" s="613"/>
      <c r="X509" s="613"/>
      <c r="Y509" s="613"/>
    </row>
    <row r="510">
      <c r="A510" s="613"/>
      <c r="B510" s="613"/>
      <c r="C510" s="613"/>
      <c r="D510" s="613"/>
      <c r="E510" s="613"/>
      <c r="F510" s="613"/>
      <c r="G510" s="613"/>
      <c r="H510" s="613"/>
      <c r="I510" s="613"/>
      <c r="J510" s="613"/>
      <c r="K510" s="613"/>
      <c r="L510" s="613"/>
      <c r="M510" s="613"/>
      <c r="N510" s="613"/>
      <c r="O510" s="613"/>
      <c r="P510" s="613"/>
      <c r="Q510" s="613"/>
      <c r="R510" s="613"/>
      <c r="S510" s="613"/>
      <c r="T510" s="613"/>
      <c r="U510" s="613"/>
      <c r="V510" s="613"/>
      <c r="W510" s="613"/>
      <c r="X510" s="613"/>
      <c r="Y510" s="613"/>
    </row>
    <row r="511">
      <c r="A511" s="613"/>
      <c r="B511" s="613"/>
      <c r="C511" s="613"/>
      <c r="D511" s="613"/>
      <c r="E511" s="613"/>
      <c r="F511" s="613"/>
      <c r="G511" s="613"/>
      <c r="H511" s="613"/>
      <c r="I511" s="613"/>
      <c r="J511" s="613"/>
      <c r="K511" s="613"/>
      <c r="L511" s="613"/>
      <c r="M511" s="613"/>
      <c r="N511" s="613"/>
      <c r="O511" s="613"/>
      <c r="P511" s="613"/>
      <c r="Q511" s="613"/>
      <c r="R511" s="613"/>
      <c r="S511" s="613"/>
      <c r="T511" s="613"/>
      <c r="U511" s="613"/>
      <c r="V511" s="613"/>
      <c r="W511" s="613"/>
      <c r="X511" s="613"/>
      <c r="Y511" s="613"/>
    </row>
    <row r="512">
      <c r="A512" s="613"/>
      <c r="B512" s="613"/>
      <c r="C512" s="613"/>
      <c r="D512" s="613"/>
      <c r="E512" s="613"/>
      <c r="F512" s="613"/>
      <c r="G512" s="613"/>
      <c r="H512" s="613"/>
      <c r="I512" s="613"/>
      <c r="J512" s="613"/>
      <c r="K512" s="613"/>
      <c r="L512" s="613"/>
      <c r="M512" s="613"/>
      <c r="N512" s="613"/>
      <c r="O512" s="613"/>
      <c r="P512" s="613"/>
      <c r="Q512" s="613"/>
      <c r="R512" s="613"/>
      <c r="S512" s="613"/>
      <c r="T512" s="613"/>
      <c r="U512" s="613"/>
      <c r="V512" s="613"/>
      <c r="W512" s="613"/>
      <c r="X512" s="613"/>
      <c r="Y512" s="613"/>
    </row>
    <row r="513">
      <c r="A513" s="613"/>
      <c r="B513" s="613"/>
      <c r="C513" s="613"/>
      <c r="D513" s="613"/>
      <c r="E513" s="613"/>
      <c r="F513" s="613"/>
      <c r="G513" s="613"/>
      <c r="H513" s="613"/>
      <c r="I513" s="613"/>
      <c r="J513" s="613"/>
      <c r="K513" s="613"/>
      <c r="L513" s="613"/>
      <c r="M513" s="613"/>
      <c r="N513" s="613"/>
      <c r="O513" s="613"/>
      <c r="P513" s="613"/>
      <c r="Q513" s="613"/>
      <c r="R513" s="613"/>
      <c r="S513" s="613"/>
      <c r="T513" s="613"/>
      <c r="U513" s="613"/>
      <c r="V513" s="613"/>
      <c r="W513" s="613"/>
      <c r="X513" s="613"/>
      <c r="Y513" s="613"/>
    </row>
    <row r="514">
      <c r="A514" s="613"/>
      <c r="B514" s="613"/>
      <c r="C514" s="613"/>
      <c r="D514" s="613"/>
      <c r="E514" s="613"/>
      <c r="F514" s="613"/>
      <c r="G514" s="613"/>
      <c r="H514" s="613"/>
      <c r="I514" s="613"/>
      <c r="J514" s="613"/>
      <c r="K514" s="613"/>
      <c r="L514" s="613"/>
      <c r="M514" s="613"/>
      <c r="N514" s="613"/>
      <c r="O514" s="613"/>
      <c r="P514" s="613"/>
      <c r="Q514" s="613"/>
      <c r="R514" s="613"/>
      <c r="S514" s="613"/>
      <c r="T514" s="613"/>
      <c r="U514" s="613"/>
      <c r="V514" s="613"/>
      <c r="W514" s="613"/>
      <c r="X514" s="613"/>
      <c r="Y514" s="613"/>
    </row>
    <row r="515">
      <c r="A515" s="613"/>
      <c r="B515" s="613"/>
      <c r="C515" s="613"/>
      <c r="D515" s="613"/>
      <c r="E515" s="613"/>
      <c r="F515" s="613"/>
      <c r="G515" s="613"/>
      <c r="H515" s="613"/>
      <c r="I515" s="613"/>
      <c r="J515" s="613"/>
      <c r="K515" s="613"/>
      <c r="L515" s="613"/>
      <c r="M515" s="613"/>
      <c r="N515" s="613"/>
      <c r="O515" s="613"/>
      <c r="P515" s="613"/>
      <c r="Q515" s="613"/>
      <c r="R515" s="613"/>
      <c r="S515" s="613"/>
      <c r="T515" s="613"/>
      <c r="U515" s="613"/>
      <c r="V515" s="613"/>
      <c r="W515" s="613"/>
      <c r="X515" s="613"/>
      <c r="Y515" s="613"/>
    </row>
    <row r="516">
      <c r="A516" s="613"/>
      <c r="B516" s="613"/>
      <c r="C516" s="613"/>
      <c r="D516" s="613"/>
      <c r="E516" s="613"/>
      <c r="F516" s="613"/>
      <c r="G516" s="613"/>
      <c r="H516" s="613"/>
      <c r="I516" s="613"/>
      <c r="J516" s="613"/>
      <c r="K516" s="613"/>
      <c r="L516" s="613"/>
      <c r="M516" s="613"/>
      <c r="N516" s="613"/>
      <c r="O516" s="613"/>
      <c r="P516" s="613"/>
      <c r="Q516" s="613"/>
      <c r="R516" s="613"/>
      <c r="S516" s="613"/>
      <c r="T516" s="613"/>
      <c r="U516" s="613"/>
      <c r="V516" s="613"/>
      <c r="W516" s="613"/>
      <c r="X516" s="613"/>
      <c r="Y516" s="613"/>
    </row>
    <row r="517">
      <c r="A517" s="613"/>
      <c r="B517" s="613"/>
      <c r="C517" s="613"/>
      <c r="D517" s="613"/>
      <c r="E517" s="613"/>
      <c r="F517" s="613"/>
      <c r="G517" s="613"/>
      <c r="H517" s="613"/>
      <c r="I517" s="613"/>
      <c r="J517" s="613"/>
      <c r="K517" s="613"/>
      <c r="L517" s="613"/>
      <c r="M517" s="613"/>
      <c r="N517" s="613"/>
      <c r="O517" s="613"/>
      <c r="P517" s="613"/>
      <c r="Q517" s="613"/>
      <c r="R517" s="613"/>
      <c r="S517" s="613"/>
      <c r="T517" s="613"/>
      <c r="U517" s="613"/>
      <c r="V517" s="613"/>
      <c r="W517" s="613"/>
      <c r="X517" s="613"/>
      <c r="Y517" s="613"/>
    </row>
    <row r="518">
      <c r="A518" s="613"/>
      <c r="B518" s="613"/>
      <c r="C518" s="613"/>
      <c r="D518" s="613"/>
      <c r="E518" s="613"/>
      <c r="F518" s="613"/>
      <c r="G518" s="613"/>
      <c r="H518" s="613"/>
      <c r="I518" s="613"/>
      <c r="J518" s="613"/>
      <c r="K518" s="613"/>
      <c r="L518" s="613"/>
      <c r="M518" s="613"/>
      <c r="N518" s="613"/>
      <c r="O518" s="613"/>
      <c r="P518" s="613"/>
      <c r="Q518" s="613"/>
      <c r="R518" s="613"/>
      <c r="S518" s="613"/>
      <c r="T518" s="613"/>
      <c r="U518" s="613"/>
      <c r="V518" s="613"/>
      <c r="W518" s="613"/>
      <c r="X518" s="613"/>
      <c r="Y518" s="613"/>
    </row>
    <row r="519">
      <c r="A519" s="613"/>
      <c r="B519" s="613"/>
      <c r="C519" s="613"/>
      <c r="D519" s="613"/>
      <c r="E519" s="613"/>
      <c r="F519" s="613"/>
      <c r="G519" s="613"/>
      <c r="H519" s="613"/>
      <c r="I519" s="613"/>
      <c r="J519" s="613"/>
      <c r="K519" s="613"/>
      <c r="L519" s="613"/>
      <c r="M519" s="613"/>
      <c r="N519" s="613"/>
      <c r="O519" s="613"/>
      <c r="P519" s="613"/>
      <c r="Q519" s="613"/>
      <c r="R519" s="613"/>
      <c r="S519" s="613"/>
      <c r="T519" s="613"/>
      <c r="U519" s="613"/>
      <c r="V519" s="613"/>
      <c r="W519" s="613"/>
      <c r="X519" s="613"/>
      <c r="Y519" s="613"/>
    </row>
    <row r="520">
      <c r="A520" s="613"/>
      <c r="B520" s="613"/>
      <c r="C520" s="613"/>
      <c r="D520" s="613"/>
      <c r="E520" s="613"/>
      <c r="F520" s="613"/>
      <c r="G520" s="613"/>
      <c r="H520" s="613"/>
      <c r="I520" s="613"/>
      <c r="J520" s="613"/>
      <c r="K520" s="613"/>
      <c r="L520" s="613"/>
      <c r="M520" s="613"/>
      <c r="N520" s="613"/>
      <c r="O520" s="613"/>
      <c r="P520" s="613"/>
      <c r="Q520" s="613"/>
      <c r="R520" s="613"/>
      <c r="S520" s="613"/>
      <c r="T520" s="613"/>
      <c r="U520" s="613"/>
      <c r="V520" s="613"/>
      <c r="W520" s="613"/>
      <c r="X520" s="613"/>
      <c r="Y520" s="613"/>
    </row>
    <row r="521">
      <c r="A521" s="613"/>
      <c r="B521" s="613"/>
      <c r="C521" s="613"/>
      <c r="D521" s="613"/>
      <c r="E521" s="613"/>
      <c r="F521" s="613"/>
      <c r="G521" s="613"/>
      <c r="H521" s="613"/>
      <c r="I521" s="613"/>
      <c r="J521" s="613"/>
      <c r="K521" s="613"/>
      <c r="L521" s="613"/>
      <c r="M521" s="613"/>
      <c r="N521" s="613"/>
      <c r="O521" s="613"/>
      <c r="P521" s="613"/>
      <c r="Q521" s="613"/>
      <c r="R521" s="613"/>
      <c r="S521" s="613"/>
      <c r="T521" s="613"/>
      <c r="U521" s="613"/>
      <c r="V521" s="613"/>
      <c r="W521" s="613"/>
      <c r="X521" s="613"/>
      <c r="Y521" s="613"/>
    </row>
    <row r="522">
      <c r="A522" s="613"/>
      <c r="B522" s="613"/>
      <c r="C522" s="613"/>
      <c r="D522" s="613"/>
      <c r="E522" s="613"/>
      <c r="F522" s="613"/>
      <c r="G522" s="613"/>
      <c r="H522" s="613"/>
      <c r="I522" s="613"/>
      <c r="J522" s="613"/>
      <c r="K522" s="613"/>
      <c r="L522" s="613"/>
      <c r="M522" s="613"/>
      <c r="N522" s="613"/>
      <c r="O522" s="613"/>
      <c r="P522" s="613"/>
      <c r="Q522" s="613"/>
      <c r="R522" s="613"/>
      <c r="S522" s="613"/>
      <c r="T522" s="613"/>
      <c r="U522" s="613"/>
      <c r="V522" s="613"/>
      <c r="W522" s="613"/>
      <c r="X522" s="613"/>
      <c r="Y522" s="613"/>
    </row>
    <row r="523">
      <c r="A523" s="613"/>
      <c r="B523" s="613"/>
      <c r="C523" s="613"/>
      <c r="D523" s="613"/>
      <c r="E523" s="613"/>
      <c r="F523" s="613"/>
      <c r="G523" s="613"/>
      <c r="H523" s="613"/>
      <c r="I523" s="613"/>
      <c r="J523" s="613"/>
      <c r="K523" s="613"/>
      <c r="L523" s="613"/>
      <c r="M523" s="613"/>
      <c r="N523" s="613"/>
      <c r="O523" s="613"/>
      <c r="P523" s="613"/>
      <c r="Q523" s="613"/>
      <c r="R523" s="613"/>
      <c r="S523" s="613"/>
      <c r="T523" s="613"/>
      <c r="U523" s="613"/>
      <c r="V523" s="613"/>
      <c r="W523" s="613"/>
      <c r="X523" s="613"/>
      <c r="Y523" s="613"/>
    </row>
    <row r="524">
      <c r="A524" s="613"/>
      <c r="B524" s="613"/>
      <c r="C524" s="613"/>
      <c r="D524" s="613"/>
      <c r="E524" s="613"/>
      <c r="F524" s="613"/>
      <c r="G524" s="613"/>
      <c r="H524" s="613"/>
      <c r="I524" s="613"/>
      <c r="J524" s="613"/>
      <c r="K524" s="613"/>
      <c r="L524" s="613"/>
      <c r="M524" s="613"/>
      <c r="N524" s="613"/>
      <c r="O524" s="613"/>
      <c r="P524" s="613"/>
      <c r="Q524" s="613"/>
      <c r="R524" s="613"/>
      <c r="S524" s="613"/>
      <c r="T524" s="613"/>
      <c r="U524" s="613"/>
      <c r="V524" s="613"/>
      <c r="W524" s="613"/>
      <c r="X524" s="613"/>
      <c r="Y524" s="613"/>
    </row>
    <row r="525">
      <c r="A525" s="613"/>
      <c r="B525" s="613"/>
      <c r="C525" s="613"/>
      <c r="D525" s="613"/>
      <c r="E525" s="613"/>
      <c r="F525" s="613"/>
      <c r="G525" s="613"/>
      <c r="H525" s="613"/>
      <c r="I525" s="613"/>
      <c r="J525" s="613"/>
      <c r="K525" s="613"/>
      <c r="L525" s="613"/>
      <c r="M525" s="613"/>
      <c r="N525" s="613"/>
      <c r="O525" s="613"/>
      <c r="P525" s="613"/>
      <c r="Q525" s="613"/>
      <c r="R525" s="613"/>
      <c r="S525" s="613"/>
      <c r="T525" s="613"/>
      <c r="U525" s="613"/>
      <c r="V525" s="613"/>
      <c r="W525" s="613"/>
      <c r="X525" s="613"/>
      <c r="Y525" s="613"/>
    </row>
    <row r="526">
      <c r="A526" s="613"/>
      <c r="B526" s="613"/>
      <c r="C526" s="613"/>
      <c r="D526" s="613"/>
      <c r="E526" s="613"/>
      <c r="F526" s="613"/>
      <c r="G526" s="613"/>
      <c r="H526" s="613"/>
      <c r="I526" s="613"/>
      <c r="J526" s="613"/>
      <c r="K526" s="613"/>
      <c r="L526" s="613"/>
      <c r="M526" s="613"/>
      <c r="N526" s="613"/>
      <c r="O526" s="613"/>
      <c r="P526" s="613"/>
      <c r="Q526" s="613"/>
      <c r="R526" s="613"/>
      <c r="S526" s="613"/>
      <c r="T526" s="613"/>
      <c r="U526" s="613"/>
      <c r="V526" s="613"/>
      <c r="W526" s="613"/>
      <c r="X526" s="613"/>
      <c r="Y526" s="613"/>
    </row>
    <row r="527">
      <c r="A527" s="613"/>
      <c r="B527" s="613"/>
      <c r="C527" s="613"/>
      <c r="D527" s="613"/>
      <c r="E527" s="613"/>
      <c r="F527" s="613"/>
      <c r="G527" s="613"/>
      <c r="H527" s="613"/>
      <c r="I527" s="613"/>
      <c r="J527" s="613"/>
      <c r="K527" s="613"/>
      <c r="L527" s="613"/>
      <c r="M527" s="613"/>
      <c r="N527" s="613"/>
      <c r="O527" s="613"/>
      <c r="P527" s="613"/>
      <c r="Q527" s="613"/>
      <c r="R527" s="613"/>
      <c r="S527" s="613"/>
      <c r="T527" s="613"/>
      <c r="U527" s="613"/>
      <c r="V527" s="613"/>
      <c r="W527" s="613"/>
      <c r="X527" s="613"/>
      <c r="Y527" s="613"/>
    </row>
    <row r="528">
      <c r="A528" s="613"/>
      <c r="B528" s="613"/>
      <c r="C528" s="613"/>
      <c r="D528" s="613"/>
      <c r="E528" s="613"/>
      <c r="F528" s="613"/>
      <c r="G528" s="613"/>
      <c r="H528" s="613"/>
      <c r="I528" s="613"/>
      <c r="J528" s="613"/>
      <c r="K528" s="613"/>
      <c r="L528" s="613"/>
      <c r="M528" s="613"/>
      <c r="N528" s="613"/>
      <c r="O528" s="613"/>
      <c r="P528" s="613"/>
      <c r="Q528" s="613"/>
      <c r="R528" s="613"/>
      <c r="S528" s="613"/>
      <c r="T528" s="613"/>
      <c r="U528" s="613"/>
      <c r="V528" s="613"/>
      <c r="W528" s="613"/>
      <c r="X528" s="613"/>
      <c r="Y528" s="613"/>
    </row>
    <row r="529">
      <c r="A529" s="613"/>
      <c r="B529" s="613"/>
      <c r="C529" s="613"/>
      <c r="D529" s="613"/>
      <c r="E529" s="613"/>
      <c r="F529" s="613"/>
      <c r="G529" s="613"/>
      <c r="H529" s="613"/>
      <c r="I529" s="613"/>
      <c r="J529" s="613"/>
      <c r="K529" s="613"/>
      <c r="L529" s="613"/>
      <c r="M529" s="613"/>
      <c r="N529" s="613"/>
      <c r="O529" s="613"/>
      <c r="P529" s="613"/>
      <c r="Q529" s="613"/>
      <c r="R529" s="613"/>
      <c r="S529" s="613"/>
      <c r="T529" s="613"/>
      <c r="U529" s="613"/>
      <c r="V529" s="613"/>
      <c r="W529" s="613"/>
      <c r="X529" s="613"/>
      <c r="Y529" s="613"/>
    </row>
    <row r="530">
      <c r="A530" s="613"/>
      <c r="B530" s="613"/>
      <c r="C530" s="613"/>
      <c r="D530" s="613"/>
      <c r="E530" s="613"/>
      <c r="F530" s="613"/>
      <c r="G530" s="613"/>
      <c r="H530" s="613"/>
      <c r="I530" s="613"/>
      <c r="J530" s="613"/>
      <c r="K530" s="613"/>
      <c r="L530" s="613"/>
      <c r="M530" s="613"/>
      <c r="N530" s="613"/>
      <c r="O530" s="613"/>
      <c r="P530" s="613"/>
      <c r="Q530" s="613"/>
      <c r="R530" s="613"/>
      <c r="S530" s="613"/>
      <c r="T530" s="613"/>
      <c r="U530" s="613"/>
      <c r="V530" s="613"/>
      <c r="W530" s="613"/>
      <c r="X530" s="613"/>
      <c r="Y530" s="613"/>
    </row>
    <row r="531">
      <c r="A531" s="613"/>
      <c r="B531" s="613"/>
      <c r="C531" s="613"/>
      <c r="D531" s="613"/>
      <c r="E531" s="613"/>
      <c r="F531" s="613"/>
      <c r="G531" s="613"/>
      <c r="H531" s="613"/>
      <c r="I531" s="613"/>
      <c r="J531" s="613"/>
      <c r="K531" s="613"/>
      <c r="L531" s="613"/>
      <c r="M531" s="613"/>
      <c r="N531" s="613"/>
      <c r="O531" s="613"/>
      <c r="P531" s="613"/>
      <c r="Q531" s="613"/>
      <c r="R531" s="613"/>
      <c r="S531" s="613"/>
      <c r="T531" s="613"/>
      <c r="U531" s="613"/>
      <c r="V531" s="613"/>
      <c r="W531" s="613"/>
      <c r="X531" s="613"/>
      <c r="Y531" s="613"/>
    </row>
    <row r="532">
      <c r="A532" s="613"/>
      <c r="B532" s="613"/>
      <c r="C532" s="613"/>
      <c r="D532" s="613"/>
      <c r="E532" s="613"/>
      <c r="F532" s="613"/>
      <c r="G532" s="613"/>
      <c r="H532" s="613"/>
      <c r="I532" s="613"/>
      <c r="J532" s="613"/>
      <c r="K532" s="613"/>
      <c r="L532" s="613"/>
      <c r="M532" s="613"/>
      <c r="N532" s="613"/>
      <c r="O532" s="613"/>
      <c r="P532" s="613"/>
      <c r="Q532" s="613"/>
      <c r="R532" s="613"/>
      <c r="S532" s="613"/>
      <c r="T532" s="613"/>
      <c r="U532" s="613"/>
      <c r="V532" s="613"/>
      <c r="W532" s="613"/>
      <c r="X532" s="613"/>
      <c r="Y532" s="613"/>
    </row>
    <row r="533">
      <c r="A533" s="613"/>
      <c r="B533" s="613"/>
      <c r="C533" s="613"/>
      <c r="D533" s="613"/>
      <c r="E533" s="613"/>
      <c r="F533" s="613"/>
      <c r="G533" s="613"/>
      <c r="H533" s="613"/>
      <c r="I533" s="613"/>
      <c r="J533" s="613"/>
      <c r="K533" s="613"/>
      <c r="L533" s="613"/>
      <c r="M533" s="613"/>
      <c r="N533" s="613"/>
      <c r="O533" s="613"/>
      <c r="P533" s="613"/>
      <c r="Q533" s="613"/>
      <c r="R533" s="613"/>
      <c r="S533" s="613"/>
      <c r="T533" s="613"/>
      <c r="U533" s="613"/>
      <c r="V533" s="613"/>
      <c r="W533" s="613"/>
      <c r="X533" s="613"/>
      <c r="Y533" s="613"/>
    </row>
    <row r="534">
      <c r="A534" s="613"/>
      <c r="B534" s="613"/>
      <c r="C534" s="613"/>
      <c r="D534" s="613"/>
      <c r="E534" s="613"/>
      <c r="F534" s="613"/>
      <c r="G534" s="613"/>
      <c r="H534" s="613"/>
      <c r="I534" s="613"/>
      <c r="J534" s="613"/>
      <c r="K534" s="613"/>
      <c r="L534" s="613"/>
      <c r="M534" s="613"/>
      <c r="N534" s="613"/>
      <c r="O534" s="613"/>
      <c r="P534" s="613"/>
      <c r="Q534" s="613"/>
      <c r="R534" s="613"/>
      <c r="S534" s="613"/>
      <c r="T534" s="613"/>
      <c r="U534" s="613"/>
      <c r="V534" s="613"/>
      <c r="W534" s="613"/>
      <c r="X534" s="613"/>
      <c r="Y534" s="613"/>
    </row>
    <row r="535">
      <c r="A535" s="613"/>
      <c r="B535" s="613"/>
      <c r="C535" s="613"/>
      <c r="D535" s="613"/>
      <c r="E535" s="613"/>
      <c r="F535" s="613"/>
      <c r="G535" s="613"/>
      <c r="H535" s="613"/>
      <c r="I535" s="613"/>
      <c r="J535" s="613"/>
      <c r="K535" s="613"/>
      <c r="L535" s="613"/>
      <c r="M535" s="613"/>
      <c r="N535" s="613"/>
      <c r="O535" s="613"/>
      <c r="P535" s="613"/>
      <c r="Q535" s="613"/>
      <c r="R535" s="613"/>
      <c r="S535" s="613"/>
      <c r="T535" s="613"/>
      <c r="U535" s="613"/>
      <c r="V535" s="613"/>
      <c r="W535" s="613"/>
      <c r="X535" s="613"/>
      <c r="Y535" s="613"/>
    </row>
    <row r="536">
      <c r="A536" s="613"/>
      <c r="B536" s="613"/>
      <c r="C536" s="613"/>
      <c r="D536" s="613"/>
      <c r="E536" s="613"/>
      <c r="F536" s="613"/>
      <c r="G536" s="613"/>
      <c r="H536" s="613"/>
      <c r="I536" s="613"/>
      <c r="J536" s="613"/>
      <c r="K536" s="613"/>
      <c r="L536" s="613"/>
      <c r="M536" s="613"/>
      <c r="N536" s="613"/>
      <c r="O536" s="613"/>
      <c r="P536" s="613"/>
      <c r="Q536" s="613"/>
      <c r="R536" s="613"/>
      <c r="S536" s="613"/>
      <c r="T536" s="613"/>
      <c r="U536" s="613"/>
      <c r="V536" s="613"/>
      <c r="W536" s="613"/>
      <c r="X536" s="613"/>
      <c r="Y536" s="613"/>
    </row>
    <row r="537">
      <c r="A537" s="613"/>
      <c r="B537" s="613"/>
      <c r="C537" s="613"/>
      <c r="D537" s="613"/>
      <c r="E537" s="613"/>
      <c r="F537" s="613"/>
      <c r="G537" s="613"/>
      <c r="H537" s="613"/>
      <c r="I537" s="613"/>
      <c r="J537" s="613"/>
      <c r="K537" s="613"/>
      <c r="L537" s="613"/>
      <c r="M537" s="613"/>
      <c r="N537" s="613"/>
      <c r="O537" s="613"/>
      <c r="P537" s="613"/>
      <c r="Q537" s="613"/>
      <c r="R537" s="613"/>
      <c r="S537" s="613"/>
      <c r="T537" s="613"/>
      <c r="U537" s="613"/>
      <c r="V537" s="613"/>
      <c r="W537" s="613"/>
      <c r="X537" s="613"/>
      <c r="Y537" s="613"/>
    </row>
    <row r="538">
      <c r="A538" s="613"/>
      <c r="B538" s="613"/>
      <c r="C538" s="613"/>
      <c r="D538" s="613"/>
      <c r="E538" s="613"/>
      <c r="F538" s="613"/>
      <c r="G538" s="613"/>
      <c r="H538" s="613"/>
      <c r="I538" s="613"/>
      <c r="J538" s="613"/>
      <c r="K538" s="613"/>
      <c r="L538" s="613"/>
      <c r="M538" s="613"/>
      <c r="N538" s="613"/>
      <c r="O538" s="613"/>
      <c r="P538" s="613"/>
      <c r="Q538" s="613"/>
      <c r="R538" s="613"/>
      <c r="S538" s="613"/>
      <c r="T538" s="613"/>
      <c r="U538" s="613"/>
      <c r="V538" s="613"/>
      <c r="W538" s="613"/>
      <c r="X538" s="613"/>
      <c r="Y538" s="613"/>
    </row>
    <row r="539">
      <c r="A539" s="613"/>
      <c r="B539" s="613"/>
      <c r="C539" s="613"/>
      <c r="D539" s="613"/>
      <c r="E539" s="613"/>
      <c r="F539" s="613"/>
      <c r="G539" s="613"/>
      <c r="H539" s="613"/>
      <c r="I539" s="613"/>
      <c r="J539" s="613"/>
      <c r="K539" s="613"/>
      <c r="L539" s="613"/>
      <c r="M539" s="613"/>
      <c r="N539" s="613"/>
      <c r="O539" s="613"/>
      <c r="P539" s="613"/>
      <c r="Q539" s="613"/>
      <c r="R539" s="613"/>
      <c r="S539" s="613"/>
      <c r="T539" s="613"/>
      <c r="U539" s="613"/>
      <c r="V539" s="613"/>
      <c r="W539" s="613"/>
      <c r="X539" s="613"/>
      <c r="Y539" s="613"/>
    </row>
    <row r="540">
      <c r="A540" s="613"/>
      <c r="B540" s="613"/>
      <c r="C540" s="613"/>
      <c r="D540" s="613"/>
      <c r="E540" s="613"/>
      <c r="F540" s="613"/>
      <c r="G540" s="613"/>
      <c r="H540" s="613"/>
      <c r="I540" s="613"/>
      <c r="J540" s="613"/>
      <c r="K540" s="613"/>
      <c r="L540" s="613"/>
      <c r="M540" s="613"/>
      <c r="N540" s="613"/>
      <c r="O540" s="613"/>
      <c r="P540" s="613"/>
      <c r="Q540" s="613"/>
      <c r="R540" s="613"/>
      <c r="S540" s="613"/>
      <c r="T540" s="613"/>
      <c r="U540" s="613"/>
      <c r="V540" s="613"/>
      <c r="W540" s="613"/>
      <c r="X540" s="613"/>
      <c r="Y540" s="613"/>
    </row>
    <row r="541">
      <c r="A541" s="613"/>
      <c r="B541" s="613"/>
      <c r="C541" s="613"/>
      <c r="D541" s="613"/>
      <c r="E541" s="613"/>
      <c r="F541" s="613"/>
      <c r="G541" s="613"/>
      <c r="H541" s="613"/>
      <c r="I541" s="613"/>
      <c r="J541" s="613"/>
      <c r="K541" s="613"/>
      <c r="L541" s="613"/>
      <c r="M541" s="613"/>
      <c r="N541" s="613"/>
      <c r="O541" s="613"/>
      <c r="P541" s="613"/>
      <c r="Q541" s="613"/>
      <c r="R541" s="613"/>
      <c r="S541" s="613"/>
      <c r="T541" s="613"/>
      <c r="U541" s="613"/>
      <c r="V541" s="613"/>
      <c r="W541" s="613"/>
      <c r="X541" s="613"/>
      <c r="Y541" s="613"/>
    </row>
    <row r="542">
      <c r="A542" s="613"/>
      <c r="B542" s="613"/>
      <c r="C542" s="613"/>
      <c r="D542" s="613"/>
      <c r="E542" s="613"/>
      <c r="F542" s="613"/>
      <c r="G542" s="613"/>
      <c r="H542" s="613"/>
      <c r="I542" s="613"/>
      <c r="J542" s="613"/>
      <c r="K542" s="613"/>
      <c r="L542" s="613"/>
      <c r="M542" s="613"/>
      <c r="N542" s="613"/>
      <c r="O542" s="613"/>
      <c r="P542" s="613"/>
      <c r="Q542" s="613"/>
      <c r="R542" s="613"/>
      <c r="S542" s="613"/>
      <c r="T542" s="613"/>
      <c r="U542" s="613"/>
      <c r="V542" s="613"/>
      <c r="W542" s="613"/>
      <c r="X542" s="613"/>
      <c r="Y542" s="613"/>
    </row>
    <row r="543">
      <c r="A543" s="613"/>
      <c r="B543" s="613"/>
      <c r="C543" s="613"/>
      <c r="D543" s="613"/>
      <c r="E543" s="613"/>
      <c r="F543" s="613"/>
      <c r="G543" s="613"/>
      <c r="H543" s="613"/>
      <c r="I543" s="613"/>
      <c r="J543" s="613"/>
      <c r="K543" s="613"/>
      <c r="L543" s="613"/>
      <c r="M543" s="613"/>
      <c r="N543" s="613"/>
      <c r="O543" s="613"/>
      <c r="P543" s="613"/>
      <c r="Q543" s="613"/>
      <c r="R543" s="613"/>
      <c r="S543" s="613"/>
      <c r="T543" s="613"/>
      <c r="U543" s="613"/>
      <c r="V543" s="613"/>
      <c r="W543" s="613"/>
      <c r="X543" s="613"/>
      <c r="Y543" s="613"/>
    </row>
    <row r="544">
      <c r="A544" s="613"/>
      <c r="B544" s="613"/>
      <c r="C544" s="613"/>
      <c r="D544" s="613"/>
      <c r="E544" s="613"/>
      <c r="F544" s="613"/>
      <c r="G544" s="613"/>
      <c r="H544" s="613"/>
      <c r="I544" s="613"/>
      <c r="J544" s="613"/>
      <c r="K544" s="613"/>
      <c r="L544" s="613"/>
      <c r="M544" s="613"/>
      <c r="N544" s="613"/>
      <c r="O544" s="613"/>
      <c r="P544" s="613"/>
      <c r="Q544" s="613"/>
      <c r="R544" s="613"/>
      <c r="S544" s="613"/>
      <c r="T544" s="613"/>
      <c r="U544" s="613"/>
      <c r="V544" s="613"/>
      <c r="W544" s="613"/>
      <c r="X544" s="613"/>
      <c r="Y544" s="613"/>
    </row>
    <row r="545">
      <c r="A545" s="613"/>
      <c r="B545" s="613"/>
      <c r="C545" s="613"/>
      <c r="D545" s="613"/>
      <c r="E545" s="613"/>
      <c r="F545" s="613"/>
      <c r="G545" s="613"/>
      <c r="H545" s="613"/>
      <c r="I545" s="613"/>
      <c r="J545" s="613"/>
      <c r="K545" s="613"/>
      <c r="L545" s="613"/>
      <c r="M545" s="613"/>
      <c r="N545" s="613"/>
      <c r="O545" s="613"/>
      <c r="P545" s="613"/>
      <c r="Q545" s="613"/>
      <c r="R545" s="613"/>
      <c r="S545" s="613"/>
      <c r="T545" s="613"/>
      <c r="U545" s="613"/>
      <c r="V545" s="613"/>
      <c r="W545" s="613"/>
      <c r="X545" s="613"/>
      <c r="Y545" s="613"/>
    </row>
    <row r="546">
      <c r="A546" s="613"/>
      <c r="B546" s="613"/>
      <c r="C546" s="613"/>
      <c r="D546" s="613"/>
      <c r="E546" s="613"/>
      <c r="F546" s="613"/>
      <c r="G546" s="613"/>
      <c r="H546" s="613"/>
      <c r="I546" s="613"/>
      <c r="J546" s="613"/>
      <c r="K546" s="613"/>
      <c r="L546" s="613"/>
      <c r="M546" s="613"/>
      <c r="N546" s="613"/>
      <c r="O546" s="613"/>
      <c r="P546" s="613"/>
      <c r="Q546" s="613"/>
      <c r="R546" s="613"/>
      <c r="S546" s="613"/>
      <c r="T546" s="613"/>
      <c r="U546" s="613"/>
      <c r="V546" s="613"/>
      <c r="W546" s="613"/>
      <c r="X546" s="613"/>
      <c r="Y546" s="613"/>
    </row>
    <row r="547">
      <c r="A547" s="613"/>
      <c r="B547" s="613"/>
      <c r="C547" s="613"/>
      <c r="D547" s="613"/>
      <c r="E547" s="613"/>
      <c r="F547" s="613"/>
      <c r="G547" s="613"/>
      <c r="H547" s="613"/>
      <c r="I547" s="613"/>
      <c r="J547" s="613"/>
      <c r="K547" s="613"/>
      <c r="L547" s="613"/>
      <c r="M547" s="613"/>
      <c r="N547" s="613"/>
      <c r="O547" s="613"/>
      <c r="P547" s="613"/>
      <c r="Q547" s="613"/>
      <c r="R547" s="613"/>
      <c r="S547" s="613"/>
      <c r="T547" s="613"/>
      <c r="U547" s="613"/>
      <c r="V547" s="613"/>
      <c r="W547" s="613"/>
      <c r="X547" s="613"/>
      <c r="Y547" s="613"/>
    </row>
    <row r="548">
      <c r="A548" s="613"/>
      <c r="B548" s="613"/>
      <c r="C548" s="613"/>
      <c r="D548" s="613"/>
      <c r="E548" s="613"/>
      <c r="F548" s="613"/>
      <c r="G548" s="613"/>
      <c r="H548" s="613"/>
      <c r="I548" s="613"/>
      <c r="J548" s="613"/>
      <c r="K548" s="613"/>
      <c r="L548" s="613"/>
      <c r="M548" s="613"/>
      <c r="N548" s="613"/>
      <c r="O548" s="613"/>
      <c r="P548" s="613"/>
      <c r="Q548" s="613"/>
      <c r="R548" s="613"/>
      <c r="S548" s="613"/>
      <c r="T548" s="613"/>
      <c r="U548" s="613"/>
      <c r="V548" s="613"/>
      <c r="W548" s="613"/>
      <c r="X548" s="613"/>
      <c r="Y548" s="613"/>
    </row>
    <row r="549">
      <c r="A549" s="613"/>
      <c r="B549" s="613"/>
      <c r="C549" s="613"/>
      <c r="D549" s="613"/>
      <c r="E549" s="613"/>
      <c r="F549" s="613"/>
      <c r="G549" s="613"/>
      <c r="H549" s="613"/>
      <c r="I549" s="613"/>
      <c r="J549" s="613"/>
      <c r="K549" s="613"/>
      <c r="L549" s="613"/>
      <c r="M549" s="613"/>
      <c r="N549" s="613"/>
      <c r="O549" s="613"/>
      <c r="P549" s="613"/>
      <c r="Q549" s="613"/>
      <c r="R549" s="613"/>
      <c r="S549" s="613"/>
      <c r="T549" s="613"/>
      <c r="U549" s="613"/>
      <c r="V549" s="613"/>
      <c r="W549" s="613"/>
      <c r="X549" s="613"/>
      <c r="Y549" s="613"/>
    </row>
    <row r="550">
      <c r="A550" s="613"/>
      <c r="B550" s="613"/>
      <c r="C550" s="613"/>
      <c r="D550" s="613"/>
      <c r="E550" s="613"/>
      <c r="F550" s="613"/>
      <c r="G550" s="613"/>
      <c r="H550" s="613"/>
      <c r="I550" s="613"/>
      <c r="J550" s="613"/>
      <c r="K550" s="613"/>
      <c r="L550" s="613"/>
      <c r="M550" s="613"/>
      <c r="N550" s="613"/>
      <c r="O550" s="613"/>
      <c r="P550" s="613"/>
      <c r="Q550" s="613"/>
      <c r="R550" s="613"/>
      <c r="S550" s="613"/>
      <c r="T550" s="613"/>
      <c r="U550" s="613"/>
      <c r="V550" s="613"/>
      <c r="W550" s="613"/>
      <c r="X550" s="613"/>
      <c r="Y550" s="613"/>
    </row>
    <row r="551">
      <c r="A551" s="613"/>
      <c r="B551" s="613"/>
      <c r="C551" s="613"/>
      <c r="D551" s="613"/>
      <c r="E551" s="613"/>
      <c r="F551" s="613"/>
      <c r="G551" s="613"/>
      <c r="H551" s="613"/>
      <c r="I551" s="613"/>
      <c r="J551" s="613"/>
      <c r="K551" s="613"/>
      <c r="L551" s="613"/>
      <c r="M551" s="613"/>
      <c r="N551" s="613"/>
      <c r="O551" s="613"/>
      <c r="P551" s="613"/>
      <c r="Q551" s="613"/>
      <c r="R551" s="613"/>
      <c r="S551" s="613"/>
      <c r="T551" s="613"/>
      <c r="U551" s="613"/>
      <c r="V551" s="613"/>
      <c r="W551" s="613"/>
      <c r="X551" s="613"/>
      <c r="Y551" s="613"/>
    </row>
    <row r="552">
      <c r="A552" s="613"/>
      <c r="B552" s="613"/>
      <c r="C552" s="613"/>
      <c r="D552" s="613"/>
      <c r="E552" s="613"/>
      <c r="F552" s="613"/>
      <c r="G552" s="613"/>
      <c r="H552" s="613"/>
      <c r="I552" s="613"/>
      <c r="J552" s="613"/>
      <c r="K552" s="613"/>
      <c r="L552" s="613"/>
      <c r="M552" s="613"/>
      <c r="N552" s="613"/>
      <c r="O552" s="613"/>
      <c r="P552" s="613"/>
      <c r="Q552" s="613"/>
      <c r="R552" s="613"/>
      <c r="S552" s="613"/>
      <c r="T552" s="613"/>
      <c r="U552" s="613"/>
      <c r="V552" s="613"/>
      <c r="W552" s="613"/>
      <c r="X552" s="613"/>
      <c r="Y552" s="613"/>
    </row>
    <row r="553">
      <c r="A553" s="613"/>
      <c r="B553" s="613"/>
      <c r="C553" s="613"/>
      <c r="D553" s="613"/>
      <c r="E553" s="613"/>
      <c r="F553" s="613"/>
      <c r="G553" s="613"/>
      <c r="H553" s="613"/>
      <c r="I553" s="613"/>
      <c r="J553" s="613"/>
      <c r="K553" s="613"/>
      <c r="L553" s="613"/>
      <c r="M553" s="613"/>
      <c r="N553" s="613"/>
      <c r="O553" s="613"/>
      <c r="P553" s="613"/>
      <c r="Q553" s="613"/>
      <c r="R553" s="613"/>
      <c r="S553" s="613"/>
      <c r="T553" s="613"/>
      <c r="U553" s="613"/>
      <c r="V553" s="613"/>
      <c r="W553" s="613"/>
      <c r="X553" s="613"/>
      <c r="Y553" s="613"/>
    </row>
    <row r="554">
      <c r="A554" s="613"/>
      <c r="B554" s="613"/>
      <c r="C554" s="613"/>
      <c r="D554" s="613"/>
      <c r="E554" s="613"/>
      <c r="F554" s="613"/>
      <c r="G554" s="613"/>
      <c r="H554" s="613"/>
      <c r="I554" s="613"/>
      <c r="J554" s="613"/>
      <c r="K554" s="613"/>
      <c r="L554" s="613"/>
      <c r="M554" s="613"/>
      <c r="N554" s="613"/>
      <c r="O554" s="613"/>
      <c r="P554" s="613"/>
      <c r="Q554" s="613"/>
      <c r="R554" s="613"/>
      <c r="S554" s="613"/>
      <c r="T554" s="613"/>
      <c r="U554" s="613"/>
      <c r="V554" s="613"/>
      <c r="W554" s="613"/>
      <c r="X554" s="613"/>
      <c r="Y554" s="613"/>
    </row>
    <row r="555">
      <c r="A555" s="613"/>
      <c r="B555" s="613"/>
      <c r="C555" s="613"/>
      <c r="D555" s="613"/>
      <c r="E555" s="613"/>
      <c r="F555" s="613"/>
      <c r="G555" s="613"/>
      <c r="H555" s="613"/>
      <c r="I555" s="613"/>
      <c r="J555" s="613"/>
      <c r="K555" s="613"/>
      <c r="L555" s="613"/>
      <c r="M555" s="613"/>
      <c r="N555" s="613"/>
      <c r="O555" s="613"/>
      <c r="P555" s="613"/>
      <c r="Q555" s="613"/>
      <c r="R555" s="613"/>
      <c r="S555" s="613"/>
      <c r="T555" s="613"/>
      <c r="U555" s="613"/>
      <c r="V555" s="613"/>
      <c r="W555" s="613"/>
      <c r="X555" s="613"/>
      <c r="Y555" s="613"/>
    </row>
    <row r="556">
      <c r="A556" s="613"/>
      <c r="B556" s="613"/>
      <c r="C556" s="613"/>
      <c r="D556" s="613"/>
      <c r="E556" s="613"/>
      <c r="F556" s="613"/>
      <c r="G556" s="613"/>
      <c r="H556" s="613"/>
      <c r="I556" s="613"/>
      <c r="J556" s="613"/>
      <c r="K556" s="613"/>
      <c r="L556" s="613"/>
      <c r="M556" s="613"/>
      <c r="N556" s="613"/>
      <c r="O556" s="613"/>
      <c r="P556" s="613"/>
      <c r="Q556" s="613"/>
      <c r="R556" s="613"/>
      <c r="S556" s="613"/>
      <c r="T556" s="613"/>
      <c r="U556" s="613"/>
      <c r="V556" s="613"/>
      <c r="W556" s="613"/>
      <c r="X556" s="613"/>
      <c r="Y556" s="613"/>
    </row>
    <row r="557">
      <c r="A557" s="613"/>
      <c r="B557" s="613"/>
      <c r="C557" s="613"/>
      <c r="D557" s="613"/>
      <c r="E557" s="613"/>
      <c r="F557" s="613"/>
      <c r="G557" s="613"/>
      <c r="H557" s="613"/>
      <c r="I557" s="613"/>
      <c r="J557" s="613"/>
      <c r="K557" s="613"/>
      <c r="L557" s="613"/>
      <c r="M557" s="613"/>
      <c r="N557" s="613"/>
      <c r="O557" s="613"/>
      <c r="P557" s="613"/>
      <c r="Q557" s="613"/>
      <c r="R557" s="613"/>
      <c r="S557" s="613"/>
      <c r="T557" s="613"/>
      <c r="U557" s="613"/>
      <c r="V557" s="613"/>
      <c r="W557" s="613"/>
      <c r="X557" s="613"/>
      <c r="Y557" s="613"/>
    </row>
    <row r="558">
      <c r="A558" s="613"/>
      <c r="B558" s="613"/>
      <c r="C558" s="613"/>
      <c r="D558" s="613"/>
      <c r="E558" s="613"/>
      <c r="F558" s="613"/>
      <c r="G558" s="613"/>
      <c r="H558" s="613"/>
      <c r="I558" s="613"/>
      <c r="J558" s="613"/>
      <c r="K558" s="613"/>
      <c r="L558" s="613"/>
      <c r="M558" s="613"/>
      <c r="N558" s="613"/>
      <c r="O558" s="613"/>
      <c r="P558" s="613"/>
      <c r="Q558" s="613"/>
      <c r="R558" s="613"/>
      <c r="S558" s="613"/>
      <c r="T558" s="613"/>
      <c r="U558" s="613"/>
      <c r="V558" s="613"/>
      <c r="W558" s="613"/>
      <c r="X558" s="613"/>
      <c r="Y558" s="613"/>
    </row>
    <row r="559">
      <c r="A559" s="613"/>
      <c r="B559" s="613"/>
      <c r="C559" s="613"/>
      <c r="D559" s="613"/>
      <c r="E559" s="613"/>
      <c r="F559" s="613"/>
      <c r="G559" s="613"/>
      <c r="H559" s="613"/>
      <c r="I559" s="613"/>
      <c r="J559" s="613"/>
      <c r="K559" s="613"/>
      <c r="L559" s="613"/>
      <c r="M559" s="613"/>
      <c r="N559" s="613"/>
      <c r="O559" s="613"/>
      <c r="P559" s="613"/>
      <c r="Q559" s="613"/>
      <c r="R559" s="613"/>
      <c r="S559" s="613"/>
      <c r="T559" s="613"/>
      <c r="U559" s="613"/>
      <c r="V559" s="613"/>
      <c r="W559" s="613"/>
      <c r="X559" s="613"/>
      <c r="Y559" s="613"/>
    </row>
    <row r="560">
      <c r="A560" s="613"/>
      <c r="B560" s="613"/>
      <c r="C560" s="613"/>
      <c r="D560" s="613"/>
      <c r="E560" s="613"/>
      <c r="F560" s="613"/>
      <c r="G560" s="613"/>
      <c r="H560" s="613"/>
      <c r="I560" s="613"/>
      <c r="J560" s="613"/>
      <c r="K560" s="613"/>
      <c r="L560" s="613"/>
      <c r="M560" s="613"/>
      <c r="N560" s="613"/>
      <c r="O560" s="613"/>
      <c r="P560" s="613"/>
      <c r="Q560" s="613"/>
      <c r="R560" s="613"/>
      <c r="S560" s="613"/>
      <c r="T560" s="613"/>
      <c r="U560" s="613"/>
      <c r="V560" s="613"/>
      <c r="W560" s="613"/>
      <c r="X560" s="613"/>
      <c r="Y560" s="613"/>
    </row>
    <row r="561">
      <c r="A561" s="613"/>
      <c r="B561" s="613"/>
      <c r="C561" s="613"/>
      <c r="D561" s="613"/>
      <c r="E561" s="613"/>
      <c r="F561" s="613"/>
      <c r="G561" s="613"/>
      <c r="H561" s="613"/>
      <c r="I561" s="613"/>
      <c r="J561" s="613"/>
      <c r="K561" s="613"/>
      <c r="L561" s="613"/>
      <c r="M561" s="613"/>
      <c r="N561" s="613"/>
      <c r="O561" s="613"/>
      <c r="P561" s="613"/>
      <c r="Q561" s="613"/>
      <c r="R561" s="613"/>
      <c r="S561" s="613"/>
      <c r="T561" s="613"/>
      <c r="U561" s="613"/>
      <c r="V561" s="613"/>
      <c r="W561" s="613"/>
      <c r="X561" s="613"/>
      <c r="Y561" s="613"/>
    </row>
    <row r="562">
      <c r="A562" s="613"/>
      <c r="B562" s="613"/>
      <c r="C562" s="613"/>
      <c r="D562" s="613"/>
      <c r="E562" s="613"/>
      <c r="F562" s="613"/>
      <c r="G562" s="613"/>
      <c r="H562" s="613"/>
      <c r="I562" s="613"/>
      <c r="J562" s="613"/>
      <c r="K562" s="613"/>
      <c r="L562" s="613"/>
      <c r="M562" s="613"/>
      <c r="N562" s="613"/>
      <c r="O562" s="613"/>
      <c r="P562" s="613"/>
      <c r="Q562" s="613"/>
      <c r="R562" s="613"/>
      <c r="S562" s="613"/>
      <c r="T562" s="613"/>
      <c r="U562" s="613"/>
      <c r="V562" s="613"/>
      <c r="W562" s="613"/>
      <c r="X562" s="613"/>
      <c r="Y562" s="613"/>
    </row>
    <row r="563">
      <c r="A563" s="613"/>
      <c r="B563" s="613"/>
      <c r="C563" s="613"/>
      <c r="D563" s="613"/>
      <c r="E563" s="613"/>
      <c r="F563" s="613"/>
      <c r="G563" s="613"/>
      <c r="H563" s="613"/>
      <c r="I563" s="613"/>
      <c r="J563" s="613"/>
      <c r="K563" s="613"/>
      <c r="L563" s="613"/>
      <c r="M563" s="613"/>
      <c r="N563" s="613"/>
      <c r="O563" s="613"/>
      <c r="P563" s="613"/>
      <c r="Q563" s="613"/>
      <c r="R563" s="613"/>
      <c r="S563" s="613"/>
      <c r="T563" s="613"/>
      <c r="U563" s="613"/>
      <c r="V563" s="613"/>
      <c r="W563" s="613"/>
      <c r="X563" s="613"/>
      <c r="Y563" s="613"/>
    </row>
    <row r="564">
      <c r="A564" s="613"/>
      <c r="B564" s="613"/>
      <c r="C564" s="613"/>
      <c r="D564" s="613"/>
      <c r="E564" s="613"/>
      <c r="F564" s="613"/>
      <c r="G564" s="613"/>
      <c r="H564" s="613"/>
      <c r="I564" s="613"/>
      <c r="J564" s="613"/>
      <c r="K564" s="613"/>
      <c r="L564" s="613"/>
      <c r="M564" s="613"/>
      <c r="N564" s="613"/>
      <c r="O564" s="613"/>
      <c r="P564" s="613"/>
      <c r="Q564" s="613"/>
      <c r="R564" s="613"/>
      <c r="S564" s="613"/>
      <c r="T564" s="613"/>
      <c r="U564" s="613"/>
      <c r="V564" s="613"/>
      <c r="W564" s="613"/>
      <c r="X564" s="613"/>
      <c r="Y564" s="613"/>
    </row>
    <row r="565">
      <c r="A565" s="613"/>
      <c r="B565" s="613"/>
      <c r="C565" s="613"/>
      <c r="D565" s="613"/>
      <c r="E565" s="613"/>
      <c r="F565" s="613"/>
      <c r="G565" s="613"/>
      <c r="H565" s="613"/>
      <c r="I565" s="613"/>
      <c r="J565" s="613"/>
      <c r="K565" s="613"/>
      <c r="L565" s="613"/>
      <c r="M565" s="613"/>
      <c r="N565" s="613"/>
      <c r="O565" s="613"/>
      <c r="P565" s="613"/>
      <c r="Q565" s="613"/>
      <c r="R565" s="613"/>
      <c r="S565" s="613"/>
      <c r="T565" s="613"/>
      <c r="U565" s="613"/>
      <c r="V565" s="613"/>
      <c r="W565" s="613"/>
      <c r="X565" s="613"/>
      <c r="Y565" s="613"/>
    </row>
    <row r="566">
      <c r="A566" s="613"/>
      <c r="B566" s="613"/>
      <c r="C566" s="613"/>
      <c r="D566" s="613"/>
      <c r="E566" s="613"/>
      <c r="F566" s="613"/>
      <c r="G566" s="613"/>
      <c r="H566" s="613"/>
      <c r="I566" s="613"/>
      <c r="J566" s="613"/>
      <c r="K566" s="613"/>
      <c r="L566" s="613"/>
      <c r="M566" s="613"/>
      <c r="N566" s="613"/>
      <c r="O566" s="613"/>
      <c r="P566" s="613"/>
      <c r="Q566" s="613"/>
      <c r="R566" s="613"/>
      <c r="S566" s="613"/>
      <c r="T566" s="613"/>
      <c r="U566" s="613"/>
      <c r="V566" s="613"/>
      <c r="W566" s="613"/>
      <c r="X566" s="613"/>
      <c r="Y566" s="613"/>
    </row>
    <row r="567">
      <c r="A567" s="613"/>
      <c r="B567" s="613"/>
      <c r="C567" s="613"/>
      <c r="D567" s="613"/>
      <c r="E567" s="613"/>
      <c r="F567" s="613"/>
      <c r="G567" s="613"/>
      <c r="H567" s="613"/>
      <c r="I567" s="613"/>
      <c r="J567" s="613"/>
      <c r="K567" s="613"/>
      <c r="L567" s="613"/>
      <c r="M567" s="613"/>
      <c r="N567" s="613"/>
      <c r="O567" s="613"/>
      <c r="P567" s="613"/>
      <c r="Q567" s="613"/>
      <c r="R567" s="613"/>
      <c r="S567" s="613"/>
      <c r="T567" s="613"/>
      <c r="U567" s="613"/>
      <c r="V567" s="613"/>
      <c r="W567" s="613"/>
      <c r="X567" s="613"/>
      <c r="Y567" s="613"/>
    </row>
    <row r="568">
      <c r="A568" s="613"/>
      <c r="B568" s="613"/>
      <c r="C568" s="613"/>
      <c r="D568" s="613"/>
      <c r="E568" s="613"/>
      <c r="F568" s="613"/>
      <c r="G568" s="613"/>
      <c r="H568" s="613"/>
      <c r="I568" s="613"/>
      <c r="J568" s="613"/>
      <c r="K568" s="613"/>
      <c r="L568" s="613"/>
      <c r="M568" s="613"/>
      <c r="N568" s="613"/>
      <c r="O568" s="613"/>
      <c r="P568" s="613"/>
      <c r="Q568" s="613"/>
      <c r="R568" s="613"/>
      <c r="S568" s="613"/>
      <c r="T568" s="613"/>
      <c r="U568" s="613"/>
      <c r="V568" s="613"/>
      <c r="W568" s="613"/>
      <c r="X568" s="613"/>
      <c r="Y568" s="613"/>
    </row>
    <row r="569">
      <c r="A569" s="613"/>
      <c r="B569" s="613"/>
      <c r="C569" s="613"/>
      <c r="D569" s="613"/>
      <c r="E569" s="613"/>
      <c r="F569" s="613"/>
      <c r="G569" s="613"/>
      <c r="H569" s="613"/>
      <c r="I569" s="613"/>
      <c r="J569" s="613"/>
      <c r="K569" s="613"/>
      <c r="L569" s="613"/>
      <c r="M569" s="613"/>
      <c r="N569" s="613"/>
      <c r="O569" s="613"/>
      <c r="P569" s="613"/>
      <c r="Q569" s="613"/>
      <c r="R569" s="613"/>
      <c r="S569" s="613"/>
      <c r="T569" s="613"/>
      <c r="U569" s="613"/>
      <c r="V569" s="613"/>
      <c r="W569" s="613"/>
      <c r="X569" s="613"/>
      <c r="Y569" s="613"/>
    </row>
    <row r="570">
      <c r="A570" s="613"/>
      <c r="B570" s="613"/>
      <c r="C570" s="613"/>
      <c r="D570" s="613"/>
      <c r="E570" s="613"/>
      <c r="F570" s="613"/>
      <c r="G570" s="613"/>
      <c r="H570" s="613"/>
      <c r="I570" s="613"/>
      <c r="J570" s="613"/>
      <c r="K570" s="613"/>
      <c r="L570" s="613"/>
      <c r="M570" s="613"/>
      <c r="N570" s="613"/>
      <c r="O570" s="613"/>
      <c r="P570" s="613"/>
      <c r="Q570" s="613"/>
      <c r="R570" s="613"/>
      <c r="S570" s="613"/>
      <c r="T570" s="613"/>
      <c r="U570" s="613"/>
      <c r="V570" s="613"/>
      <c r="W570" s="613"/>
      <c r="X570" s="613"/>
      <c r="Y570" s="613"/>
    </row>
    <row r="571">
      <c r="A571" s="613"/>
      <c r="B571" s="613"/>
      <c r="C571" s="613"/>
      <c r="D571" s="613"/>
      <c r="E571" s="613"/>
      <c r="F571" s="613"/>
      <c r="G571" s="613"/>
      <c r="H571" s="613"/>
      <c r="I571" s="613"/>
      <c r="J571" s="613"/>
      <c r="K571" s="613"/>
      <c r="L571" s="613"/>
      <c r="M571" s="613"/>
      <c r="N571" s="613"/>
      <c r="O571" s="613"/>
      <c r="P571" s="613"/>
      <c r="Q571" s="613"/>
      <c r="R571" s="613"/>
      <c r="S571" s="613"/>
      <c r="T571" s="613"/>
      <c r="U571" s="613"/>
      <c r="V571" s="613"/>
      <c r="W571" s="613"/>
      <c r="X571" s="613"/>
      <c r="Y571" s="613"/>
    </row>
    <row r="572">
      <c r="A572" s="613"/>
      <c r="B572" s="613"/>
      <c r="C572" s="613"/>
      <c r="D572" s="613"/>
      <c r="E572" s="613"/>
      <c r="F572" s="613"/>
      <c r="G572" s="613"/>
      <c r="H572" s="613"/>
      <c r="I572" s="613"/>
      <c r="J572" s="613"/>
      <c r="K572" s="613"/>
      <c r="L572" s="613"/>
      <c r="M572" s="613"/>
      <c r="N572" s="613"/>
      <c r="O572" s="613"/>
      <c r="P572" s="613"/>
      <c r="Q572" s="613"/>
      <c r="R572" s="613"/>
      <c r="S572" s="613"/>
      <c r="T572" s="613"/>
      <c r="U572" s="613"/>
      <c r="V572" s="613"/>
      <c r="W572" s="613"/>
      <c r="X572" s="613"/>
      <c r="Y572" s="613"/>
    </row>
    <row r="573">
      <c r="A573" s="613"/>
      <c r="B573" s="613"/>
      <c r="C573" s="613"/>
      <c r="D573" s="613"/>
      <c r="E573" s="613"/>
      <c r="F573" s="613"/>
      <c r="G573" s="613"/>
      <c r="H573" s="613"/>
      <c r="I573" s="613"/>
      <c r="J573" s="613"/>
      <c r="K573" s="613"/>
      <c r="L573" s="613"/>
      <c r="M573" s="613"/>
      <c r="N573" s="613"/>
      <c r="O573" s="613"/>
      <c r="P573" s="613"/>
      <c r="Q573" s="613"/>
      <c r="R573" s="613"/>
      <c r="S573" s="613"/>
      <c r="T573" s="613"/>
      <c r="U573" s="613"/>
      <c r="V573" s="613"/>
      <c r="W573" s="613"/>
      <c r="X573" s="613"/>
      <c r="Y573" s="613"/>
    </row>
    <row r="574">
      <c r="A574" s="613"/>
      <c r="B574" s="613"/>
      <c r="C574" s="613"/>
      <c r="D574" s="613"/>
      <c r="E574" s="613"/>
      <c r="F574" s="613"/>
      <c r="G574" s="613"/>
      <c r="H574" s="613"/>
      <c r="I574" s="613"/>
      <c r="J574" s="613"/>
      <c r="K574" s="613"/>
      <c r="L574" s="613"/>
      <c r="M574" s="613"/>
      <c r="N574" s="613"/>
      <c r="O574" s="613"/>
      <c r="P574" s="613"/>
      <c r="Q574" s="613"/>
      <c r="R574" s="613"/>
      <c r="S574" s="613"/>
      <c r="T574" s="613"/>
      <c r="U574" s="613"/>
      <c r="V574" s="613"/>
      <c r="W574" s="613"/>
      <c r="X574" s="613"/>
      <c r="Y574" s="613"/>
    </row>
    <row r="575">
      <c r="A575" s="613"/>
      <c r="B575" s="613"/>
      <c r="C575" s="613"/>
      <c r="D575" s="613"/>
      <c r="E575" s="613"/>
      <c r="F575" s="613"/>
      <c r="G575" s="613"/>
      <c r="H575" s="613"/>
      <c r="I575" s="613"/>
      <c r="J575" s="613"/>
      <c r="K575" s="613"/>
      <c r="L575" s="613"/>
      <c r="M575" s="613"/>
      <c r="N575" s="613"/>
      <c r="O575" s="613"/>
      <c r="P575" s="613"/>
      <c r="Q575" s="613"/>
      <c r="R575" s="613"/>
      <c r="S575" s="613"/>
      <c r="T575" s="613"/>
      <c r="U575" s="613"/>
      <c r="V575" s="613"/>
      <c r="W575" s="613"/>
      <c r="X575" s="613"/>
      <c r="Y575" s="613"/>
    </row>
    <row r="576">
      <c r="A576" s="613"/>
      <c r="B576" s="613"/>
      <c r="C576" s="613"/>
      <c r="D576" s="613"/>
      <c r="E576" s="613"/>
      <c r="F576" s="613"/>
      <c r="G576" s="613"/>
      <c r="H576" s="613"/>
      <c r="I576" s="613"/>
      <c r="J576" s="613"/>
      <c r="K576" s="613"/>
      <c r="L576" s="613"/>
      <c r="M576" s="613"/>
      <c r="N576" s="613"/>
      <c r="O576" s="613"/>
      <c r="P576" s="613"/>
      <c r="Q576" s="613"/>
      <c r="R576" s="613"/>
      <c r="S576" s="613"/>
      <c r="T576" s="613"/>
      <c r="U576" s="613"/>
      <c r="V576" s="613"/>
      <c r="W576" s="613"/>
      <c r="X576" s="613"/>
      <c r="Y576" s="613"/>
    </row>
    <row r="577">
      <c r="A577" s="613"/>
      <c r="B577" s="613"/>
      <c r="C577" s="613"/>
      <c r="D577" s="613"/>
      <c r="E577" s="613"/>
      <c r="F577" s="613"/>
      <c r="G577" s="613"/>
      <c r="H577" s="613"/>
      <c r="I577" s="613"/>
      <c r="J577" s="613"/>
      <c r="K577" s="613"/>
      <c r="L577" s="613"/>
      <c r="M577" s="613"/>
      <c r="N577" s="613"/>
      <c r="O577" s="613"/>
      <c r="P577" s="613"/>
      <c r="Q577" s="613"/>
      <c r="R577" s="613"/>
      <c r="S577" s="613"/>
      <c r="T577" s="613"/>
      <c r="U577" s="613"/>
      <c r="V577" s="613"/>
      <c r="W577" s="613"/>
      <c r="X577" s="613"/>
      <c r="Y577" s="613"/>
    </row>
    <row r="578">
      <c r="A578" s="613"/>
      <c r="B578" s="613"/>
      <c r="C578" s="613"/>
      <c r="D578" s="613"/>
      <c r="E578" s="613"/>
      <c r="F578" s="613"/>
      <c r="G578" s="613"/>
      <c r="H578" s="613"/>
      <c r="I578" s="613"/>
      <c r="J578" s="613"/>
      <c r="K578" s="613"/>
      <c r="L578" s="613"/>
      <c r="M578" s="613"/>
      <c r="N578" s="613"/>
      <c r="O578" s="613"/>
      <c r="P578" s="613"/>
      <c r="Q578" s="613"/>
      <c r="R578" s="613"/>
      <c r="S578" s="613"/>
      <c r="T578" s="613"/>
      <c r="U578" s="613"/>
      <c r="V578" s="613"/>
      <c r="W578" s="613"/>
      <c r="X578" s="613"/>
      <c r="Y578" s="613"/>
    </row>
    <row r="579">
      <c r="A579" s="613"/>
      <c r="B579" s="613"/>
      <c r="C579" s="613"/>
      <c r="D579" s="613"/>
      <c r="E579" s="613"/>
      <c r="F579" s="613"/>
      <c r="G579" s="613"/>
      <c r="H579" s="613"/>
      <c r="I579" s="613"/>
      <c r="J579" s="613"/>
      <c r="K579" s="613"/>
      <c r="L579" s="613"/>
      <c r="M579" s="613"/>
      <c r="N579" s="613"/>
      <c r="O579" s="613"/>
      <c r="P579" s="613"/>
      <c r="Q579" s="613"/>
      <c r="R579" s="613"/>
      <c r="S579" s="613"/>
      <c r="T579" s="613"/>
      <c r="U579" s="613"/>
      <c r="V579" s="613"/>
      <c r="W579" s="613"/>
      <c r="X579" s="613"/>
      <c r="Y579" s="613"/>
    </row>
    <row r="580">
      <c r="A580" s="613"/>
      <c r="B580" s="613"/>
      <c r="C580" s="613"/>
      <c r="D580" s="613"/>
      <c r="E580" s="613"/>
      <c r="F580" s="613"/>
      <c r="G580" s="613"/>
      <c r="H580" s="613"/>
      <c r="I580" s="613"/>
      <c r="J580" s="613"/>
      <c r="K580" s="613"/>
      <c r="L580" s="613"/>
      <c r="M580" s="613"/>
      <c r="N580" s="613"/>
      <c r="O580" s="613"/>
      <c r="P580" s="613"/>
      <c r="Q580" s="613"/>
      <c r="R580" s="613"/>
      <c r="S580" s="613"/>
      <c r="T580" s="613"/>
      <c r="U580" s="613"/>
      <c r="V580" s="613"/>
      <c r="W580" s="613"/>
      <c r="X580" s="613"/>
      <c r="Y580" s="613"/>
    </row>
    <row r="581">
      <c r="A581" s="613"/>
      <c r="B581" s="613"/>
      <c r="C581" s="613"/>
      <c r="D581" s="613"/>
      <c r="E581" s="613"/>
      <c r="F581" s="613"/>
      <c r="G581" s="613"/>
      <c r="H581" s="613"/>
      <c r="I581" s="613"/>
      <c r="J581" s="613"/>
      <c r="K581" s="613"/>
      <c r="L581" s="613"/>
      <c r="M581" s="613"/>
      <c r="N581" s="613"/>
      <c r="O581" s="613"/>
      <c r="P581" s="613"/>
      <c r="Q581" s="613"/>
      <c r="R581" s="613"/>
      <c r="S581" s="613"/>
      <c r="T581" s="613"/>
      <c r="U581" s="613"/>
      <c r="V581" s="613"/>
      <c r="W581" s="613"/>
      <c r="X581" s="613"/>
      <c r="Y581" s="613"/>
    </row>
    <row r="582">
      <c r="A582" s="613"/>
      <c r="B582" s="613"/>
      <c r="C582" s="613"/>
      <c r="D582" s="613"/>
      <c r="E582" s="613"/>
      <c r="F582" s="613"/>
      <c r="G582" s="613"/>
      <c r="H582" s="613"/>
      <c r="I582" s="613"/>
      <c r="J582" s="613"/>
      <c r="K582" s="613"/>
      <c r="L582" s="613"/>
      <c r="M582" s="613"/>
      <c r="N582" s="613"/>
      <c r="O582" s="613"/>
      <c r="P582" s="613"/>
      <c r="Q582" s="613"/>
      <c r="R582" s="613"/>
      <c r="S582" s="613"/>
      <c r="T582" s="613"/>
      <c r="U582" s="613"/>
      <c r="V582" s="613"/>
      <c r="W582" s="613"/>
      <c r="X582" s="613"/>
      <c r="Y582" s="613"/>
    </row>
    <row r="583">
      <c r="A583" s="613"/>
      <c r="B583" s="613"/>
      <c r="C583" s="613"/>
      <c r="D583" s="613"/>
      <c r="E583" s="613"/>
      <c r="F583" s="613"/>
      <c r="G583" s="613"/>
      <c r="H583" s="613"/>
      <c r="I583" s="613"/>
      <c r="J583" s="613"/>
      <c r="K583" s="613"/>
      <c r="L583" s="613"/>
      <c r="M583" s="613"/>
      <c r="N583" s="613"/>
      <c r="O583" s="613"/>
      <c r="P583" s="613"/>
      <c r="Q583" s="613"/>
      <c r="R583" s="613"/>
      <c r="S583" s="613"/>
      <c r="T583" s="613"/>
      <c r="U583" s="613"/>
      <c r="V583" s="613"/>
      <c r="W583" s="613"/>
      <c r="X583" s="613"/>
      <c r="Y583" s="613"/>
    </row>
    <row r="584">
      <c r="A584" s="613"/>
      <c r="B584" s="613"/>
      <c r="C584" s="613"/>
      <c r="D584" s="613"/>
      <c r="E584" s="613"/>
      <c r="F584" s="613"/>
      <c r="G584" s="613"/>
      <c r="H584" s="613"/>
      <c r="I584" s="613"/>
      <c r="J584" s="613"/>
      <c r="K584" s="613"/>
      <c r="L584" s="613"/>
      <c r="M584" s="613"/>
      <c r="N584" s="613"/>
      <c r="O584" s="613"/>
      <c r="P584" s="613"/>
      <c r="Q584" s="613"/>
      <c r="R584" s="613"/>
      <c r="S584" s="613"/>
      <c r="T584" s="613"/>
      <c r="U584" s="613"/>
      <c r="V584" s="613"/>
      <c r="W584" s="613"/>
      <c r="X584" s="613"/>
      <c r="Y584" s="613"/>
    </row>
    <row r="585">
      <c r="A585" s="613"/>
      <c r="B585" s="613"/>
      <c r="C585" s="613"/>
      <c r="D585" s="613"/>
      <c r="E585" s="613"/>
      <c r="F585" s="613"/>
      <c r="G585" s="613"/>
      <c r="H585" s="613"/>
      <c r="I585" s="613"/>
      <c r="J585" s="613"/>
      <c r="K585" s="613"/>
      <c r="L585" s="613"/>
      <c r="M585" s="613"/>
      <c r="N585" s="613"/>
      <c r="O585" s="613"/>
      <c r="P585" s="613"/>
      <c r="Q585" s="613"/>
      <c r="R585" s="613"/>
      <c r="S585" s="613"/>
      <c r="T585" s="613"/>
      <c r="U585" s="613"/>
      <c r="V585" s="613"/>
      <c r="W585" s="613"/>
      <c r="X585" s="613"/>
      <c r="Y585" s="613"/>
    </row>
    <row r="586">
      <c r="A586" s="613"/>
      <c r="B586" s="613"/>
      <c r="C586" s="613"/>
      <c r="D586" s="613"/>
      <c r="E586" s="613"/>
      <c r="F586" s="613"/>
      <c r="G586" s="613"/>
      <c r="H586" s="613"/>
      <c r="I586" s="613"/>
      <c r="J586" s="613"/>
      <c r="K586" s="613"/>
      <c r="L586" s="613"/>
      <c r="M586" s="613"/>
      <c r="N586" s="613"/>
      <c r="O586" s="613"/>
      <c r="P586" s="613"/>
      <c r="Q586" s="613"/>
      <c r="R586" s="613"/>
      <c r="S586" s="613"/>
      <c r="T586" s="613"/>
      <c r="U586" s="613"/>
      <c r="V586" s="613"/>
      <c r="W586" s="613"/>
      <c r="X586" s="613"/>
      <c r="Y586" s="613"/>
    </row>
    <row r="587">
      <c r="A587" s="613"/>
      <c r="B587" s="613"/>
      <c r="C587" s="613"/>
      <c r="D587" s="613"/>
      <c r="E587" s="613"/>
      <c r="F587" s="613"/>
      <c r="G587" s="613"/>
      <c r="H587" s="613"/>
      <c r="I587" s="613"/>
      <c r="J587" s="613"/>
      <c r="K587" s="613"/>
      <c r="L587" s="613"/>
      <c r="M587" s="613"/>
      <c r="N587" s="613"/>
      <c r="O587" s="613"/>
      <c r="P587" s="613"/>
      <c r="Q587" s="613"/>
      <c r="R587" s="613"/>
      <c r="S587" s="613"/>
      <c r="T587" s="613"/>
      <c r="U587" s="613"/>
      <c r="V587" s="613"/>
      <c r="W587" s="613"/>
      <c r="X587" s="613"/>
      <c r="Y587" s="613"/>
    </row>
    <row r="588">
      <c r="A588" s="613"/>
      <c r="B588" s="613"/>
      <c r="C588" s="613"/>
      <c r="D588" s="613"/>
      <c r="E588" s="613"/>
      <c r="F588" s="613"/>
      <c r="G588" s="613"/>
      <c r="H588" s="613"/>
      <c r="I588" s="613"/>
      <c r="J588" s="613"/>
      <c r="K588" s="613"/>
      <c r="L588" s="613"/>
      <c r="M588" s="613"/>
      <c r="N588" s="613"/>
      <c r="O588" s="613"/>
      <c r="P588" s="613"/>
      <c r="Q588" s="613"/>
      <c r="R588" s="613"/>
      <c r="S588" s="613"/>
      <c r="T588" s="613"/>
      <c r="U588" s="613"/>
      <c r="V588" s="613"/>
      <c r="W588" s="613"/>
      <c r="X588" s="613"/>
      <c r="Y588" s="613"/>
    </row>
    <row r="589">
      <c r="A589" s="613"/>
      <c r="B589" s="613"/>
      <c r="C589" s="613"/>
      <c r="D589" s="613"/>
      <c r="E589" s="613"/>
      <c r="F589" s="613"/>
      <c r="G589" s="613"/>
      <c r="H589" s="613"/>
      <c r="I589" s="613"/>
      <c r="J589" s="613"/>
      <c r="K589" s="613"/>
      <c r="L589" s="613"/>
      <c r="M589" s="613"/>
      <c r="N589" s="613"/>
      <c r="O589" s="613"/>
      <c r="P589" s="613"/>
      <c r="Q589" s="613"/>
      <c r="R589" s="613"/>
      <c r="S589" s="613"/>
      <c r="T589" s="613"/>
      <c r="U589" s="613"/>
      <c r="V589" s="613"/>
      <c r="W589" s="613"/>
      <c r="X589" s="613"/>
      <c r="Y589" s="613"/>
    </row>
    <row r="590">
      <c r="A590" s="613"/>
      <c r="B590" s="613"/>
      <c r="C590" s="613"/>
      <c r="D590" s="613"/>
      <c r="E590" s="613"/>
      <c r="F590" s="613"/>
      <c r="G590" s="613"/>
      <c r="H590" s="613"/>
      <c r="I590" s="613"/>
      <c r="J590" s="613"/>
      <c r="K590" s="613"/>
      <c r="L590" s="613"/>
      <c r="M590" s="613"/>
      <c r="N590" s="613"/>
      <c r="O590" s="613"/>
      <c r="P590" s="613"/>
      <c r="Q590" s="613"/>
      <c r="R590" s="613"/>
      <c r="S590" s="613"/>
      <c r="T590" s="613"/>
      <c r="U590" s="613"/>
      <c r="V590" s="613"/>
      <c r="W590" s="613"/>
      <c r="X590" s="613"/>
      <c r="Y590" s="613"/>
    </row>
    <row r="591">
      <c r="A591" s="613"/>
      <c r="B591" s="613"/>
      <c r="C591" s="613"/>
      <c r="D591" s="613"/>
      <c r="E591" s="613"/>
      <c r="F591" s="613"/>
      <c r="G591" s="613"/>
      <c r="H591" s="613"/>
      <c r="I591" s="613"/>
      <c r="J591" s="613"/>
      <c r="K591" s="613"/>
      <c r="L591" s="613"/>
      <c r="M591" s="613"/>
      <c r="N591" s="613"/>
      <c r="O591" s="613"/>
      <c r="P591" s="613"/>
      <c r="Q591" s="613"/>
      <c r="R591" s="613"/>
      <c r="S591" s="613"/>
      <c r="T591" s="613"/>
      <c r="U591" s="613"/>
      <c r="V591" s="613"/>
      <c r="W591" s="613"/>
      <c r="X591" s="613"/>
      <c r="Y591" s="613"/>
    </row>
    <row r="592">
      <c r="A592" s="613"/>
      <c r="B592" s="613"/>
      <c r="C592" s="613"/>
      <c r="D592" s="613"/>
      <c r="E592" s="613"/>
      <c r="F592" s="613"/>
      <c r="G592" s="613"/>
      <c r="H592" s="613"/>
      <c r="I592" s="613"/>
      <c r="J592" s="613"/>
      <c r="K592" s="613"/>
      <c r="L592" s="613"/>
      <c r="M592" s="613"/>
      <c r="N592" s="613"/>
      <c r="O592" s="613"/>
      <c r="P592" s="613"/>
      <c r="Q592" s="613"/>
      <c r="R592" s="613"/>
      <c r="S592" s="613"/>
      <c r="T592" s="613"/>
      <c r="U592" s="613"/>
      <c r="V592" s="613"/>
      <c r="W592" s="613"/>
      <c r="X592" s="613"/>
      <c r="Y592" s="613"/>
    </row>
    <row r="593">
      <c r="A593" s="613"/>
      <c r="B593" s="613"/>
      <c r="C593" s="613"/>
      <c r="D593" s="613"/>
      <c r="E593" s="613"/>
      <c r="F593" s="613"/>
      <c r="G593" s="613"/>
      <c r="H593" s="613"/>
      <c r="I593" s="613"/>
      <c r="J593" s="613"/>
      <c r="K593" s="613"/>
      <c r="L593" s="613"/>
      <c r="M593" s="613"/>
      <c r="N593" s="613"/>
      <c r="O593" s="613"/>
      <c r="P593" s="613"/>
      <c r="Q593" s="613"/>
      <c r="R593" s="613"/>
      <c r="S593" s="613"/>
      <c r="T593" s="613"/>
      <c r="U593" s="613"/>
      <c r="V593" s="613"/>
      <c r="W593" s="613"/>
      <c r="X593" s="613"/>
      <c r="Y593" s="613"/>
    </row>
    <row r="594">
      <c r="A594" s="613"/>
      <c r="B594" s="613"/>
      <c r="C594" s="613"/>
      <c r="D594" s="613"/>
      <c r="E594" s="613"/>
      <c r="F594" s="613"/>
      <c r="G594" s="613"/>
      <c r="H594" s="613"/>
      <c r="I594" s="613"/>
      <c r="J594" s="613"/>
      <c r="K594" s="613"/>
      <c r="L594" s="613"/>
      <c r="M594" s="613"/>
      <c r="N594" s="613"/>
      <c r="O594" s="613"/>
      <c r="P594" s="613"/>
      <c r="Q594" s="613"/>
      <c r="R594" s="613"/>
      <c r="S594" s="613"/>
      <c r="T594" s="613"/>
      <c r="U594" s="613"/>
      <c r="V594" s="613"/>
      <c r="W594" s="613"/>
      <c r="X594" s="613"/>
      <c r="Y594" s="613"/>
    </row>
    <row r="595">
      <c r="A595" s="613"/>
      <c r="B595" s="613"/>
      <c r="C595" s="613"/>
      <c r="D595" s="613"/>
      <c r="E595" s="613"/>
      <c r="F595" s="613"/>
      <c r="G595" s="613"/>
      <c r="H595" s="613"/>
      <c r="I595" s="613"/>
      <c r="J595" s="613"/>
      <c r="K595" s="613"/>
      <c r="L595" s="613"/>
      <c r="M595" s="613"/>
      <c r="N595" s="613"/>
      <c r="O595" s="613"/>
      <c r="P595" s="613"/>
      <c r="Q595" s="613"/>
      <c r="R595" s="613"/>
      <c r="S595" s="613"/>
      <c r="T595" s="613"/>
      <c r="U595" s="613"/>
      <c r="V595" s="613"/>
      <c r="W595" s="613"/>
      <c r="X595" s="613"/>
      <c r="Y595" s="613"/>
    </row>
    <row r="596">
      <c r="A596" s="613"/>
      <c r="B596" s="613"/>
      <c r="C596" s="613"/>
      <c r="D596" s="613"/>
      <c r="E596" s="613"/>
      <c r="F596" s="613"/>
      <c r="G596" s="613"/>
      <c r="H596" s="613"/>
      <c r="I596" s="613"/>
      <c r="J596" s="613"/>
      <c r="K596" s="613"/>
      <c r="L596" s="613"/>
      <c r="M596" s="613"/>
      <c r="N596" s="613"/>
      <c r="O596" s="613"/>
      <c r="P596" s="613"/>
      <c r="Q596" s="613"/>
      <c r="R596" s="613"/>
      <c r="S596" s="613"/>
      <c r="T596" s="613"/>
      <c r="U596" s="613"/>
      <c r="V596" s="613"/>
      <c r="W596" s="613"/>
      <c r="X596" s="613"/>
      <c r="Y596" s="613"/>
    </row>
    <row r="597">
      <c r="A597" s="613"/>
      <c r="B597" s="613"/>
      <c r="C597" s="613"/>
      <c r="D597" s="613"/>
      <c r="E597" s="613"/>
      <c r="F597" s="613"/>
      <c r="G597" s="613"/>
      <c r="H597" s="613"/>
      <c r="I597" s="613"/>
      <c r="J597" s="613"/>
      <c r="K597" s="613"/>
      <c r="L597" s="613"/>
      <c r="M597" s="613"/>
      <c r="N597" s="613"/>
      <c r="O597" s="613"/>
      <c r="P597" s="613"/>
      <c r="Q597" s="613"/>
      <c r="R597" s="613"/>
      <c r="S597" s="613"/>
      <c r="T597" s="613"/>
      <c r="U597" s="613"/>
      <c r="V597" s="613"/>
      <c r="W597" s="613"/>
      <c r="X597" s="613"/>
      <c r="Y597" s="613"/>
    </row>
    <row r="598">
      <c r="A598" s="613"/>
      <c r="B598" s="613"/>
      <c r="C598" s="613"/>
      <c r="D598" s="613"/>
      <c r="E598" s="613"/>
      <c r="F598" s="613"/>
      <c r="G598" s="613"/>
      <c r="H598" s="613"/>
      <c r="I598" s="613"/>
      <c r="J598" s="613"/>
      <c r="K598" s="613"/>
      <c r="L598" s="613"/>
      <c r="M598" s="613"/>
      <c r="N598" s="613"/>
      <c r="O598" s="613"/>
      <c r="P598" s="613"/>
      <c r="Q598" s="613"/>
      <c r="R598" s="613"/>
      <c r="S598" s="613"/>
      <c r="T598" s="613"/>
      <c r="U598" s="613"/>
      <c r="V598" s="613"/>
      <c r="W598" s="613"/>
      <c r="X598" s="613"/>
      <c r="Y598" s="613"/>
    </row>
    <row r="599">
      <c r="A599" s="613"/>
      <c r="B599" s="613"/>
      <c r="C599" s="613"/>
      <c r="D599" s="613"/>
      <c r="E599" s="613"/>
      <c r="F599" s="613"/>
      <c r="G599" s="613"/>
      <c r="H599" s="613"/>
      <c r="I599" s="613"/>
      <c r="J599" s="613"/>
      <c r="K599" s="613"/>
      <c r="L599" s="613"/>
      <c r="M599" s="613"/>
      <c r="N599" s="613"/>
      <c r="O599" s="613"/>
      <c r="P599" s="613"/>
      <c r="Q599" s="613"/>
      <c r="R599" s="613"/>
      <c r="S599" s="613"/>
      <c r="T599" s="613"/>
      <c r="U599" s="613"/>
      <c r="V599" s="613"/>
      <c r="W599" s="613"/>
      <c r="X599" s="613"/>
      <c r="Y599" s="613"/>
    </row>
    <row r="600">
      <c r="A600" s="613"/>
      <c r="B600" s="613"/>
      <c r="C600" s="613"/>
      <c r="D600" s="613"/>
      <c r="E600" s="613"/>
      <c r="F600" s="613"/>
      <c r="G600" s="613"/>
      <c r="H600" s="613"/>
      <c r="I600" s="613"/>
      <c r="J600" s="613"/>
      <c r="K600" s="613"/>
      <c r="L600" s="613"/>
      <c r="M600" s="613"/>
      <c r="N600" s="613"/>
      <c r="O600" s="613"/>
      <c r="P600" s="613"/>
      <c r="Q600" s="613"/>
      <c r="R600" s="613"/>
      <c r="S600" s="613"/>
      <c r="T600" s="613"/>
      <c r="U600" s="613"/>
      <c r="V600" s="613"/>
      <c r="W600" s="613"/>
      <c r="X600" s="613"/>
      <c r="Y600" s="613"/>
    </row>
    <row r="601">
      <c r="A601" s="613"/>
      <c r="B601" s="613"/>
      <c r="C601" s="613"/>
      <c r="D601" s="613"/>
      <c r="E601" s="613"/>
      <c r="F601" s="613"/>
      <c r="G601" s="613"/>
      <c r="H601" s="613"/>
      <c r="I601" s="613"/>
      <c r="J601" s="613"/>
      <c r="K601" s="613"/>
      <c r="L601" s="613"/>
      <c r="M601" s="613"/>
      <c r="N601" s="613"/>
      <c r="O601" s="613"/>
      <c r="P601" s="613"/>
      <c r="Q601" s="613"/>
      <c r="R601" s="613"/>
      <c r="S601" s="613"/>
      <c r="T601" s="613"/>
      <c r="U601" s="613"/>
      <c r="V601" s="613"/>
      <c r="W601" s="613"/>
      <c r="X601" s="613"/>
      <c r="Y601" s="613"/>
    </row>
    <row r="602">
      <c r="A602" s="613"/>
      <c r="B602" s="613"/>
      <c r="C602" s="613"/>
      <c r="D602" s="613"/>
      <c r="E602" s="613"/>
      <c r="F602" s="613"/>
      <c r="G602" s="613"/>
      <c r="H602" s="613"/>
      <c r="I602" s="613"/>
      <c r="J602" s="613"/>
      <c r="K602" s="613"/>
      <c r="L602" s="613"/>
      <c r="M602" s="613"/>
      <c r="N602" s="613"/>
      <c r="O602" s="613"/>
      <c r="P602" s="613"/>
      <c r="Q602" s="613"/>
      <c r="R602" s="613"/>
      <c r="S602" s="613"/>
      <c r="T602" s="613"/>
      <c r="U602" s="613"/>
      <c r="V602" s="613"/>
      <c r="W602" s="613"/>
      <c r="X602" s="613"/>
      <c r="Y602" s="613"/>
    </row>
    <row r="603">
      <c r="A603" s="613"/>
      <c r="B603" s="613"/>
      <c r="C603" s="613"/>
      <c r="D603" s="613"/>
      <c r="E603" s="613"/>
      <c r="F603" s="613"/>
      <c r="G603" s="613"/>
      <c r="H603" s="613"/>
      <c r="I603" s="613"/>
      <c r="J603" s="613"/>
      <c r="K603" s="613"/>
      <c r="L603" s="613"/>
      <c r="M603" s="613"/>
      <c r="N603" s="613"/>
      <c r="O603" s="613"/>
      <c r="P603" s="613"/>
      <c r="Q603" s="613"/>
      <c r="R603" s="613"/>
      <c r="S603" s="613"/>
      <c r="T603" s="613"/>
      <c r="U603" s="613"/>
      <c r="V603" s="613"/>
      <c r="W603" s="613"/>
      <c r="X603" s="613"/>
      <c r="Y603" s="613"/>
    </row>
    <row r="604">
      <c r="A604" s="613"/>
      <c r="B604" s="613"/>
      <c r="C604" s="613"/>
      <c r="D604" s="613"/>
      <c r="E604" s="613"/>
      <c r="F604" s="613"/>
      <c r="G604" s="613"/>
      <c r="H604" s="613"/>
      <c r="I604" s="613"/>
      <c r="J604" s="613"/>
      <c r="K604" s="613"/>
      <c r="L604" s="613"/>
      <c r="M604" s="613"/>
      <c r="N604" s="613"/>
      <c r="O604" s="613"/>
      <c r="P604" s="613"/>
      <c r="Q604" s="613"/>
      <c r="R604" s="613"/>
      <c r="S604" s="613"/>
      <c r="T604" s="613"/>
      <c r="U604" s="613"/>
      <c r="V604" s="613"/>
      <c r="W604" s="613"/>
      <c r="X604" s="613"/>
      <c r="Y604" s="613"/>
    </row>
    <row r="605">
      <c r="A605" s="613"/>
      <c r="B605" s="613"/>
      <c r="C605" s="613"/>
      <c r="D605" s="613"/>
      <c r="E605" s="613"/>
      <c r="F605" s="613"/>
      <c r="G605" s="613"/>
      <c r="H605" s="613"/>
      <c r="I605" s="613"/>
      <c r="J605" s="613"/>
      <c r="K605" s="613"/>
      <c r="L605" s="613"/>
      <c r="M605" s="613"/>
      <c r="N605" s="613"/>
      <c r="O605" s="613"/>
      <c r="P605" s="613"/>
      <c r="Q605" s="613"/>
      <c r="R605" s="613"/>
      <c r="S605" s="613"/>
      <c r="T605" s="613"/>
      <c r="U605" s="613"/>
      <c r="V605" s="613"/>
      <c r="W605" s="613"/>
      <c r="X605" s="613"/>
      <c r="Y605" s="613"/>
    </row>
    <row r="606">
      <c r="A606" s="613"/>
      <c r="B606" s="613"/>
      <c r="C606" s="613"/>
      <c r="D606" s="613"/>
      <c r="E606" s="613"/>
      <c r="F606" s="613"/>
      <c r="G606" s="613"/>
      <c r="H606" s="613"/>
      <c r="I606" s="613"/>
      <c r="J606" s="613"/>
      <c r="K606" s="613"/>
      <c r="L606" s="613"/>
      <c r="M606" s="613"/>
      <c r="N606" s="613"/>
      <c r="O606" s="613"/>
      <c r="P606" s="613"/>
      <c r="Q606" s="613"/>
      <c r="R606" s="613"/>
      <c r="S606" s="613"/>
      <c r="T606" s="613"/>
      <c r="U606" s="613"/>
      <c r="V606" s="613"/>
      <c r="W606" s="613"/>
      <c r="X606" s="613"/>
      <c r="Y606" s="613"/>
    </row>
    <row r="607">
      <c r="A607" s="613"/>
      <c r="B607" s="613"/>
      <c r="C607" s="613"/>
      <c r="D607" s="613"/>
      <c r="E607" s="613"/>
      <c r="F607" s="613"/>
      <c r="G607" s="613"/>
      <c r="H607" s="613"/>
      <c r="I607" s="613"/>
      <c r="J607" s="613"/>
      <c r="K607" s="613"/>
      <c r="L607" s="613"/>
      <c r="M607" s="613"/>
      <c r="N607" s="613"/>
      <c r="O607" s="613"/>
      <c r="P607" s="613"/>
      <c r="Q607" s="613"/>
      <c r="R607" s="613"/>
      <c r="S607" s="613"/>
      <c r="T607" s="613"/>
      <c r="U607" s="613"/>
      <c r="V607" s="613"/>
      <c r="W607" s="613"/>
      <c r="X607" s="613"/>
      <c r="Y607" s="613"/>
    </row>
    <row r="608">
      <c r="A608" s="613"/>
      <c r="B608" s="613"/>
      <c r="C608" s="613"/>
      <c r="D608" s="613"/>
      <c r="E608" s="613"/>
      <c r="F608" s="613"/>
      <c r="G608" s="613"/>
      <c r="H608" s="613"/>
      <c r="I608" s="613"/>
      <c r="J608" s="613"/>
      <c r="K608" s="613"/>
      <c r="L608" s="613"/>
      <c r="M608" s="613"/>
      <c r="N608" s="613"/>
      <c r="O608" s="613"/>
      <c r="P608" s="613"/>
      <c r="Q608" s="613"/>
      <c r="R608" s="613"/>
      <c r="S608" s="613"/>
      <c r="T608" s="613"/>
      <c r="U608" s="613"/>
      <c r="V608" s="613"/>
      <c r="W608" s="613"/>
      <c r="X608" s="613"/>
      <c r="Y608" s="613"/>
    </row>
    <row r="609">
      <c r="A609" s="613"/>
      <c r="B609" s="613"/>
      <c r="C609" s="613"/>
      <c r="D609" s="613"/>
      <c r="E609" s="613"/>
      <c r="F609" s="613"/>
      <c r="G609" s="613"/>
      <c r="H609" s="613"/>
      <c r="I609" s="613"/>
      <c r="J609" s="613"/>
      <c r="K609" s="613"/>
      <c r="L609" s="613"/>
      <c r="M609" s="613"/>
      <c r="N609" s="613"/>
      <c r="O609" s="613"/>
      <c r="P609" s="613"/>
      <c r="Q609" s="613"/>
      <c r="R609" s="613"/>
      <c r="S609" s="613"/>
      <c r="T609" s="613"/>
      <c r="U609" s="613"/>
      <c r="V609" s="613"/>
      <c r="W609" s="613"/>
      <c r="X609" s="613"/>
      <c r="Y609" s="613"/>
    </row>
    <row r="610">
      <c r="A610" s="613"/>
      <c r="B610" s="613"/>
      <c r="C610" s="613"/>
      <c r="D610" s="613"/>
      <c r="E610" s="613"/>
      <c r="F610" s="613"/>
      <c r="G610" s="613"/>
      <c r="H610" s="613"/>
      <c r="I610" s="613"/>
      <c r="J610" s="613"/>
      <c r="K610" s="613"/>
      <c r="L610" s="613"/>
      <c r="M610" s="613"/>
      <c r="N610" s="613"/>
      <c r="O610" s="613"/>
      <c r="P610" s="613"/>
      <c r="Q610" s="613"/>
      <c r="R610" s="613"/>
      <c r="S610" s="613"/>
      <c r="T610" s="613"/>
      <c r="U610" s="613"/>
      <c r="V610" s="613"/>
      <c r="W610" s="613"/>
      <c r="X610" s="613"/>
      <c r="Y610" s="613"/>
    </row>
    <row r="611">
      <c r="A611" s="613"/>
      <c r="B611" s="613"/>
      <c r="C611" s="613"/>
      <c r="D611" s="613"/>
      <c r="E611" s="613"/>
      <c r="F611" s="613"/>
      <c r="G611" s="613"/>
      <c r="H611" s="613"/>
      <c r="I611" s="613"/>
      <c r="J611" s="613"/>
      <c r="K611" s="613"/>
      <c r="L611" s="613"/>
      <c r="M611" s="613"/>
      <c r="N611" s="613"/>
      <c r="O611" s="613"/>
      <c r="P611" s="613"/>
      <c r="Q611" s="613"/>
      <c r="R611" s="613"/>
      <c r="S611" s="613"/>
      <c r="T611" s="613"/>
      <c r="U611" s="613"/>
      <c r="V611" s="613"/>
      <c r="W611" s="613"/>
      <c r="X611" s="613"/>
      <c r="Y611" s="613"/>
    </row>
    <row r="612">
      <c r="A612" s="613"/>
      <c r="B612" s="613"/>
      <c r="C612" s="613"/>
      <c r="D612" s="613"/>
      <c r="E612" s="613"/>
      <c r="F612" s="613"/>
      <c r="G612" s="613"/>
      <c r="H612" s="613"/>
      <c r="I612" s="613"/>
      <c r="J612" s="613"/>
      <c r="K612" s="613"/>
      <c r="L612" s="613"/>
      <c r="M612" s="613"/>
      <c r="N612" s="613"/>
      <c r="O612" s="613"/>
      <c r="P612" s="613"/>
      <c r="Q612" s="613"/>
      <c r="R612" s="613"/>
      <c r="S612" s="613"/>
      <c r="T612" s="613"/>
      <c r="U612" s="613"/>
      <c r="V612" s="613"/>
      <c r="W612" s="613"/>
      <c r="X612" s="613"/>
      <c r="Y612" s="613"/>
    </row>
    <row r="613">
      <c r="A613" s="613"/>
      <c r="B613" s="613"/>
      <c r="C613" s="613"/>
      <c r="D613" s="613"/>
      <c r="E613" s="613"/>
      <c r="F613" s="613"/>
      <c r="G613" s="613"/>
      <c r="H613" s="613"/>
      <c r="I613" s="613"/>
      <c r="J613" s="613"/>
      <c r="K613" s="613"/>
      <c r="L613" s="613"/>
      <c r="M613" s="613"/>
      <c r="N613" s="613"/>
      <c r="O613" s="613"/>
      <c r="P613" s="613"/>
      <c r="Q613" s="613"/>
      <c r="R613" s="613"/>
      <c r="S613" s="613"/>
      <c r="T613" s="613"/>
      <c r="U613" s="613"/>
      <c r="V613" s="613"/>
      <c r="W613" s="613"/>
      <c r="X613" s="613"/>
      <c r="Y613" s="613"/>
    </row>
    <row r="614">
      <c r="A614" s="613"/>
      <c r="B614" s="613"/>
      <c r="C614" s="613"/>
      <c r="D614" s="613"/>
      <c r="E614" s="613"/>
      <c r="F614" s="613"/>
      <c r="G614" s="613"/>
      <c r="H614" s="613"/>
      <c r="I614" s="613"/>
      <c r="J614" s="613"/>
      <c r="K614" s="613"/>
      <c r="L614" s="613"/>
      <c r="M614" s="613"/>
      <c r="N614" s="613"/>
      <c r="O614" s="613"/>
      <c r="P614" s="613"/>
      <c r="Q614" s="613"/>
      <c r="R614" s="613"/>
      <c r="S614" s="613"/>
      <c r="T614" s="613"/>
      <c r="U614" s="613"/>
      <c r="V614" s="613"/>
      <c r="W614" s="613"/>
      <c r="X614" s="613"/>
      <c r="Y614" s="613"/>
    </row>
    <row r="615">
      <c r="A615" s="613"/>
      <c r="B615" s="613"/>
      <c r="C615" s="613"/>
      <c r="D615" s="613"/>
      <c r="E615" s="613"/>
      <c r="F615" s="613"/>
      <c r="G615" s="613"/>
      <c r="H615" s="613"/>
      <c r="I615" s="613"/>
      <c r="J615" s="613"/>
      <c r="K615" s="613"/>
      <c r="L615" s="613"/>
      <c r="M615" s="613"/>
      <c r="N615" s="613"/>
      <c r="O615" s="613"/>
      <c r="P615" s="613"/>
      <c r="Q615" s="613"/>
      <c r="R615" s="613"/>
      <c r="S615" s="613"/>
      <c r="T615" s="613"/>
      <c r="U615" s="613"/>
      <c r="V615" s="613"/>
      <c r="W615" s="613"/>
      <c r="X615" s="613"/>
      <c r="Y615" s="613"/>
    </row>
    <row r="616">
      <c r="A616" s="613"/>
      <c r="B616" s="613"/>
      <c r="C616" s="613"/>
      <c r="D616" s="613"/>
      <c r="E616" s="613"/>
      <c r="F616" s="613"/>
      <c r="G616" s="613"/>
      <c r="H616" s="613"/>
      <c r="I616" s="613"/>
      <c r="J616" s="613"/>
      <c r="K616" s="613"/>
      <c r="L616" s="613"/>
      <c r="M616" s="613"/>
      <c r="N616" s="613"/>
      <c r="O616" s="613"/>
      <c r="P616" s="613"/>
      <c r="Q616" s="613"/>
      <c r="R616" s="613"/>
      <c r="S616" s="613"/>
      <c r="T616" s="613"/>
      <c r="U616" s="613"/>
      <c r="V616" s="613"/>
      <c r="W616" s="613"/>
      <c r="X616" s="613"/>
      <c r="Y616" s="613"/>
    </row>
    <row r="617">
      <c r="A617" s="613"/>
      <c r="B617" s="613"/>
      <c r="C617" s="613"/>
      <c r="D617" s="613"/>
      <c r="E617" s="613"/>
      <c r="F617" s="613"/>
      <c r="G617" s="613"/>
      <c r="H617" s="613"/>
      <c r="I617" s="613"/>
      <c r="J617" s="613"/>
      <c r="K617" s="613"/>
      <c r="L617" s="613"/>
      <c r="M617" s="613"/>
      <c r="N617" s="613"/>
      <c r="O617" s="613"/>
      <c r="P617" s="613"/>
      <c r="Q617" s="613"/>
      <c r="R617" s="613"/>
      <c r="S617" s="613"/>
      <c r="T617" s="613"/>
      <c r="U617" s="613"/>
      <c r="V617" s="613"/>
      <c r="W617" s="613"/>
      <c r="X617" s="613"/>
      <c r="Y617" s="613"/>
    </row>
    <row r="618">
      <c r="A618" s="613"/>
      <c r="B618" s="613"/>
      <c r="C618" s="613"/>
      <c r="D618" s="613"/>
      <c r="E618" s="613"/>
      <c r="F618" s="613"/>
      <c r="G618" s="613"/>
      <c r="H618" s="613"/>
      <c r="I618" s="613"/>
      <c r="J618" s="613"/>
      <c r="K618" s="613"/>
      <c r="L618" s="613"/>
      <c r="M618" s="613"/>
      <c r="N618" s="613"/>
      <c r="O618" s="613"/>
      <c r="P618" s="613"/>
      <c r="Q618" s="613"/>
      <c r="R618" s="613"/>
      <c r="S618" s="613"/>
      <c r="T618" s="613"/>
      <c r="U618" s="613"/>
      <c r="V618" s="613"/>
      <c r="W618" s="613"/>
      <c r="X618" s="613"/>
      <c r="Y618" s="613"/>
    </row>
    <row r="619">
      <c r="A619" s="613"/>
      <c r="B619" s="613"/>
      <c r="C619" s="613"/>
      <c r="D619" s="613"/>
      <c r="E619" s="613"/>
      <c r="F619" s="613"/>
      <c r="G619" s="613"/>
      <c r="H619" s="613"/>
      <c r="I619" s="613"/>
      <c r="J619" s="613"/>
      <c r="K619" s="613"/>
      <c r="L619" s="613"/>
      <c r="M619" s="613"/>
      <c r="N619" s="613"/>
      <c r="O619" s="613"/>
      <c r="P619" s="613"/>
      <c r="Q619" s="613"/>
      <c r="R619" s="613"/>
      <c r="S619" s="613"/>
      <c r="T619" s="613"/>
      <c r="U619" s="613"/>
      <c r="V619" s="613"/>
      <c r="W619" s="613"/>
      <c r="X619" s="613"/>
      <c r="Y619" s="613"/>
    </row>
    <row r="620">
      <c r="A620" s="613"/>
      <c r="B620" s="613"/>
      <c r="C620" s="613"/>
      <c r="D620" s="613"/>
      <c r="E620" s="613"/>
      <c r="F620" s="613"/>
      <c r="G620" s="613"/>
      <c r="H620" s="613"/>
      <c r="I620" s="613"/>
      <c r="J620" s="613"/>
      <c r="K620" s="613"/>
      <c r="L620" s="613"/>
      <c r="M620" s="613"/>
      <c r="N620" s="613"/>
      <c r="O620" s="613"/>
      <c r="P620" s="613"/>
      <c r="Q620" s="613"/>
      <c r="R620" s="613"/>
      <c r="S620" s="613"/>
      <c r="T620" s="613"/>
      <c r="U620" s="613"/>
      <c r="V620" s="613"/>
      <c r="W620" s="613"/>
      <c r="X620" s="613"/>
      <c r="Y620" s="613"/>
    </row>
    <row r="621">
      <c r="A621" s="613"/>
      <c r="B621" s="613"/>
      <c r="C621" s="613"/>
      <c r="D621" s="613"/>
      <c r="E621" s="613"/>
      <c r="F621" s="613"/>
      <c r="G621" s="613"/>
      <c r="H621" s="613"/>
      <c r="I621" s="613"/>
      <c r="J621" s="613"/>
      <c r="K621" s="613"/>
      <c r="L621" s="613"/>
      <c r="M621" s="613"/>
      <c r="N621" s="613"/>
      <c r="O621" s="613"/>
      <c r="P621" s="613"/>
      <c r="Q621" s="613"/>
      <c r="R621" s="613"/>
      <c r="S621" s="613"/>
      <c r="T621" s="613"/>
      <c r="U621" s="613"/>
      <c r="V621" s="613"/>
      <c r="W621" s="613"/>
      <c r="X621" s="613"/>
      <c r="Y621" s="613"/>
    </row>
    <row r="622">
      <c r="A622" s="613"/>
      <c r="B622" s="613"/>
      <c r="C622" s="613"/>
      <c r="D622" s="613"/>
      <c r="E622" s="613"/>
      <c r="F622" s="613"/>
      <c r="G622" s="613"/>
      <c r="H622" s="613"/>
      <c r="I622" s="613"/>
      <c r="J622" s="613"/>
      <c r="K622" s="613"/>
      <c r="L622" s="613"/>
      <c r="M622" s="613"/>
      <c r="N622" s="613"/>
      <c r="O622" s="613"/>
      <c r="P622" s="613"/>
      <c r="Q622" s="613"/>
      <c r="R622" s="613"/>
      <c r="S622" s="613"/>
      <c r="T622" s="613"/>
      <c r="U622" s="613"/>
      <c r="V622" s="613"/>
      <c r="W622" s="613"/>
      <c r="X622" s="613"/>
      <c r="Y622" s="613"/>
    </row>
    <row r="623">
      <c r="A623" s="613"/>
      <c r="B623" s="613"/>
      <c r="C623" s="613"/>
      <c r="D623" s="613"/>
      <c r="E623" s="613"/>
      <c r="F623" s="613"/>
      <c r="G623" s="613"/>
      <c r="H623" s="613"/>
      <c r="I623" s="613"/>
      <c r="J623" s="613"/>
      <c r="K623" s="613"/>
      <c r="L623" s="613"/>
      <c r="M623" s="613"/>
      <c r="N623" s="613"/>
      <c r="O623" s="613"/>
      <c r="P623" s="613"/>
      <c r="Q623" s="613"/>
      <c r="R623" s="613"/>
      <c r="S623" s="613"/>
      <c r="T623" s="613"/>
      <c r="U623" s="613"/>
      <c r="V623" s="613"/>
      <c r="W623" s="613"/>
      <c r="X623" s="613"/>
      <c r="Y623" s="613"/>
    </row>
    <row r="624">
      <c r="A624" s="613"/>
      <c r="B624" s="613"/>
      <c r="C624" s="613"/>
      <c r="D624" s="613"/>
      <c r="E624" s="613"/>
      <c r="F624" s="613"/>
      <c r="G624" s="613"/>
      <c r="H624" s="613"/>
      <c r="I624" s="613"/>
      <c r="J624" s="613"/>
      <c r="K624" s="613"/>
      <c r="L624" s="613"/>
      <c r="M624" s="613"/>
      <c r="N624" s="613"/>
      <c r="O624" s="613"/>
      <c r="P624" s="613"/>
      <c r="Q624" s="613"/>
      <c r="R624" s="613"/>
      <c r="S624" s="613"/>
      <c r="T624" s="613"/>
      <c r="U624" s="613"/>
      <c r="V624" s="613"/>
      <c r="W624" s="613"/>
      <c r="X624" s="613"/>
      <c r="Y624" s="613"/>
    </row>
    <row r="625">
      <c r="A625" s="613"/>
      <c r="B625" s="613"/>
      <c r="C625" s="613"/>
      <c r="D625" s="613"/>
      <c r="E625" s="613"/>
      <c r="F625" s="613"/>
      <c r="G625" s="613"/>
      <c r="H625" s="613"/>
      <c r="I625" s="613"/>
      <c r="J625" s="613"/>
      <c r="K625" s="613"/>
      <c r="L625" s="613"/>
      <c r="M625" s="613"/>
      <c r="N625" s="613"/>
      <c r="O625" s="613"/>
      <c r="P625" s="613"/>
      <c r="Q625" s="613"/>
      <c r="R625" s="613"/>
      <c r="S625" s="613"/>
      <c r="T625" s="613"/>
      <c r="U625" s="613"/>
      <c r="V625" s="613"/>
      <c r="W625" s="613"/>
      <c r="X625" s="613"/>
      <c r="Y625" s="613"/>
    </row>
    <row r="626">
      <c r="A626" s="613"/>
      <c r="B626" s="613"/>
      <c r="C626" s="613"/>
      <c r="D626" s="613"/>
      <c r="E626" s="613"/>
      <c r="F626" s="613"/>
      <c r="G626" s="613"/>
      <c r="H626" s="613"/>
      <c r="I626" s="613"/>
      <c r="J626" s="613"/>
      <c r="K626" s="613"/>
      <c r="L626" s="613"/>
      <c r="M626" s="613"/>
      <c r="N626" s="613"/>
      <c r="O626" s="613"/>
      <c r="P626" s="613"/>
      <c r="Q626" s="613"/>
      <c r="R626" s="613"/>
      <c r="S626" s="613"/>
      <c r="T626" s="613"/>
      <c r="U626" s="613"/>
      <c r="V626" s="613"/>
      <c r="W626" s="613"/>
      <c r="X626" s="613"/>
      <c r="Y626" s="613"/>
    </row>
    <row r="627">
      <c r="A627" s="613"/>
      <c r="B627" s="613"/>
      <c r="C627" s="613"/>
      <c r="D627" s="613"/>
      <c r="E627" s="613"/>
      <c r="F627" s="613"/>
      <c r="G627" s="613"/>
      <c r="H627" s="613"/>
      <c r="I627" s="613"/>
      <c r="J627" s="613"/>
      <c r="K627" s="613"/>
      <c r="L627" s="613"/>
      <c r="M627" s="613"/>
      <c r="N627" s="613"/>
      <c r="O627" s="613"/>
      <c r="P627" s="613"/>
      <c r="Q627" s="613"/>
      <c r="R627" s="613"/>
      <c r="S627" s="613"/>
      <c r="T627" s="613"/>
      <c r="U627" s="613"/>
      <c r="V627" s="613"/>
      <c r="W627" s="613"/>
      <c r="X627" s="613"/>
      <c r="Y627" s="613"/>
    </row>
    <row r="628">
      <c r="A628" s="613"/>
      <c r="B628" s="613"/>
      <c r="C628" s="613"/>
      <c r="D628" s="613"/>
      <c r="E628" s="613"/>
      <c r="F628" s="613"/>
      <c r="G628" s="613"/>
      <c r="H628" s="613"/>
      <c r="I628" s="613"/>
      <c r="J628" s="613"/>
      <c r="K628" s="613"/>
      <c r="L628" s="613"/>
      <c r="M628" s="613"/>
      <c r="N628" s="613"/>
      <c r="O628" s="613"/>
      <c r="P628" s="613"/>
      <c r="Q628" s="613"/>
      <c r="R628" s="613"/>
      <c r="S628" s="613"/>
      <c r="T628" s="613"/>
      <c r="U628" s="613"/>
      <c r="V628" s="613"/>
      <c r="W628" s="613"/>
      <c r="X628" s="613"/>
      <c r="Y628" s="613"/>
    </row>
    <row r="629">
      <c r="A629" s="613"/>
      <c r="B629" s="613"/>
      <c r="C629" s="613"/>
      <c r="D629" s="613"/>
      <c r="E629" s="613"/>
      <c r="F629" s="613"/>
      <c r="G629" s="613"/>
      <c r="H629" s="613"/>
      <c r="I629" s="613"/>
      <c r="J629" s="613"/>
      <c r="K629" s="613"/>
      <c r="L629" s="613"/>
      <c r="M629" s="613"/>
      <c r="N629" s="613"/>
      <c r="O629" s="613"/>
      <c r="P629" s="613"/>
      <c r="Q629" s="613"/>
      <c r="R629" s="613"/>
      <c r="S629" s="613"/>
      <c r="T629" s="613"/>
      <c r="U629" s="613"/>
      <c r="V629" s="613"/>
      <c r="W629" s="613"/>
      <c r="X629" s="613"/>
      <c r="Y629" s="613"/>
    </row>
    <row r="630">
      <c r="A630" s="613"/>
      <c r="B630" s="613"/>
      <c r="C630" s="613"/>
      <c r="D630" s="613"/>
      <c r="E630" s="613"/>
      <c r="F630" s="613"/>
      <c r="G630" s="613"/>
      <c r="H630" s="613"/>
      <c r="I630" s="613"/>
      <c r="J630" s="613"/>
      <c r="K630" s="613"/>
      <c r="L630" s="613"/>
      <c r="M630" s="613"/>
      <c r="N630" s="613"/>
      <c r="O630" s="613"/>
      <c r="P630" s="613"/>
      <c r="Q630" s="613"/>
      <c r="R630" s="613"/>
      <c r="S630" s="613"/>
      <c r="T630" s="613"/>
      <c r="U630" s="613"/>
      <c r="V630" s="613"/>
      <c r="W630" s="613"/>
      <c r="X630" s="613"/>
      <c r="Y630" s="613"/>
    </row>
    <row r="631">
      <c r="A631" s="613"/>
      <c r="B631" s="613"/>
      <c r="C631" s="613"/>
      <c r="D631" s="613"/>
      <c r="E631" s="613"/>
      <c r="F631" s="613"/>
      <c r="G631" s="613"/>
      <c r="H631" s="613"/>
      <c r="I631" s="613"/>
      <c r="J631" s="613"/>
      <c r="K631" s="613"/>
      <c r="L631" s="613"/>
      <c r="M631" s="613"/>
      <c r="N631" s="613"/>
      <c r="O631" s="613"/>
      <c r="P631" s="613"/>
      <c r="Q631" s="613"/>
      <c r="R631" s="613"/>
      <c r="S631" s="613"/>
      <c r="T631" s="613"/>
      <c r="U631" s="613"/>
      <c r="V631" s="613"/>
      <c r="W631" s="613"/>
      <c r="X631" s="613"/>
      <c r="Y631" s="613"/>
    </row>
    <row r="632">
      <c r="A632" s="613"/>
      <c r="B632" s="613"/>
      <c r="C632" s="613"/>
      <c r="D632" s="613"/>
      <c r="E632" s="613"/>
      <c r="F632" s="613"/>
      <c r="G632" s="613"/>
      <c r="H632" s="613"/>
      <c r="I632" s="613"/>
      <c r="J632" s="613"/>
      <c r="K632" s="613"/>
      <c r="L632" s="613"/>
      <c r="M632" s="613"/>
      <c r="N632" s="613"/>
      <c r="O632" s="613"/>
      <c r="P632" s="613"/>
      <c r="Q632" s="613"/>
      <c r="R632" s="613"/>
      <c r="S632" s="613"/>
      <c r="T632" s="613"/>
      <c r="U632" s="613"/>
      <c r="V632" s="613"/>
      <c r="W632" s="613"/>
      <c r="X632" s="613"/>
      <c r="Y632" s="613"/>
    </row>
    <row r="633">
      <c r="A633" s="613"/>
      <c r="B633" s="613"/>
      <c r="C633" s="613"/>
      <c r="D633" s="613"/>
      <c r="E633" s="613"/>
      <c r="F633" s="613"/>
      <c r="G633" s="613"/>
      <c r="H633" s="613"/>
      <c r="I633" s="613"/>
      <c r="J633" s="613"/>
      <c r="K633" s="613"/>
      <c r="L633" s="613"/>
      <c r="M633" s="613"/>
      <c r="N633" s="613"/>
      <c r="O633" s="613"/>
      <c r="P633" s="613"/>
      <c r="Q633" s="613"/>
      <c r="R633" s="613"/>
      <c r="S633" s="613"/>
      <c r="T633" s="613"/>
      <c r="U633" s="613"/>
      <c r="V633" s="613"/>
      <c r="W633" s="613"/>
      <c r="X633" s="613"/>
      <c r="Y633" s="613"/>
    </row>
    <row r="634">
      <c r="A634" s="613"/>
      <c r="B634" s="613"/>
      <c r="C634" s="613"/>
      <c r="D634" s="613"/>
      <c r="E634" s="613"/>
      <c r="F634" s="613"/>
      <c r="G634" s="613"/>
      <c r="H634" s="613"/>
      <c r="I634" s="613"/>
      <c r="J634" s="613"/>
      <c r="K634" s="613"/>
      <c r="L634" s="613"/>
      <c r="M634" s="613"/>
      <c r="N634" s="613"/>
      <c r="O634" s="613"/>
      <c r="P634" s="613"/>
      <c r="Q634" s="613"/>
      <c r="R634" s="613"/>
      <c r="S634" s="613"/>
      <c r="T634" s="613"/>
      <c r="U634" s="613"/>
      <c r="V634" s="613"/>
      <c r="W634" s="613"/>
      <c r="X634" s="613"/>
      <c r="Y634" s="613"/>
    </row>
    <row r="635">
      <c r="A635" s="613"/>
      <c r="B635" s="613"/>
      <c r="C635" s="613"/>
      <c r="D635" s="613"/>
      <c r="E635" s="613"/>
      <c r="F635" s="613"/>
      <c r="G635" s="613"/>
      <c r="H635" s="613"/>
      <c r="I635" s="613"/>
      <c r="J635" s="613"/>
      <c r="K635" s="613"/>
      <c r="L635" s="613"/>
      <c r="M635" s="613"/>
      <c r="N635" s="613"/>
      <c r="O635" s="613"/>
      <c r="P635" s="613"/>
      <c r="Q635" s="613"/>
      <c r="R635" s="613"/>
      <c r="S635" s="613"/>
      <c r="T635" s="613"/>
      <c r="U635" s="613"/>
      <c r="V635" s="613"/>
      <c r="W635" s="613"/>
      <c r="X635" s="613"/>
      <c r="Y635" s="613"/>
    </row>
    <row r="636">
      <c r="A636" s="613"/>
      <c r="B636" s="613"/>
      <c r="C636" s="613"/>
      <c r="D636" s="613"/>
      <c r="E636" s="613"/>
      <c r="F636" s="613"/>
      <c r="G636" s="613"/>
      <c r="H636" s="613"/>
      <c r="I636" s="613"/>
      <c r="J636" s="613"/>
      <c r="K636" s="613"/>
      <c r="L636" s="613"/>
      <c r="M636" s="613"/>
      <c r="N636" s="613"/>
      <c r="O636" s="613"/>
      <c r="P636" s="613"/>
      <c r="Q636" s="613"/>
      <c r="R636" s="613"/>
      <c r="S636" s="613"/>
      <c r="T636" s="613"/>
      <c r="U636" s="613"/>
      <c r="V636" s="613"/>
      <c r="W636" s="613"/>
      <c r="X636" s="613"/>
      <c r="Y636" s="613"/>
    </row>
    <row r="637">
      <c r="A637" s="613"/>
      <c r="B637" s="613"/>
      <c r="C637" s="613"/>
      <c r="D637" s="613"/>
      <c r="E637" s="613"/>
      <c r="F637" s="613"/>
      <c r="G637" s="613"/>
      <c r="H637" s="613"/>
      <c r="I637" s="613"/>
      <c r="J637" s="613"/>
      <c r="K637" s="613"/>
      <c r="L637" s="613"/>
      <c r="M637" s="613"/>
      <c r="N637" s="613"/>
      <c r="O637" s="613"/>
      <c r="P637" s="613"/>
      <c r="Q637" s="613"/>
      <c r="R637" s="613"/>
      <c r="S637" s="613"/>
      <c r="T637" s="613"/>
      <c r="U637" s="613"/>
      <c r="V637" s="613"/>
      <c r="W637" s="613"/>
      <c r="X637" s="613"/>
      <c r="Y637" s="613"/>
    </row>
    <row r="638">
      <c r="A638" s="613"/>
      <c r="B638" s="613"/>
      <c r="C638" s="613"/>
      <c r="D638" s="613"/>
      <c r="E638" s="613"/>
      <c r="F638" s="613"/>
      <c r="G638" s="613"/>
      <c r="H638" s="613"/>
      <c r="I638" s="613"/>
      <c r="J638" s="613"/>
      <c r="K638" s="613"/>
      <c r="L638" s="613"/>
      <c r="M638" s="613"/>
      <c r="N638" s="613"/>
      <c r="O638" s="613"/>
      <c r="P638" s="613"/>
      <c r="Q638" s="613"/>
      <c r="R638" s="613"/>
      <c r="S638" s="613"/>
      <c r="T638" s="613"/>
      <c r="U638" s="613"/>
      <c r="V638" s="613"/>
      <c r="W638" s="613"/>
      <c r="X638" s="613"/>
      <c r="Y638" s="613"/>
    </row>
    <row r="639">
      <c r="A639" s="613"/>
      <c r="B639" s="613"/>
      <c r="C639" s="613"/>
      <c r="D639" s="613"/>
      <c r="E639" s="613"/>
      <c r="F639" s="613"/>
      <c r="G639" s="613"/>
      <c r="H639" s="613"/>
      <c r="I639" s="613"/>
      <c r="J639" s="613"/>
      <c r="K639" s="613"/>
      <c r="L639" s="613"/>
      <c r="M639" s="613"/>
      <c r="N639" s="613"/>
      <c r="O639" s="613"/>
      <c r="P639" s="613"/>
      <c r="Q639" s="613"/>
      <c r="R639" s="613"/>
      <c r="S639" s="613"/>
      <c r="T639" s="613"/>
      <c r="U639" s="613"/>
      <c r="V639" s="613"/>
      <c r="W639" s="613"/>
      <c r="X639" s="613"/>
      <c r="Y639" s="613"/>
    </row>
    <row r="640">
      <c r="A640" s="613"/>
      <c r="B640" s="613"/>
      <c r="C640" s="613"/>
      <c r="D640" s="613"/>
      <c r="E640" s="613"/>
      <c r="F640" s="613"/>
      <c r="G640" s="613"/>
      <c r="H640" s="613"/>
      <c r="I640" s="613"/>
      <c r="J640" s="613"/>
      <c r="K640" s="613"/>
      <c r="L640" s="613"/>
      <c r="M640" s="613"/>
      <c r="N640" s="613"/>
      <c r="O640" s="613"/>
      <c r="P640" s="613"/>
      <c r="Q640" s="613"/>
      <c r="R640" s="613"/>
      <c r="S640" s="613"/>
      <c r="T640" s="613"/>
      <c r="U640" s="613"/>
      <c r="V640" s="613"/>
      <c r="W640" s="613"/>
      <c r="X640" s="613"/>
      <c r="Y640" s="613"/>
    </row>
    <row r="641">
      <c r="A641" s="613"/>
      <c r="B641" s="613"/>
      <c r="C641" s="613"/>
      <c r="D641" s="613"/>
      <c r="E641" s="613"/>
      <c r="F641" s="613"/>
      <c r="G641" s="613"/>
      <c r="H641" s="613"/>
      <c r="I641" s="613"/>
      <c r="J641" s="613"/>
      <c r="K641" s="613"/>
      <c r="L641" s="613"/>
      <c r="M641" s="613"/>
      <c r="N641" s="613"/>
      <c r="O641" s="613"/>
      <c r="P641" s="613"/>
      <c r="Q641" s="613"/>
      <c r="R641" s="613"/>
      <c r="S641" s="613"/>
      <c r="T641" s="613"/>
      <c r="U641" s="613"/>
      <c r="V641" s="613"/>
      <c r="W641" s="613"/>
      <c r="X641" s="613"/>
      <c r="Y641" s="613"/>
    </row>
    <row r="642">
      <c r="A642" s="613"/>
      <c r="B642" s="613"/>
      <c r="C642" s="613"/>
      <c r="D642" s="613"/>
      <c r="E642" s="613"/>
      <c r="F642" s="613"/>
      <c r="G642" s="613"/>
      <c r="H642" s="613"/>
      <c r="I642" s="613"/>
      <c r="J642" s="613"/>
      <c r="K642" s="613"/>
      <c r="L642" s="613"/>
      <c r="M642" s="613"/>
      <c r="N642" s="613"/>
      <c r="O642" s="613"/>
      <c r="P642" s="613"/>
      <c r="Q642" s="613"/>
      <c r="R642" s="613"/>
      <c r="S642" s="613"/>
      <c r="T642" s="613"/>
      <c r="U642" s="613"/>
      <c r="V642" s="613"/>
      <c r="W642" s="613"/>
      <c r="X642" s="613"/>
      <c r="Y642" s="613"/>
    </row>
    <row r="643">
      <c r="A643" s="613"/>
      <c r="B643" s="613"/>
      <c r="C643" s="613"/>
      <c r="D643" s="613"/>
      <c r="E643" s="613"/>
      <c r="F643" s="613"/>
      <c r="G643" s="613"/>
      <c r="H643" s="613"/>
      <c r="I643" s="613"/>
      <c r="J643" s="613"/>
      <c r="K643" s="613"/>
      <c r="L643" s="613"/>
      <c r="M643" s="613"/>
      <c r="N643" s="613"/>
      <c r="O643" s="613"/>
      <c r="P643" s="613"/>
      <c r="Q643" s="613"/>
      <c r="R643" s="613"/>
      <c r="S643" s="613"/>
      <c r="T643" s="613"/>
      <c r="U643" s="613"/>
      <c r="V643" s="613"/>
      <c r="W643" s="613"/>
      <c r="X643" s="613"/>
      <c r="Y643" s="613"/>
    </row>
    <row r="644">
      <c r="A644" s="613"/>
      <c r="B644" s="613"/>
      <c r="C644" s="613"/>
      <c r="D644" s="613"/>
      <c r="E644" s="613"/>
      <c r="F644" s="613"/>
      <c r="G644" s="613"/>
      <c r="H644" s="613"/>
      <c r="I644" s="613"/>
      <c r="J644" s="613"/>
      <c r="K644" s="613"/>
      <c r="L644" s="613"/>
      <c r="M644" s="613"/>
      <c r="N644" s="613"/>
      <c r="O644" s="613"/>
      <c r="P644" s="613"/>
      <c r="Q644" s="613"/>
      <c r="R644" s="613"/>
      <c r="S644" s="613"/>
      <c r="T644" s="613"/>
      <c r="U644" s="613"/>
      <c r="V644" s="613"/>
      <c r="W644" s="613"/>
      <c r="X644" s="613"/>
      <c r="Y644" s="613"/>
    </row>
    <row r="645">
      <c r="A645" s="613"/>
      <c r="B645" s="613"/>
      <c r="C645" s="613"/>
      <c r="D645" s="613"/>
      <c r="E645" s="613"/>
      <c r="F645" s="613"/>
      <c r="G645" s="613"/>
      <c r="H645" s="613"/>
      <c r="I645" s="613"/>
      <c r="J645" s="613"/>
      <c r="K645" s="613"/>
      <c r="L645" s="613"/>
      <c r="M645" s="613"/>
      <c r="N645" s="613"/>
      <c r="O645" s="613"/>
      <c r="P645" s="613"/>
      <c r="Q645" s="613"/>
      <c r="R645" s="613"/>
      <c r="S645" s="613"/>
      <c r="T645" s="613"/>
      <c r="U645" s="613"/>
      <c r="V645" s="613"/>
      <c r="W645" s="613"/>
      <c r="X645" s="613"/>
      <c r="Y645" s="613"/>
    </row>
    <row r="646">
      <c r="A646" s="613"/>
      <c r="B646" s="613"/>
      <c r="C646" s="613"/>
      <c r="D646" s="613"/>
      <c r="E646" s="613"/>
      <c r="F646" s="613"/>
      <c r="G646" s="613"/>
      <c r="H646" s="613"/>
      <c r="I646" s="613"/>
      <c r="J646" s="613"/>
      <c r="K646" s="613"/>
      <c r="L646" s="613"/>
      <c r="M646" s="613"/>
      <c r="N646" s="613"/>
      <c r="O646" s="613"/>
      <c r="P646" s="613"/>
      <c r="Q646" s="613"/>
      <c r="R646" s="613"/>
      <c r="S646" s="613"/>
      <c r="T646" s="613"/>
      <c r="U646" s="613"/>
      <c r="V646" s="613"/>
      <c r="W646" s="613"/>
      <c r="X646" s="613"/>
      <c r="Y646" s="613"/>
    </row>
    <row r="647">
      <c r="A647" s="613"/>
      <c r="B647" s="613"/>
      <c r="C647" s="613"/>
      <c r="D647" s="613"/>
      <c r="E647" s="613"/>
      <c r="F647" s="613"/>
      <c r="G647" s="613"/>
      <c r="H647" s="613"/>
      <c r="I647" s="613"/>
      <c r="J647" s="613"/>
      <c r="K647" s="613"/>
      <c r="L647" s="613"/>
      <c r="M647" s="613"/>
      <c r="N647" s="613"/>
      <c r="O647" s="613"/>
      <c r="P647" s="613"/>
      <c r="Q647" s="613"/>
      <c r="R647" s="613"/>
      <c r="S647" s="613"/>
      <c r="T647" s="613"/>
      <c r="U647" s="613"/>
      <c r="V647" s="613"/>
      <c r="W647" s="613"/>
      <c r="X647" s="613"/>
      <c r="Y647" s="613"/>
    </row>
    <row r="648">
      <c r="A648" s="613"/>
      <c r="B648" s="613"/>
      <c r="C648" s="613"/>
      <c r="D648" s="613"/>
      <c r="E648" s="613"/>
      <c r="F648" s="613"/>
      <c r="G648" s="613"/>
      <c r="H648" s="613"/>
      <c r="I648" s="613"/>
      <c r="J648" s="613"/>
      <c r="K648" s="613"/>
      <c r="L648" s="613"/>
      <c r="M648" s="613"/>
      <c r="N648" s="613"/>
      <c r="O648" s="613"/>
      <c r="P648" s="613"/>
      <c r="Q648" s="613"/>
      <c r="R648" s="613"/>
      <c r="S648" s="613"/>
      <c r="T648" s="613"/>
      <c r="U648" s="613"/>
      <c r="V648" s="613"/>
      <c r="W648" s="613"/>
      <c r="X648" s="613"/>
      <c r="Y648" s="613"/>
    </row>
    <row r="649">
      <c r="A649" s="613"/>
      <c r="B649" s="613"/>
      <c r="C649" s="613"/>
      <c r="D649" s="613"/>
      <c r="E649" s="613"/>
      <c r="F649" s="613"/>
      <c r="G649" s="613"/>
      <c r="H649" s="613"/>
      <c r="I649" s="613"/>
      <c r="J649" s="613"/>
      <c r="K649" s="613"/>
      <c r="L649" s="613"/>
      <c r="M649" s="613"/>
      <c r="N649" s="613"/>
      <c r="O649" s="613"/>
      <c r="P649" s="613"/>
      <c r="Q649" s="613"/>
      <c r="R649" s="613"/>
      <c r="S649" s="613"/>
      <c r="T649" s="613"/>
      <c r="U649" s="613"/>
      <c r="V649" s="613"/>
      <c r="W649" s="613"/>
      <c r="X649" s="613"/>
      <c r="Y649" s="613"/>
    </row>
    <row r="650">
      <c r="A650" s="613"/>
      <c r="B650" s="613"/>
      <c r="C650" s="613"/>
      <c r="D650" s="613"/>
      <c r="E650" s="613"/>
      <c r="F650" s="613"/>
      <c r="G650" s="613"/>
      <c r="H650" s="613"/>
      <c r="I650" s="613"/>
      <c r="J650" s="613"/>
      <c r="K650" s="613"/>
      <c r="L650" s="613"/>
      <c r="M650" s="613"/>
      <c r="N650" s="613"/>
      <c r="O650" s="613"/>
      <c r="P650" s="613"/>
      <c r="Q650" s="613"/>
      <c r="R650" s="613"/>
      <c r="S650" s="613"/>
      <c r="T650" s="613"/>
      <c r="U650" s="613"/>
      <c r="V650" s="613"/>
      <c r="W650" s="613"/>
      <c r="X650" s="613"/>
      <c r="Y650" s="613"/>
    </row>
    <row r="651">
      <c r="A651" s="613"/>
      <c r="B651" s="613"/>
      <c r="C651" s="613"/>
      <c r="D651" s="613"/>
      <c r="E651" s="613"/>
      <c r="F651" s="613"/>
      <c r="G651" s="613"/>
      <c r="H651" s="613"/>
      <c r="I651" s="613"/>
      <c r="J651" s="613"/>
      <c r="K651" s="613"/>
      <c r="L651" s="613"/>
      <c r="M651" s="613"/>
      <c r="N651" s="613"/>
      <c r="O651" s="613"/>
      <c r="P651" s="613"/>
      <c r="Q651" s="613"/>
      <c r="R651" s="613"/>
      <c r="S651" s="613"/>
      <c r="T651" s="613"/>
      <c r="U651" s="613"/>
      <c r="V651" s="613"/>
      <c r="W651" s="613"/>
      <c r="X651" s="613"/>
      <c r="Y651" s="613"/>
    </row>
    <row r="652">
      <c r="A652" s="613"/>
      <c r="B652" s="613"/>
      <c r="C652" s="613"/>
      <c r="D652" s="613"/>
      <c r="E652" s="613"/>
      <c r="F652" s="613"/>
      <c r="G652" s="613"/>
      <c r="H652" s="613"/>
      <c r="I652" s="613"/>
      <c r="J652" s="613"/>
      <c r="K652" s="613"/>
      <c r="L652" s="613"/>
      <c r="M652" s="613"/>
      <c r="N652" s="613"/>
      <c r="O652" s="613"/>
      <c r="P652" s="613"/>
      <c r="Q652" s="613"/>
      <c r="R652" s="613"/>
      <c r="S652" s="613"/>
      <c r="T652" s="613"/>
      <c r="U652" s="613"/>
      <c r="V652" s="613"/>
      <c r="W652" s="613"/>
      <c r="X652" s="613"/>
      <c r="Y652" s="613"/>
    </row>
    <row r="653">
      <c r="A653" s="613"/>
      <c r="B653" s="613"/>
      <c r="C653" s="613"/>
      <c r="D653" s="613"/>
      <c r="E653" s="613"/>
      <c r="F653" s="613"/>
      <c r="G653" s="613"/>
      <c r="H653" s="613"/>
      <c r="I653" s="613"/>
      <c r="J653" s="613"/>
      <c r="K653" s="613"/>
      <c r="L653" s="613"/>
      <c r="M653" s="613"/>
      <c r="N653" s="613"/>
      <c r="O653" s="613"/>
      <c r="P653" s="613"/>
      <c r="Q653" s="613"/>
      <c r="R653" s="613"/>
      <c r="S653" s="613"/>
      <c r="T653" s="613"/>
      <c r="U653" s="613"/>
      <c r="V653" s="613"/>
      <c r="W653" s="613"/>
      <c r="X653" s="613"/>
      <c r="Y653" s="613"/>
    </row>
    <row r="654">
      <c r="A654" s="613"/>
      <c r="B654" s="613"/>
      <c r="C654" s="613"/>
      <c r="D654" s="613"/>
      <c r="E654" s="613"/>
      <c r="F654" s="613"/>
      <c r="G654" s="613"/>
      <c r="H654" s="613"/>
      <c r="I654" s="613"/>
      <c r="J654" s="613"/>
      <c r="K654" s="613"/>
      <c r="L654" s="613"/>
      <c r="M654" s="613"/>
      <c r="N654" s="613"/>
      <c r="O654" s="613"/>
      <c r="P654" s="613"/>
      <c r="Q654" s="613"/>
      <c r="R654" s="613"/>
      <c r="S654" s="613"/>
      <c r="T654" s="613"/>
      <c r="U654" s="613"/>
      <c r="V654" s="613"/>
      <c r="W654" s="613"/>
      <c r="X654" s="613"/>
      <c r="Y654" s="613"/>
    </row>
    <row r="655">
      <c r="A655" s="613"/>
      <c r="B655" s="613"/>
      <c r="C655" s="613"/>
      <c r="D655" s="613"/>
      <c r="E655" s="613"/>
      <c r="F655" s="613"/>
      <c r="G655" s="613"/>
      <c r="H655" s="613"/>
      <c r="I655" s="613"/>
      <c r="J655" s="613"/>
      <c r="K655" s="613"/>
      <c r="L655" s="613"/>
      <c r="M655" s="613"/>
      <c r="N655" s="613"/>
      <c r="O655" s="613"/>
      <c r="P655" s="613"/>
      <c r="Q655" s="613"/>
      <c r="R655" s="613"/>
      <c r="S655" s="613"/>
      <c r="T655" s="613"/>
      <c r="U655" s="613"/>
      <c r="V655" s="613"/>
      <c r="W655" s="613"/>
      <c r="X655" s="613"/>
      <c r="Y655" s="613"/>
    </row>
    <row r="656">
      <c r="A656" s="613"/>
      <c r="B656" s="613"/>
      <c r="C656" s="613"/>
      <c r="D656" s="613"/>
      <c r="E656" s="613"/>
      <c r="F656" s="613"/>
      <c r="G656" s="613"/>
      <c r="H656" s="613"/>
      <c r="I656" s="613"/>
      <c r="J656" s="613"/>
      <c r="K656" s="613"/>
      <c r="L656" s="613"/>
      <c r="M656" s="613"/>
      <c r="N656" s="613"/>
      <c r="O656" s="613"/>
      <c r="P656" s="613"/>
      <c r="Q656" s="613"/>
      <c r="R656" s="613"/>
      <c r="S656" s="613"/>
      <c r="T656" s="613"/>
      <c r="U656" s="613"/>
      <c r="V656" s="613"/>
      <c r="W656" s="613"/>
      <c r="X656" s="613"/>
      <c r="Y656" s="613"/>
    </row>
    <row r="657">
      <c r="A657" s="613"/>
      <c r="B657" s="613"/>
      <c r="C657" s="613"/>
      <c r="D657" s="613"/>
      <c r="E657" s="613"/>
      <c r="F657" s="613"/>
      <c r="G657" s="613"/>
      <c r="H657" s="613"/>
      <c r="I657" s="613"/>
      <c r="J657" s="613"/>
      <c r="K657" s="613"/>
      <c r="L657" s="613"/>
      <c r="M657" s="613"/>
      <c r="N657" s="613"/>
      <c r="O657" s="613"/>
      <c r="P657" s="613"/>
      <c r="Q657" s="613"/>
      <c r="R657" s="613"/>
      <c r="S657" s="613"/>
      <c r="T657" s="613"/>
      <c r="U657" s="613"/>
      <c r="V657" s="613"/>
      <c r="W657" s="613"/>
      <c r="X657" s="613"/>
      <c r="Y657" s="613"/>
    </row>
    <row r="658">
      <c r="A658" s="613"/>
      <c r="B658" s="613"/>
      <c r="C658" s="613"/>
      <c r="D658" s="613"/>
      <c r="E658" s="613"/>
      <c r="F658" s="613"/>
      <c r="G658" s="613"/>
      <c r="H658" s="613"/>
      <c r="I658" s="613"/>
      <c r="J658" s="613"/>
      <c r="K658" s="613"/>
      <c r="L658" s="613"/>
      <c r="M658" s="613"/>
      <c r="N658" s="613"/>
      <c r="O658" s="613"/>
      <c r="P658" s="613"/>
      <c r="Q658" s="613"/>
      <c r="R658" s="613"/>
      <c r="S658" s="613"/>
      <c r="T658" s="613"/>
      <c r="U658" s="613"/>
      <c r="V658" s="613"/>
      <c r="W658" s="613"/>
      <c r="X658" s="613"/>
      <c r="Y658" s="613"/>
    </row>
    <row r="659">
      <c r="A659" s="613"/>
      <c r="B659" s="613"/>
      <c r="C659" s="613"/>
      <c r="D659" s="613"/>
      <c r="E659" s="613"/>
      <c r="F659" s="613"/>
      <c r="G659" s="613"/>
      <c r="H659" s="613"/>
      <c r="I659" s="613"/>
      <c r="J659" s="613"/>
      <c r="K659" s="613"/>
      <c r="L659" s="613"/>
      <c r="M659" s="613"/>
      <c r="N659" s="613"/>
      <c r="O659" s="613"/>
      <c r="P659" s="613"/>
      <c r="Q659" s="613"/>
      <c r="R659" s="613"/>
      <c r="S659" s="613"/>
      <c r="T659" s="613"/>
      <c r="U659" s="613"/>
      <c r="V659" s="613"/>
      <c r="W659" s="613"/>
      <c r="X659" s="613"/>
      <c r="Y659" s="613"/>
    </row>
    <row r="660">
      <c r="A660" s="613"/>
      <c r="B660" s="613"/>
      <c r="C660" s="613"/>
      <c r="D660" s="613"/>
      <c r="E660" s="613"/>
      <c r="F660" s="613"/>
      <c r="G660" s="613"/>
      <c r="H660" s="613"/>
      <c r="I660" s="613"/>
      <c r="J660" s="613"/>
      <c r="K660" s="613"/>
      <c r="L660" s="613"/>
      <c r="M660" s="613"/>
      <c r="N660" s="613"/>
      <c r="O660" s="613"/>
      <c r="P660" s="613"/>
      <c r="Q660" s="613"/>
      <c r="R660" s="613"/>
      <c r="S660" s="613"/>
      <c r="T660" s="613"/>
      <c r="U660" s="613"/>
      <c r="V660" s="613"/>
      <c r="W660" s="613"/>
      <c r="X660" s="613"/>
      <c r="Y660" s="613"/>
    </row>
    <row r="661">
      <c r="A661" s="613"/>
      <c r="B661" s="613"/>
      <c r="C661" s="613"/>
      <c r="D661" s="613"/>
      <c r="E661" s="613"/>
      <c r="F661" s="613"/>
      <c r="G661" s="613"/>
      <c r="H661" s="613"/>
      <c r="I661" s="613"/>
      <c r="J661" s="613"/>
      <c r="K661" s="613"/>
      <c r="L661" s="613"/>
      <c r="M661" s="613"/>
      <c r="N661" s="613"/>
      <c r="O661" s="613"/>
      <c r="P661" s="613"/>
      <c r="Q661" s="613"/>
      <c r="R661" s="613"/>
      <c r="S661" s="613"/>
      <c r="T661" s="613"/>
      <c r="U661" s="613"/>
      <c r="V661" s="613"/>
      <c r="W661" s="613"/>
      <c r="X661" s="613"/>
      <c r="Y661" s="613"/>
    </row>
    <row r="662">
      <c r="A662" s="613"/>
      <c r="B662" s="613"/>
      <c r="C662" s="613"/>
      <c r="D662" s="613"/>
      <c r="E662" s="613"/>
      <c r="F662" s="613"/>
      <c r="G662" s="613"/>
      <c r="H662" s="613"/>
      <c r="I662" s="613"/>
      <c r="J662" s="613"/>
      <c r="K662" s="613"/>
      <c r="L662" s="613"/>
      <c r="M662" s="613"/>
      <c r="N662" s="613"/>
      <c r="O662" s="613"/>
      <c r="P662" s="613"/>
      <c r="Q662" s="613"/>
      <c r="R662" s="613"/>
      <c r="S662" s="613"/>
      <c r="T662" s="613"/>
      <c r="U662" s="613"/>
      <c r="V662" s="613"/>
      <c r="W662" s="613"/>
      <c r="X662" s="613"/>
      <c r="Y662" s="613"/>
    </row>
    <row r="663">
      <c r="A663" s="613"/>
      <c r="B663" s="613"/>
      <c r="C663" s="613"/>
      <c r="D663" s="613"/>
      <c r="E663" s="613"/>
      <c r="F663" s="613"/>
      <c r="G663" s="613"/>
      <c r="H663" s="613"/>
      <c r="I663" s="613"/>
      <c r="J663" s="613"/>
      <c r="K663" s="613"/>
      <c r="L663" s="613"/>
      <c r="M663" s="613"/>
      <c r="N663" s="613"/>
      <c r="O663" s="613"/>
      <c r="P663" s="613"/>
      <c r="Q663" s="613"/>
      <c r="R663" s="613"/>
      <c r="S663" s="613"/>
      <c r="T663" s="613"/>
      <c r="U663" s="613"/>
      <c r="V663" s="613"/>
      <c r="W663" s="613"/>
      <c r="X663" s="613"/>
      <c r="Y663" s="613"/>
    </row>
    <row r="664">
      <c r="A664" s="613"/>
      <c r="B664" s="613"/>
      <c r="C664" s="613"/>
      <c r="D664" s="613"/>
      <c r="E664" s="613"/>
      <c r="F664" s="613"/>
      <c r="G664" s="613"/>
      <c r="H664" s="613"/>
      <c r="I664" s="613"/>
      <c r="J664" s="613"/>
      <c r="K664" s="613"/>
      <c r="L664" s="613"/>
      <c r="M664" s="613"/>
      <c r="N664" s="613"/>
      <c r="O664" s="613"/>
      <c r="P664" s="613"/>
      <c r="Q664" s="613"/>
      <c r="R664" s="613"/>
      <c r="S664" s="613"/>
      <c r="T664" s="613"/>
      <c r="U664" s="613"/>
      <c r="V664" s="613"/>
      <c r="W664" s="613"/>
      <c r="X664" s="613"/>
      <c r="Y664" s="613"/>
    </row>
    <row r="665">
      <c r="A665" s="613"/>
      <c r="B665" s="613"/>
      <c r="C665" s="613"/>
      <c r="D665" s="613"/>
      <c r="E665" s="613"/>
      <c r="F665" s="613"/>
      <c r="G665" s="613"/>
      <c r="H665" s="613"/>
      <c r="I665" s="613"/>
      <c r="J665" s="613"/>
      <c r="K665" s="613"/>
      <c r="L665" s="613"/>
      <c r="M665" s="613"/>
      <c r="N665" s="613"/>
      <c r="O665" s="613"/>
      <c r="P665" s="613"/>
      <c r="Q665" s="613"/>
      <c r="R665" s="613"/>
      <c r="S665" s="613"/>
      <c r="T665" s="613"/>
      <c r="U665" s="613"/>
      <c r="V665" s="613"/>
      <c r="W665" s="613"/>
      <c r="X665" s="613"/>
      <c r="Y665" s="613"/>
    </row>
    <row r="666">
      <c r="A666" s="613"/>
      <c r="B666" s="613"/>
      <c r="C666" s="613"/>
      <c r="D666" s="613"/>
      <c r="E666" s="613"/>
      <c r="F666" s="613"/>
      <c r="G666" s="613"/>
      <c r="H666" s="613"/>
      <c r="I666" s="613"/>
      <c r="J666" s="613"/>
      <c r="K666" s="613"/>
      <c r="L666" s="613"/>
      <c r="M666" s="613"/>
      <c r="N666" s="613"/>
      <c r="O666" s="613"/>
      <c r="P666" s="613"/>
      <c r="Q666" s="613"/>
      <c r="R666" s="613"/>
      <c r="S666" s="613"/>
      <c r="T666" s="613"/>
      <c r="U666" s="613"/>
      <c r="V666" s="613"/>
      <c r="W666" s="613"/>
      <c r="X666" s="613"/>
      <c r="Y666" s="613"/>
    </row>
    <row r="667">
      <c r="A667" s="613"/>
      <c r="B667" s="613"/>
      <c r="C667" s="613"/>
      <c r="D667" s="613"/>
      <c r="E667" s="613"/>
      <c r="F667" s="613"/>
      <c r="G667" s="613"/>
      <c r="H667" s="613"/>
      <c r="I667" s="613"/>
      <c r="J667" s="613"/>
      <c r="K667" s="613"/>
      <c r="L667" s="613"/>
      <c r="M667" s="613"/>
      <c r="N667" s="613"/>
      <c r="O667" s="613"/>
      <c r="P667" s="613"/>
      <c r="Q667" s="613"/>
      <c r="R667" s="613"/>
      <c r="S667" s="613"/>
      <c r="T667" s="613"/>
      <c r="U667" s="613"/>
      <c r="V667" s="613"/>
      <c r="W667" s="613"/>
      <c r="X667" s="613"/>
      <c r="Y667" s="613"/>
    </row>
    <row r="668">
      <c r="A668" s="613"/>
      <c r="B668" s="613"/>
      <c r="C668" s="613"/>
      <c r="D668" s="613"/>
      <c r="E668" s="613"/>
      <c r="F668" s="613"/>
      <c r="G668" s="613"/>
      <c r="H668" s="613"/>
      <c r="I668" s="613"/>
      <c r="J668" s="613"/>
      <c r="K668" s="613"/>
      <c r="L668" s="613"/>
      <c r="M668" s="613"/>
      <c r="N668" s="613"/>
      <c r="O668" s="613"/>
      <c r="P668" s="613"/>
      <c r="Q668" s="613"/>
      <c r="R668" s="613"/>
      <c r="S668" s="613"/>
      <c r="T668" s="613"/>
      <c r="U668" s="613"/>
      <c r="V668" s="613"/>
      <c r="W668" s="613"/>
      <c r="X668" s="613"/>
      <c r="Y668" s="613"/>
    </row>
    <row r="669">
      <c r="A669" s="613"/>
      <c r="B669" s="613"/>
      <c r="C669" s="613"/>
      <c r="D669" s="613"/>
      <c r="E669" s="613"/>
      <c r="F669" s="613"/>
      <c r="G669" s="613"/>
      <c r="H669" s="613"/>
      <c r="I669" s="613"/>
      <c r="J669" s="613"/>
      <c r="K669" s="613"/>
      <c r="L669" s="613"/>
      <c r="M669" s="613"/>
      <c r="N669" s="613"/>
      <c r="O669" s="613"/>
      <c r="P669" s="613"/>
      <c r="Q669" s="613"/>
      <c r="R669" s="613"/>
      <c r="S669" s="613"/>
      <c r="T669" s="613"/>
      <c r="U669" s="613"/>
      <c r="V669" s="613"/>
      <c r="W669" s="613"/>
      <c r="X669" s="613"/>
      <c r="Y669" s="613"/>
    </row>
    <row r="670">
      <c r="A670" s="613"/>
      <c r="B670" s="613"/>
      <c r="C670" s="613"/>
      <c r="D670" s="613"/>
      <c r="E670" s="613"/>
      <c r="F670" s="613"/>
      <c r="G670" s="613"/>
      <c r="H670" s="613"/>
      <c r="I670" s="613"/>
      <c r="J670" s="613"/>
      <c r="K670" s="613"/>
      <c r="L670" s="613"/>
      <c r="M670" s="613"/>
      <c r="N670" s="613"/>
      <c r="O670" s="613"/>
      <c r="P670" s="613"/>
      <c r="Q670" s="613"/>
      <c r="R670" s="613"/>
      <c r="S670" s="613"/>
      <c r="T670" s="613"/>
      <c r="U670" s="613"/>
      <c r="V670" s="613"/>
      <c r="W670" s="613"/>
      <c r="X670" s="613"/>
      <c r="Y670" s="613"/>
    </row>
    <row r="671">
      <c r="A671" s="613"/>
      <c r="B671" s="613"/>
      <c r="C671" s="613"/>
      <c r="D671" s="613"/>
      <c r="E671" s="613"/>
      <c r="F671" s="613"/>
      <c r="G671" s="613"/>
      <c r="H671" s="613"/>
      <c r="I671" s="613"/>
      <c r="J671" s="613"/>
      <c r="K671" s="613"/>
      <c r="L671" s="613"/>
      <c r="M671" s="613"/>
      <c r="N671" s="613"/>
      <c r="O671" s="613"/>
      <c r="P671" s="613"/>
      <c r="Q671" s="613"/>
      <c r="R671" s="613"/>
      <c r="S671" s="613"/>
      <c r="T671" s="613"/>
      <c r="U671" s="613"/>
      <c r="V671" s="613"/>
      <c r="W671" s="613"/>
      <c r="X671" s="613"/>
      <c r="Y671" s="613"/>
    </row>
    <row r="672">
      <c r="A672" s="613"/>
      <c r="B672" s="613"/>
      <c r="C672" s="613"/>
      <c r="D672" s="613"/>
      <c r="E672" s="613"/>
      <c r="F672" s="613"/>
      <c r="G672" s="613"/>
      <c r="H672" s="613"/>
      <c r="I672" s="613"/>
      <c r="J672" s="613"/>
      <c r="K672" s="613"/>
      <c r="L672" s="613"/>
      <c r="M672" s="613"/>
      <c r="N672" s="613"/>
      <c r="O672" s="613"/>
      <c r="P672" s="613"/>
      <c r="Q672" s="613"/>
      <c r="R672" s="613"/>
      <c r="S672" s="613"/>
      <c r="T672" s="613"/>
      <c r="U672" s="613"/>
      <c r="V672" s="613"/>
      <c r="W672" s="613"/>
      <c r="X672" s="613"/>
      <c r="Y672" s="613"/>
    </row>
    <row r="673">
      <c r="A673" s="613"/>
      <c r="B673" s="613"/>
      <c r="C673" s="613"/>
      <c r="D673" s="613"/>
      <c r="E673" s="613"/>
      <c r="F673" s="613"/>
      <c r="G673" s="613"/>
      <c r="H673" s="613"/>
      <c r="I673" s="613"/>
      <c r="J673" s="613"/>
      <c r="K673" s="613"/>
      <c r="L673" s="613"/>
      <c r="M673" s="613"/>
      <c r="N673" s="613"/>
      <c r="O673" s="613"/>
      <c r="P673" s="613"/>
      <c r="Q673" s="613"/>
      <c r="R673" s="613"/>
      <c r="S673" s="613"/>
      <c r="T673" s="613"/>
      <c r="U673" s="613"/>
      <c r="V673" s="613"/>
      <c r="W673" s="613"/>
      <c r="X673" s="613"/>
      <c r="Y673" s="613"/>
    </row>
    <row r="674">
      <c r="A674" s="613"/>
      <c r="B674" s="613"/>
      <c r="C674" s="613"/>
      <c r="D674" s="613"/>
      <c r="E674" s="613"/>
      <c r="F674" s="613"/>
      <c r="G674" s="613"/>
      <c r="H674" s="613"/>
      <c r="I674" s="613"/>
      <c r="J674" s="613"/>
      <c r="K674" s="613"/>
      <c r="L674" s="613"/>
      <c r="M674" s="613"/>
      <c r="N674" s="613"/>
      <c r="O674" s="613"/>
      <c r="P674" s="613"/>
      <c r="Q674" s="613"/>
      <c r="R674" s="613"/>
      <c r="S674" s="613"/>
      <c r="T674" s="613"/>
      <c r="U674" s="613"/>
      <c r="V674" s="613"/>
      <c r="W674" s="613"/>
      <c r="X674" s="613"/>
      <c r="Y674" s="613"/>
    </row>
    <row r="675">
      <c r="A675" s="613"/>
      <c r="B675" s="613"/>
      <c r="C675" s="613"/>
      <c r="D675" s="613"/>
      <c r="E675" s="613"/>
      <c r="F675" s="613"/>
      <c r="G675" s="613"/>
      <c r="H675" s="613"/>
      <c r="I675" s="613"/>
      <c r="J675" s="613"/>
      <c r="K675" s="613"/>
      <c r="L675" s="613"/>
      <c r="M675" s="613"/>
      <c r="N675" s="613"/>
      <c r="O675" s="613"/>
      <c r="P675" s="613"/>
      <c r="Q675" s="613"/>
      <c r="R675" s="613"/>
      <c r="S675" s="613"/>
      <c r="T675" s="613"/>
      <c r="U675" s="613"/>
      <c r="V675" s="613"/>
      <c r="W675" s="613"/>
      <c r="X675" s="613"/>
      <c r="Y675" s="613"/>
    </row>
    <row r="676">
      <c r="A676" s="613"/>
      <c r="B676" s="613"/>
      <c r="C676" s="613"/>
      <c r="D676" s="613"/>
      <c r="E676" s="613"/>
      <c r="F676" s="613"/>
      <c r="G676" s="613"/>
      <c r="H676" s="613"/>
      <c r="I676" s="613"/>
      <c r="J676" s="613"/>
      <c r="K676" s="613"/>
      <c r="L676" s="613"/>
      <c r="M676" s="613"/>
      <c r="N676" s="613"/>
      <c r="O676" s="613"/>
      <c r="P676" s="613"/>
      <c r="Q676" s="613"/>
      <c r="R676" s="613"/>
      <c r="S676" s="613"/>
      <c r="T676" s="613"/>
      <c r="U676" s="613"/>
      <c r="V676" s="613"/>
      <c r="W676" s="613"/>
      <c r="X676" s="613"/>
      <c r="Y676" s="613"/>
    </row>
    <row r="677">
      <c r="A677" s="613"/>
      <c r="B677" s="613"/>
      <c r="C677" s="613"/>
      <c r="D677" s="613"/>
      <c r="E677" s="613"/>
      <c r="F677" s="613"/>
      <c r="G677" s="613"/>
      <c r="H677" s="613"/>
      <c r="I677" s="613"/>
      <c r="J677" s="613"/>
      <c r="K677" s="613"/>
      <c r="L677" s="613"/>
      <c r="M677" s="613"/>
      <c r="N677" s="613"/>
      <c r="O677" s="613"/>
      <c r="P677" s="613"/>
      <c r="Q677" s="613"/>
      <c r="R677" s="613"/>
      <c r="S677" s="613"/>
      <c r="T677" s="613"/>
      <c r="U677" s="613"/>
      <c r="V677" s="613"/>
      <c r="W677" s="613"/>
      <c r="X677" s="613"/>
      <c r="Y677" s="613"/>
    </row>
    <row r="678">
      <c r="A678" s="613"/>
      <c r="B678" s="613"/>
      <c r="C678" s="613"/>
      <c r="D678" s="613"/>
      <c r="E678" s="613"/>
      <c r="F678" s="613"/>
      <c r="G678" s="613"/>
      <c r="H678" s="613"/>
      <c r="I678" s="613"/>
      <c r="J678" s="613"/>
      <c r="K678" s="613"/>
      <c r="L678" s="613"/>
      <c r="M678" s="613"/>
      <c r="N678" s="613"/>
      <c r="O678" s="613"/>
      <c r="P678" s="613"/>
      <c r="Q678" s="613"/>
      <c r="R678" s="613"/>
      <c r="S678" s="613"/>
      <c r="T678" s="613"/>
      <c r="U678" s="613"/>
      <c r="V678" s="613"/>
      <c r="W678" s="613"/>
      <c r="X678" s="613"/>
      <c r="Y678" s="613"/>
    </row>
    <row r="679">
      <c r="A679" s="613"/>
      <c r="B679" s="613"/>
      <c r="C679" s="613"/>
      <c r="D679" s="613"/>
      <c r="E679" s="613"/>
      <c r="F679" s="613"/>
      <c r="G679" s="613"/>
      <c r="H679" s="613"/>
      <c r="I679" s="613"/>
      <c r="J679" s="613"/>
      <c r="K679" s="613"/>
      <c r="L679" s="613"/>
      <c r="M679" s="613"/>
      <c r="N679" s="613"/>
      <c r="O679" s="613"/>
      <c r="P679" s="613"/>
      <c r="Q679" s="613"/>
      <c r="R679" s="613"/>
      <c r="S679" s="613"/>
      <c r="T679" s="613"/>
      <c r="U679" s="613"/>
      <c r="V679" s="613"/>
      <c r="W679" s="613"/>
      <c r="X679" s="613"/>
      <c r="Y679" s="613"/>
    </row>
    <row r="680">
      <c r="A680" s="613"/>
      <c r="B680" s="613"/>
      <c r="C680" s="613"/>
      <c r="D680" s="613"/>
      <c r="E680" s="613"/>
      <c r="F680" s="613"/>
      <c r="G680" s="613"/>
      <c r="H680" s="613"/>
      <c r="I680" s="613"/>
      <c r="J680" s="613"/>
      <c r="K680" s="613"/>
      <c r="L680" s="613"/>
      <c r="M680" s="613"/>
      <c r="N680" s="613"/>
      <c r="O680" s="613"/>
      <c r="P680" s="613"/>
      <c r="Q680" s="613"/>
      <c r="R680" s="613"/>
      <c r="S680" s="613"/>
      <c r="T680" s="613"/>
      <c r="U680" s="613"/>
      <c r="V680" s="613"/>
      <c r="W680" s="613"/>
      <c r="X680" s="613"/>
      <c r="Y680" s="613"/>
    </row>
    <row r="681">
      <c r="A681" s="613"/>
      <c r="B681" s="613"/>
      <c r="C681" s="613"/>
      <c r="D681" s="613"/>
      <c r="E681" s="613"/>
      <c r="F681" s="613"/>
      <c r="G681" s="613"/>
      <c r="H681" s="613"/>
      <c r="I681" s="613"/>
      <c r="J681" s="613"/>
      <c r="K681" s="613"/>
      <c r="L681" s="613"/>
      <c r="M681" s="613"/>
      <c r="N681" s="613"/>
      <c r="O681" s="613"/>
      <c r="P681" s="613"/>
      <c r="Q681" s="613"/>
      <c r="R681" s="613"/>
      <c r="S681" s="613"/>
      <c r="T681" s="613"/>
      <c r="U681" s="613"/>
      <c r="V681" s="613"/>
      <c r="W681" s="613"/>
      <c r="X681" s="613"/>
      <c r="Y681" s="613"/>
    </row>
    <row r="682">
      <c r="A682" s="613"/>
      <c r="B682" s="613"/>
      <c r="C682" s="613"/>
      <c r="D682" s="613"/>
      <c r="E682" s="613"/>
      <c r="F682" s="613"/>
      <c r="G682" s="613"/>
      <c r="H682" s="613"/>
      <c r="I682" s="613"/>
      <c r="J682" s="613"/>
      <c r="K682" s="613"/>
      <c r="L682" s="613"/>
      <c r="M682" s="613"/>
      <c r="N682" s="613"/>
      <c r="O682" s="613"/>
      <c r="P682" s="613"/>
      <c r="Q682" s="613"/>
      <c r="R682" s="613"/>
      <c r="S682" s="613"/>
      <c r="T682" s="613"/>
      <c r="U682" s="613"/>
      <c r="V682" s="613"/>
      <c r="W682" s="613"/>
      <c r="X682" s="613"/>
      <c r="Y682" s="613"/>
    </row>
    <row r="683">
      <c r="A683" s="613"/>
      <c r="B683" s="613"/>
      <c r="C683" s="613"/>
      <c r="D683" s="613"/>
      <c r="E683" s="613"/>
      <c r="F683" s="613"/>
      <c r="G683" s="613"/>
      <c r="H683" s="613"/>
      <c r="I683" s="613"/>
      <c r="J683" s="613"/>
      <c r="K683" s="613"/>
      <c r="L683" s="613"/>
      <c r="M683" s="613"/>
      <c r="N683" s="613"/>
      <c r="O683" s="613"/>
      <c r="P683" s="613"/>
      <c r="Q683" s="613"/>
      <c r="R683" s="613"/>
      <c r="S683" s="613"/>
      <c r="T683" s="613"/>
      <c r="U683" s="613"/>
      <c r="V683" s="613"/>
      <c r="W683" s="613"/>
      <c r="X683" s="613"/>
      <c r="Y683" s="613"/>
    </row>
    <row r="684">
      <c r="A684" s="613"/>
      <c r="B684" s="613"/>
      <c r="C684" s="613"/>
      <c r="D684" s="613"/>
      <c r="E684" s="613"/>
      <c r="F684" s="613"/>
      <c r="G684" s="613"/>
      <c r="H684" s="613"/>
      <c r="I684" s="613"/>
      <c r="J684" s="613"/>
      <c r="K684" s="613"/>
      <c r="L684" s="613"/>
      <c r="M684" s="613"/>
      <c r="N684" s="613"/>
      <c r="O684" s="613"/>
      <c r="P684" s="613"/>
      <c r="Q684" s="613"/>
      <c r="R684" s="613"/>
      <c r="S684" s="613"/>
      <c r="T684" s="613"/>
      <c r="U684" s="613"/>
      <c r="V684" s="613"/>
      <c r="W684" s="613"/>
      <c r="X684" s="613"/>
      <c r="Y684" s="613"/>
    </row>
    <row r="685">
      <c r="A685" s="613"/>
      <c r="B685" s="613"/>
      <c r="C685" s="613"/>
      <c r="D685" s="613"/>
      <c r="E685" s="613"/>
      <c r="F685" s="613"/>
      <c r="G685" s="613"/>
      <c r="H685" s="613"/>
      <c r="I685" s="613"/>
      <c r="J685" s="613"/>
      <c r="K685" s="613"/>
      <c r="L685" s="613"/>
      <c r="M685" s="613"/>
      <c r="N685" s="613"/>
      <c r="O685" s="613"/>
      <c r="P685" s="613"/>
      <c r="Q685" s="613"/>
      <c r="R685" s="613"/>
      <c r="S685" s="613"/>
      <c r="T685" s="613"/>
      <c r="U685" s="613"/>
      <c r="V685" s="613"/>
      <c r="W685" s="613"/>
      <c r="X685" s="613"/>
      <c r="Y685" s="613"/>
    </row>
    <row r="686">
      <c r="A686" s="613"/>
      <c r="B686" s="613"/>
      <c r="C686" s="613"/>
      <c r="D686" s="613"/>
      <c r="E686" s="613"/>
      <c r="F686" s="613"/>
      <c r="G686" s="613"/>
      <c r="H686" s="613"/>
      <c r="I686" s="613"/>
      <c r="J686" s="613"/>
      <c r="K686" s="613"/>
      <c r="L686" s="613"/>
      <c r="M686" s="613"/>
      <c r="N686" s="613"/>
      <c r="O686" s="613"/>
      <c r="P686" s="613"/>
      <c r="Q686" s="613"/>
      <c r="R686" s="613"/>
      <c r="S686" s="613"/>
      <c r="T686" s="613"/>
      <c r="U686" s="613"/>
      <c r="V686" s="613"/>
      <c r="W686" s="613"/>
      <c r="X686" s="613"/>
      <c r="Y686" s="613"/>
    </row>
    <row r="687">
      <c r="A687" s="613"/>
      <c r="B687" s="613"/>
      <c r="C687" s="613"/>
      <c r="D687" s="613"/>
      <c r="E687" s="613"/>
      <c r="F687" s="613"/>
      <c r="G687" s="613"/>
      <c r="H687" s="613"/>
      <c r="I687" s="613"/>
      <c r="J687" s="613"/>
      <c r="K687" s="613"/>
      <c r="L687" s="613"/>
      <c r="M687" s="613"/>
      <c r="N687" s="613"/>
      <c r="O687" s="613"/>
      <c r="P687" s="613"/>
      <c r="Q687" s="613"/>
      <c r="R687" s="613"/>
      <c r="S687" s="613"/>
      <c r="T687" s="613"/>
      <c r="U687" s="613"/>
      <c r="V687" s="613"/>
      <c r="W687" s="613"/>
      <c r="X687" s="613"/>
      <c r="Y687" s="613"/>
    </row>
    <row r="688">
      <c r="A688" s="613"/>
      <c r="B688" s="613"/>
      <c r="C688" s="613"/>
      <c r="D688" s="613"/>
      <c r="E688" s="613"/>
      <c r="F688" s="613"/>
      <c r="G688" s="613"/>
      <c r="H688" s="613"/>
      <c r="I688" s="613"/>
      <c r="J688" s="613"/>
      <c r="K688" s="613"/>
      <c r="L688" s="613"/>
      <c r="M688" s="613"/>
      <c r="N688" s="613"/>
      <c r="O688" s="613"/>
      <c r="P688" s="613"/>
      <c r="Q688" s="613"/>
      <c r="R688" s="613"/>
      <c r="S688" s="613"/>
      <c r="T688" s="613"/>
      <c r="U688" s="613"/>
      <c r="V688" s="613"/>
      <c r="W688" s="613"/>
      <c r="X688" s="613"/>
      <c r="Y688" s="613"/>
    </row>
    <row r="689">
      <c r="A689" s="613"/>
      <c r="B689" s="613"/>
      <c r="C689" s="613"/>
      <c r="D689" s="613"/>
      <c r="E689" s="613"/>
      <c r="F689" s="613"/>
      <c r="G689" s="613"/>
      <c r="H689" s="613"/>
      <c r="I689" s="613"/>
      <c r="J689" s="613"/>
      <c r="K689" s="613"/>
      <c r="L689" s="613"/>
      <c r="M689" s="613"/>
      <c r="N689" s="613"/>
      <c r="O689" s="613"/>
      <c r="P689" s="613"/>
      <c r="Q689" s="613"/>
      <c r="R689" s="613"/>
      <c r="S689" s="613"/>
      <c r="T689" s="613"/>
      <c r="U689" s="613"/>
      <c r="V689" s="613"/>
      <c r="W689" s="613"/>
      <c r="X689" s="613"/>
      <c r="Y689" s="613"/>
    </row>
    <row r="690">
      <c r="A690" s="613"/>
      <c r="B690" s="613"/>
      <c r="C690" s="613"/>
      <c r="D690" s="613"/>
      <c r="E690" s="613"/>
      <c r="F690" s="613"/>
      <c r="G690" s="613"/>
      <c r="H690" s="613"/>
      <c r="I690" s="613"/>
      <c r="J690" s="613"/>
      <c r="K690" s="613"/>
      <c r="L690" s="613"/>
      <c r="M690" s="613"/>
      <c r="N690" s="613"/>
      <c r="O690" s="613"/>
      <c r="P690" s="613"/>
      <c r="Q690" s="613"/>
      <c r="R690" s="613"/>
      <c r="S690" s="613"/>
      <c r="T690" s="613"/>
      <c r="U690" s="613"/>
      <c r="V690" s="613"/>
      <c r="W690" s="613"/>
      <c r="X690" s="613"/>
      <c r="Y690" s="613"/>
    </row>
    <row r="691">
      <c r="A691" s="613"/>
      <c r="B691" s="613"/>
      <c r="C691" s="613"/>
      <c r="D691" s="613"/>
      <c r="E691" s="613"/>
      <c r="F691" s="613"/>
      <c r="G691" s="613"/>
      <c r="H691" s="613"/>
      <c r="I691" s="613"/>
      <c r="J691" s="613"/>
      <c r="K691" s="613"/>
      <c r="L691" s="613"/>
      <c r="M691" s="613"/>
      <c r="N691" s="613"/>
      <c r="O691" s="613"/>
      <c r="P691" s="613"/>
      <c r="Q691" s="613"/>
      <c r="R691" s="613"/>
      <c r="S691" s="613"/>
      <c r="T691" s="613"/>
      <c r="U691" s="613"/>
      <c r="V691" s="613"/>
      <c r="W691" s="613"/>
      <c r="X691" s="613"/>
      <c r="Y691" s="613"/>
    </row>
    <row r="692">
      <c r="A692" s="613"/>
      <c r="B692" s="613"/>
      <c r="C692" s="613"/>
      <c r="D692" s="613"/>
      <c r="E692" s="613"/>
      <c r="F692" s="613"/>
      <c r="G692" s="613"/>
      <c r="H692" s="613"/>
      <c r="I692" s="613"/>
      <c r="J692" s="613"/>
      <c r="K692" s="613"/>
      <c r="L692" s="613"/>
      <c r="M692" s="613"/>
      <c r="N692" s="613"/>
      <c r="O692" s="613"/>
      <c r="P692" s="613"/>
      <c r="Q692" s="613"/>
      <c r="R692" s="613"/>
      <c r="S692" s="613"/>
      <c r="T692" s="613"/>
      <c r="U692" s="613"/>
      <c r="V692" s="613"/>
      <c r="W692" s="613"/>
      <c r="X692" s="613"/>
      <c r="Y692" s="613"/>
    </row>
    <row r="693">
      <c r="A693" s="613"/>
      <c r="B693" s="613"/>
      <c r="C693" s="613"/>
      <c r="D693" s="613"/>
      <c r="E693" s="613"/>
      <c r="F693" s="613"/>
      <c r="G693" s="613"/>
      <c r="H693" s="613"/>
      <c r="I693" s="613"/>
      <c r="J693" s="613"/>
      <c r="K693" s="613"/>
      <c r="L693" s="613"/>
      <c r="M693" s="613"/>
      <c r="N693" s="613"/>
      <c r="O693" s="613"/>
      <c r="P693" s="613"/>
      <c r="Q693" s="613"/>
      <c r="R693" s="613"/>
      <c r="S693" s="613"/>
      <c r="T693" s="613"/>
      <c r="U693" s="613"/>
      <c r="V693" s="613"/>
      <c r="W693" s="613"/>
      <c r="X693" s="613"/>
      <c r="Y693" s="613"/>
    </row>
    <row r="694">
      <c r="A694" s="613"/>
      <c r="B694" s="613"/>
      <c r="C694" s="613"/>
      <c r="D694" s="613"/>
      <c r="E694" s="613"/>
      <c r="F694" s="613"/>
      <c r="G694" s="613"/>
      <c r="H694" s="613"/>
      <c r="I694" s="613"/>
      <c r="J694" s="613"/>
      <c r="K694" s="613"/>
      <c r="L694" s="613"/>
      <c r="M694" s="613"/>
      <c r="N694" s="613"/>
      <c r="O694" s="613"/>
      <c r="P694" s="613"/>
      <c r="Q694" s="613"/>
      <c r="R694" s="613"/>
      <c r="S694" s="613"/>
      <c r="T694" s="613"/>
      <c r="U694" s="613"/>
      <c r="V694" s="613"/>
      <c r="W694" s="613"/>
      <c r="X694" s="613"/>
      <c r="Y694" s="613"/>
    </row>
    <row r="695">
      <c r="A695" s="613"/>
      <c r="B695" s="613"/>
      <c r="C695" s="613"/>
      <c r="D695" s="613"/>
      <c r="E695" s="613"/>
      <c r="F695" s="613"/>
      <c r="G695" s="613"/>
      <c r="H695" s="613"/>
      <c r="I695" s="613"/>
      <c r="J695" s="613"/>
      <c r="K695" s="613"/>
      <c r="L695" s="613"/>
      <c r="M695" s="613"/>
      <c r="N695" s="613"/>
      <c r="O695" s="613"/>
      <c r="P695" s="613"/>
      <c r="Q695" s="613"/>
      <c r="R695" s="613"/>
      <c r="S695" s="613"/>
      <c r="T695" s="613"/>
      <c r="U695" s="613"/>
      <c r="V695" s="613"/>
      <c r="W695" s="613"/>
      <c r="X695" s="613"/>
      <c r="Y695" s="613"/>
    </row>
    <row r="696">
      <c r="A696" s="613"/>
      <c r="B696" s="613"/>
      <c r="C696" s="613"/>
      <c r="D696" s="613"/>
      <c r="E696" s="613"/>
      <c r="F696" s="613"/>
      <c r="G696" s="613"/>
      <c r="H696" s="613"/>
      <c r="I696" s="613"/>
      <c r="J696" s="613"/>
      <c r="K696" s="613"/>
      <c r="L696" s="613"/>
      <c r="M696" s="613"/>
      <c r="N696" s="613"/>
      <c r="O696" s="613"/>
      <c r="P696" s="613"/>
      <c r="Q696" s="613"/>
      <c r="R696" s="613"/>
      <c r="S696" s="613"/>
      <c r="T696" s="613"/>
      <c r="U696" s="613"/>
      <c r="V696" s="613"/>
      <c r="W696" s="613"/>
      <c r="X696" s="613"/>
      <c r="Y696" s="613"/>
    </row>
    <row r="697">
      <c r="A697" s="613"/>
      <c r="B697" s="613"/>
      <c r="C697" s="613"/>
      <c r="D697" s="613"/>
      <c r="E697" s="613"/>
      <c r="F697" s="613"/>
      <c r="G697" s="613"/>
      <c r="H697" s="613"/>
      <c r="I697" s="613"/>
      <c r="J697" s="613"/>
      <c r="K697" s="613"/>
      <c r="L697" s="613"/>
      <c r="M697" s="613"/>
      <c r="N697" s="613"/>
      <c r="O697" s="613"/>
      <c r="P697" s="613"/>
      <c r="Q697" s="613"/>
      <c r="R697" s="613"/>
      <c r="S697" s="613"/>
      <c r="T697" s="613"/>
      <c r="U697" s="613"/>
      <c r="V697" s="613"/>
      <c r="W697" s="613"/>
      <c r="X697" s="613"/>
      <c r="Y697" s="613"/>
    </row>
    <row r="698">
      <c r="A698" s="613"/>
      <c r="B698" s="613"/>
      <c r="C698" s="613"/>
      <c r="D698" s="613"/>
      <c r="E698" s="613"/>
      <c r="F698" s="613"/>
      <c r="G698" s="613"/>
      <c r="H698" s="613"/>
      <c r="I698" s="613"/>
      <c r="J698" s="613"/>
      <c r="K698" s="613"/>
      <c r="L698" s="613"/>
      <c r="M698" s="613"/>
      <c r="N698" s="613"/>
      <c r="O698" s="613"/>
      <c r="P698" s="613"/>
      <c r="Q698" s="613"/>
      <c r="R698" s="613"/>
      <c r="S698" s="613"/>
      <c r="T698" s="613"/>
      <c r="U698" s="613"/>
      <c r="V698" s="613"/>
      <c r="W698" s="613"/>
      <c r="X698" s="613"/>
      <c r="Y698" s="613"/>
    </row>
    <row r="699">
      <c r="A699" s="613"/>
      <c r="B699" s="613"/>
      <c r="C699" s="613"/>
      <c r="D699" s="613"/>
      <c r="E699" s="613"/>
      <c r="F699" s="613"/>
      <c r="G699" s="613"/>
      <c r="H699" s="613"/>
      <c r="I699" s="613"/>
      <c r="J699" s="613"/>
      <c r="K699" s="613"/>
      <c r="L699" s="613"/>
      <c r="M699" s="613"/>
      <c r="N699" s="613"/>
      <c r="O699" s="613"/>
      <c r="P699" s="613"/>
      <c r="Q699" s="613"/>
      <c r="R699" s="613"/>
      <c r="S699" s="613"/>
      <c r="T699" s="613"/>
      <c r="U699" s="613"/>
      <c r="V699" s="613"/>
      <c r="W699" s="613"/>
      <c r="X699" s="613"/>
      <c r="Y699" s="613"/>
    </row>
    <row r="700">
      <c r="A700" s="613"/>
      <c r="B700" s="613"/>
      <c r="C700" s="613"/>
      <c r="D700" s="613"/>
      <c r="E700" s="613"/>
      <c r="F700" s="613"/>
      <c r="G700" s="613"/>
      <c r="H700" s="613"/>
      <c r="I700" s="613"/>
      <c r="J700" s="613"/>
      <c r="K700" s="613"/>
      <c r="L700" s="613"/>
      <c r="M700" s="613"/>
      <c r="N700" s="613"/>
      <c r="O700" s="613"/>
      <c r="P700" s="613"/>
      <c r="Q700" s="613"/>
      <c r="R700" s="613"/>
      <c r="S700" s="613"/>
      <c r="T700" s="613"/>
      <c r="U700" s="613"/>
      <c r="V700" s="613"/>
      <c r="W700" s="613"/>
      <c r="X700" s="613"/>
      <c r="Y700" s="613"/>
    </row>
    <row r="701">
      <c r="A701" s="613"/>
      <c r="B701" s="613"/>
      <c r="C701" s="613"/>
      <c r="D701" s="613"/>
      <c r="E701" s="613"/>
      <c r="F701" s="613"/>
      <c r="G701" s="613"/>
      <c r="H701" s="613"/>
      <c r="I701" s="613"/>
      <c r="J701" s="613"/>
      <c r="K701" s="613"/>
      <c r="L701" s="613"/>
      <c r="M701" s="613"/>
      <c r="N701" s="613"/>
      <c r="O701" s="613"/>
      <c r="P701" s="613"/>
      <c r="Q701" s="613"/>
      <c r="R701" s="613"/>
      <c r="S701" s="613"/>
      <c r="T701" s="613"/>
      <c r="U701" s="613"/>
      <c r="V701" s="613"/>
      <c r="W701" s="613"/>
      <c r="X701" s="613"/>
      <c r="Y701" s="613"/>
    </row>
    <row r="702">
      <c r="A702" s="613"/>
      <c r="B702" s="613"/>
      <c r="C702" s="613"/>
      <c r="D702" s="613"/>
      <c r="E702" s="613"/>
      <c r="F702" s="613"/>
      <c r="G702" s="613"/>
      <c r="H702" s="613"/>
      <c r="I702" s="613"/>
      <c r="J702" s="613"/>
      <c r="K702" s="613"/>
      <c r="L702" s="613"/>
      <c r="M702" s="613"/>
      <c r="N702" s="613"/>
      <c r="O702" s="613"/>
      <c r="P702" s="613"/>
      <c r="Q702" s="613"/>
      <c r="R702" s="613"/>
      <c r="S702" s="613"/>
      <c r="T702" s="613"/>
      <c r="U702" s="613"/>
      <c r="V702" s="613"/>
      <c r="W702" s="613"/>
      <c r="X702" s="613"/>
      <c r="Y702" s="613"/>
    </row>
    <row r="703">
      <c r="A703" s="613"/>
      <c r="B703" s="613"/>
      <c r="C703" s="613"/>
      <c r="D703" s="613"/>
      <c r="E703" s="613"/>
      <c r="F703" s="613"/>
      <c r="G703" s="613"/>
      <c r="H703" s="613"/>
      <c r="I703" s="613"/>
      <c r="J703" s="613"/>
      <c r="K703" s="613"/>
      <c r="L703" s="613"/>
      <c r="M703" s="613"/>
      <c r="N703" s="613"/>
      <c r="O703" s="613"/>
      <c r="P703" s="613"/>
      <c r="Q703" s="613"/>
      <c r="R703" s="613"/>
      <c r="S703" s="613"/>
      <c r="T703" s="613"/>
      <c r="U703" s="613"/>
      <c r="V703" s="613"/>
      <c r="W703" s="613"/>
      <c r="X703" s="613"/>
      <c r="Y703" s="613"/>
    </row>
    <row r="704">
      <c r="A704" s="613"/>
      <c r="B704" s="613"/>
      <c r="C704" s="613"/>
      <c r="D704" s="613"/>
      <c r="E704" s="613"/>
      <c r="F704" s="613"/>
      <c r="G704" s="613"/>
      <c r="H704" s="613"/>
      <c r="I704" s="613"/>
      <c r="J704" s="613"/>
      <c r="K704" s="613"/>
      <c r="L704" s="613"/>
      <c r="M704" s="613"/>
      <c r="N704" s="613"/>
      <c r="O704" s="613"/>
      <c r="P704" s="613"/>
      <c r="Q704" s="613"/>
      <c r="R704" s="613"/>
      <c r="S704" s="613"/>
      <c r="T704" s="613"/>
      <c r="U704" s="613"/>
      <c r="V704" s="613"/>
      <c r="W704" s="613"/>
      <c r="X704" s="613"/>
      <c r="Y704" s="613"/>
    </row>
    <row r="705">
      <c r="A705" s="613"/>
      <c r="B705" s="613"/>
      <c r="C705" s="613"/>
      <c r="D705" s="613"/>
      <c r="E705" s="613"/>
      <c r="F705" s="613"/>
      <c r="G705" s="613"/>
      <c r="H705" s="613"/>
      <c r="I705" s="613"/>
      <c r="J705" s="613"/>
      <c r="K705" s="613"/>
      <c r="L705" s="613"/>
      <c r="M705" s="613"/>
      <c r="N705" s="613"/>
      <c r="O705" s="613"/>
      <c r="P705" s="613"/>
      <c r="Q705" s="613"/>
      <c r="R705" s="613"/>
      <c r="S705" s="613"/>
      <c r="T705" s="613"/>
      <c r="U705" s="613"/>
      <c r="V705" s="613"/>
      <c r="W705" s="613"/>
      <c r="X705" s="613"/>
      <c r="Y705" s="613"/>
    </row>
    <row r="706">
      <c r="A706" s="613"/>
      <c r="B706" s="613"/>
      <c r="C706" s="613"/>
      <c r="D706" s="613"/>
      <c r="E706" s="613"/>
      <c r="F706" s="613"/>
      <c r="G706" s="613"/>
      <c r="H706" s="613"/>
      <c r="I706" s="613"/>
      <c r="J706" s="613"/>
      <c r="K706" s="613"/>
      <c r="L706" s="613"/>
      <c r="M706" s="613"/>
      <c r="N706" s="613"/>
      <c r="O706" s="613"/>
      <c r="P706" s="613"/>
      <c r="Q706" s="613"/>
      <c r="R706" s="613"/>
      <c r="S706" s="613"/>
      <c r="T706" s="613"/>
      <c r="U706" s="613"/>
      <c r="V706" s="613"/>
      <c r="W706" s="613"/>
      <c r="X706" s="613"/>
      <c r="Y706" s="613"/>
    </row>
    <row r="707">
      <c r="A707" s="613"/>
      <c r="B707" s="613"/>
      <c r="C707" s="613"/>
      <c r="D707" s="613"/>
      <c r="E707" s="613"/>
      <c r="F707" s="613"/>
      <c r="G707" s="613"/>
      <c r="H707" s="613"/>
      <c r="I707" s="613"/>
      <c r="J707" s="613"/>
      <c r="K707" s="613"/>
      <c r="L707" s="613"/>
      <c r="M707" s="613"/>
      <c r="N707" s="613"/>
      <c r="O707" s="613"/>
      <c r="P707" s="613"/>
      <c r="Q707" s="613"/>
      <c r="R707" s="613"/>
      <c r="S707" s="613"/>
      <c r="T707" s="613"/>
      <c r="U707" s="613"/>
      <c r="V707" s="613"/>
      <c r="W707" s="613"/>
      <c r="X707" s="613"/>
      <c r="Y707" s="613"/>
    </row>
    <row r="708">
      <c r="A708" s="613"/>
      <c r="B708" s="613"/>
      <c r="C708" s="613"/>
      <c r="D708" s="613"/>
      <c r="E708" s="613"/>
      <c r="F708" s="613"/>
      <c r="G708" s="613"/>
      <c r="H708" s="613"/>
      <c r="I708" s="613"/>
      <c r="J708" s="613"/>
      <c r="K708" s="613"/>
      <c r="L708" s="613"/>
      <c r="M708" s="613"/>
      <c r="N708" s="613"/>
      <c r="O708" s="613"/>
      <c r="P708" s="613"/>
      <c r="Q708" s="613"/>
      <c r="R708" s="613"/>
      <c r="S708" s="613"/>
      <c r="T708" s="613"/>
      <c r="U708" s="613"/>
      <c r="V708" s="613"/>
      <c r="W708" s="613"/>
      <c r="X708" s="613"/>
      <c r="Y708" s="613"/>
    </row>
    <row r="709">
      <c r="A709" s="613"/>
      <c r="B709" s="613"/>
      <c r="C709" s="613"/>
      <c r="D709" s="613"/>
      <c r="E709" s="613"/>
      <c r="F709" s="613"/>
      <c r="G709" s="613"/>
      <c r="H709" s="613"/>
      <c r="I709" s="613"/>
      <c r="J709" s="613"/>
      <c r="K709" s="613"/>
      <c r="L709" s="613"/>
      <c r="M709" s="613"/>
      <c r="N709" s="613"/>
      <c r="O709" s="613"/>
      <c r="P709" s="613"/>
      <c r="Q709" s="613"/>
      <c r="R709" s="613"/>
      <c r="S709" s="613"/>
      <c r="T709" s="613"/>
      <c r="U709" s="613"/>
      <c r="V709" s="613"/>
      <c r="W709" s="613"/>
      <c r="X709" s="613"/>
      <c r="Y709" s="613"/>
    </row>
    <row r="710">
      <c r="A710" s="613"/>
      <c r="B710" s="613"/>
      <c r="C710" s="613"/>
      <c r="D710" s="613"/>
      <c r="E710" s="613"/>
      <c r="F710" s="613"/>
      <c r="G710" s="613"/>
      <c r="H710" s="613"/>
      <c r="I710" s="613"/>
      <c r="J710" s="613"/>
      <c r="K710" s="613"/>
      <c r="L710" s="613"/>
      <c r="M710" s="613"/>
      <c r="N710" s="613"/>
      <c r="O710" s="613"/>
      <c r="P710" s="613"/>
      <c r="Q710" s="613"/>
      <c r="R710" s="613"/>
      <c r="S710" s="613"/>
      <c r="T710" s="613"/>
      <c r="U710" s="613"/>
      <c r="V710" s="613"/>
      <c r="W710" s="613"/>
      <c r="X710" s="613"/>
      <c r="Y710" s="613"/>
    </row>
    <row r="711">
      <c r="A711" s="613"/>
      <c r="B711" s="613"/>
      <c r="C711" s="613"/>
      <c r="D711" s="613"/>
      <c r="E711" s="613"/>
      <c r="F711" s="613"/>
      <c r="G711" s="613"/>
      <c r="H711" s="613"/>
      <c r="I711" s="613"/>
      <c r="J711" s="613"/>
      <c r="K711" s="613"/>
      <c r="L711" s="613"/>
      <c r="M711" s="613"/>
      <c r="N711" s="613"/>
      <c r="O711" s="613"/>
      <c r="P711" s="613"/>
      <c r="Q711" s="613"/>
      <c r="R711" s="613"/>
      <c r="S711" s="613"/>
      <c r="T711" s="613"/>
      <c r="U711" s="613"/>
      <c r="V711" s="613"/>
      <c r="W711" s="613"/>
      <c r="X711" s="613"/>
      <c r="Y711" s="613"/>
    </row>
    <row r="712">
      <c r="A712" s="613"/>
      <c r="B712" s="613"/>
      <c r="C712" s="613"/>
      <c r="D712" s="613"/>
      <c r="E712" s="613"/>
      <c r="F712" s="613"/>
      <c r="G712" s="613"/>
      <c r="H712" s="613"/>
      <c r="I712" s="613"/>
      <c r="J712" s="613"/>
      <c r="K712" s="613"/>
      <c r="L712" s="613"/>
      <c r="M712" s="613"/>
      <c r="N712" s="613"/>
      <c r="O712" s="613"/>
      <c r="P712" s="613"/>
      <c r="Q712" s="613"/>
      <c r="R712" s="613"/>
      <c r="S712" s="613"/>
      <c r="T712" s="613"/>
      <c r="U712" s="613"/>
      <c r="V712" s="613"/>
      <c r="W712" s="613"/>
      <c r="X712" s="613"/>
      <c r="Y712" s="613"/>
    </row>
    <row r="713">
      <c r="A713" s="613"/>
      <c r="B713" s="613"/>
      <c r="C713" s="613"/>
      <c r="D713" s="613"/>
      <c r="E713" s="613"/>
      <c r="F713" s="613"/>
      <c r="G713" s="613"/>
      <c r="H713" s="613"/>
      <c r="I713" s="613"/>
      <c r="J713" s="613"/>
      <c r="K713" s="613"/>
      <c r="L713" s="613"/>
      <c r="M713" s="613"/>
      <c r="N713" s="613"/>
      <c r="O713" s="613"/>
      <c r="P713" s="613"/>
      <c r="Q713" s="613"/>
      <c r="R713" s="613"/>
      <c r="S713" s="613"/>
      <c r="T713" s="613"/>
      <c r="U713" s="613"/>
      <c r="V713" s="613"/>
      <c r="W713" s="613"/>
      <c r="X713" s="613"/>
      <c r="Y713" s="613"/>
    </row>
    <row r="714">
      <c r="A714" s="613"/>
      <c r="B714" s="613"/>
      <c r="C714" s="613"/>
      <c r="D714" s="613"/>
      <c r="E714" s="613"/>
      <c r="F714" s="613"/>
      <c r="G714" s="613"/>
      <c r="H714" s="613"/>
      <c r="I714" s="613"/>
      <c r="J714" s="613"/>
      <c r="K714" s="613"/>
      <c r="L714" s="613"/>
      <c r="M714" s="613"/>
      <c r="N714" s="613"/>
      <c r="O714" s="613"/>
      <c r="P714" s="613"/>
      <c r="Q714" s="613"/>
      <c r="R714" s="613"/>
      <c r="S714" s="613"/>
      <c r="T714" s="613"/>
      <c r="U714" s="613"/>
      <c r="V714" s="613"/>
      <c r="W714" s="613"/>
      <c r="X714" s="613"/>
      <c r="Y714" s="613"/>
    </row>
    <row r="715">
      <c r="A715" s="613"/>
      <c r="B715" s="613"/>
      <c r="C715" s="613"/>
      <c r="D715" s="613"/>
      <c r="E715" s="613"/>
      <c r="F715" s="613"/>
      <c r="G715" s="613"/>
      <c r="H715" s="613"/>
      <c r="I715" s="613"/>
      <c r="J715" s="613"/>
      <c r="K715" s="613"/>
      <c r="L715" s="613"/>
      <c r="M715" s="613"/>
      <c r="N715" s="613"/>
      <c r="O715" s="613"/>
      <c r="P715" s="613"/>
      <c r="Q715" s="613"/>
      <c r="R715" s="613"/>
      <c r="S715" s="613"/>
      <c r="T715" s="613"/>
      <c r="U715" s="613"/>
      <c r="V715" s="613"/>
      <c r="W715" s="613"/>
      <c r="X715" s="613"/>
      <c r="Y715" s="613"/>
    </row>
    <row r="716">
      <c r="A716" s="613"/>
      <c r="B716" s="613"/>
      <c r="C716" s="613"/>
      <c r="D716" s="613"/>
      <c r="E716" s="613"/>
      <c r="F716" s="613"/>
      <c r="G716" s="613"/>
      <c r="H716" s="613"/>
      <c r="I716" s="613"/>
      <c r="J716" s="613"/>
      <c r="K716" s="613"/>
      <c r="L716" s="613"/>
      <c r="M716" s="613"/>
      <c r="N716" s="613"/>
      <c r="O716" s="613"/>
      <c r="P716" s="613"/>
      <c r="Q716" s="613"/>
      <c r="R716" s="613"/>
      <c r="S716" s="613"/>
      <c r="T716" s="613"/>
      <c r="U716" s="613"/>
      <c r="V716" s="613"/>
      <c r="W716" s="613"/>
      <c r="X716" s="613"/>
      <c r="Y716" s="613"/>
    </row>
    <row r="717">
      <c r="A717" s="613"/>
      <c r="B717" s="613"/>
      <c r="C717" s="613"/>
      <c r="D717" s="613"/>
      <c r="E717" s="613"/>
      <c r="F717" s="613"/>
      <c r="G717" s="613"/>
      <c r="H717" s="613"/>
      <c r="I717" s="613"/>
      <c r="J717" s="613"/>
      <c r="K717" s="613"/>
      <c r="L717" s="613"/>
      <c r="M717" s="613"/>
      <c r="N717" s="613"/>
      <c r="O717" s="613"/>
      <c r="P717" s="613"/>
      <c r="Q717" s="613"/>
      <c r="R717" s="613"/>
      <c r="S717" s="613"/>
      <c r="T717" s="613"/>
      <c r="U717" s="613"/>
      <c r="V717" s="613"/>
      <c r="W717" s="613"/>
      <c r="X717" s="613"/>
      <c r="Y717" s="613"/>
    </row>
    <row r="718">
      <c r="A718" s="613"/>
      <c r="B718" s="613"/>
      <c r="C718" s="613"/>
      <c r="D718" s="613"/>
      <c r="E718" s="613"/>
      <c r="F718" s="613"/>
      <c r="G718" s="613"/>
      <c r="H718" s="613"/>
      <c r="I718" s="613"/>
      <c r="J718" s="613"/>
      <c r="K718" s="613"/>
      <c r="L718" s="613"/>
      <c r="M718" s="613"/>
      <c r="N718" s="613"/>
      <c r="O718" s="613"/>
      <c r="P718" s="613"/>
      <c r="Q718" s="613"/>
      <c r="R718" s="613"/>
      <c r="S718" s="613"/>
      <c r="T718" s="613"/>
      <c r="U718" s="613"/>
      <c r="V718" s="613"/>
      <c r="W718" s="613"/>
      <c r="X718" s="613"/>
      <c r="Y718" s="613"/>
    </row>
    <row r="719">
      <c r="A719" s="613"/>
      <c r="B719" s="613"/>
      <c r="C719" s="613"/>
      <c r="D719" s="613"/>
      <c r="E719" s="613"/>
      <c r="F719" s="613"/>
      <c r="G719" s="613"/>
      <c r="H719" s="613"/>
      <c r="I719" s="613"/>
      <c r="J719" s="613"/>
      <c r="K719" s="613"/>
      <c r="L719" s="613"/>
      <c r="M719" s="613"/>
      <c r="N719" s="613"/>
      <c r="O719" s="613"/>
      <c r="P719" s="613"/>
      <c r="Q719" s="613"/>
      <c r="R719" s="613"/>
      <c r="S719" s="613"/>
      <c r="T719" s="613"/>
      <c r="U719" s="613"/>
      <c r="V719" s="613"/>
      <c r="W719" s="613"/>
      <c r="X719" s="613"/>
      <c r="Y719" s="613"/>
    </row>
    <row r="720">
      <c r="A720" s="613"/>
      <c r="B720" s="613"/>
      <c r="C720" s="613"/>
      <c r="D720" s="613"/>
      <c r="E720" s="613"/>
      <c r="F720" s="613"/>
      <c r="G720" s="613"/>
      <c r="H720" s="613"/>
      <c r="I720" s="613"/>
      <c r="J720" s="613"/>
      <c r="K720" s="613"/>
      <c r="L720" s="613"/>
      <c r="M720" s="613"/>
      <c r="N720" s="613"/>
      <c r="O720" s="613"/>
      <c r="P720" s="613"/>
      <c r="Q720" s="613"/>
      <c r="R720" s="613"/>
      <c r="S720" s="613"/>
      <c r="T720" s="613"/>
      <c r="U720" s="613"/>
      <c r="V720" s="613"/>
      <c r="W720" s="613"/>
      <c r="X720" s="613"/>
      <c r="Y720" s="613"/>
    </row>
    <row r="721">
      <c r="A721" s="613"/>
      <c r="B721" s="613"/>
      <c r="C721" s="613"/>
      <c r="D721" s="613"/>
      <c r="E721" s="613"/>
      <c r="F721" s="613"/>
      <c r="G721" s="613"/>
      <c r="H721" s="613"/>
      <c r="I721" s="613"/>
      <c r="J721" s="613"/>
      <c r="K721" s="613"/>
      <c r="L721" s="613"/>
      <c r="M721" s="613"/>
      <c r="N721" s="613"/>
      <c r="O721" s="613"/>
      <c r="P721" s="613"/>
      <c r="Q721" s="613"/>
      <c r="R721" s="613"/>
      <c r="S721" s="613"/>
      <c r="T721" s="613"/>
      <c r="U721" s="613"/>
      <c r="V721" s="613"/>
      <c r="W721" s="613"/>
      <c r="X721" s="613"/>
      <c r="Y721" s="613"/>
    </row>
    <row r="722">
      <c r="A722" s="613"/>
      <c r="B722" s="613"/>
      <c r="C722" s="613"/>
      <c r="D722" s="613"/>
      <c r="E722" s="613"/>
      <c r="F722" s="613"/>
      <c r="G722" s="613"/>
      <c r="H722" s="613"/>
      <c r="I722" s="613"/>
      <c r="J722" s="613"/>
      <c r="K722" s="613"/>
      <c r="L722" s="613"/>
      <c r="M722" s="613"/>
      <c r="N722" s="613"/>
      <c r="O722" s="613"/>
      <c r="P722" s="613"/>
      <c r="Q722" s="613"/>
      <c r="R722" s="613"/>
      <c r="S722" s="613"/>
      <c r="T722" s="613"/>
      <c r="U722" s="613"/>
      <c r="V722" s="613"/>
      <c r="W722" s="613"/>
      <c r="X722" s="613"/>
      <c r="Y722" s="613"/>
    </row>
    <row r="723">
      <c r="A723" s="613"/>
      <c r="B723" s="613"/>
      <c r="C723" s="613"/>
      <c r="D723" s="613"/>
      <c r="E723" s="613"/>
      <c r="F723" s="613"/>
      <c r="G723" s="613"/>
      <c r="H723" s="613"/>
      <c r="I723" s="613"/>
      <c r="J723" s="613"/>
      <c r="K723" s="613"/>
      <c r="L723" s="613"/>
      <c r="M723" s="613"/>
      <c r="N723" s="613"/>
      <c r="O723" s="613"/>
      <c r="P723" s="613"/>
      <c r="Q723" s="613"/>
      <c r="R723" s="613"/>
      <c r="S723" s="613"/>
      <c r="T723" s="613"/>
      <c r="U723" s="613"/>
      <c r="V723" s="613"/>
      <c r="W723" s="613"/>
      <c r="X723" s="613"/>
      <c r="Y723" s="613"/>
    </row>
    <row r="724">
      <c r="A724" s="613"/>
      <c r="B724" s="613"/>
      <c r="C724" s="613"/>
      <c r="D724" s="613"/>
      <c r="E724" s="613"/>
      <c r="F724" s="613"/>
      <c r="G724" s="613"/>
      <c r="H724" s="613"/>
      <c r="I724" s="613"/>
      <c r="J724" s="613"/>
      <c r="K724" s="613"/>
      <c r="L724" s="613"/>
      <c r="M724" s="613"/>
      <c r="N724" s="613"/>
      <c r="O724" s="613"/>
      <c r="P724" s="613"/>
      <c r="Q724" s="613"/>
      <c r="R724" s="613"/>
      <c r="S724" s="613"/>
      <c r="T724" s="613"/>
      <c r="U724" s="613"/>
      <c r="V724" s="613"/>
      <c r="W724" s="613"/>
      <c r="X724" s="613"/>
      <c r="Y724" s="613"/>
    </row>
    <row r="725">
      <c r="A725" s="613"/>
      <c r="B725" s="613"/>
      <c r="C725" s="613"/>
      <c r="D725" s="613"/>
      <c r="E725" s="613"/>
      <c r="F725" s="613"/>
      <c r="G725" s="613"/>
      <c r="H725" s="613"/>
      <c r="I725" s="613"/>
      <c r="J725" s="613"/>
      <c r="K725" s="613"/>
      <c r="L725" s="613"/>
      <c r="M725" s="613"/>
      <c r="N725" s="613"/>
      <c r="O725" s="613"/>
      <c r="P725" s="613"/>
      <c r="Q725" s="613"/>
      <c r="R725" s="613"/>
      <c r="S725" s="613"/>
      <c r="T725" s="613"/>
      <c r="U725" s="613"/>
      <c r="V725" s="613"/>
      <c r="W725" s="613"/>
      <c r="X725" s="613"/>
      <c r="Y725" s="613"/>
    </row>
    <row r="726">
      <c r="A726" s="613"/>
      <c r="B726" s="613"/>
      <c r="C726" s="613"/>
      <c r="D726" s="613"/>
      <c r="E726" s="613"/>
      <c r="F726" s="613"/>
      <c r="G726" s="613"/>
      <c r="H726" s="613"/>
      <c r="I726" s="613"/>
      <c r="J726" s="613"/>
      <c r="K726" s="613"/>
      <c r="L726" s="613"/>
      <c r="M726" s="613"/>
      <c r="N726" s="613"/>
      <c r="O726" s="613"/>
      <c r="P726" s="613"/>
      <c r="Q726" s="613"/>
      <c r="R726" s="613"/>
      <c r="S726" s="613"/>
      <c r="T726" s="613"/>
      <c r="U726" s="613"/>
      <c r="V726" s="613"/>
      <c r="W726" s="613"/>
      <c r="X726" s="613"/>
      <c r="Y726" s="613"/>
    </row>
    <row r="727">
      <c r="A727" s="613"/>
      <c r="B727" s="613"/>
      <c r="C727" s="613"/>
      <c r="D727" s="613"/>
      <c r="E727" s="613"/>
      <c r="F727" s="613"/>
      <c r="G727" s="613"/>
      <c r="H727" s="613"/>
      <c r="I727" s="613"/>
      <c r="J727" s="613"/>
      <c r="K727" s="613"/>
      <c r="L727" s="613"/>
      <c r="M727" s="613"/>
      <c r="N727" s="613"/>
      <c r="O727" s="613"/>
      <c r="P727" s="613"/>
      <c r="Q727" s="613"/>
      <c r="R727" s="613"/>
      <c r="S727" s="613"/>
      <c r="T727" s="613"/>
      <c r="U727" s="613"/>
      <c r="V727" s="613"/>
      <c r="W727" s="613"/>
      <c r="X727" s="613"/>
      <c r="Y727" s="613"/>
    </row>
    <row r="728">
      <c r="A728" s="613"/>
      <c r="B728" s="613"/>
      <c r="C728" s="613"/>
      <c r="D728" s="613"/>
      <c r="E728" s="613"/>
      <c r="F728" s="613"/>
      <c r="G728" s="613"/>
      <c r="H728" s="613"/>
      <c r="I728" s="613"/>
      <c r="J728" s="613"/>
      <c r="K728" s="613"/>
      <c r="L728" s="613"/>
      <c r="M728" s="613"/>
      <c r="N728" s="613"/>
      <c r="O728" s="613"/>
      <c r="P728" s="613"/>
      <c r="Q728" s="613"/>
      <c r="R728" s="613"/>
      <c r="S728" s="613"/>
      <c r="T728" s="613"/>
      <c r="U728" s="613"/>
      <c r="V728" s="613"/>
      <c r="W728" s="613"/>
      <c r="X728" s="613"/>
      <c r="Y728" s="613"/>
    </row>
    <row r="729">
      <c r="A729" s="613"/>
      <c r="B729" s="613"/>
      <c r="C729" s="613"/>
      <c r="D729" s="613"/>
      <c r="E729" s="613"/>
      <c r="F729" s="613"/>
      <c r="G729" s="613"/>
      <c r="H729" s="613"/>
      <c r="I729" s="613"/>
      <c r="J729" s="613"/>
      <c r="K729" s="613"/>
      <c r="L729" s="613"/>
      <c r="M729" s="613"/>
      <c r="N729" s="613"/>
      <c r="O729" s="613"/>
      <c r="P729" s="613"/>
      <c r="Q729" s="613"/>
      <c r="R729" s="613"/>
      <c r="S729" s="613"/>
      <c r="T729" s="613"/>
      <c r="U729" s="613"/>
      <c r="V729" s="613"/>
      <c r="W729" s="613"/>
      <c r="X729" s="613"/>
      <c r="Y729" s="613"/>
    </row>
    <row r="730">
      <c r="A730" s="613"/>
      <c r="B730" s="613"/>
      <c r="C730" s="613"/>
      <c r="D730" s="613"/>
      <c r="E730" s="613"/>
      <c r="F730" s="613"/>
      <c r="G730" s="613"/>
      <c r="H730" s="613"/>
      <c r="I730" s="613"/>
      <c r="J730" s="613"/>
      <c r="K730" s="613"/>
      <c r="L730" s="613"/>
      <c r="M730" s="613"/>
      <c r="N730" s="613"/>
      <c r="O730" s="613"/>
      <c r="P730" s="613"/>
      <c r="Q730" s="613"/>
      <c r="R730" s="613"/>
      <c r="S730" s="613"/>
      <c r="T730" s="613"/>
      <c r="U730" s="613"/>
      <c r="V730" s="613"/>
      <c r="W730" s="613"/>
      <c r="X730" s="613"/>
      <c r="Y730" s="613"/>
    </row>
    <row r="731">
      <c r="A731" s="613"/>
      <c r="B731" s="613"/>
      <c r="C731" s="613"/>
      <c r="D731" s="613"/>
      <c r="E731" s="613"/>
      <c r="F731" s="613"/>
      <c r="G731" s="613"/>
      <c r="H731" s="613"/>
      <c r="I731" s="613"/>
      <c r="J731" s="613"/>
      <c r="K731" s="613"/>
      <c r="L731" s="613"/>
      <c r="M731" s="613"/>
      <c r="N731" s="613"/>
      <c r="O731" s="613"/>
      <c r="P731" s="613"/>
      <c r="Q731" s="613"/>
      <c r="R731" s="613"/>
      <c r="S731" s="613"/>
      <c r="T731" s="613"/>
      <c r="U731" s="613"/>
      <c r="V731" s="613"/>
      <c r="W731" s="613"/>
      <c r="X731" s="613"/>
      <c r="Y731" s="613"/>
    </row>
    <row r="732">
      <c r="A732" s="613"/>
      <c r="B732" s="613"/>
      <c r="C732" s="613"/>
      <c r="D732" s="613"/>
      <c r="E732" s="613"/>
      <c r="F732" s="613"/>
      <c r="G732" s="613"/>
      <c r="H732" s="613"/>
      <c r="I732" s="613"/>
      <c r="J732" s="613"/>
      <c r="K732" s="613"/>
      <c r="L732" s="613"/>
      <c r="M732" s="613"/>
      <c r="N732" s="613"/>
      <c r="O732" s="613"/>
      <c r="P732" s="613"/>
      <c r="Q732" s="613"/>
      <c r="R732" s="613"/>
      <c r="S732" s="613"/>
      <c r="T732" s="613"/>
      <c r="U732" s="613"/>
      <c r="V732" s="613"/>
      <c r="W732" s="613"/>
      <c r="X732" s="613"/>
      <c r="Y732" s="613"/>
    </row>
    <row r="733">
      <c r="A733" s="613"/>
      <c r="B733" s="613"/>
      <c r="C733" s="613"/>
      <c r="D733" s="613"/>
      <c r="E733" s="613"/>
      <c r="F733" s="613"/>
      <c r="G733" s="613"/>
      <c r="H733" s="613"/>
      <c r="I733" s="613"/>
      <c r="J733" s="613"/>
      <c r="K733" s="613"/>
      <c r="L733" s="613"/>
      <c r="M733" s="613"/>
      <c r="N733" s="613"/>
      <c r="O733" s="613"/>
      <c r="P733" s="613"/>
      <c r="Q733" s="613"/>
      <c r="R733" s="613"/>
      <c r="S733" s="613"/>
      <c r="T733" s="613"/>
      <c r="U733" s="613"/>
      <c r="V733" s="613"/>
      <c r="W733" s="613"/>
      <c r="X733" s="613"/>
      <c r="Y733" s="613"/>
    </row>
    <row r="734">
      <c r="A734" s="613"/>
      <c r="B734" s="613"/>
      <c r="C734" s="613"/>
      <c r="D734" s="613"/>
      <c r="E734" s="613"/>
      <c r="F734" s="613"/>
      <c r="G734" s="613"/>
      <c r="H734" s="613"/>
      <c r="I734" s="613"/>
      <c r="J734" s="613"/>
      <c r="K734" s="613"/>
      <c r="L734" s="613"/>
      <c r="M734" s="613"/>
      <c r="N734" s="613"/>
      <c r="O734" s="613"/>
      <c r="P734" s="613"/>
      <c r="Q734" s="613"/>
      <c r="R734" s="613"/>
      <c r="S734" s="613"/>
      <c r="T734" s="613"/>
      <c r="U734" s="613"/>
      <c r="V734" s="613"/>
      <c r="W734" s="613"/>
      <c r="X734" s="613"/>
      <c r="Y734" s="613"/>
    </row>
    <row r="735">
      <c r="A735" s="613"/>
      <c r="B735" s="613"/>
      <c r="C735" s="613"/>
      <c r="D735" s="613"/>
      <c r="E735" s="613"/>
      <c r="F735" s="613"/>
      <c r="G735" s="613"/>
      <c r="H735" s="613"/>
      <c r="I735" s="613"/>
      <c r="J735" s="613"/>
      <c r="K735" s="613"/>
      <c r="L735" s="613"/>
      <c r="M735" s="613"/>
      <c r="N735" s="613"/>
      <c r="O735" s="613"/>
      <c r="P735" s="613"/>
      <c r="Q735" s="613"/>
      <c r="R735" s="613"/>
      <c r="S735" s="613"/>
      <c r="T735" s="613"/>
      <c r="U735" s="613"/>
      <c r="V735" s="613"/>
      <c r="W735" s="613"/>
      <c r="X735" s="613"/>
      <c r="Y735" s="613"/>
    </row>
    <row r="736">
      <c r="A736" s="613"/>
      <c r="B736" s="613"/>
      <c r="C736" s="613"/>
      <c r="D736" s="613"/>
      <c r="E736" s="613"/>
      <c r="F736" s="613"/>
      <c r="G736" s="613"/>
      <c r="H736" s="613"/>
      <c r="I736" s="613"/>
      <c r="J736" s="613"/>
      <c r="K736" s="613"/>
      <c r="L736" s="613"/>
      <c r="M736" s="613"/>
      <c r="N736" s="613"/>
      <c r="O736" s="613"/>
      <c r="P736" s="613"/>
      <c r="Q736" s="613"/>
      <c r="R736" s="613"/>
      <c r="S736" s="613"/>
      <c r="T736" s="613"/>
      <c r="U736" s="613"/>
      <c r="V736" s="613"/>
      <c r="W736" s="613"/>
      <c r="X736" s="613"/>
      <c r="Y736" s="613"/>
    </row>
    <row r="737">
      <c r="A737" s="613"/>
      <c r="B737" s="613"/>
      <c r="C737" s="613"/>
      <c r="D737" s="613"/>
      <c r="E737" s="613"/>
      <c r="F737" s="613"/>
      <c r="G737" s="613"/>
      <c r="H737" s="613"/>
      <c r="I737" s="613"/>
      <c r="J737" s="613"/>
      <c r="K737" s="613"/>
      <c r="L737" s="613"/>
      <c r="M737" s="613"/>
      <c r="N737" s="613"/>
      <c r="O737" s="613"/>
      <c r="P737" s="613"/>
      <c r="Q737" s="613"/>
      <c r="R737" s="613"/>
      <c r="S737" s="613"/>
      <c r="T737" s="613"/>
      <c r="U737" s="613"/>
      <c r="V737" s="613"/>
      <c r="W737" s="613"/>
      <c r="X737" s="613"/>
      <c r="Y737" s="613"/>
    </row>
    <row r="738">
      <c r="A738" s="613"/>
      <c r="B738" s="613"/>
      <c r="C738" s="613"/>
      <c r="D738" s="613"/>
      <c r="E738" s="613"/>
      <c r="F738" s="613"/>
      <c r="G738" s="613"/>
      <c r="H738" s="613"/>
      <c r="I738" s="613"/>
      <c r="J738" s="613"/>
      <c r="K738" s="613"/>
      <c r="L738" s="613"/>
      <c r="M738" s="613"/>
      <c r="N738" s="613"/>
      <c r="O738" s="613"/>
      <c r="P738" s="613"/>
      <c r="Q738" s="613"/>
      <c r="R738" s="613"/>
      <c r="S738" s="613"/>
      <c r="T738" s="613"/>
      <c r="U738" s="613"/>
      <c r="V738" s="613"/>
      <c r="W738" s="613"/>
      <c r="X738" s="613"/>
      <c r="Y738" s="613"/>
    </row>
    <row r="739">
      <c r="A739" s="613"/>
      <c r="B739" s="613"/>
      <c r="C739" s="613"/>
      <c r="D739" s="613"/>
      <c r="E739" s="613"/>
      <c r="F739" s="613"/>
      <c r="G739" s="613"/>
      <c r="H739" s="613"/>
      <c r="I739" s="613"/>
      <c r="J739" s="613"/>
      <c r="K739" s="613"/>
      <c r="L739" s="613"/>
      <c r="M739" s="613"/>
      <c r="N739" s="613"/>
      <c r="O739" s="613"/>
      <c r="P739" s="613"/>
      <c r="Q739" s="613"/>
      <c r="R739" s="613"/>
      <c r="S739" s="613"/>
      <c r="T739" s="613"/>
      <c r="U739" s="613"/>
      <c r="V739" s="613"/>
      <c r="W739" s="613"/>
      <c r="X739" s="613"/>
      <c r="Y739" s="613"/>
    </row>
    <row r="740">
      <c r="A740" s="613"/>
      <c r="B740" s="613"/>
      <c r="C740" s="613"/>
      <c r="D740" s="613"/>
      <c r="E740" s="613"/>
      <c r="F740" s="613"/>
      <c r="G740" s="613"/>
      <c r="H740" s="613"/>
      <c r="I740" s="613"/>
      <c r="J740" s="613"/>
      <c r="K740" s="613"/>
      <c r="L740" s="613"/>
      <c r="M740" s="613"/>
      <c r="N740" s="613"/>
      <c r="O740" s="613"/>
      <c r="P740" s="613"/>
      <c r="Q740" s="613"/>
      <c r="R740" s="613"/>
      <c r="S740" s="613"/>
      <c r="T740" s="613"/>
      <c r="U740" s="613"/>
      <c r="V740" s="613"/>
      <c r="W740" s="613"/>
      <c r="X740" s="613"/>
      <c r="Y740" s="613"/>
    </row>
    <row r="741">
      <c r="A741" s="613"/>
      <c r="B741" s="613"/>
      <c r="C741" s="613"/>
      <c r="D741" s="613"/>
      <c r="E741" s="613"/>
      <c r="F741" s="613"/>
      <c r="G741" s="613"/>
      <c r="H741" s="613"/>
      <c r="I741" s="613"/>
      <c r="J741" s="613"/>
      <c r="K741" s="613"/>
      <c r="L741" s="613"/>
      <c r="M741" s="613"/>
      <c r="N741" s="613"/>
      <c r="O741" s="613"/>
      <c r="P741" s="613"/>
      <c r="Q741" s="613"/>
      <c r="R741" s="613"/>
      <c r="S741" s="613"/>
      <c r="T741" s="613"/>
      <c r="U741" s="613"/>
      <c r="V741" s="613"/>
      <c r="W741" s="613"/>
      <c r="X741" s="613"/>
      <c r="Y741" s="613"/>
    </row>
    <row r="742">
      <c r="A742" s="613"/>
      <c r="B742" s="613"/>
      <c r="C742" s="613"/>
      <c r="D742" s="613"/>
      <c r="E742" s="613"/>
      <c r="F742" s="613"/>
      <c r="G742" s="613"/>
      <c r="H742" s="613"/>
      <c r="I742" s="613"/>
      <c r="J742" s="613"/>
      <c r="K742" s="613"/>
      <c r="L742" s="613"/>
      <c r="M742" s="613"/>
      <c r="N742" s="613"/>
      <c r="O742" s="613"/>
      <c r="P742" s="613"/>
      <c r="Q742" s="613"/>
      <c r="R742" s="613"/>
      <c r="S742" s="613"/>
      <c r="T742" s="613"/>
      <c r="U742" s="613"/>
      <c r="V742" s="613"/>
      <c r="W742" s="613"/>
      <c r="X742" s="613"/>
      <c r="Y742" s="613"/>
    </row>
    <row r="743">
      <c r="A743" s="613"/>
      <c r="B743" s="613"/>
      <c r="C743" s="613"/>
      <c r="D743" s="613"/>
      <c r="E743" s="613"/>
      <c r="F743" s="613"/>
      <c r="G743" s="613"/>
      <c r="H743" s="613"/>
      <c r="I743" s="613"/>
      <c r="J743" s="613"/>
      <c r="K743" s="613"/>
      <c r="L743" s="613"/>
      <c r="M743" s="613"/>
      <c r="N743" s="613"/>
      <c r="O743" s="613"/>
      <c r="P743" s="613"/>
      <c r="Q743" s="613"/>
      <c r="R743" s="613"/>
      <c r="S743" s="613"/>
      <c r="T743" s="613"/>
      <c r="U743" s="613"/>
      <c r="V743" s="613"/>
      <c r="W743" s="613"/>
      <c r="X743" s="613"/>
      <c r="Y743" s="613"/>
    </row>
    <row r="744">
      <c r="A744" s="613"/>
      <c r="B744" s="613"/>
      <c r="C744" s="613"/>
      <c r="D744" s="613"/>
      <c r="E744" s="613"/>
      <c r="F744" s="613"/>
      <c r="G744" s="613"/>
      <c r="H744" s="613"/>
      <c r="I744" s="613"/>
      <c r="J744" s="613"/>
      <c r="K744" s="613"/>
      <c r="L744" s="613"/>
      <c r="M744" s="613"/>
      <c r="N744" s="613"/>
      <c r="O744" s="613"/>
      <c r="P744" s="613"/>
      <c r="Q744" s="613"/>
      <c r="R744" s="613"/>
      <c r="S744" s="613"/>
      <c r="T744" s="613"/>
      <c r="U744" s="613"/>
      <c r="V744" s="613"/>
      <c r="W744" s="613"/>
      <c r="X744" s="613"/>
      <c r="Y744" s="613"/>
    </row>
    <row r="745">
      <c r="A745" s="613"/>
      <c r="B745" s="613"/>
      <c r="C745" s="613"/>
      <c r="D745" s="613"/>
      <c r="E745" s="613"/>
      <c r="F745" s="613"/>
      <c r="G745" s="613"/>
      <c r="H745" s="613"/>
      <c r="I745" s="613"/>
      <c r="J745" s="613"/>
      <c r="K745" s="613"/>
      <c r="L745" s="613"/>
      <c r="M745" s="613"/>
      <c r="N745" s="613"/>
      <c r="O745" s="613"/>
      <c r="P745" s="613"/>
      <c r="Q745" s="613"/>
      <c r="R745" s="613"/>
      <c r="S745" s="613"/>
      <c r="T745" s="613"/>
      <c r="U745" s="613"/>
      <c r="V745" s="613"/>
      <c r="W745" s="613"/>
      <c r="X745" s="613"/>
      <c r="Y745" s="613"/>
    </row>
    <row r="746">
      <c r="A746" s="613"/>
      <c r="B746" s="613"/>
      <c r="C746" s="613"/>
      <c r="D746" s="613"/>
      <c r="E746" s="613"/>
      <c r="F746" s="613"/>
      <c r="G746" s="613"/>
      <c r="H746" s="613"/>
      <c r="I746" s="613"/>
      <c r="J746" s="613"/>
      <c r="K746" s="613"/>
      <c r="L746" s="613"/>
      <c r="M746" s="613"/>
      <c r="N746" s="613"/>
      <c r="O746" s="613"/>
      <c r="P746" s="613"/>
      <c r="Q746" s="613"/>
      <c r="R746" s="613"/>
      <c r="S746" s="613"/>
      <c r="T746" s="613"/>
      <c r="U746" s="613"/>
      <c r="V746" s="613"/>
      <c r="W746" s="613"/>
      <c r="X746" s="613"/>
      <c r="Y746" s="613"/>
    </row>
    <row r="747">
      <c r="A747" s="613"/>
      <c r="B747" s="613"/>
      <c r="C747" s="613"/>
      <c r="D747" s="613"/>
      <c r="E747" s="613"/>
      <c r="F747" s="613"/>
      <c r="G747" s="613"/>
      <c r="H747" s="613"/>
      <c r="I747" s="613"/>
      <c r="J747" s="613"/>
      <c r="K747" s="613"/>
      <c r="L747" s="613"/>
      <c r="M747" s="613"/>
      <c r="N747" s="613"/>
      <c r="O747" s="613"/>
      <c r="P747" s="613"/>
      <c r="Q747" s="613"/>
      <c r="R747" s="613"/>
      <c r="S747" s="613"/>
      <c r="T747" s="613"/>
      <c r="U747" s="613"/>
      <c r="V747" s="613"/>
      <c r="W747" s="613"/>
      <c r="X747" s="613"/>
      <c r="Y747" s="613"/>
    </row>
    <row r="748">
      <c r="A748" s="613"/>
      <c r="B748" s="613"/>
      <c r="C748" s="613"/>
      <c r="D748" s="613"/>
      <c r="E748" s="613"/>
      <c r="F748" s="613"/>
      <c r="G748" s="613"/>
      <c r="H748" s="613"/>
      <c r="I748" s="613"/>
      <c r="J748" s="613"/>
      <c r="K748" s="613"/>
      <c r="L748" s="613"/>
      <c r="M748" s="613"/>
      <c r="N748" s="613"/>
      <c r="O748" s="613"/>
      <c r="P748" s="613"/>
      <c r="Q748" s="613"/>
      <c r="R748" s="613"/>
      <c r="S748" s="613"/>
      <c r="T748" s="613"/>
      <c r="U748" s="613"/>
      <c r="V748" s="613"/>
      <c r="W748" s="613"/>
      <c r="X748" s="613"/>
      <c r="Y748" s="613"/>
    </row>
    <row r="749">
      <c r="A749" s="613"/>
      <c r="B749" s="613"/>
      <c r="C749" s="613"/>
      <c r="D749" s="613"/>
      <c r="E749" s="613"/>
      <c r="F749" s="613"/>
      <c r="G749" s="613"/>
      <c r="H749" s="613"/>
      <c r="I749" s="613"/>
      <c r="J749" s="613"/>
      <c r="K749" s="613"/>
      <c r="L749" s="613"/>
      <c r="M749" s="613"/>
      <c r="N749" s="613"/>
      <c r="O749" s="613"/>
      <c r="P749" s="613"/>
      <c r="Q749" s="613"/>
      <c r="R749" s="613"/>
      <c r="S749" s="613"/>
      <c r="T749" s="613"/>
      <c r="U749" s="613"/>
      <c r="V749" s="613"/>
      <c r="W749" s="613"/>
      <c r="X749" s="613"/>
      <c r="Y749" s="613"/>
    </row>
    <row r="750">
      <c r="A750" s="613"/>
      <c r="B750" s="613"/>
      <c r="C750" s="613"/>
      <c r="D750" s="613"/>
      <c r="E750" s="613"/>
      <c r="F750" s="613"/>
      <c r="G750" s="613"/>
      <c r="H750" s="613"/>
      <c r="I750" s="613"/>
      <c r="J750" s="613"/>
      <c r="K750" s="613"/>
      <c r="L750" s="613"/>
      <c r="M750" s="613"/>
      <c r="N750" s="613"/>
      <c r="O750" s="613"/>
      <c r="P750" s="613"/>
      <c r="Q750" s="613"/>
      <c r="R750" s="613"/>
      <c r="S750" s="613"/>
      <c r="T750" s="613"/>
      <c r="U750" s="613"/>
      <c r="V750" s="613"/>
      <c r="W750" s="613"/>
      <c r="X750" s="613"/>
      <c r="Y750" s="613"/>
    </row>
    <row r="751">
      <c r="A751" s="613"/>
      <c r="B751" s="613"/>
      <c r="C751" s="613"/>
      <c r="D751" s="613"/>
      <c r="E751" s="613"/>
      <c r="F751" s="613"/>
      <c r="G751" s="613"/>
      <c r="H751" s="613"/>
      <c r="I751" s="613"/>
      <c r="J751" s="613"/>
      <c r="K751" s="613"/>
      <c r="L751" s="613"/>
      <c r="M751" s="613"/>
      <c r="N751" s="613"/>
      <c r="O751" s="613"/>
      <c r="P751" s="613"/>
      <c r="Q751" s="613"/>
      <c r="R751" s="613"/>
      <c r="S751" s="613"/>
      <c r="T751" s="613"/>
      <c r="U751" s="613"/>
      <c r="V751" s="613"/>
      <c r="W751" s="613"/>
      <c r="X751" s="613"/>
      <c r="Y751" s="613"/>
    </row>
    <row r="752">
      <c r="A752" s="613"/>
      <c r="B752" s="613"/>
      <c r="C752" s="613"/>
      <c r="D752" s="613"/>
      <c r="E752" s="613"/>
      <c r="F752" s="613"/>
      <c r="G752" s="613"/>
      <c r="H752" s="613"/>
      <c r="I752" s="613"/>
      <c r="J752" s="613"/>
      <c r="K752" s="613"/>
      <c r="L752" s="613"/>
      <c r="M752" s="613"/>
      <c r="N752" s="613"/>
      <c r="O752" s="613"/>
      <c r="P752" s="613"/>
      <c r="Q752" s="613"/>
      <c r="R752" s="613"/>
      <c r="S752" s="613"/>
      <c r="T752" s="613"/>
      <c r="U752" s="613"/>
      <c r="V752" s="613"/>
      <c r="W752" s="613"/>
      <c r="X752" s="613"/>
      <c r="Y752" s="613"/>
    </row>
    <row r="753">
      <c r="A753" s="613"/>
      <c r="B753" s="613"/>
      <c r="C753" s="613"/>
      <c r="D753" s="613"/>
      <c r="E753" s="613"/>
      <c r="F753" s="613"/>
      <c r="G753" s="613"/>
      <c r="H753" s="613"/>
      <c r="I753" s="613"/>
      <c r="J753" s="613"/>
      <c r="K753" s="613"/>
      <c r="L753" s="613"/>
      <c r="M753" s="613"/>
      <c r="N753" s="613"/>
      <c r="O753" s="613"/>
      <c r="P753" s="613"/>
      <c r="Q753" s="613"/>
      <c r="R753" s="613"/>
      <c r="S753" s="613"/>
      <c r="T753" s="613"/>
      <c r="U753" s="613"/>
      <c r="V753" s="613"/>
      <c r="W753" s="613"/>
      <c r="X753" s="613"/>
      <c r="Y753" s="613"/>
    </row>
    <row r="754">
      <c r="A754" s="613"/>
      <c r="B754" s="613"/>
      <c r="C754" s="613"/>
      <c r="D754" s="613"/>
      <c r="E754" s="613"/>
      <c r="F754" s="613"/>
      <c r="G754" s="613"/>
      <c r="H754" s="613"/>
      <c r="I754" s="613"/>
      <c r="J754" s="613"/>
      <c r="K754" s="613"/>
      <c r="L754" s="613"/>
      <c r="M754" s="613"/>
      <c r="N754" s="613"/>
      <c r="O754" s="613"/>
      <c r="P754" s="613"/>
      <c r="Q754" s="613"/>
      <c r="R754" s="613"/>
      <c r="S754" s="613"/>
      <c r="T754" s="613"/>
      <c r="U754" s="613"/>
      <c r="V754" s="613"/>
      <c r="W754" s="613"/>
      <c r="X754" s="613"/>
      <c r="Y754" s="613"/>
    </row>
    <row r="755">
      <c r="A755" s="613"/>
      <c r="B755" s="613"/>
      <c r="C755" s="613"/>
      <c r="D755" s="613"/>
      <c r="E755" s="613"/>
      <c r="F755" s="613"/>
      <c r="G755" s="613"/>
      <c r="H755" s="613"/>
      <c r="I755" s="613"/>
      <c r="J755" s="613"/>
      <c r="K755" s="613"/>
      <c r="L755" s="613"/>
      <c r="M755" s="613"/>
      <c r="N755" s="613"/>
      <c r="O755" s="613"/>
      <c r="P755" s="613"/>
      <c r="Q755" s="613"/>
      <c r="R755" s="613"/>
      <c r="S755" s="613"/>
      <c r="T755" s="613"/>
      <c r="U755" s="613"/>
      <c r="V755" s="613"/>
      <c r="W755" s="613"/>
      <c r="X755" s="613"/>
      <c r="Y755" s="613"/>
    </row>
    <row r="756">
      <c r="A756" s="613"/>
      <c r="B756" s="613"/>
      <c r="C756" s="613"/>
      <c r="D756" s="613"/>
      <c r="E756" s="613"/>
      <c r="F756" s="613"/>
      <c r="G756" s="613"/>
      <c r="H756" s="613"/>
      <c r="I756" s="613"/>
      <c r="J756" s="613"/>
      <c r="K756" s="613"/>
      <c r="L756" s="613"/>
      <c r="M756" s="613"/>
      <c r="N756" s="613"/>
      <c r="O756" s="613"/>
      <c r="P756" s="613"/>
      <c r="Q756" s="613"/>
      <c r="R756" s="613"/>
      <c r="S756" s="613"/>
      <c r="T756" s="613"/>
      <c r="U756" s="613"/>
      <c r="V756" s="613"/>
      <c r="W756" s="613"/>
      <c r="X756" s="613"/>
      <c r="Y756" s="613"/>
    </row>
    <row r="757">
      <c r="A757" s="613"/>
      <c r="B757" s="613"/>
      <c r="C757" s="613"/>
      <c r="D757" s="613"/>
      <c r="E757" s="613"/>
      <c r="F757" s="613"/>
      <c r="G757" s="613"/>
      <c r="H757" s="613"/>
      <c r="I757" s="613"/>
      <c r="J757" s="613"/>
      <c r="K757" s="613"/>
      <c r="L757" s="613"/>
      <c r="M757" s="613"/>
      <c r="N757" s="613"/>
      <c r="O757" s="613"/>
      <c r="P757" s="613"/>
      <c r="Q757" s="613"/>
      <c r="R757" s="613"/>
      <c r="S757" s="613"/>
      <c r="T757" s="613"/>
      <c r="U757" s="613"/>
      <c r="V757" s="613"/>
      <c r="W757" s="613"/>
      <c r="X757" s="613"/>
      <c r="Y757" s="613"/>
    </row>
    <row r="758">
      <c r="A758" s="613"/>
      <c r="B758" s="613"/>
      <c r="C758" s="613"/>
      <c r="D758" s="613"/>
      <c r="E758" s="613"/>
      <c r="F758" s="613"/>
      <c r="G758" s="613"/>
      <c r="H758" s="613"/>
      <c r="I758" s="613"/>
      <c r="J758" s="613"/>
      <c r="K758" s="613"/>
      <c r="L758" s="613"/>
      <c r="M758" s="613"/>
      <c r="N758" s="613"/>
      <c r="O758" s="613"/>
      <c r="P758" s="613"/>
      <c r="Q758" s="613"/>
      <c r="R758" s="613"/>
      <c r="S758" s="613"/>
      <c r="T758" s="613"/>
      <c r="U758" s="613"/>
      <c r="V758" s="613"/>
      <c r="W758" s="613"/>
      <c r="X758" s="613"/>
      <c r="Y758" s="613"/>
    </row>
    <row r="759">
      <c r="A759" s="613"/>
      <c r="B759" s="613"/>
      <c r="C759" s="613"/>
      <c r="D759" s="613"/>
      <c r="E759" s="613"/>
      <c r="F759" s="613"/>
      <c r="G759" s="613"/>
      <c r="H759" s="613"/>
      <c r="I759" s="613"/>
      <c r="J759" s="613"/>
      <c r="K759" s="613"/>
      <c r="L759" s="613"/>
      <c r="M759" s="613"/>
      <c r="N759" s="613"/>
      <c r="O759" s="613"/>
      <c r="P759" s="613"/>
      <c r="Q759" s="613"/>
      <c r="R759" s="613"/>
      <c r="S759" s="613"/>
      <c r="T759" s="613"/>
      <c r="U759" s="613"/>
      <c r="V759" s="613"/>
      <c r="W759" s="613"/>
      <c r="X759" s="613"/>
      <c r="Y759" s="613"/>
    </row>
    <row r="760">
      <c r="A760" s="613"/>
      <c r="B760" s="613"/>
      <c r="C760" s="613"/>
      <c r="D760" s="613"/>
      <c r="E760" s="613"/>
      <c r="F760" s="613"/>
      <c r="G760" s="613"/>
      <c r="H760" s="613"/>
      <c r="I760" s="613"/>
      <c r="J760" s="613"/>
      <c r="K760" s="613"/>
      <c r="L760" s="613"/>
      <c r="M760" s="613"/>
      <c r="N760" s="613"/>
      <c r="O760" s="613"/>
      <c r="P760" s="613"/>
      <c r="Q760" s="613"/>
      <c r="R760" s="613"/>
      <c r="S760" s="613"/>
      <c r="T760" s="613"/>
      <c r="U760" s="613"/>
      <c r="V760" s="613"/>
      <c r="W760" s="613"/>
      <c r="X760" s="613"/>
      <c r="Y760" s="613"/>
    </row>
    <row r="761">
      <c r="A761" s="613"/>
      <c r="B761" s="613"/>
      <c r="C761" s="613"/>
      <c r="D761" s="613"/>
      <c r="E761" s="613"/>
      <c r="F761" s="613"/>
      <c r="G761" s="613"/>
      <c r="H761" s="613"/>
      <c r="I761" s="613"/>
      <c r="J761" s="613"/>
      <c r="K761" s="613"/>
      <c r="L761" s="613"/>
      <c r="M761" s="613"/>
      <c r="N761" s="613"/>
      <c r="O761" s="613"/>
      <c r="P761" s="613"/>
      <c r="Q761" s="613"/>
      <c r="R761" s="613"/>
      <c r="S761" s="613"/>
      <c r="T761" s="613"/>
      <c r="U761" s="613"/>
      <c r="V761" s="613"/>
      <c r="W761" s="613"/>
      <c r="X761" s="613"/>
      <c r="Y761" s="613"/>
    </row>
    <row r="762">
      <c r="A762" s="613"/>
      <c r="B762" s="613"/>
      <c r="C762" s="613"/>
      <c r="D762" s="613"/>
      <c r="E762" s="613"/>
      <c r="F762" s="613"/>
      <c r="G762" s="613"/>
      <c r="H762" s="613"/>
      <c r="I762" s="613"/>
      <c r="J762" s="613"/>
      <c r="K762" s="613"/>
      <c r="L762" s="613"/>
      <c r="M762" s="613"/>
      <c r="N762" s="613"/>
      <c r="O762" s="613"/>
      <c r="P762" s="613"/>
      <c r="Q762" s="613"/>
      <c r="R762" s="613"/>
      <c r="S762" s="613"/>
      <c r="T762" s="613"/>
      <c r="U762" s="613"/>
      <c r="V762" s="613"/>
      <c r="W762" s="613"/>
      <c r="X762" s="613"/>
      <c r="Y762" s="613"/>
    </row>
    <row r="763">
      <c r="A763" s="613"/>
      <c r="B763" s="613"/>
      <c r="C763" s="613"/>
      <c r="D763" s="613"/>
      <c r="E763" s="613"/>
      <c r="F763" s="613"/>
      <c r="G763" s="613"/>
      <c r="H763" s="613"/>
      <c r="I763" s="613"/>
      <c r="J763" s="613"/>
      <c r="K763" s="613"/>
      <c r="L763" s="613"/>
      <c r="M763" s="613"/>
      <c r="N763" s="613"/>
      <c r="O763" s="613"/>
      <c r="P763" s="613"/>
      <c r="Q763" s="613"/>
      <c r="R763" s="613"/>
      <c r="S763" s="613"/>
      <c r="T763" s="613"/>
      <c r="U763" s="613"/>
      <c r="V763" s="613"/>
      <c r="W763" s="613"/>
      <c r="X763" s="613"/>
      <c r="Y763" s="613"/>
    </row>
    <row r="764">
      <c r="A764" s="613"/>
      <c r="B764" s="613"/>
      <c r="C764" s="613"/>
      <c r="D764" s="613"/>
      <c r="E764" s="613"/>
      <c r="F764" s="613"/>
      <c r="G764" s="613"/>
      <c r="H764" s="613"/>
      <c r="I764" s="613"/>
      <c r="J764" s="613"/>
      <c r="K764" s="613"/>
      <c r="L764" s="613"/>
      <c r="M764" s="613"/>
      <c r="N764" s="613"/>
      <c r="O764" s="613"/>
      <c r="P764" s="613"/>
      <c r="Q764" s="613"/>
      <c r="R764" s="613"/>
      <c r="S764" s="613"/>
      <c r="T764" s="613"/>
      <c r="U764" s="613"/>
      <c r="V764" s="613"/>
      <c r="W764" s="613"/>
      <c r="X764" s="613"/>
      <c r="Y764" s="613"/>
    </row>
    <row r="765">
      <c r="A765" s="613"/>
      <c r="B765" s="613"/>
      <c r="C765" s="613"/>
      <c r="D765" s="613"/>
      <c r="E765" s="613"/>
      <c r="F765" s="613"/>
      <c r="G765" s="613"/>
      <c r="H765" s="613"/>
      <c r="I765" s="613"/>
      <c r="J765" s="613"/>
      <c r="K765" s="613"/>
      <c r="L765" s="613"/>
      <c r="M765" s="613"/>
      <c r="N765" s="613"/>
      <c r="O765" s="613"/>
      <c r="P765" s="613"/>
      <c r="Q765" s="613"/>
      <c r="R765" s="613"/>
      <c r="S765" s="613"/>
      <c r="T765" s="613"/>
      <c r="U765" s="613"/>
      <c r="V765" s="613"/>
      <c r="W765" s="613"/>
      <c r="X765" s="613"/>
      <c r="Y765" s="613"/>
    </row>
    <row r="766">
      <c r="A766" s="613"/>
      <c r="B766" s="613"/>
      <c r="C766" s="613"/>
      <c r="D766" s="613"/>
      <c r="E766" s="613"/>
      <c r="F766" s="613"/>
      <c r="G766" s="613"/>
      <c r="H766" s="613"/>
      <c r="I766" s="613"/>
      <c r="J766" s="613"/>
      <c r="K766" s="613"/>
      <c r="L766" s="613"/>
      <c r="M766" s="613"/>
      <c r="N766" s="613"/>
      <c r="O766" s="613"/>
      <c r="P766" s="613"/>
      <c r="Q766" s="613"/>
      <c r="R766" s="613"/>
      <c r="S766" s="613"/>
      <c r="T766" s="613"/>
      <c r="U766" s="613"/>
      <c r="V766" s="613"/>
      <c r="W766" s="613"/>
      <c r="X766" s="613"/>
      <c r="Y766" s="613"/>
    </row>
    <row r="767">
      <c r="A767" s="613"/>
      <c r="B767" s="613"/>
      <c r="C767" s="613"/>
      <c r="D767" s="613"/>
      <c r="E767" s="613"/>
      <c r="F767" s="613"/>
      <c r="G767" s="613"/>
      <c r="H767" s="613"/>
      <c r="I767" s="613"/>
      <c r="J767" s="613"/>
      <c r="K767" s="613"/>
      <c r="L767" s="613"/>
      <c r="M767" s="613"/>
      <c r="N767" s="613"/>
      <c r="O767" s="613"/>
      <c r="P767" s="613"/>
      <c r="Q767" s="613"/>
      <c r="R767" s="613"/>
      <c r="S767" s="613"/>
      <c r="T767" s="613"/>
      <c r="U767" s="613"/>
      <c r="V767" s="613"/>
      <c r="W767" s="613"/>
      <c r="X767" s="613"/>
      <c r="Y767" s="613"/>
    </row>
    <row r="768">
      <c r="A768" s="613"/>
      <c r="B768" s="613"/>
      <c r="C768" s="613"/>
      <c r="D768" s="613"/>
      <c r="E768" s="613"/>
      <c r="F768" s="613"/>
      <c r="G768" s="613"/>
      <c r="H768" s="613"/>
      <c r="I768" s="613"/>
      <c r="J768" s="613"/>
      <c r="K768" s="613"/>
      <c r="L768" s="613"/>
      <c r="M768" s="613"/>
      <c r="N768" s="613"/>
      <c r="O768" s="613"/>
      <c r="P768" s="613"/>
      <c r="Q768" s="613"/>
      <c r="R768" s="613"/>
      <c r="S768" s="613"/>
      <c r="T768" s="613"/>
      <c r="U768" s="613"/>
      <c r="V768" s="613"/>
      <c r="W768" s="613"/>
      <c r="X768" s="613"/>
      <c r="Y768" s="613"/>
    </row>
    <row r="769">
      <c r="A769" s="613"/>
      <c r="B769" s="613"/>
      <c r="C769" s="613"/>
      <c r="D769" s="613"/>
      <c r="E769" s="613"/>
      <c r="F769" s="613"/>
      <c r="G769" s="613"/>
      <c r="H769" s="613"/>
      <c r="I769" s="613"/>
      <c r="J769" s="613"/>
      <c r="K769" s="613"/>
      <c r="L769" s="613"/>
      <c r="M769" s="613"/>
      <c r="N769" s="613"/>
      <c r="O769" s="613"/>
      <c r="P769" s="613"/>
      <c r="Q769" s="613"/>
      <c r="R769" s="613"/>
      <c r="S769" s="613"/>
      <c r="T769" s="613"/>
      <c r="U769" s="613"/>
      <c r="V769" s="613"/>
      <c r="W769" s="613"/>
      <c r="X769" s="613"/>
      <c r="Y769" s="613"/>
    </row>
    <row r="770">
      <c r="A770" s="613"/>
      <c r="B770" s="613"/>
      <c r="C770" s="613"/>
      <c r="D770" s="613"/>
      <c r="E770" s="613"/>
      <c r="F770" s="613"/>
      <c r="G770" s="613"/>
      <c r="H770" s="613"/>
      <c r="I770" s="613"/>
      <c r="J770" s="613"/>
      <c r="K770" s="613"/>
      <c r="L770" s="613"/>
      <c r="M770" s="613"/>
      <c r="N770" s="613"/>
      <c r="O770" s="613"/>
      <c r="P770" s="613"/>
      <c r="Q770" s="613"/>
      <c r="R770" s="613"/>
      <c r="S770" s="613"/>
      <c r="T770" s="613"/>
      <c r="U770" s="613"/>
      <c r="V770" s="613"/>
      <c r="W770" s="613"/>
      <c r="X770" s="613"/>
      <c r="Y770" s="613"/>
    </row>
    <row r="771">
      <c r="A771" s="613"/>
      <c r="B771" s="613"/>
      <c r="C771" s="613"/>
      <c r="D771" s="613"/>
      <c r="E771" s="613"/>
      <c r="F771" s="613"/>
      <c r="G771" s="613"/>
      <c r="H771" s="613"/>
      <c r="I771" s="613"/>
      <c r="J771" s="613"/>
      <c r="K771" s="613"/>
      <c r="L771" s="613"/>
      <c r="M771" s="613"/>
      <c r="N771" s="613"/>
      <c r="O771" s="613"/>
      <c r="P771" s="613"/>
      <c r="Q771" s="613"/>
      <c r="R771" s="613"/>
      <c r="S771" s="613"/>
      <c r="T771" s="613"/>
      <c r="U771" s="613"/>
      <c r="V771" s="613"/>
      <c r="W771" s="613"/>
      <c r="X771" s="613"/>
      <c r="Y771" s="613"/>
    </row>
    <row r="772">
      <c r="A772" s="613"/>
      <c r="B772" s="613"/>
      <c r="C772" s="613"/>
      <c r="D772" s="613"/>
      <c r="E772" s="613"/>
      <c r="F772" s="613"/>
      <c r="G772" s="613"/>
      <c r="H772" s="613"/>
      <c r="I772" s="613"/>
      <c r="J772" s="613"/>
      <c r="K772" s="613"/>
      <c r="L772" s="613"/>
      <c r="M772" s="613"/>
      <c r="N772" s="613"/>
      <c r="O772" s="613"/>
      <c r="P772" s="613"/>
      <c r="Q772" s="613"/>
      <c r="R772" s="613"/>
      <c r="S772" s="613"/>
      <c r="T772" s="613"/>
      <c r="U772" s="613"/>
      <c r="V772" s="613"/>
      <c r="W772" s="613"/>
      <c r="X772" s="613"/>
      <c r="Y772" s="613"/>
    </row>
    <row r="773">
      <c r="A773" s="613"/>
      <c r="B773" s="613"/>
      <c r="C773" s="613"/>
      <c r="D773" s="613"/>
      <c r="E773" s="613"/>
      <c r="F773" s="613"/>
      <c r="G773" s="613"/>
      <c r="H773" s="613"/>
      <c r="I773" s="613"/>
      <c r="J773" s="613"/>
      <c r="K773" s="613"/>
      <c r="L773" s="613"/>
      <c r="M773" s="613"/>
      <c r="N773" s="613"/>
      <c r="O773" s="613"/>
      <c r="P773" s="613"/>
      <c r="Q773" s="613"/>
      <c r="R773" s="613"/>
      <c r="S773" s="613"/>
      <c r="T773" s="613"/>
      <c r="U773" s="613"/>
      <c r="V773" s="613"/>
      <c r="W773" s="613"/>
      <c r="X773" s="613"/>
      <c r="Y773" s="613"/>
    </row>
    <row r="774">
      <c r="A774" s="613"/>
      <c r="B774" s="613"/>
      <c r="C774" s="613"/>
      <c r="D774" s="613"/>
      <c r="E774" s="613"/>
      <c r="F774" s="613"/>
      <c r="G774" s="613"/>
      <c r="H774" s="613"/>
      <c r="I774" s="613"/>
      <c r="J774" s="613"/>
      <c r="K774" s="613"/>
      <c r="L774" s="613"/>
      <c r="M774" s="613"/>
      <c r="N774" s="613"/>
      <c r="O774" s="613"/>
      <c r="P774" s="613"/>
      <c r="Q774" s="613"/>
      <c r="R774" s="613"/>
      <c r="S774" s="613"/>
      <c r="T774" s="613"/>
      <c r="U774" s="613"/>
      <c r="V774" s="613"/>
      <c r="W774" s="613"/>
      <c r="X774" s="613"/>
      <c r="Y774" s="613"/>
    </row>
    <row r="775">
      <c r="A775" s="613"/>
      <c r="B775" s="613"/>
      <c r="C775" s="613"/>
      <c r="D775" s="613"/>
      <c r="E775" s="613"/>
      <c r="F775" s="613"/>
      <c r="G775" s="613"/>
      <c r="H775" s="613"/>
      <c r="I775" s="613"/>
      <c r="J775" s="613"/>
      <c r="K775" s="613"/>
      <c r="L775" s="613"/>
      <c r="M775" s="613"/>
      <c r="N775" s="613"/>
      <c r="O775" s="613"/>
      <c r="P775" s="613"/>
      <c r="Q775" s="613"/>
      <c r="R775" s="613"/>
      <c r="S775" s="613"/>
      <c r="T775" s="613"/>
      <c r="U775" s="613"/>
      <c r="V775" s="613"/>
      <c r="W775" s="613"/>
      <c r="X775" s="613"/>
      <c r="Y775" s="613"/>
    </row>
    <row r="776">
      <c r="A776" s="613"/>
      <c r="B776" s="613"/>
      <c r="C776" s="613"/>
      <c r="D776" s="613"/>
      <c r="E776" s="613"/>
      <c r="F776" s="613"/>
      <c r="G776" s="613"/>
      <c r="H776" s="613"/>
      <c r="I776" s="613"/>
      <c r="J776" s="613"/>
      <c r="K776" s="613"/>
      <c r="L776" s="613"/>
      <c r="M776" s="613"/>
      <c r="N776" s="613"/>
      <c r="O776" s="613"/>
      <c r="P776" s="613"/>
      <c r="Q776" s="613"/>
      <c r="R776" s="613"/>
      <c r="S776" s="613"/>
      <c r="T776" s="613"/>
      <c r="U776" s="613"/>
      <c r="V776" s="613"/>
      <c r="W776" s="613"/>
      <c r="X776" s="613"/>
      <c r="Y776" s="613"/>
    </row>
    <row r="777">
      <c r="A777" s="613"/>
      <c r="B777" s="613"/>
      <c r="C777" s="613"/>
      <c r="D777" s="613"/>
      <c r="E777" s="613"/>
      <c r="F777" s="613"/>
      <c r="G777" s="613"/>
      <c r="H777" s="613"/>
      <c r="I777" s="613"/>
      <c r="J777" s="613"/>
      <c r="K777" s="613"/>
      <c r="L777" s="613"/>
      <c r="M777" s="613"/>
      <c r="N777" s="613"/>
      <c r="O777" s="613"/>
      <c r="P777" s="613"/>
      <c r="Q777" s="613"/>
      <c r="R777" s="613"/>
      <c r="S777" s="613"/>
      <c r="T777" s="613"/>
      <c r="U777" s="613"/>
      <c r="V777" s="613"/>
      <c r="W777" s="613"/>
      <c r="X777" s="613"/>
      <c r="Y777" s="613"/>
    </row>
    <row r="778">
      <c r="A778" s="613"/>
      <c r="B778" s="613"/>
      <c r="C778" s="613"/>
      <c r="D778" s="613"/>
      <c r="E778" s="613"/>
      <c r="F778" s="613"/>
      <c r="G778" s="613"/>
      <c r="H778" s="613"/>
      <c r="I778" s="613"/>
      <c r="J778" s="613"/>
      <c r="K778" s="613"/>
      <c r="L778" s="613"/>
      <c r="M778" s="613"/>
      <c r="N778" s="613"/>
      <c r="O778" s="613"/>
      <c r="P778" s="613"/>
      <c r="Q778" s="613"/>
      <c r="R778" s="613"/>
      <c r="S778" s="613"/>
      <c r="T778" s="613"/>
      <c r="U778" s="613"/>
      <c r="V778" s="613"/>
      <c r="W778" s="613"/>
      <c r="X778" s="613"/>
      <c r="Y778" s="613"/>
    </row>
    <row r="779">
      <c r="A779" s="613"/>
      <c r="B779" s="613"/>
      <c r="C779" s="613"/>
      <c r="D779" s="613"/>
      <c r="E779" s="613"/>
      <c r="F779" s="613"/>
      <c r="G779" s="613"/>
      <c r="H779" s="613"/>
      <c r="I779" s="613"/>
      <c r="J779" s="613"/>
      <c r="K779" s="613"/>
      <c r="L779" s="613"/>
      <c r="M779" s="613"/>
      <c r="N779" s="613"/>
      <c r="O779" s="613"/>
      <c r="P779" s="613"/>
      <c r="Q779" s="613"/>
      <c r="R779" s="613"/>
      <c r="S779" s="613"/>
      <c r="T779" s="613"/>
      <c r="U779" s="613"/>
      <c r="V779" s="613"/>
      <c r="W779" s="613"/>
      <c r="X779" s="613"/>
      <c r="Y779" s="613"/>
    </row>
    <row r="780">
      <c r="A780" s="613"/>
      <c r="B780" s="613"/>
      <c r="C780" s="613"/>
      <c r="D780" s="613"/>
      <c r="E780" s="613"/>
      <c r="F780" s="613"/>
      <c r="G780" s="613"/>
      <c r="H780" s="613"/>
      <c r="I780" s="613"/>
      <c r="J780" s="613"/>
      <c r="K780" s="613"/>
      <c r="L780" s="613"/>
      <c r="M780" s="613"/>
      <c r="N780" s="613"/>
      <c r="O780" s="613"/>
      <c r="P780" s="613"/>
      <c r="Q780" s="613"/>
      <c r="R780" s="613"/>
      <c r="S780" s="613"/>
      <c r="T780" s="613"/>
      <c r="U780" s="613"/>
      <c r="V780" s="613"/>
      <c r="W780" s="613"/>
      <c r="X780" s="613"/>
      <c r="Y780" s="613"/>
    </row>
    <row r="781">
      <c r="A781" s="613"/>
      <c r="B781" s="613"/>
      <c r="C781" s="613"/>
      <c r="D781" s="613"/>
      <c r="E781" s="613"/>
      <c r="F781" s="613"/>
      <c r="G781" s="613"/>
      <c r="H781" s="613"/>
      <c r="I781" s="613"/>
      <c r="J781" s="613"/>
      <c r="K781" s="613"/>
      <c r="L781" s="613"/>
      <c r="M781" s="613"/>
      <c r="N781" s="613"/>
      <c r="O781" s="613"/>
      <c r="P781" s="613"/>
      <c r="Q781" s="613"/>
      <c r="R781" s="613"/>
      <c r="S781" s="613"/>
      <c r="T781" s="613"/>
      <c r="U781" s="613"/>
      <c r="V781" s="613"/>
      <c r="W781" s="613"/>
      <c r="X781" s="613"/>
      <c r="Y781" s="613"/>
    </row>
    <row r="782">
      <c r="A782" s="613"/>
      <c r="B782" s="613"/>
      <c r="C782" s="613"/>
      <c r="D782" s="613"/>
      <c r="E782" s="613"/>
      <c r="F782" s="613"/>
      <c r="G782" s="613"/>
      <c r="H782" s="613"/>
      <c r="I782" s="613"/>
      <c r="J782" s="613"/>
      <c r="K782" s="613"/>
      <c r="L782" s="613"/>
      <c r="M782" s="613"/>
      <c r="N782" s="613"/>
      <c r="O782" s="613"/>
      <c r="P782" s="613"/>
      <c r="Q782" s="613"/>
      <c r="R782" s="613"/>
      <c r="S782" s="613"/>
      <c r="T782" s="613"/>
      <c r="U782" s="613"/>
      <c r="V782" s="613"/>
      <c r="W782" s="613"/>
      <c r="X782" s="613"/>
      <c r="Y782" s="613"/>
    </row>
    <row r="783">
      <c r="A783" s="613"/>
      <c r="B783" s="613"/>
      <c r="C783" s="613"/>
      <c r="D783" s="613"/>
      <c r="E783" s="613"/>
      <c r="F783" s="613"/>
      <c r="G783" s="613"/>
      <c r="H783" s="613"/>
      <c r="I783" s="613"/>
      <c r="J783" s="613"/>
      <c r="K783" s="613"/>
      <c r="L783" s="613"/>
      <c r="M783" s="613"/>
      <c r="N783" s="613"/>
      <c r="O783" s="613"/>
      <c r="P783" s="613"/>
      <c r="Q783" s="613"/>
      <c r="R783" s="613"/>
      <c r="S783" s="613"/>
      <c r="T783" s="613"/>
      <c r="U783" s="613"/>
      <c r="V783" s="613"/>
      <c r="W783" s="613"/>
      <c r="X783" s="613"/>
      <c r="Y783" s="613"/>
    </row>
    <row r="784">
      <c r="A784" s="613"/>
      <c r="B784" s="613"/>
      <c r="C784" s="613"/>
      <c r="D784" s="613"/>
      <c r="E784" s="613"/>
      <c r="F784" s="613"/>
      <c r="G784" s="613"/>
      <c r="H784" s="613"/>
      <c r="I784" s="613"/>
      <c r="J784" s="613"/>
      <c r="K784" s="613"/>
      <c r="L784" s="613"/>
      <c r="M784" s="613"/>
      <c r="N784" s="613"/>
      <c r="O784" s="613"/>
      <c r="P784" s="613"/>
      <c r="Q784" s="613"/>
      <c r="R784" s="613"/>
      <c r="S784" s="613"/>
      <c r="T784" s="613"/>
      <c r="U784" s="613"/>
      <c r="V784" s="613"/>
      <c r="W784" s="613"/>
      <c r="X784" s="613"/>
      <c r="Y784" s="613"/>
    </row>
    <row r="785">
      <c r="A785" s="613"/>
      <c r="B785" s="613"/>
      <c r="C785" s="613"/>
      <c r="D785" s="613"/>
      <c r="E785" s="613"/>
      <c r="F785" s="613"/>
      <c r="G785" s="613"/>
      <c r="H785" s="613"/>
      <c r="I785" s="613"/>
      <c r="J785" s="613"/>
      <c r="K785" s="613"/>
      <c r="L785" s="613"/>
      <c r="M785" s="613"/>
      <c r="N785" s="613"/>
      <c r="O785" s="613"/>
      <c r="P785" s="613"/>
      <c r="Q785" s="613"/>
      <c r="R785" s="613"/>
      <c r="S785" s="613"/>
      <c r="T785" s="613"/>
      <c r="U785" s="613"/>
      <c r="V785" s="613"/>
      <c r="W785" s="613"/>
      <c r="X785" s="613"/>
      <c r="Y785" s="613"/>
    </row>
    <row r="786">
      <c r="A786" s="613"/>
      <c r="B786" s="613"/>
      <c r="C786" s="613"/>
      <c r="D786" s="613"/>
      <c r="E786" s="613"/>
      <c r="F786" s="613"/>
      <c r="G786" s="613"/>
      <c r="H786" s="613"/>
      <c r="I786" s="613"/>
      <c r="J786" s="613"/>
      <c r="K786" s="613"/>
      <c r="L786" s="613"/>
      <c r="M786" s="613"/>
      <c r="N786" s="613"/>
      <c r="O786" s="613"/>
      <c r="P786" s="613"/>
      <c r="Q786" s="613"/>
      <c r="R786" s="613"/>
      <c r="S786" s="613"/>
      <c r="T786" s="613"/>
      <c r="U786" s="613"/>
      <c r="V786" s="613"/>
      <c r="W786" s="613"/>
      <c r="X786" s="613"/>
      <c r="Y786" s="613"/>
    </row>
    <row r="787">
      <c r="A787" s="613"/>
      <c r="B787" s="613"/>
      <c r="C787" s="613"/>
      <c r="D787" s="613"/>
      <c r="E787" s="613"/>
      <c r="F787" s="613"/>
      <c r="G787" s="613"/>
      <c r="H787" s="613"/>
      <c r="I787" s="613"/>
      <c r="J787" s="613"/>
      <c r="K787" s="613"/>
      <c r="L787" s="613"/>
      <c r="M787" s="613"/>
      <c r="N787" s="613"/>
      <c r="O787" s="613"/>
      <c r="P787" s="613"/>
      <c r="Q787" s="613"/>
      <c r="R787" s="613"/>
      <c r="S787" s="613"/>
      <c r="T787" s="613"/>
      <c r="U787" s="613"/>
      <c r="V787" s="613"/>
      <c r="W787" s="613"/>
      <c r="X787" s="613"/>
      <c r="Y787" s="613"/>
    </row>
    <row r="788">
      <c r="A788" s="613"/>
      <c r="B788" s="613"/>
      <c r="C788" s="613"/>
      <c r="D788" s="613"/>
      <c r="E788" s="613"/>
      <c r="F788" s="613"/>
      <c r="G788" s="613"/>
      <c r="H788" s="613"/>
      <c r="I788" s="613"/>
      <c r="J788" s="613"/>
      <c r="K788" s="613"/>
      <c r="L788" s="613"/>
      <c r="M788" s="613"/>
      <c r="N788" s="613"/>
      <c r="O788" s="613"/>
      <c r="P788" s="613"/>
      <c r="Q788" s="613"/>
      <c r="R788" s="613"/>
      <c r="S788" s="613"/>
      <c r="T788" s="613"/>
      <c r="U788" s="613"/>
      <c r="V788" s="613"/>
      <c r="W788" s="613"/>
      <c r="X788" s="613"/>
      <c r="Y788" s="613"/>
    </row>
    <row r="789">
      <c r="A789" s="613"/>
      <c r="B789" s="613"/>
      <c r="C789" s="613"/>
      <c r="D789" s="613"/>
      <c r="E789" s="613"/>
      <c r="F789" s="613"/>
      <c r="G789" s="613"/>
      <c r="H789" s="613"/>
      <c r="I789" s="613"/>
      <c r="J789" s="613"/>
      <c r="K789" s="613"/>
      <c r="L789" s="613"/>
      <c r="M789" s="613"/>
      <c r="N789" s="613"/>
      <c r="O789" s="613"/>
      <c r="P789" s="613"/>
      <c r="Q789" s="613"/>
      <c r="R789" s="613"/>
      <c r="S789" s="613"/>
      <c r="T789" s="613"/>
      <c r="U789" s="613"/>
      <c r="V789" s="613"/>
      <c r="W789" s="613"/>
      <c r="X789" s="613"/>
      <c r="Y789" s="613"/>
    </row>
    <row r="790">
      <c r="A790" s="613"/>
      <c r="B790" s="613"/>
      <c r="C790" s="613"/>
      <c r="D790" s="613"/>
      <c r="E790" s="613"/>
      <c r="F790" s="613"/>
      <c r="G790" s="613"/>
      <c r="H790" s="613"/>
      <c r="I790" s="613"/>
      <c r="J790" s="613"/>
      <c r="K790" s="613"/>
      <c r="L790" s="613"/>
      <c r="M790" s="613"/>
      <c r="N790" s="613"/>
      <c r="O790" s="613"/>
      <c r="P790" s="613"/>
      <c r="Q790" s="613"/>
      <c r="R790" s="613"/>
      <c r="S790" s="613"/>
      <c r="T790" s="613"/>
      <c r="U790" s="613"/>
      <c r="V790" s="613"/>
      <c r="W790" s="613"/>
      <c r="X790" s="613"/>
      <c r="Y790" s="613"/>
    </row>
    <row r="791">
      <c r="A791" s="613"/>
      <c r="B791" s="613"/>
      <c r="C791" s="613"/>
      <c r="D791" s="613"/>
      <c r="E791" s="613"/>
      <c r="F791" s="613"/>
      <c r="G791" s="613"/>
      <c r="H791" s="613"/>
      <c r="I791" s="613"/>
      <c r="J791" s="613"/>
      <c r="K791" s="613"/>
      <c r="L791" s="613"/>
      <c r="M791" s="613"/>
      <c r="N791" s="613"/>
      <c r="O791" s="613"/>
      <c r="P791" s="613"/>
      <c r="Q791" s="613"/>
      <c r="R791" s="613"/>
      <c r="S791" s="613"/>
      <c r="T791" s="613"/>
      <c r="U791" s="613"/>
      <c r="V791" s="613"/>
      <c r="W791" s="613"/>
      <c r="X791" s="613"/>
      <c r="Y791" s="613"/>
    </row>
    <row r="792">
      <c r="A792" s="613"/>
      <c r="B792" s="613"/>
      <c r="C792" s="613"/>
      <c r="D792" s="613"/>
      <c r="E792" s="613"/>
      <c r="F792" s="613"/>
      <c r="G792" s="613"/>
      <c r="H792" s="613"/>
      <c r="I792" s="613"/>
      <c r="J792" s="613"/>
      <c r="K792" s="613"/>
      <c r="L792" s="613"/>
      <c r="M792" s="613"/>
      <c r="N792" s="613"/>
      <c r="O792" s="613"/>
      <c r="P792" s="613"/>
      <c r="Q792" s="613"/>
      <c r="R792" s="613"/>
      <c r="S792" s="613"/>
      <c r="T792" s="613"/>
      <c r="U792" s="613"/>
      <c r="V792" s="613"/>
      <c r="W792" s="613"/>
      <c r="X792" s="613"/>
      <c r="Y792" s="613"/>
    </row>
    <row r="793">
      <c r="A793" s="613"/>
      <c r="B793" s="613"/>
      <c r="C793" s="613"/>
      <c r="D793" s="613"/>
      <c r="E793" s="613"/>
      <c r="F793" s="613"/>
      <c r="G793" s="613"/>
      <c r="H793" s="613"/>
      <c r="I793" s="613"/>
      <c r="J793" s="613"/>
      <c r="K793" s="613"/>
      <c r="L793" s="613"/>
      <c r="M793" s="613"/>
      <c r="N793" s="613"/>
      <c r="O793" s="613"/>
      <c r="P793" s="613"/>
      <c r="Q793" s="613"/>
      <c r="R793" s="613"/>
      <c r="S793" s="613"/>
      <c r="T793" s="613"/>
      <c r="U793" s="613"/>
      <c r="V793" s="613"/>
      <c r="W793" s="613"/>
      <c r="X793" s="613"/>
      <c r="Y793" s="613"/>
    </row>
    <row r="794">
      <c r="A794" s="613"/>
      <c r="B794" s="613"/>
      <c r="C794" s="613"/>
      <c r="D794" s="613"/>
      <c r="E794" s="613"/>
      <c r="F794" s="613"/>
      <c r="G794" s="613"/>
      <c r="H794" s="613"/>
      <c r="I794" s="613"/>
      <c r="J794" s="613"/>
      <c r="K794" s="613"/>
      <c r="L794" s="613"/>
      <c r="M794" s="613"/>
      <c r="N794" s="613"/>
      <c r="O794" s="613"/>
      <c r="P794" s="613"/>
      <c r="Q794" s="613"/>
      <c r="R794" s="613"/>
      <c r="S794" s="613"/>
      <c r="T794" s="613"/>
      <c r="U794" s="613"/>
      <c r="V794" s="613"/>
      <c r="W794" s="613"/>
      <c r="X794" s="613"/>
      <c r="Y794" s="613"/>
    </row>
    <row r="795">
      <c r="A795" s="613"/>
      <c r="B795" s="613"/>
      <c r="C795" s="613"/>
      <c r="D795" s="613"/>
      <c r="E795" s="613"/>
      <c r="F795" s="613"/>
      <c r="G795" s="613"/>
      <c r="H795" s="613"/>
      <c r="I795" s="613"/>
      <c r="J795" s="613"/>
      <c r="K795" s="613"/>
      <c r="L795" s="613"/>
      <c r="M795" s="613"/>
      <c r="N795" s="613"/>
      <c r="O795" s="613"/>
      <c r="P795" s="613"/>
      <c r="Q795" s="613"/>
      <c r="R795" s="613"/>
      <c r="S795" s="613"/>
      <c r="T795" s="613"/>
      <c r="U795" s="613"/>
      <c r="V795" s="613"/>
      <c r="W795" s="613"/>
      <c r="X795" s="613"/>
      <c r="Y795" s="613"/>
    </row>
    <row r="796">
      <c r="A796" s="613"/>
      <c r="B796" s="613"/>
      <c r="C796" s="613"/>
      <c r="D796" s="613"/>
      <c r="E796" s="613"/>
      <c r="F796" s="613"/>
      <c r="G796" s="613"/>
      <c r="H796" s="613"/>
      <c r="I796" s="613"/>
      <c r="J796" s="613"/>
      <c r="K796" s="613"/>
      <c r="L796" s="613"/>
      <c r="M796" s="613"/>
      <c r="N796" s="613"/>
      <c r="O796" s="613"/>
      <c r="P796" s="613"/>
      <c r="Q796" s="613"/>
      <c r="R796" s="613"/>
      <c r="S796" s="613"/>
      <c r="T796" s="613"/>
      <c r="U796" s="613"/>
      <c r="V796" s="613"/>
      <c r="W796" s="613"/>
      <c r="X796" s="613"/>
      <c r="Y796" s="613"/>
    </row>
    <row r="797">
      <c r="A797" s="613"/>
      <c r="B797" s="613"/>
      <c r="C797" s="613"/>
      <c r="D797" s="613"/>
      <c r="E797" s="613"/>
      <c r="F797" s="613"/>
      <c r="G797" s="613"/>
      <c r="H797" s="613"/>
      <c r="I797" s="613"/>
      <c r="J797" s="613"/>
      <c r="K797" s="613"/>
      <c r="L797" s="613"/>
      <c r="M797" s="613"/>
      <c r="N797" s="613"/>
      <c r="O797" s="613"/>
      <c r="P797" s="613"/>
      <c r="Q797" s="613"/>
      <c r="R797" s="613"/>
      <c r="S797" s="613"/>
      <c r="T797" s="613"/>
      <c r="U797" s="613"/>
      <c r="V797" s="613"/>
      <c r="W797" s="613"/>
      <c r="X797" s="613"/>
      <c r="Y797" s="613"/>
    </row>
    <row r="798">
      <c r="A798" s="613"/>
      <c r="B798" s="613"/>
      <c r="C798" s="613"/>
      <c r="D798" s="613"/>
      <c r="E798" s="613"/>
      <c r="F798" s="613"/>
      <c r="G798" s="613"/>
      <c r="H798" s="613"/>
      <c r="I798" s="613"/>
      <c r="J798" s="613"/>
      <c r="K798" s="613"/>
      <c r="L798" s="613"/>
      <c r="M798" s="613"/>
      <c r="N798" s="613"/>
      <c r="O798" s="613"/>
      <c r="P798" s="613"/>
      <c r="Q798" s="613"/>
      <c r="R798" s="613"/>
      <c r="S798" s="613"/>
      <c r="T798" s="613"/>
      <c r="U798" s="613"/>
      <c r="V798" s="613"/>
      <c r="W798" s="613"/>
      <c r="X798" s="613"/>
      <c r="Y798" s="613"/>
    </row>
    <row r="799">
      <c r="A799" s="613"/>
      <c r="B799" s="613"/>
      <c r="C799" s="613"/>
      <c r="D799" s="613"/>
      <c r="E799" s="613"/>
      <c r="F799" s="613"/>
      <c r="G799" s="613"/>
      <c r="H799" s="613"/>
      <c r="I799" s="613"/>
      <c r="J799" s="613"/>
      <c r="K799" s="613"/>
      <c r="L799" s="613"/>
      <c r="M799" s="613"/>
      <c r="N799" s="613"/>
      <c r="O799" s="613"/>
      <c r="P799" s="613"/>
      <c r="Q799" s="613"/>
      <c r="R799" s="613"/>
      <c r="S799" s="613"/>
      <c r="T799" s="613"/>
      <c r="U799" s="613"/>
      <c r="V799" s="613"/>
      <c r="W799" s="613"/>
      <c r="X799" s="613"/>
      <c r="Y799" s="613"/>
    </row>
    <row r="800">
      <c r="A800" s="613"/>
      <c r="B800" s="613"/>
      <c r="C800" s="613"/>
      <c r="D800" s="613"/>
      <c r="E800" s="613"/>
      <c r="F800" s="613"/>
      <c r="G800" s="613"/>
      <c r="H800" s="613"/>
      <c r="I800" s="613"/>
      <c r="J800" s="613"/>
      <c r="K800" s="613"/>
      <c r="L800" s="613"/>
      <c r="M800" s="613"/>
      <c r="N800" s="613"/>
      <c r="O800" s="613"/>
      <c r="P800" s="613"/>
      <c r="Q800" s="613"/>
      <c r="R800" s="613"/>
      <c r="S800" s="613"/>
      <c r="T800" s="613"/>
      <c r="U800" s="613"/>
      <c r="V800" s="613"/>
      <c r="W800" s="613"/>
      <c r="X800" s="613"/>
      <c r="Y800" s="613"/>
    </row>
    <row r="801">
      <c r="A801" s="613"/>
      <c r="B801" s="613"/>
      <c r="C801" s="613"/>
      <c r="D801" s="613"/>
      <c r="E801" s="613"/>
      <c r="F801" s="613"/>
      <c r="G801" s="613"/>
      <c r="H801" s="613"/>
      <c r="I801" s="613"/>
      <c r="J801" s="613"/>
      <c r="K801" s="613"/>
      <c r="L801" s="613"/>
      <c r="M801" s="613"/>
      <c r="N801" s="613"/>
      <c r="O801" s="613"/>
      <c r="P801" s="613"/>
      <c r="Q801" s="613"/>
      <c r="R801" s="613"/>
      <c r="S801" s="613"/>
      <c r="T801" s="613"/>
      <c r="U801" s="613"/>
      <c r="V801" s="613"/>
      <c r="W801" s="613"/>
      <c r="X801" s="613"/>
      <c r="Y801" s="613"/>
    </row>
    <row r="802">
      <c r="A802" s="613"/>
      <c r="B802" s="613"/>
      <c r="C802" s="613"/>
      <c r="D802" s="613"/>
      <c r="E802" s="613"/>
      <c r="F802" s="613"/>
      <c r="G802" s="613"/>
      <c r="H802" s="613"/>
      <c r="I802" s="613"/>
      <c r="J802" s="613"/>
      <c r="K802" s="613"/>
      <c r="L802" s="613"/>
      <c r="M802" s="613"/>
      <c r="N802" s="613"/>
      <c r="O802" s="613"/>
      <c r="P802" s="613"/>
      <c r="Q802" s="613"/>
      <c r="R802" s="613"/>
      <c r="S802" s="613"/>
      <c r="T802" s="613"/>
      <c r="U802" s="613"/>
      <c r="V802" s="613"/>
      <c r="W802" s="613"/>
      <c r="X802" s="613"/>
      <c r="Y802" s="613"/>
    </row>
    <row r="803">
      <c r="A803" s="613"/>
      <c r="B803" s="613"/>
      <c r="C803" s="613"/>
      <c r="D803" s="613"/>
      <c r="E803" s="613"/>
      <c r="F803" s="613"/>
      <c r="G803" s="613"/>
      <c r="H803" s="613"/>
      <c r="I803" s="613"/>
      <c r="J803" s="613"/>
      <c r="K803" s="613"/>
      <c r="L803" s="613"/>
      <c r="M803" s="613"/>
      <c r="N803" s="613"/>
      <c r="O803" s="613"/>
      <c r="P803" s="613"/>
      <c r="Q803" s="613"/>
      <c r="R803" s="613"/>
      <c r="S803" s="613"/>
      <c r="T803" s="613"/>
      <c r="U803" s="613"/>
      <c r="V803" s="613"/>
      <c r="W803" s="613"/>
      <c r="X803" s="613"/>
      <c r="Y803" s="613"/>
    </row>
    <row r="804">
      <c r="A804" s="613"/>
      <c r="B804" s="613"/>
      <c r="C804" s="613"/>
      <c r="D804" s="613"/>
      <c r="E804" s="613"/>
      <c r="F804" s="613"/>
      <c r="G804" s="613"/>
      <c r="H804" s="613"/>
      <c r="I804" s="613"/>
      <c r="J804" s="613"/>
      <c r="K804" s="613"/>
      <c r="L804" s="613"/>
      <c r="M804" s="613"/>
      <c r="N804" s="613"/>
      <c r="O804" s="613"/>
      <c r="P804" s="613"/>
      <c r="Q804" s="613"/>
      <c r="R804" s="613"/>
      <c r="S804" s="613"/>
      <c r="T804" s="613"/>
      <c r="U804" s="613"/>
      <c r="V804" s="613"/>
      <c r="W804" s="613"/>
      <c r="X804" s="613"/>
      <c r="Y804" s="613"/>
    </row>
    <row r="805">
      <c r="A805" s="613"/>
      <c r="B805" s="613"/>
      <c r="C805" s="613"/>
      <c r="D805" s="613"/>
      <c r="E805" s="613"/>
      <c r="F805" s="613"/>
      <c r="G805" s="613"/>
      <c r="H805" s="613"/>
      <c r="I805" s="613"/>
      <c r="J805" s="613"/>
      <c r="K805" s="613"/>
      <c r="L805" s="613"/>
      <c r="M805" s="613"/>
      <c r="N805" s="613"/>
      <c r="O805" s="613"/>
      <c r="P805" s="613"/>
      <c r="Q805" s="613"/>
      <c r="R805" s="613"/>
      <c r="S805" s="613"/>
      <c r="T805" s="613"/>
      <c r="U805" s="613"/>
      <c r="V805" s="613"/>
      <c r="W805" s="613"/>
      <c r="X805" s="613"/>
      <c r="Y805" s="613"/>
    </row>
    <row r="806">
      <c r="A806" s="613"/>
      <c r="B806" s="613"/>
      <c r="C806" s="613"/>
      <c r="D806" s="613"/>
      <c r="E806" s="613"/>
      <c r="F806" s="613"/>
      <c r="G806" s="613"/>
      <c r="H806" s="613"/>
      <c r="I806" s="613"/>
      <c r="J806" s="613"/>
      <c r="K806" s="613"/>
      <c r="L806" s="613"/>
      <c r="M806" s="613"/>
      <c r="N806" s="613"/>
      <c r="O806" s="613"/>
      <c r="P806" s="613"/>
      <c r="Q806" s="613"/>
      <c r="R806" s="613"/>
      <c r="S806" s="613"/>
      <c r="T806" s="613"/>
      <c r="U806" s="613"/>
      <c r="V806" s="613"/>
      <c r="W806" s="613"/>
      <c r="X806" s="613"/>
      <c r="Y806" s="613"/>
    </row>
    <row r="807">
      <c r="A807" s="613"/>
      <c r="B807" s="613"/>
      <c r="C807" s="613"/>
      <c r="D807" s="613"/>
      <c r="E807" s="613"/>
      <c r="F807" s="613"/>
      <c r="G807" s="613"/>
      <c r="H807" s="613"/>
      <c r="I807" s="613"/>
      <c r="J807" s="613"/>
      <c r="K807" s="613"/>
      <c r="L807" s="613"/>
      <c r="M807" s="613"/>
      <c r="N807" s="613"/>
      <c r="O807" s="613"/>
      <c r="P807" s="613"/>
      <c r="Q807" s="613"/>
      <c r="R807" s="613"/>
      <c r="S807" s="613"/>
      <c r="T807" s="613"/>
      <c r="U807" s="613"/>
      <c r="V807" s="613"/>
      <c r="W807" s="613"/>
      <c r="X807" s="613"/>
      <c r="Y807" s="613"/>
    </row>
    <row r="808">
      <c r="A808" s="613"/>
      <c r="B808" s="613"/>
      <c r="C808" s="613"/>
      <c r="D808" s="613"/>
      <c r="E808" s="613"/>
      <c r="F808" s="613"/>
      <c r="G808" s="613"/>
      <c r="H808" s="613"/>
      <c r="I808" s="613"/>
      <c r="J808" s="613"/>
      <c r="K808" s="613"/>
      <c r="L808" s="613"/>
      <c r="M808" s="613"/>
      <c r="N808" s="613"/>
      <c r="O808" s="613"/>
      <c r="P808" s="613"/>
      <c r="Q808" s="613"/>
      <c r="R808" s="613"/>
      <c r="S808" s="613"/>
      <c r="T808" s="613"/>
      <c r="U808" s="613"/>
      <c r="V808" s="613"/>
      <c r="W808" s="613"/>
      <c r="X808" s="613"/>
      <c r="Y808" s="613"/>
    </row>
    <row r="809">
      <c r="A809" s="613"/>
      <c r="B809" s="613"/>
      <c r="C809" s="613"/>
      <c r="D809" s="613"/>
      <c r="E809" s="613"/>
      <c r="F809" s="613"/>
      <c r="G809" s="613"/>
      <c r="H809" s="613"/>
      <c r="I809" s="613"/>
      <c r="J809" s="613"/>
      <c r="K809" s="613"/>
      <c r="L809" s="613"/>
      <c r="M809" s="613"/>
      <c r="N809" s="613"/>
      <c r="O809" s="613"/>
      <c r="P809" s="613"/>
      <c r="Q809" s="613"/>
      <c r="R809" s="613"/>
      <c r="S809" s="613"/>
      <c r="T809" s="613"/>
      <c r="U809" s="613"/>
      <c r="V809" s="613"/>
      <c r="W809" s="613"/>
      <c r="X809" s="613"/>
      <c r="Y809" s="613"/>
    </row>
    <row r="810">
      <c r="A810" s="613"/>
      <c r="B810" s="613"/>
      <c r="C810" s="613"/>
      <c r="D810" s="613"/>
      <c r="E810" s="613"/>
      <c r="F810" s="613"/>
      <c r="G810" s="613"/>
      <c r="H810" s="613"/>
      <c r="I810" s="613"/>
      <c r="J810" s="613"/>
      <c r="K810" s="613"/>
      <c r="L810" s="613"/>
      <c r="M810" s="613"/>
      <c r="N810" s="613"/>
      <c r="O810" s="613"/>
      <c r="P810" s="613"/>
      <c r="Q810" s="613"/>
      <c r="R810" s="613"/>
      <c r="S810" s="613"/>
      <c r="T810" s="613"/>
      <c r="U810" s="613"/>
      <c r="V810" s="613"/>
      <c r="W810" s="613"/>
      <c r="X810" s="613"/>
      <c r="Y810" s="613"/>
    </row>
    <row r="811">
      <c r="A811" s="613"/>
      <c r="B811" s="613"/>
      <c r="C811" s="613"/>
      <c r="D811" s="613"/>
      <c r="E811" s="613"/>
      <c r="F811" s="613"/>
      <c r="G811" s="613"/>
      <c r="H811" s="613"/>
      <c r="I811" s="613"/>
      <c r="J811" s="613"/>
      <c r="K811" s="613"/>
      <c r="L811" s="613"/>
      <c r="M811" s="613"/>
      <c r="N811" s="613"/>
      <c r="O811" s="613"/>
      <c r="P811" s="613"/>
      <c r="Q811" s="613"/>
      <c r="R811" s="613"/>
      <c r="S811" s="613"/>
      <c r="T811" s="613"/>
      <c r="U811" s="613"/>
      <c r="V811" s="613"/>
      <c r="W811" s="613"/>
      <c r="X811" s="613"/>
      <c r="Y811" s="613"/>
    </row>
    <row r="812">
      <c r="A812" s="613"/>
      <c r="B812" s="613"/>
      <c r="C812" s="613"/>
      <c r="D812" s="613"/>
      <c r="E812" s="613"/>
      <c r="F812" s="613"/>
      <c r="G812" s="613"/>
      <c r="H812" s="613"/>
      <c r="I812" s="613"/>
      <c r="J812" s="613"/>
      <c r="K812" s="613"/>
      <c r="L812" s="613"/>
      <c r="M812" s="613"/>
      <c r="N812" s="613"/>
      <c r="O812" s="613"/>
      <c r="P812" s="613"/>
      <c r="Q812" s="613"/>
      <c r="R812" s="613"/>
      <c r="S812" s="613"/>
      <c r="T812" s="613"/>
      <c r="U812" s="613"/>
      <c r="V812" s="613"/>
      <c r="W812" s="613"/>
      <c r="X812" s="613"/>
      <c r="Y812" s="613"/>
    </row>
    <row r="813">
      <c r="A813" s="613"/>
      <c r="B813" s="613"/>
      <c r="C813" s="613"/>
      <c r="D813" s="613"/>
      <c r="E813" s="613"/>
      <c r="F813" s="613"/>
      <c r="G813" s="613"/>
      <c r="H813" s="613"/>
      <c r="I813" s="613"/>
      <c r="J813" s="613"/>
      <c r="K813" s="613"/>
      <c r="L813" s="613"/>
      <c r="M813" s="613"/>
      <c r="N813" s="613"/>
      <c r="O813" s="613"/>
      <c r="P813" s="613"/>
      <c r="Q813" s="613"/>
      <c r="R813" s="613"/>
      <c r="S813" s="613"/>
      <c r="T813" s="613"/>
      <c r="U813" s="613"/>
      <c r="V813" s="613"/>
      <c r="W813" s="613"/>
      <c r="X813" s="613"/>
      <c r="Y813" s="613"/>
    </row>
    <row r="814">
      <c r="A814" s="613"/>
      <c r="B814" s="613"/>
      <c r="C814" s="613"/>
      <c r="D814" s="613"/>
      <c r="E814" s="613"/>
      <c r="F814" s="613"/>
      <c r="G814" s="613"/>
      <c r="H814" s="613"/>
      <c r="I814" s="613"/>
      <c r="J814" s="613"/>
      <c r="K814" s="613"/>
      <c r="L814" s="613"/>
      <c r="M814" s="613"/>
      <c r="N814" s="613"/>
      <c r="O814" s="613"/>
      <c r="P814" s="613"/>
      <c r="Q814" s="613"/>
      <c r="R814" s="613"/>
      <c r="S814" s="613"/>
      <c r="T814" s="613"/>
      <c r="U814" s="613"/>
      <c r="V814" s="613"/>
      <c r="W814" s="613"/>
      <c r="X814" s="613"/>
      <c r="Y814" s="613"/>
    </row>
    <row r="815">
      <c r="A815" s="613"/>
      <c r="B815" s="613"/>
      <c r="C815" s="613"/>
      <c r="D815" s="613"/>
      <c r="E815" s="613"/>
      <c r="F815" s="613"/>
      <c r="G815" s="613"/>
      <c r="H815" s="613"/>
      <c r="I815" s="613"/>
      <c r="J815" s="613"/>
      <c r="K815" s="613"/>
      <c r="L815" s="613"/>
      <c r="M815" s="613"/>
      <c r="N815" s="613"/>
      <c r="O815" s="613"/>
      <c r="P815" s="613"/>
      <c r="Q815" s="613"/>
      <c r="R815" s="613"/>
      <c r="S815" s="613"/>
      <c r="T815" s="613"/>
      <c r="U815" s="613"/>
      <c r="V815" s="613"/>
      <c r="W815" s="613"/>
      <c r="X815" s="613"/>
      <c r="Y815" s="613"/>
    </row>
    <row r="816">
      <c r="A816" s="613"/>
      <c r="B816" s="613"/>
      <c r="C816" s="613"/>
      <c r="D816" s="613"/>
      <c r="E816" s="613"/>
      <c r="F816" s="613"/>
      <c r="G816" s="613"/>
      <c r="H816" s="613"/>
      <c r="I816" s="613"/>
      <c r="J816" s="613"/>
      <c r="K816" s="613"/>
      <c r="L816" s="613"/>
      <c r="M816" s="613"/>
      <c r="N816" s="613"/>
      <c r="O816" s="613"/>
      <c r="P816" s="613"/>
      <c r="Q816" s="613"/>
      <c r="R816" s="613"/>
      <c r="S816" s="613"/>
      <c r="T816" s="613"/>
      <c r="U816" s="613"/>
      <c r="V816" s="613"/>
      <c r="W816" s="613"/>
      <c r="X816" s="613"/>
      <c r="Y816" s="613"/>
    </row>
    <row r="817">
      <c r="A817" s="613"/>
      <c r="B817" s="613"/>
      <c r="C817" s="613"/>
      <c r="D817" s="613"/>
      <c r="E817" s="613"/>
      <c r="F817" s="613"/>
      <c r="G817" s="613"/>
      <c r="H817" s="613"/>
      <c r="I817" s="613"/>
      <c r="J817" s="613"/>
      <c r="K817" s="613"/>
      <c r="L817" s="613"/>
      <c r="M817" s="613"/>
      <c r="N817" s="613"/>
      <c r="O817" s="613"/>
      <c r="P817" s="613"/>
      <c r="Q817" s="613"/>
      <c r="R817" s="613"/>
      <c r="S817" s="613"/>
      <c r="T817" s="613"/>
      <c r="U817" s="613"/>
      <c r="V817" s="613"/>
      <c r="W817" s="613"/>
      <c r="X817" s="613"/>
      <c r="Y817" s="613"/>
    </row>
    <row r="818">
      <c r="A818" s="613"/>
      <c r="B818" s="613"/>
      <c r="C818" s="613"/>
      <c r="D818" s="613"/>
      <c r="E818" s="613"/>
      <c r="F818" s="613"/>
      <c r="G818" s="613"/>
      <c r="H818" s="613"/>
      <c r="I818" s="613"/>
      <c r="J818" s="613"/>
      <c r="K818" s="613"/>
      <c r="L818" s="613"/>
      <c r="M818" s="613"/>
      <c r="N818" s="613"/>
      <c r="O818" s="613"/>
      <c r="P818" s="613"/>
      <c r="Q818" s="613"/>
      <c r="R818" s="613"/>
      <c r="S818" s="613"/>
      <c r="T818" s="613"/>
      <c r="U818" s="613"/>
      <c r="V818" s="613"/>
      <c r="W818" s="613"/>
      <c r="X818" s="613"/>
      <c r="Y818" s="613"/>
    </row>
    <row r="819">
      <c r="A819" s="613"/>
      <c r="B819" s="613"/>
      <c r="C819" s="613"/>
      <c r="D819" s="613"/>
      <c r="E819" s="613"/>
      <c r="F819" s="613"/>
      <c r="G819" s="613"/>
      <c r="H819" s="613"/>
      <c r="I819" s="613"/>
      <c r="J819" s="613"/>
      <c r="K819" s="613"/>
      <c r="L819" s="613"/>
      <c r="M819" s="613"/>
      <c r="N819" s="613"/>
      <c r="O819" s="613"/>
      <c r="P819" s="613"/>
      <c r="Q819" s="613"/>
      <c r="R819" s="613"/>
      <c r="S819" s="613"/>
      <c r="T819" s="613"/>
      <c r="U819" s="613"/>
      <c r="V819" s="613"/>
      <c r="W819" s="613"/>
      <c r="X819" s="613"/>
      <c r="Y819" s="613"/>
    </row>
    <row r="820">
      <c r="A820" s="613"/>
      <c r="B820" s="613"/>
      <c r="C820" s="613"/>
      <c r="D820" s="613"/>
      <c r="E820" s="613"/>
      <c r="F820" s="613"/>
      <c r="G820" s="613"/>
      <c r="H820" s="613"/>
      <c r="I820" s="613"/>
      <c r="J820" s="613"/>
      <c r="K820" s="613"/>
      <c r="L820" s="613"/>
      <c r="M820" s="613"/>
      <c r="N820" s="613"/>
      <c r="O820" s="613"/>
      <c r="P820" s="613"/>
      <c r="Q820" s="613"/>
      <c r="R820" s="613"/>
      <c r="S820" s="613"/>
      <c r="T820" s="613"/>
      <c r="U820" s="613"/>
      <c r="V820" s="613"/>
      <c r="W820" s="613"/>
      <c r="X820" s="613"/>
      <c r="Y820" s="613"/>
    </row>
    <row r="821">
      <c r="A821" s="613"/>
      <c r="B821" s="613"/>
      <c r="C821" s="613"/>
      <c r="D821" s="613"/>
      <c r="E821" s="613"/>
      <c r="F821" s="613"/>
      <c r="G821" s="613"/>
      <c r="H821" s="613"/>
      <c r="I821" s="613"/>
      <c r="J821" s="613"/>
      <c r="K821" s="613"/>
      <c r="L821" s="613"/>
      <c r="M821" s="613"/>
      <c r="N821" s="613"/>
      <c r="O821" s="613"/>
      <c r="P821" s="613"/>
      <c r="Q821" s="613"/>
      <c r="R821" s="613"/>
      <c r="S821" s="613"/>
      <c r="T821" s="613"/>
      <c r="U821" s="613"/>
      <c r="V821" s="613"/>
      <c r="W821" s="613"/>
      <c r="X821" s="613"/>
      <c r="Y821" s="613"/>
    </row>
    <row r="822">
      <c r="A822" s="613"/>
      <c r="B822" s="613"/>
      <c r="C822" s="613"/>
      <c r="D822" s="613"/>
      <c r="E822" s="613"/>
      <c r="F822" s="613"/>
      <c r="G822" s="613"/>
      <c r="H822" s="613"/>
      <c r="I822" s="613"/>
      <c r="J822" s="613"/>
      <c r="K822" s="613"/>
      <c r="L822" s="613"/>
      <c r="M822" s="613"/>
      <c r="N822" s="613"/>
      <c r="O822" s="613"/>
      <c r="P822" s="613"/>
      <c r="Q822" s="613"/>
      <c r="R822" s="613"/>
      <c r="S822" s="613"/>
      <c r="T822" s="613"/>
      <c r="U822" s="613"/>
      <c r="V822" s="613"/>
      <c r="W822" s="613"/>
      <c r="X822" s="613"/>
      <c r="Y822" s="613"/>
    </row>
    <row r="823">
      <c r="A823" s="613"/>
      <c r="B823" s="613"/>
      <c r="C823" s="613"/>
      <c r="D823" s="613"/>
      <c r="E823" s="613"/>
      <c r="F823" s="613"/>
      <c r="G823" s="613"/>
      <c r="H823" s="613"/>
      <c r="I823" s="613"/>
      <c r="J823" s="613"/>
      <c r="K823" s="613"/>
      <c r="L823" s="613"/>
      <c r="M823" s="613"/>
      <c r="N823" s="613"/>
      <c r="O823" s="613"/>
      <c r="P823" s="613"/>
      <c r="Q823" s="613"/>
      <c r="R823" s="613"/>
      <c r="S823" s="613"/>
      <c r="T823" s="613"/>
      <c r="U823" s="613"/>
      <c r="V823" s="613"/>
      <c r="W823" s="613"/>
      <c r="X823" s="613"/>
      <c r="Y823" s="613"/>
    </row>
    <row r="824">
      <c r="A824" s="613"/>
      <c r="B824" s="613"/>
      <c r="C824" s="613"/>
      <c r="D824" s="613"/>
      <c r="E824" s="613"/>
      <c r="F824" s="613"/>
      <c r="G824" s="613"/>
      <c r="H824" s="613"/>
      <c r="I824" s="613"/>
      <c r="J824" s="613"/>
      <c r="K824" s="613"/>
      <c r="L824" s="613"/>
      <c r="M824" s="613"/>
      <c r="N824" s="613"/>
      <c r="O824" s="613"/>
      <c r="P824" s="613"/>
      <c r="Q824" s="613"/>
      <c r="R824" s="613"/>
      <c r="S824" s="613"/>
      <c r="T824" s="613"/>
      <c r="U824" s="613"/>
      <c r="V824" s="613"/>
      <c r="W824" s="613"/>
      <c r="X824" s="613"/>
      <c r="Y824" s="613"/>
    </row>
    <row r="825">
      <c r="A825" s="613"/>
      <c r="B825" s="613"/>
      <c r="C825" s="613"/>
      <c r="D825" s="613"/>
      <c r="E825" s="613"/>
      <c r="F825" s="613"/>
      <c r="G825" s="613"/>
      <c r="H825" s="613"/>
      <c r="I825" s="613"/>
      <c r="J825" s="613"/>
      <c r="K825" s="613"/>
      <c r="L825" s="613"/>
      <c r="M825" s="613"/>
      <c r="N825" s="613"/>
      <c r="O825" s="613"/>
      <c r="P825" s="613"/>
      <c r="Q825" s="613"/>
      <c r="R825" s="613"/>
      <c r="S825" s="613"/>
      <c r="T825" s="613"/>
      <c r="U825" s="613"/>
      <c r="V825" s="613"/>
      <c r="W825" s="613"/>
      <c r="X825" s="613"/>
      <c r="Y825" s="613"/>
    </row>
    <row r="826">
      <c r="A826" s="613"/>
      <c r="B826" s="613"/>
      <c r="C826" s="613"/>
      <c r="D826" s="613"/>
      <c r="E826" s="613"/>
      <c r="F826" s="613"/>
      <c r="G826" s="613"/>
      <c r="H826" s="613"/>
      <c r="I826" s="613"/>
      <c r="J826" s="613"/>
      <c r="K826" s="613"/>
      <c r="L826" s="613"/>
      <c r="M826" s="613"/>
      <c r="N826" s="613"/>
      <c r="O826" s="613"/>
      <c r="P826" s="613"/>
      <c r="Q826" s="613"/>
      <c r="R826" s="613"/>
      <c r="S826" s="613"/>
      <c r="T826" s="613"/>
      <c r="U826" s="613"/>
      <c r="V826" s="613"/>
      <c r="W826" s="613"/>
      <c r="X826" s="613"/>
      <c r="Y826" s="613"/>
    </row>
    <row r="827">
      <c r="A827" s="613"/>
      <c r="B827" s="613"/>
      <c r="C827" s="613"/>
      <c r="D827" s="613"/>
      <c r="E827" s="613"/>
      <c r="F827" s="613"/>
      <c r="G827" s="613"/>
      <c r="H827" s="613"/>
      <c r="I827" s="613"/>
      <c r="J827" s="613"/>
      <c r="K827" s="613"/>
      <c r="L827" s="613"/>
      <c r="M827" s="613"/>
      <c r="N827" s="613"/>
      <c r="O827" s="613"/>
      <c r="P827" s="613"/>
      <c r="Q827" s="613"/>
      <c r="R827" s="613"/>
      <c r="S827" s="613"/>
      <c r="T827" s="613"/>
      <c r="U827" s="613"/>
      <c r="V827" s="613"/>
      <c r="W827" s="613"/>
      <c r="X827" s="613"/>
      <c r="Y827" s="613"/>
    </row>
    <row r="828">
      <c r="A828" s="613"/>
      <c r="B828" s="613"/>
      <c r="C828" s="613"/>
      <c r="D828" s="613"/>
      <c r="E828" s="613"/>
      <c r="F828" s="613"/>
      <c r="G828" s="613"/>
      <c r="H828" s="613"/>
      <c r="I828" s="613"/>
      <c r="J828" s="613"/>
      <c r="K828" s="613"/>
      <c r="L828" s="613"/>
      <c r="M828" s="613"/>
      <c r="N828" s="613"/>
      <c r="O828" s="613"/>
      <c r="P828" s="613"/>
      <c r="Q828" s="613"/>
      <c r="R828" s="613"/>
      <c r="S828" s="613"/>
      <c r="T828" s="613"/>
      <c r="U828" s="613"/>
      <c r="V828" s="613"/>
      <c r="W828" s="613"/>
      <c r="X828" s="613"/>
      <c r="Y828" s="613"/>
    </row>
    <row r="829">
      <c r="A829" s="613"/>
      <c r="B829" s="613"/>
      <c r="C829" s="613"/>
      <c r="D829" s="613"/>
      <c r="E829" s="613"/>
      <c r="F829" s="613"/>
      <c r="G829" s="613"/>
      <c r="H829" s="613"/>
      <c r="I829" s="613"/>
      <c r="J829" s="613"/>
      <c r="K829" s="613"/>
      <c r="L829" s="613"/>
      <c r="M829" s="613"/>
      <c r="N829" s="613"/>
      <c r="O829" s="613"/>
      <c r="P829" s="613"/>
      <c r="Q829" s="613"/>
      <c r="R829" s="613"/>
      <c r="S829" s="613"/>
      <c r="T829" s="613"/>
      <c r="U829" s="613"/>
      <c r="V829" s="613"/>
      <c r="W829" s="613"/>
      <c r="X829" s="613"/>
      <c r="Y829" s="613"/>
    </row>
    <row r="830">
      <c r="A830" s="613"/>
      <c r="B830" s="613"/>
      <c r="C830" s="613"/>
      <c r="D830" s="613"/>
      <c r="E830" s="613"/>
      <c r="F830" s="613"/>
      <c r="G830" s="613"/>
      <c r="H830" s="613"/>
      <c r="I830" s="613"/>
      <c r="J830" s="613"/>
      <c r="K830" s="613"/>
      <c r="L830" s="613"/>
      <c r="M830" s="613"/>
      <c r="N830" s="613"/>
      <c r="O830" s="613"/>
      <c r="P830" s="613"/>
      <c r="Q830" s="613"/>
      <c r="R830" s="613"/>
      <c r="S830" s="613"/>
      <c r="T830" s="613"/>
      <c r="U830" s="613"/>
      <c r="V830" s="613"/>
      <c r="W830" s="613"/>
      <c r="X830" s="613"/>
      <c r="Y830" s="613"/>
    </row>
    <row r="831">
      <c r="A831" s="613"/>
      <c r="B831" s="613"/>
      <c r="C831" s="613"/>
      <c r="D831" s="613"/>
      <c r="E831" s="613"/>
      <c r="F831" s="613"/>
      <c r="G831" s="613"/>
      <c r="H831" s="613"/>
      <c r="I831" s="613"/>
      <c r="J831" s="613"/>
      <c r="K831" s="613"/>
      <c r="L831" s="613"/>
      <c r="M831" s="613"/>
      <c r="N831" s="613"/>
      <c r="O831" s="613"/>
      <c r="P831" s="613"/>
      <c r="Q831" s="613"/>
      <c r="R831" s="613"/>
      <c r="S831" s="613"/>
      <c r="T831" s="613"/>
      <c r="U831" s="613"/>
      <c r="V831" s="613"/>
      <c r="W831" s="613"/>
      <c r="X831" s="613"/>
      <c r="Y831" s="613"/>
    </row>
    <row r="832">
      <c r="A832" s="613"/>
      <c r="B832" s="613"/>
      <c r="C832" s="613"/>
      <c r="D832" s="613"/>
      <c r="E832" s="613"/>
      <c r="F832" s="613"/>
      <c r="G832" s="613"/>
      <c r="H832" s="613"/>
      <c r="I832" s="613"/>
      <c r="J832" s="613"/>
      <c r="K832" s="613"/>
      <c r="L832" s="613"/>
      <c r="M832" s="613"/>
      <c r="N832" s="613"/>
      <c r="O832" s="613"/>
      <c r="P832" s="613"/>
      <c r="Q832" s="613"/>
      <c r="R832" s="613"/>
      <c r="S832" s="613"/>
      <c r="T832" s="613"/>
      <c r="U832" s="613"/>
      <c r="V832" s="613"/>
      <c r="W832" s="613"/>
      <c r="X832" s="613"/>
      <c r="Y832" s="613"/>
    </row>
    <row r="833">
      <c r="A833" s="613"/>
      <c r="B833" s="613"/>
      <c r="C833" s="613"/>
      <c r="D833" s="613"/>
      <c r="E833" s="613"/>
      <c r="F833" s="613"/>
      <c r="G833" s="613"/>
      <c r="H833" s="613"/>
      <c r="I833" s="613"/>
      <c r="J833" s="613"/>
      <c r="K833" s="613"/>
      <c r="L833" s="613"/>
      <c r="M833" s="613"/>
      <c r="N833" s="613"/>
      <c r="O833" s="613"/>
      <c r="P833" s="613"/>
      <c r="Q833" s="613"/>
      <c r="R833" s="613"/>
      <c r="S833" s="613"/>
      <c r="T833" s="613"/>
      <c r="U833" s="613"/>
      <c r="V833" s="613"/>
      <c r="W833" s="613"/>
      <c r="X833" s="613"/>
      <c r="Y833" s="613"/>
    </row>
    <row r="834">
      <c r="A834" s="613"/>
      <c r="B834" s="613"/>
      <c r="C834" s="613"/>
      <c r="D834" s="613"/>
      <c r="E834" s="613"/>
      <c r="F834" s="613"/>
      <c r="G834" s="613"/>
      <c r="H834" s="613"/>
      <c r="I834" s="613"/>
      <c r="J834" s="613"/>
      <c r="K834" s="613"/>
      <c r="L834" s="613"/>
      <c r="M834" s="613"/>
      <c r="N834" s="613"/>
      <c r="O834" s="613"/>
      <c r="P834" s="613"/>
      <c r="Q834" s="613"/>
      <c r="R834" s="613"/>
      <c r="S834" s="613"/>
      <c r="T834" s="613"/>
      <c r="U834" s="613"/>
      <c r="V834" s="613"/>
      <c r="W834" s="613"/>
      <c r="X834" s="613"/>
      <c r="Y834" s="613"/>
    </row>
    <row r="835">
      <c r="A835" s="613"/>
      <c r="B835" s="613"/>
      <c r="C835" s="613"/>
      <c r="D835" s="613"/>
      <c r="E835" s="613"/>
      <c r="F835" s="613"/>
      <c r="G835" s="613"/>
      <c r="H835" s="613"/>
      <c r="I835" s="613"/>
      <c r="J835" s="613"/>
      <c r="K835" s="613"/>
      <c r="L835" s="613"/>
      <c r="M835" s="613"/>
      <c r="N835" s="613"/>
      <c r="O835" s="613"/>
      <c r="P835" s="613"/>
      <c r="Q835" s="613"/>
      <c r="R835" s="613"/>
      <c r="S835" s="613"/>
      <c r="T835" s="613"/>
      <c r="U835" s="613"/>
      <c r="V835" s="613"/>
      <c r="W835" s="613"/>
      <c r="X835" s="613"/>
      <c r="Y835" s="613"/>
    </row>
    <row r="836">
      <c r="A836" s="613"/>
      <c r="B836" s="613"/>
      <c r="C836" s="613"/>
      <c r="D836" s="613"/>
      <c r="E836" s="613"/>
      <c r="F836" s="613"/>
      <c r="G836" s="613"/>
      <c r="H836" s="613"/>
      <c r="I836" s="613"/>
      <c r="J836" s="613"/>
      <c r="K836" s="613"/>
      <c r="L836" s="613"/>
      <c r="M836" s="613"/>
      <c r="N836" s="613"/>
      <c r="O836" s="613"/>
      <c r="P836" s="613"/>
      <c r="Q836" s="613"/>
      <c r="R836" s="613"/>
      <c r="S836" s="613"/>
      <c r="T836" s="613"/>
      <c r="U836" s="613"/>
      <c r="V836" s="613"/>
      <c r="W836" s="613"/>
      <c r="X836" s="613"/>
      <c r="Y836" s="613"/>
    </row>
    <row r="837">
      <c r="A837" s="613"/>
      <c r="B837" s="613"/>
      <c r="C837" s="613"/>
      <c r="D837" s="613"/>
      <c r="E837" s="613"/>
      <c r="F837" s="613"/>
      <c r="G837" s="613"/>
      <c r="H837" s="613"/>
      <c r="I837" s="613"/>
      <c r="J837" s="613"/>
      <c r="K837" s="613"/>
      <c r="L837" s="613"/>
      <c r="M837" s="613"/>
      <c r="N837" s="613"/>
      <c r="O837" s="613"/>
      <c r="P837" s="613"/>
      <c r="Q837" s="613"/>
      <c r="R837" s="613"/>
      <c r="S837" s="613"/>
      <c r="T837" s="613"/>
      <c r="U837" s="613"/>
      <c r="V837" s="613"/>
      <c r="W837" s="613"/>
      <c r="X837" s="613"/>
      <c r="Y837" s="613"/>
    </row>
    <row r="838">
      <c r="A838" s="613"/>
      <c r="B838" s="613"/>
      <c r="C838" s="613"/>
      <c r="D838" s="613"/>
      <c r="E838" s="613"/>
      <c r="F838" s="613"/>
      <c r="G838" s="613"/>
      <c r="H838" s="613"/>
      <c r="I838" s="613"/>
      <c r="J838" s="613"/>
      <c r="K838" s="613"/>
      <c r="L838" s="613"/>
      <c r="M838" s="613"/>
      <c r="N838" s="613"/>
      <c r="O838" s="613"/>
      <c r="P838" s="613"/>
      <c r="Q838" s="613"/>
      <c r="R838" s="613"/>
      <c r="S838" s="613"/>
      <c r="T838" s="613"/>
      <c r="U838" s="613"/>
      <c r="V838" s="613"/>
      <c r="W838" s="613"/>
      <c r="X838" s="613"/>
      <c r="Y838" s="613"/>
    </row>
    <row r="839">
      <c r="A839" s="613"/>
      <c r="B839" s="613"/>
      <c r="C839" s="613"/>
      <c r="D839" s="613"/>
      <c r="E839" s="613"/>
      <c r="F839" s="613"/>
      <c r="G839" s="613"/>
      <c r="H839" s="613"/>
      <c r="I839" s="613"/>
      <c r="J839" s="613"/>
      <c r="K839" s="613"/>
      <c r="L839" s="613"/>
      <c r="M839" s="613"/>
      <c r="N839" s="613"/>
      <c r="O839" s="613"/>
      <c r="P839" s="613"/>
      <c r="Q839" s="613"/>
      <c r="R839" s="613"/>
      <c r="S839" s="613"/>
      <c r="T839" s="613"/>
      <c r="U839" s="613"/>
      <c r="V839" s="613"/>
      <c r="W839" s="613"/>
      <c r="X839" s="613"/>
      <c r="Y839" s="613"/>
    </row>
    <row r="840">
      <c r="A840" s="613"/>
      <c r="B840" s="613"/>
      <c r="C840" s="613"/>
      <c r="D840" s="613"/>
      <c r="E840" s="613"/>
      <c r="F840" s="613"/>
      <c r="G840" s="613"/>
      <c r="H840" s="613"/>
      <c r="I840" s="613"/>
      <c r="J840" s="613"/>
      <c r="K840" s="613"/>
      <c r="L840" s="613"/>
      <c r="M840" s="613"/>
      <c r="N840" s="613"/>
      <c r="O840" s="613"/>
      <c r="P840" s="613"/>
      <c r="Q840" s="613"/>
      <c r="R840" s="613"/>
      <c r="S840" s="613"/>
      <c r="T840" s="613"/>
      <c r="U840" s="613"/>
      <c r="V840" s="613"/>
      <c r="W840" s="613"/>
      <c r="X840" s="613"/>
      <c r="Y840" s="613"/>
    </row>
    <row r="841">
      <c r="A841" s="613"/>
      <c r="B841" s="613"/>
      <c r="C841" s="613"/>
      <c r="D841" s="613"/>
      <c r="E841" s="613"/>
      <c r="F841" s="613"/>
      <c r="G841" s="613"/>
      <c r="H841" s="613"/>
      <c r="I841" s="613"/>
      <c r="J841" s="613"/>
      <c r="K841" s="613"/>
      <c r="L841" s="613"/>
      <c r="M841" s="613"/>
      <c r="N841" s="613"/>
      <c r="O841" s="613"/>
      <c r="P841" s="613"/>
      <c r="Q841" s="613"/>
      <c r="R841" s="613"/>
      <c r="S841" s="613"/>
      <c r="T841" s="613"/>
      <c r="U841" s="613"/>
      <c r="V841" s="613"/>
      <c r="W841" s="613"/>
      <c r="X841" s="613"/>
      <c r="Y841" s="613"/>
    </row>
    <row r="842">
      <c r="A842" s="613"/>
      <c r="B842" s="613"/>
      <c r="C842" s="613"/>
      <c r="D842" s="613"/>
      <c r="E842" s="613"/>
      <c r="F842" s="613"/>
      <c r="G842" s="613"/>
      <c r="H842" s="613"/>
      <c r="I842" s="613"/>
      <c r="J842" s="613"/>
      <c r="K842" s="613"/>
      <c r="L842" s="613"/>
      <c r="M842" s="613"/>
      <c r="N842" s="613"/>
      <c r="O842" s="613"/>
      <c r="P842" s="613"/>
      <c r="Q842" s="613"/>
      <c r="R842" s="613"/>
      <c r="S842" s="613"/>
      <c r="T842" s="613"/>
      <c r="U842" s="613"/>
      <c r="V842" s="613"/>
      <c r="W842" s="613"/>
      <c r="X842" s="613"/>
      <c r="Y842" s="613"/>
    </row>
    <row r="843">
      <c r="A843" s="613"/>
      <c r="B843" s="613"/>
      <c r="C843" s="613"/>
      <c r="D843" s="613"/>
      <c r="E843" s="613"/>
      <c r="F843" s="613"/>
      <c r="G843" s="613"/>
      <c r="H843" s="613"/>
      <c r="I843" s="613"/>
      <c r="J843" s="613"/>
      <c r="K843" s="613"/>
      <c r="L843" s="613"/>
      <c r="M843" s="613"/>
      <c r="N843" s="613"/>
      <c r="O843" s="613"/>
      <c r="P843" s="613"/>
      <c r="Q843" s="613"/>
      <c r="R843" s="613"/>
      <c r="S843" s="613"/>
      <c r="T843" s="613"/>
      <c r="U843" s="613"/>
      <c r="V843" s="613"/>
      <c r="W843" s="613"/>
      <c r="X843" s="613"/>
      <c r="Y843" s="613"/>
    </row>
    <row r="844">
      <c r="A844" s="613"/>
      <c r="B844" s="613"/>
      <c r="C844" s="613"/>
      <c r="D844" s="613"/>
      <c r="E844" s="613"/>
      <c r="F844" s="613"/>
      <c r="G844" s="613"/>
      <c r="H844" s="613"/>
      <c r="I844" s="613"/>
      <c r="J844" s="613"/>
      <c r="K844" s="613"/>
      <c r="L844" s="613"/>
      <c r="M844" s="613"/>
      <c r="N844" s="613"/>
      <c r="O844" s="613"/>
      <c r="P844" s="613"/>
      <c r="Q844" s="613"/>
      <c r="R844" s="613"/>
      <c r="S844" s="613"/>
      <c r="T844" s="613"/>
      <c r="U844" s="613"/>
      <c r="V844" s="613"/>
      <c r="W844" s="613"/>
      <c r="X844" s="613"/>
      <c r="Y844" s="613"/>
    </row>
    <row r="845">
      <c r="A845" s="613"/>
      <c r="B845" s="613"/>
      <c r="C845" s="613"/>
      <c r="D845" s="613"/>
      <c r="E845" s="613"/>
      <c r="F845" s="613"/>
      <c r="G845" s="613"/>
      <c r="H845" s="613"/>
      <c r="I845" s="613"/>
      <c r="J845" s="613"/>
      <c r="K845" s="613"/>
      <c r="L845" s="613"/>
      <c r="M845" s="613"/>
      <c r="N845" s="613"/>
      <c r="O845" s="613"/>
      <c r="P845" s="613"/>
      <c r="Q845" s="613"/>
      <c r="R845" s="613"/>
      <c r="S845" s="613"/>
      <c r="T845" s="613"/>
      <c r="U845" s="613"/>
      <c r="V845" s="613"/>
      <c r="W845" s="613"/>
      <c r="X845" s="613"/>
      <c r="Y845" s="613"/>
    </row>
    <row r="846">
      <c r="A846" s="613"/>
      <c r="B846" s="613"/>
      <c r="C846" s="613"/>
      <c r="D846" s="613"/>
      <c r="E846" s="613"/>
      <c r="F846" s="613"/>
      <c r="G846" s="613"/>
      <c r="H846" s="613"/>
      <c r="I846" s="613"/>
      <c r="J846" s="613"/>
      <c r="K846" s="613"/>
      <c r="L846" s="613"/>
      <c r="M846" s="613"/>
      <c r="N846" s="613"/>
      <c r="O846" s="613"/>
      <c r="P846" s="613"/>
      <c r="Q846" s="613"/>
      <c r="R846" s="613"/>
      <c r="S846" s="613"/>
      <c r="T846" s="613"/>
      <c r="U846" s="613"/>
      <c r="V846" s="613"/>
      <c r="W846" s="613"/>
      <c r="X846" s="613"/>
      <c r="Y846" s="613"/>
    </row>
    <row r="847">
      <c r="A847" s="613"/>
      <c r="B847" s="613"/>
      <c r="C847" s="613"/>
      <c r="D847" s="613"/>
      <c r="E847" s="613"/>
      <c r="F847" s="613"/>
      <c r="G847" s="613"/>
      <c r="H847" s="613"/>
      <c r="I847" s="613"/>
      <c r="J847" s="613"/>
      <c r="K847" s="613"/>
      <c r="L847" s="613"/>
      <c r="M847" s="613"/>
      <c r="N847" s="613"/>
      <c r="O847" s="613"/>
      <c r="P847" s="613"/>
      <c r="Q847" s="613"/>
      <c r="R847" s="613"/>
      <c r="S847" s="613"/>
      <c r="T847" s="613"/>
      <c r="U847" s="613"/>
      <c r="V847" s="613"/>
      <c r="W847" s="613"/>
      <c r="X847" s="613"/>
      <c r="Y847" s="613"/>
    </row>
    <row r="848">
      <c r="A848" s="613"/>
      <c r="B848" s="613"/>
      <c r="C848" s="613"/>
      <c r="D848" s="613"/>
      <c r="E848" s="613"/>
      <c r="F848" s="613"/>
      <c r="G848" s="613"/>
      <c r="H848" s="613"/>
      <c r="I848" s="613"/>
      <c r="J848" s="613"/>
      <c r="K848" s="613"/>
      <c r="L848" s="613"/>
      <c r="M848" s="613"/>
      <c r="N848" s="613"/>
      <c r="O848" s="613"/>
      <c r="P848" s="613"/>
      <c r="Q848" s="613"/>
      <c r="R848" s="613"/>
      <c r="S848" s="613"/>
      <c r="T848" s="613"/>
      <c r="U848" s="613"/>
      <c r="V848" s="613"/>
      <c r="W848" s="613"/>
      <c r="X848" s="613"/>
      <c r="Y848" s="613"/>
    </row>
    <row r="849">
      <c r="A849" s="613"/>
      <c r="B849" s="613"/>
      <c r="C849" s="613"/>
      <c r="D849" s="613"/>
      <c r="E849" s="613"/>
      <c r="F849" s="613"/>
      <c r="G849" s="613"/>
      <c r="H849" s="613"/>
      <c r="I849" s="613"/>
      <c r="J849" s="613"/>
      <c r="K849" s="613"/>
      <c r="L849" s="613"/>
      <c r="M849" s="613"/>
      <c r="N849" s="613"/>
      <c r="O849" s="613"/>
      <c r="P849" s="613"/>
      <c r="Q849" s="613"/>
      <c r="R849" s="613"/>
      <c r="S849" s="613"/>
      <c r="T849" s="613"/>
      <c r="U849" s="613"/>
      <c r="V849" s="613"/>
      <c r="W849" s="613"/>
      <c r="X849" s="613"/>
      <c r="Y849" s="613"/>
    </row>
    <row r="850">
      <c r="A850" s="613"/>
      <c r="B850" s="613"/>
      <c r="C850" s="613"/>
      <c r="D850" s="613"/>
      <c r="E850" s="613"/>
      <c r="F850" s="613"/>
      <c r="G850" s="613"/>
      <c r="H850" s="613"/>
      <c r="I850" s="613"/>
      <c r="J850" s="613"/>
      <c r="K850" s="613"/>
      <c r="L850" s="613"/>
      <c r="M850" s="613"/>
      <c r="N850" s="613"/>
      <c r="O850" s="613"/>
      <c r="P850" s="613"/>
      <c r="Q850" s="613"/>
      <c r="R850" s="613"/>
      <c r="S850" s="613"/>
      <c r="T850" s="613"/>
      <c r="U850" s="613"/>
      <c r="V850" s="613"/>
      <c r="W850" s="613"/>
      <c r="X850" s="613"/>
      <c r="Y850" s="613"/>
    </row>
    <row r="851">
      <c r="A851" s="613"/>
      <c r="B851" s="613"/>
      <c r="C851" s="613"/>
      <c r="D851" s="613"/>
      <c r="E851" s="613"/>
      <c r="F851" s="613"/>
      <c r="G851" s="613"/>
      <c r="H851" s="613"/>
      <c r="I851" s="613"/>
      <c r="J851" s="613"/>
      <c r="K851" s="613"/>
      <c r="L851" s="613"/>
      <c r="M851" s="613"/>
      <c r="N851" s="613"/>
      <c r="O851" s="613"/>
      <c r="P851" s="613"/>
      <c r="Q851" s="613"/>
      <c r="R851" s="613"/>
      <c r="S851" s="613"/>
      <c r="T851" s="613"/>
      <c r="U851" s="613"/>
      <c r="V851" s="613"/>
      <c r="W851" s="613"/>
      <c r="X851" s="613"/>
      <c r="Y851" s="613"/>
    </row>
    <row r="852">
      <c r="A852" s="613"/>
      <c r="B852" s="613"/>
      <c r="C852" s="613"/>
      <c r="D852" s="613"/>
      <c r="E852" s="613"/>
      <c r="F852" s="613"/>
      <c r="G852" s="613"/>
      <c r="H852" s="613"/>
      <c r="I852" s="613"/>
      <c r="J852" s="613"/>
      <c r="K852" s="613"/>
      <c r="L852" s="613"/>
      <c r="M852" s="613"/>
      <c r="N852" s="613"/>
      <c r="O852" s="613"/>
      <c r="P852" s="613"/>
      <c r="Q852" s="613"/>
      <c r="R852" s="613"/>
      <c r="S852" s="613"/>
      <c r="T852" s="613"/>
      <c r="U852" s="613"/>
      <c r="V852" s="613"/>
      <c r="W852" s="613"/>
      <c r="X852" s="613"/>
      <c r="Y852" s="613"/>
    </row>
    <row r="853">
      <c r="A853" s="613"/>
      <c r="B853" s="613"/>
      <c r="C853" s="613"/>
      <c r="D853" s="613"/>
      <c r="E853" s="613"/>
      <c r="F853" s="613"/>
      <c r="G853" s="613"/>
      <c r="H853" s="613"/>
      <c r="I853" s="613"/>
      <c r="J853" s="613"/>
      <c r="K853" s="613"/>
      <c r="L853" s="613"/>
      <c r="M853" s="613"/>
      <c r="N853" s="613"/>
      <c r="O853" s="613"/>
      <c r="P853" s="613"/>
      <c r="Q853" s="613"/>
      <c r="R853" s="613"/>
      <c r="S853" s="613"/>
      <c r="T853" s="613"/>
      <c r="U853" s="613"/>
      <c r="V853" s="613"/>
      <c r="W853" s="613"/>
      <c r="X853" s="613"/>
      <c r="Y853" s="613"/>
    </row>
    <row r="854">
      <c r="A854" s="613"/>
      <c r="B854" s="613"/>
      <c r="C854" s="613"/>
      <c r="D854" s="613"/>
      <c r="E854" s="613"/>
      <c r="F854" s="613"/>
      <c r="G854" s="613"/>
      <c r="H854" s="613"/>
      <c r="I854" s="613"/>
      <c r="J854" s="613"/>
      <c r="K854" s="613"/>
      <c r="L854" s="613"/>
      <c r="M854" s="613"/>
      <c r="N854" s="613"/>
      <c r="O854" s="613"/>
      <c r="P854" s="613"/>
      <c r="Q854" s="613"/>
      <c r="R854" s="613"/>
      <c r="S854" s="613"/>
      <c r="T854" s="613"/>
      <c r="U854" s="613"/>
      <c r="V854" s="613"/>
      <c r="W854" s="613"/>
      <c r="X854" s="613"/>
      <c r="Y854" s="613"/>
    </row>
    <row r="855">
      <c r="A855" s="613"/>
      <c r="B855" s="613"/>
      <c r="C855" s="613"/>
      <c r="D855" s="613"/>
      <c r="E855" s="613"/>
      <c r="F855" s="613"/>
      <c r="G855" s="613"/>
      <c r="H855" s="613"/>
      <c r="I855" s="613"/>
      <c r="J855" s="613"/>
      <c r="K855" s="613"/>
      <c r="L855" s="613"/>
      <c r="M855" s="613"/>
      <c r="N855" s="613"/>
      <c r="O855" s="613"/>
      <c r="P855" s="613"/>
      <c r="Q855" s="613"/>
      <c r="R855" s="613"/>
      <c r="S855" s="613"/>
      <c r="T855" s="613"/>
      <c r="U855" s="613"/>
      <c r="V855" s="613"/>
      <c r="W855" s="613"/>
      <c r="X855" s="613"/>
      <c r="Y855" s="613"/>
    </row>
    <row r="856">
      <c r="A856" s="613"/>
      <c r="B856" s="613"/>
      <c r="C856" s="613"/>
      <c r="D856" s="613"/>
      <c r="E856" s="613"/>
      <c r="F856" s="613"/>
      <c r="G856" s="613"/>
      <c r="H856" s="613"/>
      <c r="I856" s="613"/>
      <c r="J856" s="613"/>
      <c r="K856" s="613"/>
      <c r="L856" s="613"/>
      <c r="M856" s="613"/>
      <c r="N856" s="613"/>
      <c r="O856" s="613"/>
      <c r="P856" s="613"/>
      <c r="Q856" s="613"/>
      <c r="R856" s="613"/>
      <c r="S856" s="613"/>
      <c r="T856" s="613"/>
      <c r="U856" s="613"/>
      <c r="V856" s="613"/>
      <c r="W856" s="613"/>
      <c r="X856" s="613"/>
      <c r="Y856" s="613"/>
    </row>
    <row r="857">
      <c r="A857" s="613"/>
      <c r="B857" s="613"/>
      <c r="C857" s="613"/>
      <c r="D857" s="613"/>
      <c r="E857" s="613"/>
      <c r="F857" s="613"/>
      <c r="G857" s="613"/>
      <c r="H857" s="613"/>
      <c r="I857" s="613"/>
      <c r="J857" s="613"/>
      <c r="K857" s="613"/>
      <c r="L857" s="613"/>
      <c r="M857" s="613"/>
      <c r="N857" s="613"/>
      <c r="O857" s="613"/>
      <c r="P857" s="613"/>
      <c r="Q857" s="613"/>
      <c r="R857" s="613"/>
      <c r="S857" s="613"/>
      <c r="T857" s="613"/>
      <c r="U857" s="613"/>
      <c r="V857" s="613"/>
      <c r="W857" s="613"/>
      <c r="X857" s="613"/>
      <c r="Y857" s="613"/>
    </row>
    <row r="858">
      <c r="A858" s="613"/>
      <c r="B858" s="613"/>
      <c r="C858" s="613"/>
      <c r="D858" s="613"/>
      <c r="E858" s="613"/>
      <c r="F858" s="613"/>
      <c r="G858" s="613"/>
      <c r="H858" s="613"/>
      <c r="I858" s="613"/>
      <c r="J858" s="613"/>
      <c r="K858" s="613"/>
      <c r="L858" s="613"/>
      <c r="M858" s="613"/>
      <c r="N858" s="613"/>
      <c r="O858" s="613"/>
      <c r="P858" s="613"/>
      <c r="Q858" s="613"/>
      <c r="R858" s="613"/>
      <c r="S858" s="613"/>
      <c r="T858" s="613"/>
      <c r="U858" s="613"/>
      <c r="V858" s="613"/>
      <c r="W858" s="613"/>
      <c r="X858" s="613"/>
      <c r="Y858" s="613"/>
    </row>
    <row r="859">
      <c r="A859" s="613"/>
      <c r="B859" s="613"/>
      <c r="C859" s="613"/>
      <c r="D859" s="613"/>
      <c r="E859" s="613"/>
      <c r="F859" s="613"/>
      <c r="G859" s="613"/>
      <c r="H859" s="613"/>
      <c r="I859" s="613"/>
      <c r="J859" s="613"/>
      <c r="K859" s="613"/>
      <c r="L859" s="613"/>
      <c r="M859" s="613"/>
      <c r="N859" s="613"/>
      <c r="O859" s="613"/>
      <c r="P859" s="613"/>
      <c r="Q859" s="613"/>
      <c r="R859" s="613"/>
      <c r="S859" s="613"/>
      <c r="T859" s="613"/>
      <c r="U859" s="613"/>
      <c r="V859" s="613"/>
      <c r="W859" s="613"/>
      <c r="X859" s="613"/>
      <c r="Y859" s="613"/>
    </row>
    <row r="860">
      <c r="A860" s="613"/>
      <c r="B860" s="613"/>
      <c r="C860" s="613"/>
      <c r="D860" s="613"/>
      <c r="E860" s="613"/>
      <c r="F860" s="613"/>
      <c r="G860" s="613"/>
      <c r="H860" s="613"/>
      <c r="I860" s="613"/>
      <c r="J860" s="613"/>
      <c r="K860" s="613"/>
      <c r="L860" s="613"/>
      <c r="M860" s="613"/>
      <c r="N860" s="613"/>
      <c r="O860" s="613"/>
      <c r="P860" s="613"/>
      <c r="Q860" s="613"/>
      <c r="R860" s="613"/>
      <c r="S860" s="613"/>
      <c r="T860" s="613"/>
      <c r="U860" s="613"/>
      <c r="V860" s="613"/>
      <c r="W860" s="613"/>
      <c r="X860" s="613"/>
      <c r="Y860" s="613"/>
    </row>
    <row r="861">
      <c r="A861" s="613"/>
      <c r="B861" s="613"/>
      <c r="C861" s="613"/>
      <c r="D861" s="613"/>
      <c r="E861" s="613"/>
      <c r="F861" s="613"/>
      <c r="G861" s="613"/>
      <c r="H861" s="613"/>
      <c r="I861" s="613"/>
      <c r="J861" s="613"/>
      <c r="K861" s="613"/>
      <c r="L861" s="613"/>
      <c r="M861" s="613"/>
      <c r="N861" s="613"/>
      <c r="O861" s="613"/>
      <c r="P861" s="613"/>
      <c r="Q861" s="613"/>
      <c r="R861" s="613"/>
      <c r="S861" s="613"/>
      <c r="T861" s="613"/>
      <c r="U861" s="613"/>
      <c r="V861" s="613"/>
      <c r="W861" s="613"/>
      <c r="X861" s="613"/>
      <c r="Y861" s="613"/>
    </row>
    <row r="862">
      <c r="A862" s="613"/>
      <c r="B862" s="613"/>
      <c r="C862" s="613"/>
      <c r="D862" s="613"/>
      <c r="E862" s="613"/>
      <c r="F862" s="613"/>
      <c r="G862" s="613"/>
      <c r="H862" s="613"/>
      <c r="I862" s="613"/>
      <c r="J862" s="613"/>
      <c r="K862" s="613"/>
      <c r="L862" s="613"/>
      <c r="M862" s="613"/>
      <c r="N862" s="613"/>
      <c r="O862" s="613"/>
      <c r="P862" s="613"/>
      <c r="Q862" s="613"/>
      <c r="R862" s="613"/>
      <c r="S862" s="613"/>
      <c r="T862" s="613"/>
      <c r="U862" s="613"/>
      <c r="V862" s="613"/>
      <c r="W862" s="613"/>
      <c r="X862" s="613"/>
      <c r="Y862" s="613"/>
    </row>
    <row r="863">
      <c r="A863" s="613"/>
      <c r="B863" s="613"/>
      <c r="C863" s="613"/>
      <c r="D863" s="613"/>
      <c r="E863" s="613"/>
      <c r="F863" s="613"/>
      <c r="G863" s="613"/>
      <c r="H863" s="613"/>
      <c r="I863" s="613"/>
      <c r="J863" s="613"/>
      <c r="K863" s="613"/>
      <c r="L863" s="613"/>
      <c r="M863" s="613"/>
      <c r="N863" s="613"/>
      <c r="O863" s="613"/>
      <c r="P863" s="613"/>
      <c r="Q863" s="613"/>
      <c r="R863" s="613"/>
      <c r="S863" s="613"/>
      <c r="T863" s="613"/>
      <c r="U863" s="613"/>
      <c r="V863" s="613"/>
      <c r="W863" s="613"/>
      <c r="X863" s="613"/>
      <c r="Y863" s="613"/>
    </row>
    <row r="864">
      <c r="A864" s="613"/>
      <c r="B864" s="613"/>
      <c r="C864" s="613"/>
      <c r="D864" s="613"/>
      <c r="E864" s="613"/>
      <c r="F864" s="613"/>
      <c r="G864" s="613"/>
      <c r="H864" s="613"/>
      <c r="I864" s="613"/>
      <c r="J864" s="613"/>
      <c r="K864" s="613"/>
      <c r="L864" s="613"/>
      <c r="M864" s="613"/>
      <c r="N864" s="613"/>
      <c r="O864" s="613"/>
      <c r="P864" s="613"/>
      <c r="Q864" s="613"/>
      <c r="R864" s="613"/>
      <c r="S864" s="613"/>
      <c r="T864" s="613"/>
      <c r="U864" s="613"/>
      <c r="V864" s="613"/>
      <c r="W864" s="613"/>
      <c r="X864" s="613"/>
      <c r="Y864" s="613"/>
    </row>
    <row r="865">
      <c r="A865" s="613"/>
      <c r="B865" s="613"/>
      <c r="C865" s="613"/>
      <c r="D865" s="613"/>
      <c r="E865" s="613"/>
      <c r="F865" s="613"/>
      <c r="G865" s="613"/>
      <c r="H865" s="613"/>
      <c r="I865" s="613"/>
      <c r="J865" s="613"/>
      <c r="K865" s="613"/>
      <c r="L865" s="613"/>
      <c r="M865" s="613"/>
      <c r="N865" s="613"/>
      <c r="O865" s="613"/>
      <c r="P865" s="613"/>
      <c r="Q865" s="613"/>
      <c r="R865" s="613"/>
      <c r="S865" s="613"/>
      <c r="T865" s="613"/>
      <c r="U865" s="613"/>
      <c r="V865" s="613"/>
      <c r="W865" s="613"/>
      <c r="X865" s="613"/>
      <c r="Y865" s="613"/>
    </row>
    <row r="866">
      <c r="A866" s="613"/>
      <c r="B866" s="613"/>
      <c r="C866" s="613"/>
      <c r="D866" s="613"/>
      <c r="E866" s="613"/>
      <c r="F866" s="613"/>
      <c r="G866" s="613"/>
      <c r="H866" s="613"/>
      <c r="I866" s="613"/>
      <c r="J866" s="613"/>
      <c r="K866" s="613"/>
      <c r="L866" s="613"/>
      <c r="M866" s="613"/>
      <c r="N866" s="613"/>
      <c r="O866" s="613"/>
      <c r="P866" s="613"/>
      <c r="Q866" s="613"/>
      <c r="R866" s="613"/>
      <c r="S866" s="613"/>
      <c r="T866" s="613"/>
      <c r="U866" s="613"/>
      <c r="V866" s="613"/>
      <c r="W866" s="613"/>
      <c r="X866" s="613"/>
      <c r="Y866" s="613"/>
    </row>
    <row r="867">
      <c r="A867" s="613"/>
      <c r="B867" s="613"/>
      <c r="C867" s="613"/>
      <c r="D867" s="613"/>
      <c r="E867" s="613"/>
      <c r="F867" s="613"/>
      <c r="G867" s="613"/>
      <c r="H867" s="613"/>
      <c r="I867" s="613"/>
      <c r="J867" s="613"/>
      <c r="K867" s="613"/>
      <c r="L867" s="613"/>
      <c r="M867" s="613"/>
      <c r="N867" s="613"/>
      <c r="O867" s="613"/>
      <c r="P867" s="613"/>
      <c r="Q867" s="613"/>
      <c r="R867" s="613"/>
      <c r="S867" s="613"/>
      <c r="T867" s="613"/>
      <c r="U867" s="613"/>
      <c r="V867" s="613"/>
      <c r="W867" s="613"/>
      <c r="X867" s="613"/>
      <c r="Y867" s="613"/>
    </row>
    <row r="868">
      <c r="A868" s="613"/>
      <c r="B868" s="613"/>
      <c r="C868" s="613"/>
      <c r="D868" s="613"/>
      <c r="E868" s="613"/>
      <c r="F868" s="613"/>
      <c r="G868" s="613"/>
      <c r="H868" s="613"/>
      <c r="I868" s="613"/>
      <c r="J868" s="613"/>
      <c r="K868" s="613"/>
      <c r="L868" s="613"/>
      <c r="M868" s="613"/>
      <c r="N868" s="613"/>
      <c r="O868" s="613"/>
      <c r="P868" s="613"/>
      <c r="Q868" s="613"/>
      <c r="R868" s="613"/>
      <c r="S868" s="613"/>
      <c r="T868" s="613"/>
      <c r="U868" s="613"/>
      <c r="V868" s="613"/>
      <c r="W868" s="613"/>
      <c r="X868" s="613"/>
      <c r="Y868" s="613"/>
    </row>
    <row r="869">
      <c r="A869" s="613"/>
      <c r="B869" s="613"/>
      <c r="C869" s="613"/>
      <c r="D869" s="613"/>
      <c r="E869" s="613"/>
      <c r="F869" s="613"/>
      <c r="G869" s="613"/>
      <c r="H869" s="613"/>
      <c r="I869" s="613"/>
      <c r="J869" s="613"/>
      <c r="K869" s="613"/>
      <c r="L869" s="613"/>
      <c r="M869" s="613"/>
      <c r="N869" s="613"/>
      <c r="O869" s="613"/>
      <c r="P869" s="613"/>
      <c r="Q869" s="613"/>
      <c r="R869" s="613"/>
      <c r="S869" s="613"/>
      <c r="T869" s="613"/>
      <c r="U869" s="613"/>
      <c r="V869" s="613"/>
      <c r="W869" s="613"/>
      <c r="X869" s="613"/>
      <c r="Y869" s="613"/>
    </row>
    <row r="870">
      <c r="A870" s="613"/>
      <c r="B870" s="613"/>
      <c r="C870" s="613"/>
      <c r="D870" s="613"/>
      <c r="E870" s="613"/>
      <c r="F870" s="613"/>
      <c r="G870" s="613"/>
      <c r="H870" s="613"/>
      <c r="I870" s="613"/>
      <c r="J870" s="613"/>
      <c r="K870" s="613"/>
      <c r="L870" s="613"/>
      <c r="M870" s="613"/>
      <c r="N870" s="613"/>
      <c r="O870" s="613"/>
      <c r="P870" s="613"/>
      <c r="Q870" s="613"/>
      <c r="R870" s="613"/>
      <c r="S870" s="613"/>
      <c r="T870" s="613"/>
      <c r="U870" s="613"/>
      <c r="V870" s="613"/>
      <c r="W870" s="613"/>
      <c r="X870" s="613"/>
      <c r="Y870" s="613"/>
    </row>
    <row r="871">
      <c r="A871" s="613"/>
      <c r="B871" s="613"/>
      <c r="C871" s="613"/>
      <c r="D871" s="613"/>
      <c r="E871" s="613"/>
      <c r="F871" s="613"/>
      <c r="G871" s="613"/>
      <c r="H871" s="613"/>
      <c r="I871" s="613"/>
      <c r="J871" s="613"/>
      <c r="K871" s="613"/>
      <c r="L871" s="613"/>
      <c r="M871" s="613"/>
      <c r="N871" s="613"/>
      <c r="O871" s="613"/>
      <c r="P871" s="613"/>
      <c r="Q871" s="613"/>
      <c r="R871" s="613"/>
      <c r="S871" s="613"/>
      <c r="T871" s="613"/>
      <c r="U871" s="613"/>
      <c r="V871" s="613"/>
      <c r="W871" s="613"/>
      <c r="X871" s="613"/>
      <c r="Y871" s="613"/>
    </row>
    <row r="872">
      <c r="A872" s="613"/>
      <c r="B872" s="613"/>
      <c r="C872" s="613"/>
      <c r="D872" s="613"/>
      <c r="E872" s="613"/>
      <c r="F872" s="613"/>
      <c r="G872" s="613"/>
      <c r="H872" s="613"/>
      <c r="I872" s="613"/>
      <c r="J872" s="613"/>
      <c r="K872" s="613"/>
      <c r="L872" s="613"/>
      <c r="M872" s="613"/>
      <c r="N872" s="613"/>
      <c r="O872" s="613"/>
      <c r="P872" s="613"/>
      <c r="Q872" s="613"/>
      <c r="R872" s="613"/>
      <c r="S872" s="613"/>
      <c r="T872" s="613"/>
      <c r="U872" s="613"/>
      <c r="V872" s="613"/>
      <c r="W872" s="613"/>
      <c r="X872" s="613"/>
      <c r="Y872" s="613"/>
    </row>
    <row r="873">
      <c r="A873" s="613"/>
      <c r="B873" s="613"/>
      <c r="C873" s="613"/>
      <c r="D873" s="613"/>
      <c r="E873" s="613"/>
      <c r="F873" s="613"/>
      <c r="G873" s="613"/>
      <c r="H873" s="613"/>
      <c r="I873" s="613"/>
      <c r="J873" s="613"/>
      <c r="K873" s="613"/>
      <c r="L873" s="613"/>
      <c r="M873" s="613"/>
      <c r="N873" s="613"/>
      <c r="O873" s="613"/>
      <c r="P873" s="613"/>
      <c r="Q873" s="613"/>
      <c r="R873" s="613"/>
      <c r="S873" s="613"/>
      <c r="T873" s="613"/>
      <c r="U873" s="613"/>
      <c r="V873" s="613"/>
      <c r="W873" s="613"/>
      <c r="X873" s="613"/>
      <c r="Y873" s="613"/>
    </row>
    <row r="874">
      <c r="A874" s="613"/>
      <c r="B874" s="613"/>
      <c r="C874" s="613"/>
      <c r="D874" s="613"/>
      <c r="E874" s="613"/>
      <c r="F874" s="613"/>
      <c r="G874" s="613"/>
      <c r="H874" s="613"/>
      <c r="I874" s="613"/>
      <c r="J874" s="613"/>
      <c r="K874" s="613"/>
      <c r="L874" s="613"/>
      <c r="M874" s="613"/>
      <c r="N874" s="613"/>
      <c r="O874" s="613"/>
      <c r="P874" s="613"/>
      <c r="Q874" s="613"/>
      <c r="R874" s="613"/>
      <c r="S874" s="613"/>
      <c r="T874" s="613"/>
      <c r="U874" s="613"/>
      <c r="V874" s="613"/>
      <c r="W874" s="613"/>
      <c r="X874" s="613"/>
      <c r="Y874" s="613"/>
    </row>
    <row r="875">
      <c r="A875" s="613"/>
      <c r="B875" s="613"/>
      <c r="C875" s="613"/>
      <c r="D875" s="613"/>
      <c r="E875" s="613"/>
      <c r="F875" s="613"/>
      <c r="G875" s="613"/>
      <c r="H875" s="613"/>
      <c r="I875" s="613"/>
      <c r="J875" s="613"/>
      <c r="K875" s="613"/>
      <c r="L875" s="613"/>
      <c r="M875" s="613"/>
      <c r="N875" s="613"/>
      <c r="O875" s="613"/>
      <c r="P875" s="613"/>
      <c r="Q875" s="613"/>
      <c r="R875" s="613"/>
      <c r="S875" s="613"/>
      <c r="T875" s="613"/>
      <c r="U875" s="613"/>
      <c r="V875" s="613"/>
      <c r="W875" s="613"/>
      <c r="X875" s="613"/>
      <c r="Y875" s="613"/>
    </row>
    <row r="876">
      <c r="A876" s="613"/>
      <c r="B876" s="613"/>
      <c r="C876" s="613"/>
      <c r="D876" s="613"/>
      <c r="E876" s="613"/>
      <c r="F876" s="613"/>
      <c r="G876" s="613"/>
      <c r="H876" s="613"/>
      <c r="I876" s="613"/>
      <c r="J876" s="613"/>
      <c r="K876" s="613"/>
      <c r="L876" s="613"/>
      <c r="M876" s="613"/>
      <c r="N876" s="613"/>
      <c r="O876" s="613"/>
      <c r="P876" s="613"/>
      <c r="Q876" s="613"/>
      <c r="R876" s="613"/>
      <c r="S876" s="613"/>
      <c r="T876" s="613"/>
      <c r="U876" s="613"/>
      <c r="V876" s="613"/>
      <c r="W876" s="613"/>
      <c r="X876" s="613"/>
      <c r="Y876" s="613"/>
    </row>
    <row r="877">
      <c r="A877" s="613"/>
      <c r="B877" s="613"/>
      <c r="C877" s="613"/>
      <c r="D877" s="613"/>
      <c r="E877" s="613"/>
      <c r="F877" s="613"/>
      <c r="G877" s="613"/>
      <c r="H877" s="613"/>
      <c r="I877" s="613"/>
      <c r="J877" s="613"/>
      <c r="K877" s="613"/>
      <c r="L877" s="613"/>
      <c r="M877" s="613"/>
      <c r="N877" s="613"/>
      <c r="O877" s="613"/>
      <c r="P877" s="613"/>
      <c r="Q877" s="613"/>
      <c r="R877" s="613"/>
      <c r="S877" s="613"/>
      <c r="T877" s="613"/>
      <c r="U877" s="613"/>
      <c r="V877" s="613"/>
      <c r="W877" s="613"/>
      <c r="X877" s="613"/>
      <c r="Y877" s="613"/>
    </row>
    <row r="878">
      <c r="A878" s="613"/>
      <c r="B878" s="613"/>
      <c r="C878" s="613"/>
      <c r="D878" s="613"/>
      <c r="E878" s="613"/>
      <c r="F878" s="613"/>
      <c r="G878" s="613"/>
      <c r="H878" s="613"/>
      <c r="I878" s="613"/>
      <c r="J878" s="613"/>
      <c r="K878" s="613"/>
      <c r="L878" s="613"/>
      <c r="M878" s="613"/>
      <c r="N878" s="613"/>
      <c r="O878" s="613"/>
      <c r="P878" s="613"/>
      <c r="Q878" s="613"/>
      <c r="R878" s="613"/>
      <c r="S878" s="613"/>
      <c r="T878" s="613"/>
      <c r="U878" s="613"/>
      <c r="V878" s="613"/>
      <c r="W878" s="613"/>
      <c r="X878" s="613"/>
      <c r="Y878" s="613"/>
    </row>
    <row r="879">
      <c r="A879" s="613"/>
      <c r="B879" s="613"/>
      <c r="C879" s="613"/>
      <c r="D879" s="613"/>
      <c r="E879" s="613"/>
      <c r="F879" s="613"/>
      <c r="G879" s="613"/>
      <c r="H879" s="613"/>
      <c r="I879" s="613"/>
      <c r="J879" s="613"/>
      <c r="K879" s="613"/>
      <c r="L879" s="613"/>
      <c r="M879" s="613"/>
      <c r="N879" s="613"/>
      <c r="O879" s="613"/>
      <c r="P879" s="613"/>
      <c r="Q879" s="613"/>
      <c r="R879" s="613"/>
      <c r="S879" s="613"/>
      <c r="T879" s="613"/>
      <c r="U879" s="613"/>
      <c r="V879" s="613"/>
      <c r="W879" s="613"/>
      <c r="X879" s="613"/>
      <c r="Y879" s="613"/>
    </row>
    <row r="880">
      <c r="A880" s="613"/>
      <c r="B880" s="613"/>
      <c r="C880" s="613"/>
      <c r="D880" s="613"/>
      <c r="E880" s="613"/>
      <c r="F880" s="613"/>
      <c r="G880" s="613"/>
      <c r="H880" s="613"/>
      <c r="I880" s="613"/>
      <c r="J880" s="613"/>
      <c r="K880" s="613"/>
      <c r="L880" s="613"/>
      <c r="M880" s="613"/>
      <c r="N880" s="613"/>
      <c r="O880" s="613"/>
      <c r="P880" s="613"/>
      <c r="Q880" s="613"/>
      <c r="R880" s="613"/>
      <c r="S880" s="613"/>
      <c r="T880" s="613"/>
      <c r="U880" s="613"/>
      <c r="V880" s="613"/>
      <c r="W880" s="613"/>
      <c r="X880" s="613"/>
      <c r="Y880" s="613"/>
    </row>
    <row r="881">
      <c r="A881" s="613"/>
      <c r="B881" s="613"/>
      <c r="C881" s="613"/>
      <c r="D881" s="613"/>
      <c r="E881" s="613"/>
      <c r="F881" s="613"/>
      <c r="G881" s="613"/>
      <c r="H881" s="613"/>
      <c r="I881" s="613"/>
      <c r="J881" s="613"/>
      <c r="K881" s="613"/>
      <c r="L881" s="613"/>
      <c r="M881" s="613"/>
      <c r="N881" s="613"/>
      <c r="O881" s="613"/>
      <c r="P881" s="613"/>
      <c r="Q881" s="613"/>
      <c r="R881" s="613"/>
      <c r="S881" s="613"/>
      <c r="T881" s="613"/>
      <c r="U881" s="613"/>
      <c r="V881" s="613"/>
      <c r="W881" s="613"/>
      <c r="X881" s="613"/>
      <c r="Y881" s="613"/>
    </row>
    <row r="882">
      <c r="A882" s="613"/>
      <c r="B882" s="613"/>
      <c r="C882" s="613"/>
      <c r="D882" s="613"/>
      <c r="E882" s="613"/>
      <c r="F882" s="613"/>
      <c r="G882" s="613"/>
      <c r="H882" s="613"/>
      <c r="I882" s="613"/>
      <c r="J882" s="613"/>
      <c r="K882" s="613"/>
      <c r="L882" s="613"/>
      <c r="M882" s="613"/>
      <c r="N882" s="613"/>
      <c r="O882" s="613"/>
      <c r="P882" s="613"/>
      <c r="Q882" s="613"/>
      <c r="R882" s="613"/>
      <c r="S882" s="613"/>
      <c r="T882" s="613"/>
      <c r="U882" s="613"/>
      <c r="V882" s="613"/>
      <c r="W882" s="613"/>
      <c r="X882" s="613"/>
      <c r="Y882" s="613"/>
    </row>
    <row r="883">
      <c r="A883" s="613"/>
      <c r="B883" s="613"/>
      <c r="C883" s="613"/>
      <c r="D883" s="613"/>
      <c r="E883" s="613"/>
      <c r="F883" s="613"/>
      <c r="G883" s="613"/>
      <c r="H883" s="613"/>
      <c r="I883" s="613"/>
      <c r="J883" s="613"/>
      <c r="K883" s="613"/>
      <c r="L883" s="613"/>
      <c r="M883" s="613"/>
      <c r="N883" s="613"/>
      <c r="O883" s="613"/>
      <c r="P883" s="613"/>
      <c r="Q883" s="613"/>
      <c r="R883" s="613"/>
      <c r="S883" s="613"/>
      <c r="T883" s="613"/>
      <c r="U883" s="613"/>
      <c r="V883" s="613"/>
      <c r="W883" s="613"/>
      <c r="X883" s="613"/>
      <c r="Y883" s="613"/>
    </row>
    <row r="884">
      <c r="A884" s="613"/>
      <c r="B884" s="613"/>
      <c r="C884" s="613"/>
      <c r="D884" s="613"/>
      <c r="E884" s="613"/>
      <c r="F884" s="613"/>
      <c r="G884" s="613"/>
      <c r="H884" s="613"/>
      <c r="I884" s="613"/>
      <c r="J884" s="613"/>
      <c r="K884" s="613"/>
      <c r="L884" s="613"/>
      <c r="M884" s="613"/>
      <c r="N884" s="613"/>
      <c r="O884" s="613"/>
      <c r="P884" s="613"/>
      <c r="Q884" s="613"/>
      <c r="R884" s="613"/>
      <c r="S884" s="613"/>
      <c r="T884" s="613"/>
      <c r="U884" s="613"/>
      <c r="V884" s="613"/>
      <c r="W884" s="613"/>
      <c r="X884" s="613"/>
      <c r="Y884" s="613"/>
    </row>
    <row r="885">
      <c r="A885" s="613"/>
      <c r="B885" s="613"/>
      <c r="C885" s="613"/>
      <c r="D885" s="613"/>
      <c r="E885" s="613"/>
      <c r="F885" s="613"/>
      <c r="G885" s="613"/>
      <c r="H885" s="613"/>
      <c r="I885" s="613"/>
      <c r="J885" s="613"/>
      <c r="K885" s="613"/>
      <c r="L885" s="613"/>
      <c r="M885" s="613"/>
      <c r="N885" s="613"/>
      <c r="O885" s="613"/>
      <c r="P885" s="613"/>
      <c r="Q885" s="613"/>
      <c r="R885" s="613"/>
      <c r="S885" s="613"/>
      <c r="T885" s="613"/>
      <c r="U885" s="613"/>
      <c r="V885" s="613"/>
      <c r="W885" s="613"/>
      <c r="X885" s="613"/>
      <c r="Y885" s="613"/>
    </row>
    <row r="886">
      <c r="A886" s="613"/>
      <c r="B886" s="613"/>
      <c r="C886" s="613"/>
      <c r="D886" s="613"/>
      <c r="E886" s="613"/>
      <c r="F886" s="613"/>
      <c r="G886" s="613"/>
      <c r="H886" s="613"/>
      <c r="I886" s="613"/>
      <c r="J886" s="613"/>
      <c r="K886" s="613"/>
      <c r="L886" s="613"/>
      <c r="M886" s="613"/>
      <c r="N886" s="613"/>
      <c r="O886" s="613"/>
      <c r="P886" s="613"/>
      <c r="Q886" s="613"/>
      <c r="R886" s="613"/>
      <c r="S886" s="613"/>
      <c r="T886" s="613"/>
      <c r="U886" s="613"/>
      <c r="V886" s="613"/>
      <c r="W886" s="613"/>
      <c r="X886" s="613"/>
      <c r="Y886" s="613"/>
    </row>
    <row r="887">
      <c r="A887" s="613"/>
      <c r="B887" s="613"/>
      <c r="C887" s="613"/>
      <c r="D887" s="613"/>
      <c r="E887" s="613"/>
      <c r="F887" s="613"/>
      <c r="G887" s="613"/>
      <c r="H887" s="613"/>
      <c r="I887" s="613"/>
      <c r="J887" s="613"/>
      <c r="K887" s="613"/>
      <c r="L887" s="613"/>
      <c r="M887" s="613"/>
      <c r="N887" s="613"/>
      <c r="O887" s="613"/>
      <c r="P887" s="613"/>
      <c r="Q887" s="613"/>
      <c r="R887" s="613"/>
      <c r="S887" s="613"/>
      <c r="T887" s="613"/>
      <c r="U887" s="613"/>
      <c r="V887" s="613"/>
      <c r="W887" s="613"/>
      <c r="X887" s="613"/>
      <c r="Y887" s="613"/>
    </row>
    <row r="888">
      <c r="A888" s="613"/>
      <c r="B888" s="613"/>
      <c r="C888" s="613"/>
      <c r="D888" s="613"/>
      <c r="E888" s="613"/>
      <c r="F888" s="613"/>
      <c r="G888" s="613"/>
      <c r="H888" s="613"/>
      <c r="I888" s="613"/>
      <c r="J888" s="613"/>
      <c r="K888" s="613"/>
      <c r="L888" s="613"/>
      <c r="M888" s="613"/>
      <c r="N888" s="613"/>
      <c r="O888" s="613"/>
      <c r="P888" s="613"/>
      <c r="Q888" s="613"/>
      <c r="R888" s="613"/>
      <c r="S888" s="613"/>
      <c r="T888" s="613"/>
      <c r="U888" s="613"/>
      <c r="V888" s="613"/>
      <c r="W888" s="613"/>
      <c r="X888" s="613"/>
      <c r="Y888" s="613"/>
    </row>
    <row r="889">
      <c r="A889" s="613"/>
      <c r="B889" s="613"/>
      <c r="C889" s="613"/>
      <c r="D889" s="613"/>
      <c r="E889" s="613"/>
      <c r="F889" s="613"/>
      <c r="G889" s="613"/>
      <c r="H889" s="613"/>
      <c r="I889" s="613"/>
      <c r="J889" s="613"/>
      <c r="K889" s="613"/>
      <c r="L889" s="613"/>
      <c r="M889" s="613"/>
      <c r="N889" s="613"/>
      <c r="O889" s="613"/>
      <c r="P889" s="613"/>
      <c r="Q889" s="613"/>
      <c r="R889" s="613"/>
      <c r="S889" s="613"/>
      <c r="T889" s="613"/>
      <c r="U889" s="613"/>
      <c r="V889" s="613"/>
      <c r="W889" s="613"/>
      <c r="X889" s="613"/>
      <c r="Y889" s="613"/>
    </row>
    <row r="890">
      <c r="A890" s="613"/>
      <c r="B890" s="613"/>
      <c r="C890" s="613"/>
      <c r="D890" s="613"/>
      <c r="E890" s="613"/>
      <c r="F890" s="613"/>
      <c r="G890" s="613"/>
      <c r="H890" s="613"/>
      <c r="I890" s="613"/>
      <c r="J890" s="613"/>
      <c r="K890" s="613"/>
      <c r="L890" s="613"/>
      <c r="M890" s="613"/>
      <c r="N890" s="613"/>
      <c r="O890" s="613"/>
      <c r="P890" s="613"/>
      <c r="Q890" s="613"/>
      <c r="R890" s="613"/>
      <c r="S890" s="613"/>
      <c r="T890" s="613"/>
      <c r="U890" s="613"/>
      <c r="V890" s="613"/>
      <c r="W890" s="613"/>
      <c r="X890" s="613"/>
      <c r="Y890" s="613"/>
    </row>
    <row r="891">
      <c r="A891" s="613"/>
      <c r="B891" s="613"/>
      <c r="C891" s="613"/>
      <c r="D891" s="613"/>
      <c r="E891" s="613"/>
      <c r="F891" s="613"/>
      <c r="G891" s="613"/>
      <c r="H891" s="613"/>
      <c r="I891" s="613"/>
      <c r="J891" s="613"/>
      <c r="K891" s="613"/>
      <c r="L891" s="613"/>
      <c r="M891" s="613"/>
      <c r="N891" s="613"/>
      <c r="O891" s="613"/>
      <c r="P891" s="613"/>
      <c r="Q891" s="613"/>
      <c r="R891" s="613"/>
      <c r="S891" s="613"/>
      <c r="T891" s="613"/>
      <c r="U891" s="613"/>
      <c r="V891" s="613"/>
      <c r="W891" s="613"/>
      <c r="X891" s="613"/>
      <c r="Y891" s="613"/>
    </row>
    <row r="892">
      <c r="A892" s="613"/>
      <c r="B892" s="613"/>
      <c r="C892" s="613"/>
      <c r="D892" s="613"/>
      <c r="E892" s="613"/>
      <c r="F892" s="613"/>
      <c r="G892" s="613"/>
      <c r="H892" s="613"/>
      <c r="I892" s="613"/>
      <c r="J892" s="613"/>
      <c r="K892" s="613"/>
      <c r="L892" s="613"/>
      <c r="M892" s="613"/>
      <c r="N892" s="613"/>
      <c r="O892" s="613"/>
      <c r="P892" s="613"/>
      <c r="Q892" s="613"/>
      <c r="R892" s="613"/>
      <c r="S892" s="613"/>
      <c r="T892" s="613"/>
      <c r="U892" s="613"/>
      <c r="V892" s="613"/>
      <c r="W892" s="613"/>
      <c r="X892" s="613"/>
      <c r="Y892" s="613"/>
    </row>
    <row r="893">
      <c r="A893" s="613"/>
      <c r="B893" s="613"/>
      <c r="C893" s="613"/>
      <c r="D893" s="613"/>
      <c r="E893" s="613"/>
      <c r="F893" s="613"/>
      <c r="G893" s="613"/>
      <c r="H893" s="613"/>
      <c r="I893" s="613"/>
      <c r="J893" s="613"/>
      <c r="K893" s="613"/>
      <c r="L893" s="613"/>
      <c r="M893" s="613"/>
      <c r="N893" s="613"/>
      <c r="O893" s="613"/>
      <c r="P893" s="613"/>
      <c r="Q893" s="613"/>
      <c r="R893" s="613"/>
      <c r="S893" s="613"/>
      <c r="T893" s="613"/>
      <c r="U893" s="613"/>
      <c r="V893" s="613"/>
      <c r="W893" s="613"/>
      <c r="X893" s="613"/>
      <c r="Y893" s="613"/>
    </row>
    <row r="894">
      <c r="A894" s="613"/>
      <c r="B894" s="613"/>
      <c r="C894" s="613"/>
      <c r="D894" s="613"/>
      <c r="E894" s="613"/>
      <c r="F894" s="613"/>
      <c r="G894" s="613"/>
      <c r="H894" s="613"/>
      <c r="I894" s="613"/>
      <c r="J894" s="613"/>
      <c r="K894" s="613"/>
      <c r="L894" s="613"/>
      <c r="M894" s="613"/>
      <c r="N894" s="613"/>
      <c r="O894" s="613"/>
      <c r="P894" s="613"/>
      <c r="Q894" s="613"/>
      <c r="R894" s="613"/>
      <c r="S894" s="613"/>
      <c r="T894" s="613"/>
      <c r="U894" s="613"/>
      <c r="V894" s="613"/>
      <c r="W894" s="613"/>
      <c r="X894" s="613"/>
      <c r="Y894" s="613"/>
    </row>
    <row r="895">
      <c r="A895" s="613"/>
      <c r="B895" s="613"/>
      <c r="C895" s="613"/>
      <c r="D895" s="613"/>
      <c r="E895" s="613"/>
      <c r="F895" s="613"/>
      <c r="G895" s="613"/>
      <c r="H895" s="613"/>
      <c r="I895" s="613"/>
      <c r="J895" s="613"/>
      <c r="K895" s="613"/>
      <c r="L895" s="613"/>
      <c r="M895" s="613"/>
      <c r="N895" s="613"/>
      <c r="O895" s="613"/>
      <c r="P895" s="613"/>
      <c r="Q895" s="613"/>
      <c r="R895" s="613"/>
      <c r="S895" s="613"/>
      <c r="T895" s="613"/>
      <c r="U895" s="613"/>
      <c r="V895" s="613"/>
      <c r="W895" s="613"/>
      <c r="X895" s="613"/>
      <c r="Y895" s="613"/>
    </row>
    <row r="896">
      <c r="A896" s="613"/>
      <c r="B896" s="613"/>
      <c r="C896" s="613"/>
      <c r="D896" s="613"/>
      <c r="E896" s="613"/>
      <c r="F896" s="613"/>
      <c r="G896" s="613"/>
      <c r="H896" s="613"/>
      <c r="I896" s="613"/>
      <c r="J896" s="613"/>
      <c r="K896" s="613"/>
      <c r="L896" s="613"/>
      <c r="M896" s="613"/>
      <c r="N896" s="613"/>
      <c r="O896" s="613"/>
      <c r="P896" s="613"/>
      <c r="Q896" s="613"/>
      <c r="R896" s="613"/>
      <c r="S896" s="613"/>
      <c r="T896" s="613"/>
      <c r="U896" s="613"/>
      <c r="V896" s="613"/>
      <c r="W896" s="613"/>
      <c r="X896" s="613"/>
      <c r="Y896" s="613"/>
    </row>
    <row r="897">
      <c r="A897" s="613"/>
      <c r="B897" s="613"/>
      <c r="C897" s="613"/>
      <c r="D897" s="613"/>
      <c r="E897" s="613"/>
      <c r="F897" s="613"/>
      <c r="G897" s="613"/>
      <c r="H897" s="613"/>
      <c r="I897" s="613"/>
      <c r="J897" s="613"/>
      <c r="K897" s="613"/>
      <c r="L897" s="613"/>
      <c r="M897" s="613"/>
      <c r="N897" s="613"/>
      <c r="O897" s="613"/>
      <c r="P897" s="613"/>
      <c r="Q897" s="613"/>
      <c r="R897" s="613"/>
      <c r="S897" s="613"/>
      <c r="T897" s="613"/>
      <c r="U897" s="613"/>
      <c r="V897" s="613"/>
      <c r="W897" s="613"/>
      <c r="X897" s="613"/>
      <c r="Y897" s="613"/>
    </row>
    <row r="898">
      <c r="A898" s="613"/>
      <c r="B898" s="613"/>
      <c r="C898" s="613"/>
      <c r="D898" s="613"/>
      <c r="E898" s="613"/>
      <c r="F898" s="613"/>
      <c r="G898" s="613"/>
      <c r="H898" s="613"/>
      <c r="I898" s="613"/>
      <c r="J898" s="613"/>
      <c r="K898" s="613"/>
      <c r="L898" s="613"/>
      <c r="M898" s="613"/>
      <c r="N898" s="613"/>
      <c r="O898" s="613"/>
      <c r="P898" s="613"/>
      <c r="Q898" s="613"/>
      <c r="R898" s="613"/>
      <c r="S898" s="613"/>
      <c r="T898" s="613"/>
      <c r="U898" s="613"/>
      <c r="V898" s="613"/>
      <c r="W898" s="613"/>
      <c r="X898" s="613"/>
      <c r="Y898" s="613"/>
    </row>
    <row r="899">
      <c r="A899" s="613"/>
      <c r="B899" s="613"/>
      <c r="C899" s="613"/>
      <c r="D899" s="613"/>
      <c r="E899" s="613"/>
      <c r="F899" s="613"/>
      <c r="G899" s="613"/>
      <c r="H899" s="613"/>
      <c r="I899" s="613"/>
      <c r="J899" s="613"/>
      <c r="K899" s="613"/>
      <c r="L899" s="613"/>
      <c r="M899" s="613"/>
      <c r="N899" s="613"/>
      <c r="O899" s="613"/>
      <c r="P899" s="613"/>
      <c r="Q899" s="613"/>
      <c r="R899" s="613"/>
      <c r="S899" s="613"/>
      <c r="T899" s="613"/>
      <c r="U899" s="613"/>
      <c r="V899" s="613"/>
      <c r="W899" s="613"/>
      <c r="X899" s="613"/>
      <c r="Y899" s="613"/>
    </row>
    <row r="900">
      <c r="A900" s="613"/>
      <c r="B900" s="613"/>
      <c r="C900" s="613"/>
      <c r="D900" s="613"/>
      <c r="E900" s="613"/>
      <c r="F900" s="613"/>
      <c r="G900" s="613"/>
      <c r="H900" s="613"/>
      <c r="I900" s="613"/>
      <c r="J900" s="613"/>
      <c r="K900" s="613"/>
      <c r="L900" s="613"/>
      <c r="M900" s="613"/>
      <c r="N900" s="613"/>
      <c r="O900" s="613"/>
      <c r="P900" s="613"/>
      <c r="Q900" s="613"/>
      <c r="R900" s="613"/>
      <c r="S900" s="613"/>
      <c r="T900" s="613"/>
      <c r="U900" s="613"/>
      <c r="V900" s="613"/>
      <c r="W900" s="613"/>
      <c r="X900" s="613"/>
      <c r="Y900" s="613"/>
    </row>
    <row r="901">
      <c r="A901" s="613"/>
      <c r="B901" s="613"/>
      <c r="C901" s="613"/>
      <c r="D901" s="613"/>
      <c r="E901" s="613"/>
      <c r="F901" s="613"/>
      <c r="G901" s="613"/>
      <c r="H901" s="613"/>
      <c r="I901" s="613"/>
      <c r="J901" s="613"/>
      <c r="K901" s="613"/>
      <c r="L901" s="613"/>
      <c r="M901" s="613"/>
      <c r="N901" s="613"/>
      <c r="O901" s="613"/>
      <c r="P901" s="613"/>
      <c r="Q901" s="613"/>
      <c r="R901" s="613"/>
      <c r="S901" s="613"/>
      <c r="T901" s="613"/>
      <c r="U901" s="613"/>
      <c r="V901" s="613"/>
      <c r="W901" s="613"/>
      <c r="X901" s="613"/>
      <c r="Y901" s="613"/>
    </row>
    <row r="902">
      <c r="A902" s="613"/>
      <c r="B902" s="613"/>
      <c r="C902" s="613"/>
      <c r="D902" s="613"/>
      <c r="E902" s="613"/>
      <c r="F902" s="613"/>
      <c r="G902" s="613"/>
      <c r="H902" s="613"/>
      <c r="I902" s="613"/>
      <c r="J902" s="613"/>
      <c r="K902" s="613"/>
      <c r="L902" s="613"/>
      <c r="M902" s="613"/>
      <c r="N902" s="613"/>
      <c r="O902" s="613"/>
      <c r="P902" s="613"/>
      <c r="Q902" s="613"/>
      <c r="R902" s="613"/>
      <c r="S902" s="613"/>
      <c r="T902" s="613"/>
      <c r="U902" s="613"/>
      <c r="V902" s="613"/>
      <c r="W902" s="613"/>
      <c r="X902" s="613"/>
      <c r="Y902" s="613"/>
    </row>
    <row r="903">
      <c r="A903" s="613"/>
      <c r="B903" s="613"/>
      <c r="C903" s="613"/>
      <c r="D903" s="613"/>
      <c r="E903" s="613"/>
      <c r="F903" s="613"/>
      <c r="G903" s="613"/>
      <c r="H903" s="613"/>
      <c r="I903" s="613"/>
      <c r="J903" s="613"/>
      <c r="K903" s="613"/>
      <c r="L903" s="613"/>
      <c r="M903" s="613"/>
      <c r="N903" s="613"/>
      <c r="O903" s="613"/>
      <c r="P903" s="613"/>
      <c r="Q903" s="613"/>
      <c r="R903" s="613"/>
      <c r="S903" s="613"/>
      <c r="T903" s="613"/>
      <c r="U903" s="613"/>
      <c r="V903" s="613"/>
      <c r="W903" s="613"/>
      <c r="X903" s="613"/>
      <c r="Y903" s="613"/>
    </row>
    <row r="904">
      <c r="A904" s="613"/>
      <c r="B904" s="613"/>
      <c r="C904" s="613"/>
      <c r="D904" s="613"/>
      <c r="E904" s="613"/>
      <c r="F904" s="613"/>
      <c r="G904" s="613"/>
      <c r="H904" s="613"/>
      <c r="I904" s="613"/>
      <c r="J904" s="613"/>
      <c r="K904" s="613"/>
      <c r="L904" s="613"/>
      <c r="M904" s="613"/>
      <c r="N904" s="613"/>
      <c r="O904" s="613"/>
      <c r="P904" s="613"/>
      <c r="Q904" s="613"/>
      <c r="R904" s="613"/>
      <c r="S904" s="613"/>
      <c r="T904" s="613"/>
      <c r="U904" s="613"/>
      <c r="V904" s="613"/>
      <c r="W904" s="613"/>
      <c r="X904" s="613"/>
      <c r="Y904" s="613"/>
    </row>
    <row r="905">
      <c r="A905" s="613"/>
      <c r="B905" s="613"/>
      <c r="C905" s="613"/>
      <c r="D905" s="613"/>
      <c r="E905" s="613"/>
      <c r="F905" s="613"/>
      <c r="G905" s="613"/>
      <c r="H905" s="613"/>
      <c r="I905" s="613"/>
      <c r="J905" s="613"/>
      <c r="K905" s="613"/>
      <c r="L905" s="613"/>
      <c r="M905" s="613"/>
      <c r="N905" s="613"/>
      <c r="O905" s="613"/>
      <c r="P905" s="613"/>
      <c r="Q905" s="613"/>
      <c r="R905" s="613"/>
      <c r="S905" s="613"/>
      <c r="T905" s="613"/>
      <c r="U905" s="613"/>
      <c r="V905" s="613"/>
      <c r="W905" s="613"/>
      <c r="X905" s="613"/>
      <c r="Y905" s="613"/>
    </row>
    <row r="906">
      <c r="A906" s="613"/>
      <c r="B906" s="613"/>
      <c r="C906" s="613"/>
      <c r="D906" s="613"/>
      <c r="E906" s="613"/>
      <c r="F906" s="613"/>
      <c r="G906" s="613"/>
      <c r="H906" s="613"/>
      <c r="I906" s="613"/>
      <c r="J906" s="613"/>
      <c r="K906" s="613"/>
      <c r="L906" s="613"/>
      <c r="M906" s="613"/>
      <c r="N906" s="613"/>
      <c r="O906" s="613"/>
      <c r="P906" s="613"/>
      <c r="Q906" s="613"/>
      <c r="R906" s="613"/>
      <c r="S906" s="613"/>
      <c r="T906" s="613"/>
      <c r="U906" s="613"/>
      <c r="V906" s="613"/>
      <c r="W906" s="613"/>
      <c r="X906" s="613"/>
      <c r="Y906" s="613"/>
    </row>
    <row r="907">
      <c r="A907" s="613"/>
      <c r="B907" s="613"/>
      <c r="C907" s="613"/>
      <c r="D907" s="613"/>
      <c r="E907" s="613"/>
      <c r="F907" s="613"/>
      <c r="G907" s="613"/>
      <c r="H907" s="613"/>
      <c r="I907" s="613"/>
      <c r="J907" s="613"/>
      <c r="K907" s="613"/>
      <c r="L907" s="613"/>
      <c r="M907" s="613"/>
      <c r="N907" s="613"/>
      <c r="O907" s="613"/>
      <c r="P907" s="613"/>
      <c r="Q907" s="613"/>
      <c r="R907" s="613"/>
      <c r="S907" s="613"/>
      <c r="T907" s="613"/>
      <c r="U907" s="613"/>
      <c r="V907" s="613"/>
      <c r="W907" s="613"/>
      <c r="X907" s="613"/>
      <c r="Y907" s="613"/>
    </row>
    <row r="908">
      <c r="A908" s="613"/>
      <c r="B908" s="613"/>
      <c r="C908" s="613"/>
      <c r="D908" s="613"/>
      <c r="E908" s="613"/>
      <c r="F908" s="613"/>
      <c r="G908" s="613"/>
      <c r="H908" s="613"/>
      <c r="I908" s="613"/>
      <c r="J908" s="613"/>
      <c r="K908" s="613"/>
      <c r="L908" s="613"/>
      <c r="M908" s="613"/>
      <c r="N908" s="613"/>
      <c r="O908" s="613"/>
      <c r="P908" s="613"/>
      <c r="Q908" s="613"/>
      <c r="R908" s="613"/>
      <c r="S908" s="613"/>
      <c r="T908" s="613"/>
      <c r="U908" s="613"/>
      <c r="V908" s="613"/>
      <c r="W908" s="613"/>
      <c r="X908" s="613"/>
      <c r="Y908" s="613"/>
    </row>
    <row r="909">
      <c r="A909" s="613"/>
      <c r="B909" s="613"/>
      <c r="C909" s="613"/>
      <c r="D909" s="613"/>
      <c r="E909" s="613"/>
      <c r="F909" s="613"/>
      <c r="G909" s="613"/>
      <c r="H909" s="613"/>
      <c r="I909" s="613"/>
      <c r="J909" s="613"/>
      <c r="K909" s="613"/>
      <c r="L909" s="613"/>
      <c r="M909" s="613"/>
      <c r="N909" s="613"/>
      <c r="O909" s="613"/>
      <c r="P909" s="613"/>
      <c r="Q909" s="613"/>
      <c r="R909" s="613"/>
      <c r="S909" s="613"/>
      <c r="T909" s="613"/>
      <c r="U909" s="613"/>
      <c r="V909" s="613"/>
      <c r="W909" s="613"/>
      <c r="X909" s="613"/>
      <c r="Y909" s="613"/>
    </row>
    <row r="910">
      <c r="A910" s="613"/>
      <c r="B910" s="613"/>
      <c r="C910" s="613"/>
      <c r="D910" s="613"/>
      <c r="E910" s="613"/>
      <c r="F910" s="613"/>
      <c r="G910" s="613"/>
      <c r="H910" s="613"/>
      <c r="I910" s="613"/>
      <c r="J910" s="613"/>
      <c r="K910" s="613"/>
      <c r="L910" s="613"/>
      <c r="M910" s="613"/>
      <c r="N910" s="613"/>
      <c r="O910" s="613"/>
      <c r="P910" s="613"/>
      <c r="Q910" s="613"/>
      <c r="R910" s="613"/>
      <c r="S910" s="613"/>
      <c r="T910" s="613"/>
      <c r="U910" s="613"/>
      <c r="V910" s="613"/>
      <c r="W910" s="613"/>
      <c r="X910" s="613"/>
      <c r="Y910" s="613"/>
    </row>
    <row r="911">
      <c r="A911" s="613"/>
      <c r="B911" s="613"/>
      <c r="C911" s="613"/>
      <c r="D911" s="613"/>
      <c r="E911" s="613"/>
      <c r="F911" s="613"/>
      <c r="G911" s="613"/>
      <c r="H911" s="613"/>
      <c r="I911" s="613"/>
      <c r="J911" s="613"/>
      <c r="K911" s="613"/>
      <c r="L911" s="613"/>
      <c r="M911" s="613"/>
      <c r="N911" s="613"/>
      <c r="O911" s="613"/>
      <c r="P911" s="613"/>
      <c r="Q911" s="613"/>
      <c r="R911" s="613"/>
      <c r="S911" s="613"/>
      <c r="T911" s="613"/>
      <c r="U911" s="613"/>
      <c r="V911" s="613"/>
      <c r="W911" s="613"/>
      <c r="X911" s="613"/>
      <c r="Y911" s="613"/>
    </row>
    <row r="912">
      <c r="A912" s="613"/>
      <c r="B912" s="613"/>
      <c r="C912" s="613"/>
      <c r="D912" s="613"/>
      <c r="E912" s="613"/>
      <c r="F912" s="613"/>
      <c r="G912" s="613"/>
      <c r="H912" s="613"/>
      <c r="I912" s="613"/>
      <c r="J912" s="613"/>
      <c r="K912" s="613"/>
      <c r="L912" s="613"/>
      <c r="M912" s="613"/>
      <c r="N912" s="613"/>
      <c r="O912" s="613"/>
      <c r="P912" s="613"/>
      <c r="Q912" s="613"/>
      <c r="R912" s="613"/>
      <c r="S912" s="613"/>
      <c r="T912" s="613"/>
      <c r="U912" s="613"/>
      <c r="V912" s="613"/>
      <c r="W912" s="613"/>
      <c r="X912" s="613"/>
      <c r="Y912" s="613"/>
    </row>
    <row r="913">
      <c r="A913" s="613"/>
      <c r="B913" s="613"/>
      <c r="C913" s="613"/>
      <c r="D913" s="613"/>
      <c r="E913" s="613"/>
      <c r="F913" s="613"/>
      <c r="G913" s="613"/>
      <c r="H913" s="613"/>
      <c r="I913" s="613"/>
      <c r="J913" s="613"/>
      <c r="K913" s="613"/>
      <c r="L913" s="613"/>
      <c r="M913" s="613"/>
      <c r="N913" s="613"/>
      <c r="O913" s="613"/>
      <c r="P913" s="613"/>
      <c r="Q913" s="613"/>
      <c r="R913" s="613"/>
      <c r="S913" s="613"/>
      <c r="T913" s="613"/>
      <c r="U913" s="613"/>
      <c r="V913" s="613"/>
      <c r="W913" s="613"/>
      <c r="X913" s="613"/>
      <c r="Y913" s="613"/>
    </row>
    <row r="914">
      <c r="A914" s="613"/>
      <c r="B914" s="613"/>
      <c r="C914" s="613"/>
      <c r="D914" s="613"/>
      <c r="E914" s="613"/>
      <c r="F914" s="613"/>
      <c r="G914" s="613"/>
      <c r="H914" s="613"/>
      <c r="I914" s="613"/>
      <c r="J914" s="613"/>
      <c r="K914" s="613"/>
      <c r="L914" s="613"/>
      <c r="M914" s="613"/>
      <c r="N914" s="613"/>
      <c r="O914" s="613"/>
      <c r="P914" s="613"/>
      <c r="Q914" s="613"/>
      <c r="R914" s="613"/>
      <c r="S914" s="613"/>
      <c r="T914" s="613"/>
      <c r="U914" s="613"/>
      <c r="V914" s="613"/>
      <c r="W914" s="613"/>
      <c r="X914" s="613"/>
      <c r="Y914" s="613"/>
    </row>
    <row r="915">
      <c r="A915" s="613"/>
      <c r="B915" s="613"/>
      <c r="C915" s="613"/>
      <c r="D915" s="613"/>
      <c r="E915" s="613"/>
      <c r="F915" s="613"/>
      <c r="G915" s="613"/>
      <c r="H915" s="613"/>
      <c r="I915" s="613"/>
      <c r="J915" s="613"/>
      <c r="K915" s="613"/>
      <c r="L915" s="613"/>
      <c r="M915" s="613"/>
      <c r="N915" s="613"/>
      <c r="O915" s="613"/>
      <c r="P915" s="613"/>
      <c r="Q915" s="613"/>
      <c r="R915" s="613"/>
      <c r="S915" s="613"/>
      <c r="T915" s="613"/>
      <c r="U915" s="613"/>
      <c r="V915" s="613"/>
      <c r="W915" s="613"/>
      <c r="X915" s="613"/>
      <c r="Y915" s="613"/>
    </row>
    <row r="916">
      <c r="A916" s="613"/>
      <c r="B916" s="613"/>
      <c r="C916" s="613"/>
      <c r="D916" s="613"/>
      <c r="E916" s="613"/>
      <c r="F916" s="613"/>
      <c r="G916" s="613"/>
      <c r="H916" s="613"/>
      <c r="I916" s="613"/>
      <c r="J916" s="613"/>
      <c r="K916" s="613"/>
      <c r="L916" s="613"/>
      <c r="M916" s="613"/>
      <c r="N916" s="613"/>
      <c r="O916" s="613"/>
      <c r="P916" s="613"/>
      <c r="Q916" s="613"/>
      <c r="R916" s="613"/>
      <c r="S916" s="613"/>
      <c r="T916" s="613"/>
      <c r="U916" s="613"/>
      <c r="V916" s="613"/>
      <c r="W916" s="613"/>
      <c r="X916" s="613"/>
      <c r="Y916" s="613"/>
    </row>
    <row r="917">
      <c r="A917" s="613"/>
      <c r="B917" s="613"/>
      <c r="C917" s="613"/>
      <c r="D917" s="613"/>
      <c r="E917" s="613"/>
      <c r="F917" s="613"/>
      <c r="G917" s="613"/>
      <c r="H917" s="613"/>
      <c r="I917" s="613"/>
      <c r="J917" s="613"/>
      <c r="K917" s="613"/>
      <c r="L917" s="613"/>
      <c r="M917" s="613"/>
      <c r="N917" s="613"/>
      <c r="O917" s="613"/>
      <c r="P917" s="613"/>
      <c r="Q917" s="613"/>
      <c r="R917" s="613"/>
      <c r="S917" s="613"/>
      <c r="T917" s="613"/>
      <c r="U917" s="613"/>
      <c r="V917" s="613"/>
      <c r="W917" s="613"/>
      <c r="X917" s="613"/>
      <c r="Y917" s="613"/>
    </row>
    <row r="918">
      <c r="A918" s="613"/>
      <c r="B918" s="613"/>
      <c r="C918" s="613"/>
      <c r="D918" s="613"/>
      <c r="E918" s="613"/>
      <c r="F918" s="613"/>
      <c r="G918" s="613"/>
      <c r="H918" s="613"/>
      <c r="I918" s="613"/>
      <c r="J918" s="613"/>
      <c r="K918" s="613"/>
      <c r="L918" s="613"/>
      <c r="M918" s="613"/>
      <c r="N918" s="613"/>
      <c r="O918" s="613"/>
      <c r="P918" s="613"/>
      <c r="Q918" s="613"/>
      <c r="R918" s="613"/>
      <c r="S918" s="613"/>
      <c r="T918" s="613"/>
      <c r="U918" s="613"/>
      <c r="V918" s="613"/>
      <c r="W918" s="613"/>
      <c r="X918" s="613"/>
      <c r="Y918" s="613"/>
    </row>
    <row r="919">
      <c r="A919" s="613"/>
      <c r="B919" s="613"/>
      <c r="C919" s="613"/>
      <c r="D919" s="613"/>
      <c r="E919" s="613"/>
      <c r="F919" s="613"/>
      <c r="G919" s="613"/>
      <c r="H919" s="613"/>
      <c r="I919" s="613"/>
      <c r="J919" s="613"/>
      <c r="K919" s="613"/>
      <c r="L919" s="613"/>
      <c r="M919" s="613"/>
      <c r="N919" s="613"/>
      <c r="O919" s="613"/>
      <c r="P919" s="613"/>
      <c r="Q919" s="613"/>
      <c r="R919" s="613"/>
      <c r="S919" s="613"/>
      <c r="T919" s="613"/>
      <c r="U919" s="613"/>
      <c r="V919" s="613"/>
      <c r="W919" s="613"/>
      <c r="X919" s="613"/>
      <c r="Y919" s="613"/>
    </row>
    <row r="920">
      <c r="A920" s="613"/>
      <c r="B920" s="613"/>
      <c r="C920" s="613"/>
      <c r="D920" s="613"/>
      <c r="E920" s="613"/>
      <c r="F920" s="613"/>
      <c r="G920" s="613"/>
      <c r="H920" s="613"/>
      <c r="I920" s="613"/>
      <c r="J920" s="613"/>
      <c r="K920" s="613"/>
      <c r="L920" s="613"/>
      <c r="M920" s="613"/>
      <c r="N920" s="613"/>
      <c r="O920" s="613"/>
      <c r="P920" s="613"/>
      <c r="Q920" s="613"/>
      <c r="R920" s="613"/>
      <c r="S920" s="613"/>
      <c r="T920" s="613"/>
      <c r="U920" s="613"/>
      <c r="V920" s="613"/>
      <c r="W920" s="613"/>
      <c r="X920" s="613"/>
      <c r="Y920" s="613"/>
    </row>
    <row r="921">
      <c r="A921" s="613"/>
      <c r="B921" s="613"/>
      <c r="C921" s="613"/>
      <c r="D921" s="613"/>
      <c r="E921" s="613"/>
      <c r="F921" s="613"/>
      <c r="G921" s="613"/>
      <c r="H921" s="613"/>
      <c r="I921" s="613"/>
      <c r="J921" s="613"/>
      <c r="K921" s="613"/>
      <c r="L921" s="613"/>
      <c r="M921" s="613"/>
      <c r="N921" s="613"/>
      <c r="O921" s="613"/>
      <c r="P921" s="613"/>
      <c r="Q921" s="613"/>
      <c r="R921" s="613"/>
      <c r="S921" s="613"/>
      <c r="T921" s="613"/>
      <c r="U921" s="613"/>
      <c r="V921" s="613"/>
      <c r="W921" s="613"/>
      <c r="X921" s="613"/>
      <c r="Y921" s="613"/>
    </row>
    <row r="922">
      <c r="A922" s="613"/>
      <c r="B922" s="613"/>
      <c r="C922" s="613"/>
      <c r="D922" s="613"/>
      <c r="E922" s="613"/>
      <c r="F922" s="613"/>
      <c r="G922" s="613"/>
      <c r="H922" s="613"/>
      <c r="I922" s="613"/>
      <c r="J922" s="613"/>
      <c r="K922" s="613"/>
      <c r="L922" s="613"/>
      <c r="M922" s="613"/>
      <c r="N922" s="613"/>
      <c r="O922" s="613"/>
      <c r="P922" s="613"/>
      <c r="Q922" s="613"/>
      <c r="R922" s="613"/>
      <c r="S922" s="613"/>
      <c r="T922" s="613"/>
      <c r="U922" s="613"/>
      <c r="V922" s="613"/>
      <c r="W922" s="613"/>
      <c r="X922" s="613"/>
      <c r="Y922" s="613"/>
    </row>
    <row r="923">
      <c r="A923" s="613"/>
      <c r="B923" s="613"/>
      <c r="C923" s="613"/>
      <c r="D923" s="613"/>
      <c r="E923" s="613"/>
      <c r="F923" s="613"/>
      <c r="G923" s="613"/>
      <c r="H923" s="613"/>
      <c r="I923" s="613"/>
      <c r="J923" s="613"/>
      <c r="K923" s="613"/>
      <c r="L923" s="613"/>
      <c r="M923" s="613"/>
      <c r="N923" s="613"/>
      <c r="O923" s="613"/>
      <c r="P923" s="613"/>
      <c r="Q923" s="613"/>
      <c r="R923" s="613"/>
      <c r="S923" s="613"/>
      <c r="T923" s="613"/>
      <c r="U923" s="613"/>
      <c r="V923" s="613"/>
      <c r="W923" s="613"/>
      <c r="X923" s="613"/>
      <c r="Y923" s="613"/>
    </row>
    <row r="924">
      <c r="A924" s="613"/>
      <c r="B924" s="613"/>
      <c r="C924" s="613"/>
      <c r="D924" s="613"/>
      <c r="E924" s="613"/>
      <c r="F924" s="613"/>
      <c r="G924" s="613"/>
      <c r="H924" s="613"/>
      <c r="I924" s="613"/>
      <c r="J924" s="613"/>
      <c r="K924" s="613"/>
      <c r="L924" s="613"/>
      <c r="M924" s="613"/>
      <c r="N924" s="613"/>
      <c r="O924" s="613"/>
      <c r="P924" s="613"/>
      <c r="Q924" s="613"/>
      <c r="R924" s="613"/>
      <c r="S924" s="613"/>
      <c r="T924" s="613"/>
      <c r="U924" s="613"/>
      <c r="V924" s="613"/>
      <c r="W924" s="613"/>
      <c r="X924" s="613"/>
      <c r="Y924" s="613"/>
    </row>
    <row r="925">
      <c r="A925" s="613"/>
      <c r="B925" s="613"/>
      <c r="C925" s="613"/>
      <c r="D925" s="613"/>
      <c r="E925" s="613"/>
      <c r="F925" s="613"/>
      <c r="G925" s="613"/>
      <c r="H925" s="613"/>
      <c r="I925" s="613"/>
      <c r="J925" s="613"/>
      <c r="K925" s="613"/>
      <c r="L925" s="613"/>
      <c r="M925" s="613"/>
      <c r="N925" s="613"/>
      <c r="O925" s="613"/>
      <c r="P925" s="613"/>
      <c r="Q925" s="613"/>
      <c r="R925" s="613"/>
      <c r="S925" s="613"/>
      <c r="T925" s="613"/>
      <c r="U925" s="613"/>
      <c r="V925" s="613"/>
      <c r="W925" s="613"/>
      <c r="X925" s="613"/>
      <c r="Y925" s="613"/>
    </row>
    <row r="926">
      <c r="A926" s="613"/>
      <c r="B926" s="613"/>
      <c r="C926" s="613"/>
      <c r="D926" s="613"/>
      <c r="E926" s="613"/>
      <c r="F926" s="613"/>
      <c r="G926" s="613"/>
      <c r="H926" s="613"/>
      <c r="I926" s="613"/>
      <c r="J926" s="613"/>
      <c r="K926" s="613"/>
      <c r="L926" s="613"/>
      <c r="M926" s="613"/>
      <c r="N926" s="613"/>
      <c r="O926" s="613"/>
      <c r="P926" s="613"/>
      <c r="Q926" s="613"/>
      <c r="R926" s="613"/>
      <c r="S926" s="613"/>
      <c r="T926" s="613"/>
      <c r="U926" s="613"/>
      <c r="V926" s="613"/>
      <c r="W926" s="613"/>
      <c r="X926" s="613"/>
      <c r="Y926" s="613"/>
    </row>
    <row r="927">
      <c r="A927" s="613"/>
      <c r="B927" s="613"/>
      <c r="C927" s="613"/>
      <c r="D927" s="613"/>
      <c r="E927" s="613"/>
      <c r="F927" s="613"/>
      <c r="G927" s="613"/>
      <c r="H927" s="613"/>
      <c r="I927" s="613"/>
      <c r="J927" s="613"/>
      <c r="K927" s="613"/>
      <c r="L927" s="613"/>
      <c r="M927" s="613"/>
      <c r="N927" s="613"/>
      <c r="O927" s="613"/>
      <c r="P927" s="613"/>
      <c r="Q927" s="613"/>
      <c r="R927" s="613"/>
      <c r="S927" s="613"/>
      <c r="T927" s="613"/>
      <c r="U927" s="613"/>
      <c r="V927" s="613"/>
      <c r="W927" s="613"/>
      <c r="X927" s="613"/>
      <c r="Y927" s="613"/>
    </row>
    <row r="928">
      <c r="A928" s="613"/>
      <c r="B928" s="613"/>
      <c r="C928" s="613"/>
      <c r="D928" s="613"/>
      <c r="E928" s="613"/>
      <c r="F928" s="613"/>
      <c r="G928" s="613"/>
      <c r="H928" s="613"/>
      <c r="I928" s="613"/>
      <c r="J928" s="613"/>
      <c r="K928" s="613"/>
      <c r="L928" s="613"/>
      <c r="M928" s="613"/>
      <c r="N928" s="613"/>
      <c r="O928" s="613"/>
      <c r="P928" s="613"/>
      <c r="Q928" s="613"/>
      <c r="R928" s="613"/>
      <c r="S928" s="613"/>
      <c r="T928" s="613"/>
      <c r="U928" s="613"/>
      <c r="V928" s="613"/>
      <c r="W928" s="613"/>
      <c r="X928" s="613"/>
      <c r="Y928" s="613"/>
    </row>
    <row r="929">
      <c r="A929" s="613"/>
      <c r="B929" s="613"/>
      <c r="C929" s="613"/>
      <c r="D929" s="613"/>
      <c r="E929" s="613"/>
      <c r="F929" s="613"/>
      <c r="G929" s="613"/>
      <c r="H929" s="613"/>
      <c r="I929" s="613"/>
      <c r="J929" s="613"/>
      <c r="K929" s="613"/>
      <c r="L929" s="613"/>
      <c r="M929" s="613"/>
      <c r="N929" s="613"/>
      <c r="O929" s="613"/>
      <c r="P929" s="613"/>
      <c r="Q929" s="613"/>
      <c r="R929" s="613"/>
      <c r="S929" s="613"/>
      <c r="T929" s="613"/>
      <c r="U929" s="613"/>
      <c r="V929" s="613"/>
      <c r="W929" s="613"/>
      <c r="X929" s="613"/>
      <c r="Y929" s="613"/>
    </row>
    <row r="930">
      <c r="A930" s="613"/>
      <c r="B930" s="613"/>
      <c r="C930" s="613"/>
      <c r="D930" s="613"/>
      <c r="E930" s="613"/>
      <c r="F930" s="613"/>
      <c r="G930" s="613"/>
      <c r="H930" s="613"/>
      <c r="I930" s="613"/>
      <c r="J930" s="613"/>
      <c r="K930" s="613"/>
      <c r="L930" s="613"/>
      <c r="M930" s="613"/>
      <c r="N930" s="613"/>
      <c r="O930" s="613"/>
      <c r="P930" s="613"/>
      <c r="Q930" s="613"/>
      <c r="R930" s="613"/>
      <c r="S930" s="613"/>
      <c r="T930" s="613"/>
      <c r="U930" s="613"/>
      <c r="V930" s="613"/>
      <c r="W930" s="613"/>
      <c r="X930" s="613"/>
      <c r="Y930" s="613"/>
    </row>
    <row r="931">
      <c r="A931" s="613"/>
      <c r="B931" s="613"/>
      <c r="C931" s="613"/>
      <c r="D931" s="613"/>
      <c r="E931" s="613"/>
      <c r="F931" s="613"/>
      <c r="G931" s="613"/>
      <c r="H931" s="613"/>
      <c r="I931" s="613"/>
      <c r="J931" s="613"/>
      <c r="K931" s="613"/>
      <c r="L931" s="613"/>
      <c r="M931" s="613"/>
      <c r="N931" s="613"/>
      <c r="O931" s="613"/>
      <c r="P931" s="613"/>
      <c r="Q931" s="613"/>
      <c r="R931" s="613"/>
      <c r="S931" s="613"/>
      <c r="T931" s="613"/>
      <c r="U931" s="613"/>
      <c r="V931" s="613"/>
      <c r="W931" s="613"/>
      <c r="X931" s="613"/>
      <c r="Y931" s="613"/>
    </row>
    <row r="932">
      <c r="A932" s="613"/>
      <c r="B932" s="613"/>
      <c r="C932" s="613"/>
      <c r="D932" s="613"/>
      <c r="E932" s="613"/>
      <c r="F932" s="613"/>
      <c r="G932" s="613"/>
      <c r="H932" s="613"/>
      <c r="I932" s="613"/>
      <c r="J932" s="613"/>
      <c r="K932" s="613"/>
      <c r="L932" s="613"/>
      <c r="M932" s="613"/>
      <c r="N932" s="613"/>
      <c r="O932" s="613"/>
      <c r="P932" s="613"/>
      <c r="Q932" s="613"/>
      <c r="R932" s="613"/>
      <c r="S932" s="613"/>
      <c r="T932" s="613"/>
      <c r="U932" s="613"/>
      <c r="V932" s="613"/>
      <c r="W932" s="613"/>
      <c r="X932" s="613"/>
      <c r="Y932" s="613"/>
    </row>
    <row r="933">
      <c r="A933" s="613"/>
      <c r="B933" s="613"/>
      <c r="C933" s="613"/>
      <c r="D933" s="613"/>
      <c r="E933" s="613"/>
      <c r="F933" s="613"/>
      <c r="G933" s="613"/>
      <c r="H933" s="613"/>
      <c r="I933" s="613"/>
      <c r="J933" s="613"/>
      <c r="K933" s="613"/>
      <c r="L933" s="613"/>
      <c r="M933" s="613"/>
      <c r="N933" s="613"/>
      <c r="O933" s="613"/>
      <c r="P933" s="613"/>
      <c r="Q933" s="613"/>
      <c r="R933" s="613"/>
      <c r="S933" s="613"/>
      <c r="T933" s="613"/>
      <c r="U933" s="613"/>
      <c r="V933" s="613"/>
      <c r="W933" s="613"/>
      <c r="X933" s="613"/>
      <c r="Y933" s="613"/>
    </row>
    <row r="934">
      <c r="A934" s="613"/>
      <c r="B934" s="613"/>
      <c r="C934" s="613"/>
      <c r="D934" s="613"/>
      <c r="E934" s="613"/>
      <c r="F934" s="613"/>
      <c r="G934" s="613"/>
      <c r="H934" s="613"/>
      <c r="I934" s="613"/>
      <c r="J934" s="613"/>
      <c r="K934" s="613"/>
      <c r="L934" s="613"/>
      <c r="M934" s="613"/>
      <c r="N934" s="613"/>
      <c r="O934" s="613"/>
      <c r="P934" s="613"/>
      <c r="Q934" s="613"/>
      <c r="R934" s="613"/>
      <c r="S934" s="613"/>
      <c r="T934" s="613"/>
      <c r="U934" s="613"/>
      <c r="V934" s="613"/>
      <c r="W934" s="613"/>
      <c r="X934" s="613"/>
      <c r="Y934" s="613"/>
    </row>
    <row r="935">
      <c r="A935" s="613"/>
      <c r="B935" s="613"/>
      <c r="C935" s="613"/>
      <c r="D935" s="613"/>
      <c r="E935" s="613"/>
      <c r="F935" s="613"/>
      <c r="G935" s="613"/>
      <c r="H935" s="613"/>
      <c r="I935" s="613"/>
      <c r="J935" s="613"/>
      <c r="K935" s="613"/>
      <c r="L935" s="613"/>
      <c r="M935" s="613"/>
      <c r="N935" s="613"/>
      <c r="O935" s="613"/>
      <c r="P935" s="613"/>
      <c r="Q935" s="613"/>
      <c r="R935" s="613"/>
      <c r="S935" s="613"/>
      <c r="T935" s="613"/>
      <c r="U935" s="613"/>
      <c r="V935" s="613"/>
      <c r="W935" s="613"/>
      <c r="X935" s="613"/>
      <c r="Y935" s="613"/>
    </row>
    <row r="936">
      <c r="A936" s="613"/>
      <c r="B936" s="613"/>
      <c r="C936" s="613"/>
      <c r="D936" s="613"/>
      <c r="E936" s="613"/>
      <c r="F936" s="613"/>
      <c r="G936" s="613"/>
      <c r="H936" s="613"/>
      <c r="I936" s="613"/>
      <c r="J936" s="613"/>
      <c r="K936" s="613"/>
      <c r="L936" s="613"/>
      <c r="M936" s="613"/>
      <c r="N936" s="613"/>
      <c r="O936" s="613"/>
      <c r="P936" s="613"/>
      <c r="Q936" s="613"/>
      <c r="R936" s="613"/>
      <c r="S936" s="613"/>
      <c r="T936" s="613"/>
      <c r="U936" s="613"/>
      <c r="V936" s="613"/>
      <c r="W936" s="613"/>
      <c r="X936" s="613"/>
      <c r="Y936" s="613"/>
    </row>
    <row r="937">
      <c r="A937" s="613"/>
      <c r="B937" s="613"/>
      <c r="C937" s="613"/>
      <c r="D937" s="613"/>
      <c r="E937" s="613"/>
      <c r="F937" s="613"/>
      <c r="G937" s="613"/>
      <c r="H937" s="613"/>
      <c r="I937" s="613"/>
      <c r="J937" s="613"/>
      <c r="K937" s="613"/>
      <c r="L937" s="613"/>
      <c r="M937" s="613"/>
      <c r="N937" s="613"/>
      <c r="O937" s="613"/>
      <c r="P937" s="613"/>
      <c r="Q937" s="613"/>
      <c r="R937" s="613"/>
      <c r="S937" s="613"/>
      <c r="T937" s="613"/>
      <c r="U937" s="613"/>
      <c r="V937" s="613"/>
      <c r="W937" s="613"/>
      <c r="X937" s="613"/>
      <c r="Y937" s="613"/>
    </row>
    <row r="938">
      <c r="A938" s="613"/>
      <c r="B938" s="613"/>
      <c r="C938" s="613"/>
      <c r="D938" s="613"/>
      <c r="E938" s="613"/>
      <c r="F938" s="613"/>
      <c r="G938" s="613"/>
      <c r="H938" s="613"/>
      <c r="I938" s="613"/>
      <c r="J938" s="613"/>
      <c r="K938" s="613"/>
      <c r="L938" s="613"/>
      <c r="M938" s="613"/>
      <c r="N938" s="613"/>
      <c r="O938" s="613"/>
      <c r="P938" s="613"/>
      <c r="Q938" s="613"/>
      <c r="R938" s="613"/>
      <c r="S938" s="613"/>
      <c r="T938" s="613"/>
      <c r="U938" s="613"/>
      <c r="V938" s="613"/>
      <c r="W938" s="613"/>
      <c r="X938" s="613"/>
      <c r="Y938" s="613"/>
    </row>
    <row r="939">
      <c r="A939" s="613"/>
      <c r="B939" s="613"/>
      <c r="C939" s="613"/>
      <c r="D939" s="613"/>
      <c r="E939" s="613"/>
      <c r="F939" s="613"/>
      <c r="G939" s="613"/>
      <c r="H939" s="613"/>
      <c r="I939" s="613"/>
      <c r="J939" s="613"/>
      <c r="K939" s="613"/>
      <c r="L939" s="613"/>
      <c r="M939" s="613"/>
      <c r="N939" s="613"/>
      <c r="O939" s="613"/>
      <c r="P939" s="613"/>
      <c r="Q939" s="613"/>
      <c r="R939" s="613"/>
      <c r="S939" s="613"/>
      <c r="T939" s="613"/>
      <c r="U939" s="613"/>
      <c r="V939" s="613"/>
      <c r="W939" s="613"/>
      <c r="X939" s="613"/>
      <c r="Y939" s="613"/>
    </row>
    <row r="940">
      <c r="A940" s="613"/>
      <c r="B940" s="613"/>
      <c r="C940" s="613"/>
      <c r="D940" s="613"/>
      <c r="E940" s="613"/>
      <c r="F940" s="613"/>
      <c r="G940" s="613"/>
      <c r="H940" s="613"/>
      <c r="I940" s="613"/>
      <c r="J940" s="613"/>
      <c r="K940" s="613"/>
      <c r="L940" s="613"/>
      <c r="M940" s="613"/>
      <c r="N940" s="613"/>
      <c r="O940" s="613"/>
      <c r="P940" s="613"/>
      <c r="Q940" s="613"/>
      <c r="R940" s="613"/>
      <c r="S940" s="613"/>
      <c r="T940" s="613"/>
      <c r="U940" s="613"/>
      <c r="V940" s="613"/>
      <c r="W940" s="613"/>
      <c r="X940" s="613"/>
      <c r="Y940" s="613"/>
    </row>
    <row r="941">
      <c r="A941" s="613"/>
      <c r="B941" s="613"/>
      <c r="C941" s="613"/>
      <c r="D941" s="613"/>
      <c r="E941" s="613"/>
      <c r="F941" s="613"/>
      <c r="G941" s="613"/>
      <c r="H941" s="613"/>
      <c r="I941" s="613"/>
      <c r="J941" s="613"/>
      <c r="K941" s="613"/>
      <c r="L941" s="613"/>
      <c r="M941" s="613"/>
      <c r="N941" s="613"/>
      <c r="O941" s="613"/>
      <c r="P941" s="613"/>
      <c r="Q941" s="613"/>
      <c r="R941" s="613"/>
      <c r="S941" s="613"/>
      <c r="T941" s="613"/>
      <c r="U941" s="613"/>
      <c r="V941" s="613"/>
      <c r="W941" s="613"/>
      <c r="X941" s="613"/>
      <c r="Y941" s="613"/>
    </row>
    <row r="942">
      <c r="A942" s="613"/>
      <c r="B942" s="613"/>
      <c r="C942" s="613"/>
      <c r="D942" s="613"/>
      <c r="E942" s="613"/>
      <c r="F942" s="613"/>
      <c r="G942" s="613"/>
      <c r="H942" s="613"/>
      <c r="I942" s="613"/>
      <c r="J942" s="613"/>
      <c r="K942" s="613"/>
      <c r="L942" s="613"/>
      <c r="M942" s="613"/>
      <c r="N942" s="613"/>
      <c r="O942" s="613"/>
      <c r="P942" s="613"/>
      <c r="Q942" s="613"/>
      <c r="R942" s="613"/>
      <c r="S942" s="613"/>
      <c r="T942" s="613"/>
      <c r="U942" s="613"/>
      <c r="V942" s="613"/>
      <c r="W942" s="613"/>
      <c r="X942" s="613"/>
      <c r="Y942" s="613"/>
    </row>
    <row r="943">
      <c r="A943" s="613"/>
      <c r="B943" s="613"/>
      <c r="C943" s="613"/>
      <c r="D943" s="613"/>
      <c r="E943" s="613"/>
      <c r="F943" s="613"/>
      <c r="G943" s="613"/>
      <c r="H943" s="613"/>
      <c r="I943" s="613"/>
      <c r="J943" s="613"/>
      <c r="K943" s="613"/>
      <c r="L943" s="613"/>
      <c r="M943" s="613"/>
      <c r="N943" s="613"/>
      <c r="O943" s="613"/>
      <c r="P943" s="613"/>
      <c r="Q943" s="613"/>
      <c r="R943" s="613"/>
      <c r="S943" s="613"/>
      <c r="T943" s="613"/>
      <c r="U943" s="613"/>
      <c r="V943" s="613"/>
      <c r="W943" s="613"/>
      <c r="X943" s="613"/>
      <c r="Y943" s="613"/>
    </row>
    <row r="944">
      <c r="A944" s="613"/>
      <c r="B944" s="613"/>
      <c r="C944" s="613"/>
      <c r="D944" s="613"/>
      <c r="E944" s="613"/>
      <c r="F944" s="613"/>
      <c r="G944" s="613"/>
      <c r="H944" s="613"/>
      <c r="I944" s="613"/>
      <c r="J944" s="613"/>
      <c r="K944" s="613"/>
      <c r="L944" s="613"/>
      <c r="M944" s="613"/>
      <c r="N944" s="613"/>
      <c r="O944" s="613"/>
      <c r="P944" s="613"/>
      <c r="Q944" s="613"/>
      <c r="R944" s="613"/>
      <c r="S944" s="613"/>
      <c r="T944" s="613"/>
      <c r="U944" s="613"/>
      <c r="V944" s="613"/>
      <c r="W944" s="613"/>
      <c r="X944" s="613"/>
      <c r="Y944" s="613"/>
    </row>
    <row r="945">
      <c r="A945" s="613"/>
      <c r="B945" s="613"/>
      <c r="C945" s="613"/>
      <c r="D945" s="613"/>
      <c r="E945" s="613"/>
      <c r="F945" s="613"/>
      <c r="G945" s="613"/>
      <c r="H945" s="613"/>
      <c r="I945" s="613"/>
      <c r="J945" s="613"/>
      <c r="K945" s="613"/>
      <c r="L945" s="613"/>
      <c r="M945" s="613"/>
      <c r="N945" s="613"/>
      <c r="O945" s="613"/>
      <c r="P945" s="613"/>
      <c r="Q945" s="613"/>
      <c r="R945" s="613"/>
      <c r="S945" s="613"/>
      <c r="T945" s="613"/>
      <c r="U945" s="613"/>
      <c r="V945" s="613"/>
      <c r="W945" s="613"/>
      <c r="X945" s="613"/>
      <c r="Y945" s="613"/>
    </row>
    <row r="946">
      <c r="A946" s="613"/>
      <c r="B946" s="613"/>
      <c r="C946" s="613"/>
      <c r="D946" s="613"/>
      <c r="E946" s="613"/>
      <c r="F946" s="613"/>
      <c r="G946" s="613"/>
      <c r="H946" s="613"/>
      <c r="I946" s="613"/>
      <c r="J946" s="613"/>
      <c r="K946" s="613"/>
      <c r="L946" s="613"/>
      <c r="M946" s="613"/>
      <c r="N946" s="613"/>
      <c r="O946" s="613"/>
      <c r="P946" s="613"/>
      <c r="Q946" s="613"/>
      <c r="R946" s="613"/>
      <c r="S946" s="613"/>
      <c r="T946" s="613"/>
      <c r="U946" s="613"/>
      <c r="V946" s="613"/>
      <c r="W946" s="613"/>
      <c r="X946" s="613"/>
      <c r="Y946" s="613"/>
    </row>
    <row r="947">
      <c r="A947" s="613"/>
      <c r="B947" s="613"/>
      <c r="C947" s="613"/>
      <c r="D947" s="613"/>
      <c r="E947" s="613"/>
      <c r="F947" s="613"/>
      <c r="G947" s="613"/>
      <c r="H947" s="613"/>
      <c r="I947" s="613"/>
      <c r="J947" s="613"/>
      <c r="K947" s="613"/>
      <c r="L947" s="613"/>
      <c r="M947" s="613"/>
      <c r="N947" s="613"/>
      <c r="O947" s="613"/>
      <c r="P947" s="613"/>
      <c r="Q947" s="613"/>
      <c r="R947" s="613"/>
      <c r="S947" s="613"/>
      <c r="T947" s="613"/>
      <c r="U947" s="613"/>
      <c r="V947" s="613"/>
      <c r="W947" s="613"/>
      <c r="X947" s="613"/>
      <c r="Y947" s="613"/>
    </row>
    <row r="948">
      <c r="A948" s="613"/>
      <c r="B948" s="613"/>
      <c r="C948" s="613"/>
      <c r="D948" s="613"/>
      <c r="E948" s="613"/>
      <c r="F948" s="613"/>
      <c r="G948" s="613"/>
      <c r="H948" s="613"/>
      <c r="I948" s="613"/>
      <c r="J948" s="613"/>
      <c r="K948" s="613"/>
      <c r="L948" s="613"/>
      <c r="M948" s="613"/>
      <c r="N948" s="613"/>
      <c r="O948" s="613"/>
      <c r="P948" s="613"/>
      <c r="Q948" s="613"/>
      <c r="R948" s="613"/>
      <c r="S948" s="613"/>
      <c r="T948" s="613"/>
      <c r="U948" s="613"/>
      <c r="V948" s="613"/>
      <c r="W948" s="613"/>
      <c r="X948" s="613"/>
      <c r="Y948" s="613"/>
    </row>
    <row r="949">
      <c r="A949" s="613"/>
      <c r="B949" s="613"/>
      <c r="C949" s="613"/>
      <c r="D949" s="613"/>
      <c r="E949" s="613"/>
      <c r="F949" s="613"/>
      <c r="G949" s="613"/>
      <c r="H949" s="613"/>
      <c r="I949" s="613"/>
      <c r="J949" s="613"/>
      <c r="K949" s="613"/>
      <c r="L949" s="613"/>
      <c r="M949" s="613"/>
      <c r="N949" s="613"/>
      <c r="O949" s="613"/>
      <c r="P949" s="613"/>
      <c r="Q949" s="613"/>
      <c r="R949" s="613"/>
      <c r="S949" s="613"/>
      <c r="T949" s="613"/>
      <c r="U949" s="613"/>
      <c r="V949" s="613"/>
      <c r="W949" s="613"/>
      <c r="X949" s="613"/>
      <c r="Y949" s="613"/>
    </row>
    <row r="950">
      <c r="A950" s="613"/>
      <c r="B950" s="613"/>
      <c r="C950" s="613"/>
      <c r="D950" s="613"/>
      <c r="E950" s="613"/>
      <c r="F950" s="613"/>
      <c r="G950" s="613"/>
      <c r="H950" s="613"/>
      <c r="I950" s="613"/>
      <c r="J950" s="613"/>
      <c r="K950" s="613"/>
      <c r="L950" s="613"/>
      <c r="M950" s="613"/>
      <c r="N950" s="613"/>
      <c r="O950" s="613"/>
      <c r="P950" s="613"/>
      <c r="Q950" s="613"/>
      <c r="R950" s="613"/>
      <c r="S950" s="613"/>
      <c r="T950" s="613"/>
      <c r="U950" s="613"/>
      <c r="V950" s="613"/>
      <c r="W950" s="613"/>
      <c r="X950" s="613"/>
      <c r="Y950" s="613"/>
    </row>
    <row r="951">
      <c r="A951" s="613"/>
      <c r="B951" s="613"/>
      <c r="C951" s="613"/>
      <c r="D951" s="613"/>
      <c r="E951" s="613"/>
      <c r="F951" s="613"/>
      <c r="G951" s="613"/>
      <c r="H951" s="613"/>
      <c r="I951" s="613"/>
      <c r="J951" s="613"/>
      <c r="K951" s="613"/>
      <c r="L951" s="613"/>
      <c r="M951" s="613"/>
      <c r="N951" s="613"/>
      <c r="O951" s="613"/>
      <c r="P951" s="613"/>
      <c r="Q951" s="613"/>
      <c r="R951" s="613"/>
      <c r="S951" s="613"/>
      <c r="T951" s="613"/>
      <c r="U951" s="613"/>
      <c r="V951" s="613"/>
      <c r="W951" s="613"/>
      <c r="X951" s="613"/>
      <c r="Y951" s="613"/>
    </row>
    <row r="952">
      <c r="A952" s="613"/>
      <c r="B952" s="613"/>
      <c r="C952" s="613"/>
      <c r="D952" s="613"/>
      <c r="E952" s="613"/>
      <c r="F952" s="613"/>
      <c r="G952" s="613"/>
      <c r="H952" s="613"/>
      <c r="I952" s="613"/>
      <c r="J952" s="613"/>
      <c r="K952" s="613"/>
      <c r="L952" s="613"/>
      <c r="M952" s="613"/>
      <c r="N952" s="613"/>
      <c r="O952" s="613"/>
      <c r="P952" s="613"/>
      <c r="Q952" s="613"/>
      <c r="R952" s="613"/>
      <c r="S952" s="613"/>
      <c r="T952" s="613"/>
      <c r="U952" s="613"/>
      <c r="V952" s="613"/>
      <c r="W952" s="613"/>
      <c r="X952" s="613"/>
      <c r="Y952" s="613"/>
    </row>
    <row r="953">
      <c r="A953" s="613"/>
      <c r="B953" s="613"/>
      <c r="C953" s="613"/>
      <c r="D953" s="613"/>
      <c r="E953" s="613"/>
      <c r="F953" s="613"/>
      <c r="G953" s="613"/>
      <c r="H953" s="613"/>
      <c r="I953" s="613"/>
      <c r="J953" s="613"/>
      <c r="K953" s="613"/>
      <c r="L953" s="613"/>
      <c r="M953" s="613"/>
      <c r="N953" s="613"/>
      <c r="O953" s="613"/>
      <c r="P953" s="613"/>
      <c r="Q953" s="613"/>
      <c r="R953" s="613"/>
      <c r="S953" s="613"/>
      <c r="T953" s="613"/>
      <c r="U953" s="613"/>
      <c r="V953" s="613"/>
      <c r="W953" s="613"/>
      <c r="X953" s="613"/>
      <c r="Y953" s="613"/>
    </row>
    <row r="954">
      <c r="A954" s="613"/>
      <c r="B954" s="613"/>
      <c r="C954" s="613"/>
      <c r="D954" s="613"/>
      <c r="E954" s="613"/>
      <c r="F954" s="613"/>
      <c r="G954" s="613"/>
      <c r="H954" s="613"/>
      <c r="I954" s="613"/>
      <c r="J954" s="613"/>
      <c r="K954" s="613"/>
      <c r="L954" s="613"/>
      <c r="M954" s="613"/>
      <c r="N954" s="613"/>
      <c r="O954" s="613"/>
      <c r="P954" s="613"/>
      <c r="Q954" s="613"/>
      <c r="R954" s="613"/>
      <c r="S954" s="613"/>
      <c r="T954" s="613"/>
      <c r="U954" s="613"/>
      <c r="V954" s="613"/>
      <c r="W954" s="613"/>
      <c r="X954" s="613"/>
      <c r="Y954" s="613"/>
    </row>
    <row r="955">
      <c r="A955" s="613"/>
      <c r="B955" s="613"/>
      <c r="C955" s="613"/>
      <c r="D955" s="613"/>
      <c r="E955" s="613"/>
      <c r="F955" s="613"/>
      <c r="G955" s="613"/>
      <c r="H955" s="613"/>
      <c r="I955" s="613"/>
      <c r="J955" s="613"/>
      <c r="K955" s="613"/>
      <c r="L955" s="613"/>
      <c r="M955" s="613"/>
      <c r="N955" s="613"/>
      <c r="O955" s="613"/>
      <c r="P955" s="613"/>
      <c r="Q955" s="613"/>
      <c r="R955" s="613"/>
      <c r="S955" s="613"/>
      <c r="T955" s="613"/>
      <c r="U955" s="613"/>
      <c r="V955" s="613"/>
      <c r="W955" s="613"/>
      <c r="X955" s="613"/>
      <c r="Y955" s="613"/>
    </row>
    <row r="956">
      <c r="A956" s="613"/>
      <c r="B956" s="613"/>
      <c r="C956" s="613"/>
      <c r="D956" s="613"/>
      <c r="E956" s="613"/>
      <c r="F956" s="613"/>
      <c r="G956" s="613"/>
      <c r="H956" s="613"/>
      <c r="I956" s="613"/>
      <c r="J956" s="613"/>
      <c r="K956" s="613"/>
      <c r="L956" s="613"/>
      <c r="M956" s="613"/>
      <c r="N956" s="613"/>
      <c r="O956" s="613"/>
      <c r="P956" s="613"/>
      <c r="Q956" s="613"/>
      <c r="R956" s="613"/>
      <c r="S956" s="613"/>
      <c r="T956" s="613"/>
      <c r="U956" s="613"/>
      <c r="V956" s="613"/>
      <c r="W956" s="613"/>
      <c r="X956" s="613"/>
      <c r="Y956" s="613"/>
    </row>
    <row r="957">
      <c r="A957" s="613"/>
      <c r="B957" s="613"/>
      <c r="C957" s="613"/>
      <c r="D957" s="613"/>
      <c r="E957" s="613"/>
      <c r="F957" s="613"/>
      <c r="G957" s="613"/>
      <c r="H957" s="613"/>
      <c r="I957" s="613"/>
      <c r="J957" s="613"/>
      <c r="K957" s="613"/>
      <c r="L957" s="613"/>
      <c r="M957" s="613"/>
      <c r="N957" s="613"/>
      <c r="O957" s="613"/>
      <c r="P957" s="613"/>
      <c r="Q957" s="613"/>
      <c r="R957" s="613"/>
      <c r="S957" s="613"/>
      <c r="T957" s="613"/>
      <c r="U957" s="613"/>
      <c r="V957" s="613"/>
      <c r="W957" s="613"/>
      <c r="X957" s="613"/>
      <c r="Y957" s="613"/>
    </row>
    <row r="958">
      <c r="A958" s="613"/>
      <c r="B958" s="613"/>
      <c r="C958" s="613"/>
      <c r="D958" s="613"/>
      <c r="E958" s="613"/>
      <c r="F958" s="613"/>
      <c r="G958" s="613"/>
      <c r="H958" s="613"/>
      <c r="I958" s="613"/>
      <c r="J958" s="613"/>
      <c r="K958" s="613"/>
      <c r="L958" s="613"/>
      <c r="M958" s="613"/>
      <c r="N958" s="613"/>
      <c r="O958" s="613"/>
      <c r="P958" s="613"/>
      <c r="Q958" s="613"/>
      <c r="R958" s="613"/>
      <c r="S958" s="613"/>
      <c r="T958" s="613"/>
      <c r="U958" s="613"/>
      <c r="V958" s="613"/>
      <c r="W958" s="613"/>
      <c r="X958" s="613"/>
      <c r="Y958" s="613"/>
    </row>
    <row r="959">
      <c r="A959" s="613"/>
      <c r="B959" s="613"/>
      <c r="C959" s="613"/>
      <c r="D959" s="613"/>
      <c r="E959" s="613"/>
      <c r="F959" s="613"/>
      <c r="G959" s="613"/>
      <c r="H959" s="613"/>
      <c r="I959" s="613"/>
      <c r="J959" s="613"/>
      <c r="K959" s="613"/>
      <c r="L959" s="613"/>
      <c r="M959" s="613"/>
      <c r="N959" s="613"/>
      <c r="O959" s="613"/>
      <c r="P959" s="613"/>
      <c r="Q959" s="613"/>
      <c r="R959" s="613"/>
      <c r="S959" s="613"/>
      <c r="T959" s="613"/>
      <c r="U959" s="613"/>
      <c r="V959" s="613"/>
      <c r="W959" s="613"/>
      <c r="X959" s="613"/>
      <c r="Y959" s="613"/>
    </row>
    <row r="960">
      <c r="A960" s="613"/>
      <c r="B960" s="613"/>
      <c r="C960" s="613"/>
      <c r="D960" s="613"/>
      <c r="E960" s="613"/>
      <c r="F960" s="613"/>
      <c r="G960" s="613"/>
      <c r="H960" s="613"/>
      <c r="I960" s="613"/>
      <c r="J960" s="613"/>
      <c r="K960" s="613"/>
      <c r="L960" s="613"/>
      <c r="M960" s="613"/>
      <c r="N960" s="613"/>
      <c r="O960" s="613"/>
      <c r="P960" s="613"/>
      <c r="Q960" s="613"/>
      <c r="R960" s="613"/>
      <c r="S960" s="613"/>
      <c r="T960" s="613"/>
      <c r="U960" s="613"/>
      <c r="V960" s="613"/>
      <c r="W960" s="613"/>
      <c r="X960" s="613"/>
      <c r="Y960" s="613"/>
    </row>
    <row r="961">
      <c r="A961" s="613"/>
      <c r="B961" s="613"/>
      <c r="C961" s="613"/>
      <c r="D961" s="613"/>
      <c r="E961" s="613"/>
      <c r="F961" s="613"/>
      <c r="G961" s="613"/>
      <c r="H961" s="613"/>
      <c r="I961" s="613"/>
      <c r="J961" s="613"/>
      <c r="K961" s="613"/>
      <c r="L961" s="613"/>
      <c r="M961" s="613"/>
      <c r="N961" s="613"/>
      <c r="O961" s="613"/>
      <c r="P961" s="613"/>
      <c r="Q961" s="613"/>
      <c r="R961" s="613"/>
      <c r="S961" s="613"/>
      <c r="T961" s="613"/>
      <c r="U961" s="613"/>
      <c r="V961" s="613"/>
      <c r="W961" s="613"/>
      <c r="X961" s="613"/>
      <c r="Y961" s="613"/>
    </row>
    <row r="962">
      <c r="A962" s="613"/>
      <c r="B962" s="613"/>
      <c r="C962" s="613"/>
      <c r="D962" s="613"/>
      <c r="E962" s="613"/>
      <c r="F962" s="613"/>
      <c r="G962" s="613"/>
      <c r="H962" s="613"/>
      <c r="I962" s="613"/>
      <c r="J962" s="613"/>
      <c r="K962" s="613"/>
      <c r="L962" s="613"/>
      <c r="M962" s="613"/>
      <c r="N962" s="613"/>
      <c r="O962" s="613"/>
      <c r="P962" s="613"/>
      <c r="Q962" s="613"/>
      <c r="R962" s="613"/>
      <c r="S962" s="613"/>
      <c r="T962" s="613"/>
      <c r="U962" s="613"/>
      <c r="V962" s="613"/>
      <c r="W962" s="613"/>
      <c r="X962" s="613"/>
      <c r="Y962" s="613"/>
    </row>
    <row r="963">
      <c r="A963" s="613"/>
      <c r="B963" s="613"/>
      <c r="C963" s="613"/>
      <c r="D963" s="613"/>
      <c r="E963" s="613"/>
      <c r="F963" s="613"/>
      <c r="G963" s="613"/>
      <c r="H963" s="613"/>
      <c r="I963" s="613"/>
      <c r="J963" s="613"/>
      <c r="K963" s="613"/>
      <c r="L963" s="613"/>
      <c r="M963" s="613"/>
      <c r="N963" s="613"/>
      <c r="O963" s="613"/>
      <c r="P963" s="613"/>
      <c r="Q963" s="613"/>
      <c r="R963" s="613"/>
      <c r="S963" s="613"/>
      <c r="T963" s="613"/>
      <c r="U963" s="613"/>
      <c r="V963" s="613"/>
      <c r="W963" s="613"/>
      <c r="X963" s="613"/>
      <c r="Y963" s="613"/>
    </row>
    <row r="964">
      <c r="A964" s="613"/>
      <c r="B964" s="613"/>
      <c r="C964" s="613"/>
      <c r="D964" s="613"/>
      <c r="E964" s="613"/>
      <c r="F964" s="613"/>
      <c r="G964" s="613"/>
      <c r="H964" s="613"/>
      <c r="I964" s="613"/>
      <c r="J964" s="613"/>
      <c r="K964" s="613"/>
      <c r="L964" s="613"/>
      <c r="M964" s="613"/>
      <c r="N964" s="613"/>
      <c r="O964" s="613"/>
      <c r="P964" s="613"/>
      <c r="Q964" s="613"/>
      <c r="R964" s="613"/>
      <c r="S964" s="613"/>
      <c r="T964" s="613"/>
      <c r="U964" s="613"/>
      <c r="V964" s="613"/>
      <c r="W964" s="613"/>
      <c r="X964" s="613"/>
      <c r="Y964" s="613"/>
    </row>
    <row r="965">
      <c r="A965" s="613"/>
      <c r="B965" s="613"/>
      <c r="C965" s="613"/>
      <c r="D965" s="613"/>
      <c r="E965" s="613"/>
      <c r="F965" s="613"/>
      <c r="G965" s="613"/>
      <c r="H965" s="613"/>
      <c r="I965" s="613"/>
      <c r="J965" s="613"/>
      <c r="K965" s="613"/>
      <c r="L965" s="613"/>
      <c r="M965" s="613"/>
      <c r="N965" s="613"/>
      <c r="O965" s="613"/>
      <c r="P965" s="613"/>
      <c r="Q965" s="613"/>
      <c r="R965" s="613"/>
      <c r="S965" s="613"/>
      <c r="T965" s="613"/>
      <c r="U965" s="613"/>
      <c r="V965" s="613"/>
      <c r="W965" s="613"/>
      <c r="X965" s="613"/>
      <c r="Y965" s="613"/>
    </row>
    <row r="966">
      <c r="A966" s="613"/>
      <c r="B966" s="613"/>
      <c r="C966" s="613"/>
      <c r="D966" s="613"/>
      <c r="E966" s="613"/>
      <c r="F966" s="613"/>
      <c r="G966" s="613"/>
      <c r="H966" s="613"/>
      <c r="I966" s="613"/>
      <c r="J966" s="613"/>
      <c r="K966" s="613"/>
      <c r="L966" s="613"/>
      <c r="M966" s="613"/>
      <c r="N966" s="613"/>
      <c r="O966" s="613"/>
      <c r="P966" s="613"/>
      <c r="Q966" s="613"/>
      <c r="R966" s="613"/>
      <c r="S966" s="613"/>
      <c r="T966" s="613"/>
      <c r="U966" s="613"/>
      <c r="V966" s="613"/>
      <c r="W966" s="613"/>
      <c r="X966" s="613"/>
      <c r="Y966" s="613"/>
    </row>
    <row r="967">
      <c r="A967" s="613"/>
      <c r="B967" s="613"/>
      <c r="C967" s="613"/>
      <c r="D967" s="613"/>
      <c r="E967" s="613"/>
      <c r="F967" s="613"/>
      <c r="G967" s="613"/>
      <c r="H967" s="613"/>
      <c r="I967" s="613"/>
      <c r="J967" s="613"/>
      <c r="K967" s="613"/>
      <c r="L967" s="613"/>
      <c r="M967" s="613"/>
      <c r="N967" s="613"/>
      <c r="O967" s="613"/>
      <c r="P967" s="613"/>
      <c r="Q967" s="613"/>
      <c r="R967" s="613"/>
      <c r="S967" s="613"/>
      <c r="T967" s="613"/>
      <c r="U967" s="613"/>
      <c r="V967" s="613"/>
      <c r="W967" s="613"/>
      <c r="X967" s="613"/>
      <c r="Y967" s="613"/>
    </row>
    <row r="968">
      <c r="A968" s="613"/>
      <c r="B968" s="613"/>
      <c r="C968" s="613"/>
      <c r="D968" s="613"/>
      <c r="E968" s="613"/>
      <c r="F968" s="613"/>
      <c r="G968" s="613"/>
      <c r="H968" s="613"/>
      <c r="I968" s="613"/>
      <c r="J968" s="613"/>
      <c r="K968" s="613"/>
      <c r="L968" s="613"/>
      <c r="M968" s="613"/>
      <c r="N968" s="613"/>
      <c r="O968" s="613"/>
      <c r="P968" s="613"/>
      <c r="Q968" s="613"/>
      <c r="R968" s="613"/>
      <c r="S968" s="613"/>
      <c r="T968" s="613"/>
      <c r="U968" s="613"/>
      <c r="V968" s="613"/>
      <c r="W968" s="613"/>
      <c r="X968" s="613"/>
      <c r="Y968" s="613"/>
    </row>
    <row r="969">
      <c r="A969" s="613"/>
      <c r="B969" s="613"/>
      <c r="C969" s="613"/>
      <c r="D969" s="613"/>
      <c r="E969" s="613"/>
      <c r="F969" s="613"/>
      <c r="G969" s="613"/>
      <c r="H969" s="613"/>
      <c r="I969" s="613"/>
      <c r="J969" s="613"/>
      <c r="K969" s="613"/>
      <c r="L969" s="613"/>
      <c r="M969" s="613"/>
      <c r="N969" s="613"/>
      <c r="O969" s="613"/>
      <c r="P969" s="613"/>
      <c r="Q969" s="613"/>
      <c r="R969" s="613"/>
      <c r="S969" s="613"/>
      <c r="T969" s="613"/>
      <c r="U969" s="613"/>
      <c r="V969" s="613"/>
      <c r="W969" s="613"/>
      <c r="X969" s="613"/>
      <c r="Y969" s="613"/>
    </row>
    <row r="970">
      <c r="A970" s="613"/>
      <c r="B970" s="613"/>
      <c r="C970" s="613"/>
      <c r="D970" s="613"/>
      <c r="E970" s="613"/>
      <c r="F970" s="613"/>
      <c r="G970" s="613"/>
      <c r="H970" s="613"/>
      <c r="I970" s="613"/>
      <c r="J970" s="613"/>
      <c r="K970" s="613"/>
      <c r="L970" s="613"/>
      <c r="M970" s="613"/>
      <c r="N970" s="613"/>
      <c r="O970" s="613"/>
      <c r="P970" s="613"/>
      <c r="Q970" s="613"/>
      <c r="R970" s="613"/>
      <c r="S970" s="613"/>
      <c r="T970" s="613"/>
      <c r="U970" s="613"/>
      <c r="V970" s="613"/>
      <c r="W970" s="613"/>
      <c r="X970" s="613"/>
      <c r="Y970" s="613"/>
    </row>
    <row r="971">
      <c r="A971" s="613"/>
      <c r="B971" s="613"/>
      <c r="C971" s="613"/>
      <c r="D971" s="613"/>
      <c r="E971" s="613"/>
      <c r="F971" s="613"/>
      <c r="G971" s="613"/>
      <c r="H971" s="613"/>
      <c r="I971" s="613"/>
      <c r="J971" s="613"/>
      <c r="K971" s="613"/>
      <c r="L971" s="613"/>
      <c r="M971" s="613"/>
      <c r="N971" s="613"/>
      <c r="O971" s="613"/>
      <c r="P971" s="613"/>
      <c r="Q971" s="613"/>
      <c r="R971" s="613"/>
      <c r="S971" s="613"/>
      <c r="T971" s="613"/>
      <c r="U971" s="613"/>
      <c r="V971" s="613"/>
      <c r="W971" s="613"/>
      <c r="X971" s="613"/>
      <c r="Y971" s="613"/>
    </row>
    <row r="972">
      <c r="A972" s="613"/>
      <c r="B972" s="613"/>
      <c r="C972" s="613"/>
      <c r="D972" s="613"/>
      <c r="E972" s="613"/>
      <c r="F972" s="613"/>
      <c r="G972" s="613"/>
      <c r="H972" s="613"/>
      <c r="I972" s="613"/>
      <c r="J972" s="613"/>
      <c r="K972" s="613"/>
      <c r="L972" s="613"/>
      <c r="M972" s="613"/>
      <c r="N972" s="613"/>
      <c r="O972" s="613"/>
      <c r="P972" s="613"/>
      <c r="Q972" s="613"/>
      <c r="R972" s="613"/>
      <c r="S972" s="613"/>
      <c r="T972" s="613"/>
      <c r="U972" s="613"/>
      <c r="V972" s="613"/>
      <c r="W972" s="613"/>
      <c r="X972" s="613"/>
      <c r="Y972" s="613"/>
    </row>
    <row r="973">
      <c r="A973" s="613"/>
      <c r="B973" s="613"/>
      <c r="C973" s="613"/>
      <c r="D973" s="613"/>
      <c r="E973" s="613"/>
      <c r="F973" s="613"/>
      <c r="G973" s="613"/>
      <c r="H973" s="613"/>
      <c r="I973" s="613"/>
      <c r="J973" s="613"/>
      <c r="K973" s="613"/>
      <c r="L973" s="613"/>
      <c r="M973" s="613"/>
      <c r="N973" s="613"/>
      <c r="O973" s="613"/>
      <c r="P973" s="613"/>
      <c r="Q973" s="613"/>
      <c r="R973" s="613"/>
      <c r="S973" s="613"/>
      <c r="T973" s="613"/>
      <c r="U973" s="613"/>
      <c r="V973" s="613"/>
      <c r="W973" s="613"/>
      <c r="X973" s="613"/>
      <c r="Y973" s="613"/>
    </row>
    <row r="974">
      <c r="A974" s="613"/>
      <c r="B974" s="613"/>
      <c r="C974" s="613"/>
      <c r="D974" s="613"/>
      <c r="E974" s="613"/>
      <c r="F974" s="613"/>
      <c r="G974" s="613"/>
      <c r="H974" s="613"/>
      <c r="I974" s="613"/>
      <c r="J974" s="613"/>
      <c r="K974" s="613"/>
      <c r="L974" s="613"/>
      <c r="M974" s="613"/>
      <c r="N974" s="613"/>
      <c r="O974" s="613"/>
      <c r="P974" s="613"/>
      <c r="Q974" s="613"/>
      <c r="R974" s="613"/>
      <c r="S974" s="613"/>
      <c r="T974" s="613"/>
      <c r="U974" s="613"/>
      <c r="V974" s="613"/>
      <c r="W974" s="613"/>
      <c r="X974" s="613"/>
      <c r="Y974" s="613"/>
    </row>
    <row r="975">
      <c r="A975" s="613"/>
      <c r="B975" s="613"/>
      <c r="C975" s="613"/>
      <c r="D975" s="613"/>
      <c r="E975" s="613"/>
      <c r="F975" s="613"/>
      <c r="G975" s="613"/>
      <c r="H975" s="613"/>
      <c r="I975" s="613"/>
      <c r="J975" s="613"/>
      <c r="K975" s="613"/>
      <c r="L975" s="613"/>
      <c r="M975" s="613"/>
      <c r="N975" s="613"/>
      <c r="O975" s="613"/>
      <c r="P975" s="613"/>
      <c r="Q975" s="613"/>
      <c r="R975" s="613"/>
      <c r="S975" s="613"/>
      <c r="T975" s="613"/>
      <c r="U975" s="613"/>
      <c r="V975" s="613"/>
      <c r="W975" s="613"/>
      <c r="X975" s="613"/>
      <c r="Y975" s="613"/>
    </row>
    <row r="976">
      <c r="A976" s="613"/>
      <c r="B976" s="613"/>
      <c r="C976" s="613"/>
      <c r="D976" s="613"/>
      <c r="E976" s="613"/>
      <c r="F976" s="613"/>
      <c r="G976" s="613"/>
      <c r="H976" s="613"/>
      <c r="I976" s="613"/>
      <c r="J976" s="613"/>
      <c r="K976" s="613"/>
      <c r="L976" s="613"/>
      <c r="M976" s="613"/>
      <c r="N976" s="613"/>
      <c r="O976" s="613"/>
      <c r="P976" s="613"/>
      <c r="Q976" s="613"/>
      <c r="R976" s="613"/>
      <c r="S976" s="613"/>
      <c r="T976" s="613"/>
      <c r="U976" s="613"/>
      <c r="V976" s="613"/>
      <c r="W976" s="613"/>
      <c r="X976" s="613"/>
      <c r="Y976" s="613"/>
    </row>
    <row r="977">
      <c r="A977" s="613"/>
      <c r="B977" s="613"/>
      <c r="C977" s="613"/>
      <c r="D977" s="613"/>
      <c r="E977" s="613"/>
      <c r="F977" s="613"/>
      <c r="G977" s="613"/>
      <c r="H977" s="613"/>
      <c r="I977" s="613"/>
      <c r="J977" s="613"/>
      <c r="K977" s="613"/>
      <c r="L977" s="613"/>
      <c r="M977" s="613"/>
      <c r="N977" s="613"/>
      <c r="O977" s="613"/>
      <c r="P977" s="613"/>
      <c r="Q977" s="613"/>
      <c r="R977" s="613"/>
      <c r="S977" s="613"/>
      <c r="T977" s="613"/>
      <c r="U977" s="613"/>
      <c r="V977" s="613"/>
      <c r="W977" s="613"/>
      <c r="X977" s="613"/>
      <c r="Y977" s="613"/>
    </row>
    <row r="978">
      <c r="A978" s="613"/>
      <c r="B978" s="613"/>
      <c r="C978" s="613"/>
      <c r="D978" s="613"/>
      <c r="E978" s="613"/>
      <c r="F978" s="613"/>
      <c r="G978" s="613"/>
      <c r="H978" s="613"/>
      <c r="I978" s="613"/>
      <c r="J978" s="613"/>
      <c r="K978" s="613"/>
      <c r="L978" s="613"/>
      <c r="M978" s="613"/>
      <c r="N978" s="613"/>
      <c r="O978" s="613"/>
      <c r="P978" s="613"/>
      <c r="Q978" s="613"/>
      <c r="R978" s="613"/>
      <c r="S978" s="613"/>
      <c r="T978" s="613"/>
      <c r="U978" s="613"/>
      <c r="V978" s="613"/>
      <c r="W978" s="613"/>
      <c r="X978" s="613"/>
      <c r="Y978" s="613"/>
    </row>
    <row r="979">
      <c r="A979" s="613"/>
      <c r="B979" s="613"/>
      <c r="C979" s="613"/>
      <c r="D979" s="613"/>
      <c r="E979" s="613"/>
      <c r="F979" s="613"/>
      <c r="G979" s="613"/>
      <c r="H979" s="613"/>
      <c r="I979" s="613"/>
      <c r="J979" s="613"/>
      <c r="K979" s="613"/>
      <c r="L979" s="613"/>
      <c r="M979" s="613"/>
      <c r="N979" s="613"/>
      <c r="O979" s="613"/>
      <c r="P979" s="613"/>
      <c r="Q979" s="613"/>
      <c r="R979" s="613"/>
      <c r="S979" s="613"/>
      <c r="T979" s="613"/>
      <c r="U979" s="613"/>
      <c r="V979" s="613"/>
      <c r="W979" s="613"/>
      <c r="X979" s="613"/>
      <c r="Y979" s="613"/>
    </row>
    <row r="980">
      <c r="A980" s="613"/>
      <c r="B980" s="613"/>
      <c r="C980" s="613"/>
      <c r="D980" s="613"/>
      <c r="E980" s="613"/>
      <c r="F980" s="613"/>
      <c r="G980" s="613"/>
      <c r="H980" s="613"/>
      <c r="I980" s="613"/>
      <c r="J980" s="613"/>
      <c r="K980" s="613"/>
      <c r="L980" s="613"/>
      <c r="M980" s="613"/>
      <c r="N980" s="613"/>
      <c r="O980" s="613"/>
      <c r="P980" s="613"/>
      <c r="Q980" s="613"/>
      <c r="R980" s="613"/>
      <c r="S980" s="613"/>
      <c r="T980" s="613"/>
      <c r="U980" s="613"/>
      <c r="V980" s="613"/>
      <c r="W980" s="613"/>
      <c r="X980" s="613"/>
      <c r="Y980" s="613"/>
    </row>
    <row r="981">
      <c r="A981" s="613"/>
      <c r="B981" s="613"/>
      <c r="C981" s="613"/>
      <c r="D981" s="613"/>
      <c r="E981" s="613"/>
      <c r="F981" s="613"/>
      <c r="G981" s="613"/>
      <c r="H981" s="613"/>
      <c r="I981" s="613"/>
      <c r="J981" s="613"/>
      <c r="K981" s="613"/>
      <c r="L981" s="613"/>
      <c r="M981" s="613"/>
      <c r="N981" s="613"/>
      <c r="O981" s="613"/>
      <c r="P981" s="613"/>
      <c r="Q981" s="613"/>
      <c r="R981" s="613"/>
      <c r="S981" s="613"/>
      <c r="T981" s="613"/>
      <c r="U981" s="613"/>
      <c r="V981" s="613"/>
      <c r="W981" s="613"/>
      <c r="X981" s="613"/>
      <c r="Y981" s="613"/>
    </row>
    <row r="982">
      <c r="A982" s="613"/>
      <c r="B982" s="613"/>
      <c r="C982" s="613"/>
      <c r="D982" s="613"/>
      <c r="E982" s="613"/>
      <c r="F982" s="613"/>
      <c r="G982" s="613"/>
      <c r="H982" s="613"/>
      <c r="I982" s="613"/>
      <c r="J982" s="613"/>
      <c r="K982" s="613"/>
      <c r="L982" s="613"/>
      <c r="M982" s="613"/>
      <c r="N982" s="613"/>
      <c r="O982" s="613"/>
      <c r="P982" s="613"/>
      <c r="Q982" s="613"/>
      <c r="R982" s="613"/>
      <c r="S982" s="613"/>
      <c r="T982" s="613"/>
      <c r="U982" s="613"/>
      <c r="V982" s="613"/>
      <c r="W982" s="613"/>
      <c r="X982" s="613"/>
      <c r="Y982" s="613"/>
    </row>
    <row r="983">
      <c r="A983" s="613"/>
      <c r="B983" s="613"/>
      <c r="C983" s="613"/>
      <c r="D983" s="613"/>
      <c r="E983" s="613"/>
      <c r="F983" s="613"/>
      <c r="G983" s="613"/>
      <c r="H983" s="613"/>
      <c r="I983" s="613"/>
      <c r="J983" s="613"/>
      <c r="K983" s="613"/>
      <c r="L983" s="613"/>
      <c r="M983" s="613"/>
      <c r="N983" s="613"/>
      <c r="O983" s="613"/>
      <c r="P983" s="613"/>
      <c r="Q983" s="613"/>
      <c r="R983" s="613"/>
      <c r="S983" s="613"/>
      <c r="T983" s="613"/>
      <c r="U983" s="613"/>
      <c r="V983" s="613"/>
      <c r="W983" s="613"/>
      <c r="X983" s="613"/>
      <c r="Y983" s="613"/>
    </row>
    <row r="984">
      <c r="A984" s="613"/>
      <c r="B984" s="613"/>
      <c r="C984" s="613"/>
      <c r="D984" s="613"/>
      <c r="E984" s="613"/>
      <c r="F984" s="613"/>
      <c r="G984" s="613"/>
      <c r="H984" s="613"/>
      <c r="I984" s="613"/>
      <c r="J984" s="613"/>
      <c r="K984" s="613"/>
      <c r="L984" s="613"/>
      <c r="M984" s="613"/>
      <c r="N984" s="613"/>
      <c r="O984" s="613"/>
      <c r="P984" s="613"/>
      <c r="Q984" s="613"/>
      <c r="R984" s="613"/>
      <c r="S984" s="613"/>
      <c r="T984" s="613"/>
      <c r="U984" s="613"/>
      <c r="V984" s="613"/>
      <c r="W984" s="613"/>
      <c r="X984" s="613"/>
      <c r="Y984" s="613"/>
    </row>
    <row r="985">
      <c r="A985" s="613"/>
      <c r="B985" s="613"/>
      <c r="C985" s="613"/>
      <c r="D985" s="613"/>
      <c r="E985" s="613"/>
      <c r="F985" s="613"/>
      <c r="G985" s="613"/>
      <c r="H985" s="613"/>
      <c r="I985" s="613"/>
      <c r="J985" s="613"/>
      <c r="K985" s="613"/>
      <c r="L985" s="613"/>
      <c r="M985" s="613"/>
      <c r="N985" s="613"/>
      <c r="O985" s="613"/>
      <c r="P985" s="613"/>
      <c r="Q985" s="613"/>
      <c r="R985" s="613"/>
      <c r="S985" s="613"/>
      <c r="T985" s="613"/>
      <c r="U985" s="613"/>
      <c r="V985" s="613"/>
      <c r="W985" s="613"/>
      <c r="X985" s="613"/>
      <c r="Y985" s="613"/>
    </row>
    <row r="986">
      <c r="A986" s="613"/>
      <c r="B986" s="613"/>
      <c r="C986" s="613"/>
      <c r="D986" s="613"/>
      <c r="E986" s="613"/>
      <c r="F986" s="613"/>
      <c r="G986" s="613"/>
      <c r="H986" s="613"/>
      <c r="I986" s="613"/>
      <c r="J986" s="613"/>
      <c r="K986" s="613"/>
      <c r="L986" s="613"/>
      <c r="M986" s="613"/>
      <c r="N986" s="613"/>
      <c r="O986" s="613"/>
      <c r="P986" s="613"/>
      <c r="Q986" s="613"/>
      <c r="R986" s="613"/>
      <c r="S986" s="613"/>
      <c r="T986" s="613"/>
      <c r="U986" s="613"/>
      <c r="V986" s="613"/>
      <c r="W986" s="613"/>
      <c r="X986" s="613"/>
      <c r="Y986" s="613"/>
    </row>
    <row r="987">
      <c r="A987" s="613"/>
      <c r="B987" s="613"/>
      <c r="C987" s="613"/>
      <c r="D987" s="613"/>
      <c r="E987" s="613"/>
      <c r="F987" s="613"/>
      <c r="G987" s="613"/>
      <c r="H987" s="613"/>
      <c r="I987" s="613"/>
      <c r="J987" s="613"/>
      <c r="K987" s="613"/>
      <c r="L987" s="613"/>
      <c r="M987" s="613"/>
      <c r="N987" s="613"/>
      <c r="O987" s="613"/>
      <c r="P987" s="613"/>
      <c r="Q987" s="613"/>
      <c r="R987" s="613"/>
      <c r="S987" s="613"/>
      <c r="T987" s="613"/>
      <c r="U987" s="613"/>
      <c r="V987" s="613"/>
      <c r="W987" s="613"/>
      <c r="X987" s="613"/>
      <c r="Y987" s="613"/>
    </row>
    <row r="988">
      <c r="A988" s="613"/>
      <c r="B988" s="613"/>
      <c r="C988" s="613"/>
      <c r="D988" s="613"/>
      <c r="E988" s="613"/>
      <c r="F988" s="613"/>
      <c r="G988" s="613"/>
      <c r="H988" s="613"/>
      <c r="I988" s="613"/>
      <c r="J988" s="613"/>
      <c r="K988" s="613"/>
      <c r="L988" s="613"/>
      <c r="M988" s="613"/>
      <c r="N988" s="613"/>
      <c r="O988" s="613"/>
      <c r="P988" s="613"/>
      <c r="Q988" s="613"/>
      <c r="R988" s="613"/>
      <c r="S988" s="613"/>
      <c r="T988" s="613"/>
      <c r="U988" s="613"/>
      <c r="V988" s="613"/>
      <c r="W988" s="613"/>
      <c r="X988" s="613"/>
      <c r="Y988" s="613"/>
    </row>
    <row r="989">
      <c r="A989" s="613"/>
      <c r="B989" s="613"/>
      <c r="C989" s="613"/>
      <c r="D989" s="613"/>
      <c r="E989" s="613"/>
      <c r="F989" s="613"/>
      <c r="G989" s="613"/>
      <c r="H989" s="613"/>
      <c r="I989" s="613"/>
      <c r="J989" s="613"/>
      <c r="K989" s="613"/>
      <c r="L989" s="613"/>
      <c r="M989" s="613"/>
      <c r="N989" s="613"/>
      <c r="O989" s="613"/>
      <c r="P989" s="613"/>
      <c r="Q989" s="613"/>
      <c r="R989" s="613"/>
      <c r="S989" s="613"/>
      <c r="T989" s="613"/>
      <c r="U989" s="613"/>
      <c r="V989" s="613"/>
      <c r="W989" s="613"/>
      <c r="X989" s="613"/>
      <c r="Y989" s="613"/>
    </row>
    <row r="990">
      <c r="A990" s="613"/>
      <c r="B990" s="613"/>
      <c r="C990" s="613"/>
      <c r="D990" s="613"/>
      <c r="E990" s="613"/>
      <c r="F990" s="613"/>
      <c r="G990" s="613"/>
      <c r="H990" s="613"/>
      <c r="I990" s="613"/>
      <c r="J990" s="613"/>
      <c r="K990" s="613"/>
      <c r="L990" s="613"/>
      <c r="M990" s="613"/>
      <c r="N990" s="613"/>
      <c r="O990" s="613"/>
      <c r="P990" s="613"/>
      <c r="Q990" s="613"/>
      <c r="R990" s="613"/>
      <c r="S990" s="613"/>
      <c r="T990" s="613"/>
      <c r="U990" s="613"/>
      <c r="V990" s="613"/>
      <c r="W990" s="613"/>
      <c r="X990" s="613"/>
      <c r="Y990" s="613"/>
    </row>
    <row r="991">
      <c r="A991" s="613"/>
      <c r="B991" s="613"/>
      <c r="C991" s="613"/>
      <c r="D991" s="613"/>
      <c r="E991" s="613"/>
      <c r="F991" s="613"/>
      <c r="G991" s="613"/>
      <c r="H991" s="613"/>
      <c r="I991" s="613"/>
      <c r="J991" s="613"/>
      <c r="K991" s="613"/>
      <c r="L991" s="613"/>
      <c r="M991" s="613"/>
      <c r="N991" s="613"/>
      <c r="O991" s="613"/>
      <c r="P991" s="613"/>
      <c r="Q991" s="613"/>
      <c r="R991" s="613"/>
      <c r="S991" s="613"/>
      <c r="T991" s="613"/>
      <c r="U991" s="613"/>
      <c r="V991" s="613"/>
      <c r="W991" s="613"/>
      <c r="X991" s="613"/>
      <c r="Y991" s="613"/>
    </row>
    <row r="992">
      <c r="A992" s="613"/>
      <c r="B992" s="613"/>
      <c r="C992" s="613"/>
      <c r="D992" s="613"/>
      <c r="E992" s="613"/>
      <c r="F992" s="613"/>
      <c r="G992" s="613"/>
      <c r="H992" s="613"/>
      <c r="I992" s="613"/>
      <c r="J992" s="613"/>
      <c r="K992" s="613"/>
      <c r="L992" s="613"/>
      <c r="M992" s="613"/>
      <c r="N992" s="613"/>
      <c r="O992" s="613"/>
      <c r="P992" s="613"/>
      <c r="Q992" s="613"/>
      <c r="R992" s="613"/>
      <c r="S992" s="613"/>
      <c r="T992" s="613"/>
      <c r="U992" s="613"/>
      <c r="V992" s="613"/>
      <c r="W992" s="613"/>
      <c r="X992" s="613"/>
      <c r="Y992" s="613"/>
    </row>
    <row r="993">
      <c r="A993" s="613"/>
      <c r="B993" s="613"/>
      <c r="C993" s="613"/>
      <c r="D993" s="613"/>
      <c r="E993" s="613"/>
      <c r="F993" s="613"/>
      <c r="G993" s="613"/>
      <c r="H993" s="613"/>
      <c r="I993" s="613"/>
      <c r="J993" s="613"/>
      <c r="K993" s="613"/>
      <c r="L993" s="613"/>
      <c r="M993" s="613"/>
      <c r="N993" s="613"/>
      <c r="O993" s="613"/>
      <c r="P993" s="613"/>
      <c r="Q993" s="613"/>
      <c r="R993" s="613"/>
      <c r="S993" s="613"/>
      <c r="T993" s="613"/>
      <c r="U993" s="613"/>
      <c r="V993" s="613"/>
      <c r="W993" s="613"/>
      <c r="X993" s="613"/>
      <c r="Y993" s="613"/>
    </row>
    <row r="994">
      <c r="A994" s="613"/>
      <c r="B994" s="613"/>
      <c r="C994" s="613"/>
      <c r="D994" s="613"/>
      <c r="E994" s="613"/>
      <c r="F994" s="613"/>
      <c r="G994" s="613"/>
      <c r="H994" s="613"/>
      <c r="I994" s="613"/>
      <c r="J994" s="613"/>
      <c r="K994" s="613"/>
      <c r="L994" s="613"/>
      <c r="M994" s="613"/>
      <c r="N994" s="613"/>
      <c r="O994" s="613"/>
      <c r="P994" s="613"/>
      <c r="Q994" s="613"/>
      <c r="R994" s="613"/>
      <c r="S994" s="613"/>
      <c r="T994" s="613"/>
      <c r="U994" s="613"/>
      <c r="V994" s="613"/>
      <c r="W994" s="613"/>
      <c r="X994" s="613"/>
      <c r="Y994" s="613"/>
    </row>
    <row r="995">
      <c r="A995" s="613"/>
      <c r="B995" s="613"/>
      <c r="C995" s="613"/>
      <c r="D995" s="613"/>
      <c r="E995" s="613"/>
      <c r="F995" s="613"/>
      <c r="G995" s="613"/>
      <c r="H995" s="613"/>
      <c r="I995" s="613"/>
      <c r="J995" s="613"/>
      <c r="K995" s="613"/>
      <c r="L995" s="613"/>
      <c r="M995" s="613"/>
      <c r="N995" s="613"/>
      <c r="O995" s="613"/>
      <c r="P995" s="613"/>
      <c r="Q995" s="613"/>
      <c r="R995" s="613"/>
      <c r="S995" s="613"/>
      <c r="T995" s="613"/>
      <c r="U995" s="613"/>
      <c r="V995" s="613"/>
      <c r="W995" s="613"/>
      <c r="X995" s="613"/>
      <c r="Y995" s="613"/>
    </row>
    <row r="996">
      <c r="A996" s="613"/>
      <c r="B996" s="613"/>
      <c r="C996" s="613"/>
      <c r="D996" s="613"/>
      <c r="E996" s="613"/>
      <c r="F996" s="613"/>
      <c r="G996" s="613"/>
      <c r="H996" s="613"/>
      <c r="I996" s="613"/>
      <c r="J996" s="613"/>
      <c r="K996" s="613"/>
      <c r="L996" s="613"/>
      <c r="M996" s="613"/>
      <c r="N996" s="613"/>
      <c r="O996" s="613"/>
      <c r="P996" s="613"/>
      <c r="Q996" s="613"/>
      <c r="R996" s="613"/>
      <c r="S996" s="613"/>
      <c r="T996" s="613"/>
      <c r="U996" s="613"/>
      <c r="V996" s="613"/>
      <c r="W996" s="613"/>
      <c r="X996" s="613"/>
      <c r="Y996" s="613"/>
    </row>
    <row r="997">
      <c r="A997" s="613"/>
      <c r="B997" s="613"/>
      <c r="C997" s="613"/>
      <c r="D997" s="613"/>
      <c r="E997" s="613"/>
      <c r="F997" s="613"/>
      <c r="G997" s="613"/>
      <c r="H997" s="613"/>
      <c r="I997" s="613"/>
      <c r="J997" s="613"/>
      <c r="K997" s="613"/>
      <c r="L997" s="613"/>
      <c r="M997" s="613"/>
      <c r="N997" s="613"/>
      <c r="O997" s="613"/>
      <c r="P997" s="613"/>
      <c r="Q997" s="613"/>
      <c r="R997" s="613"/>
      <c r="S997" s="613"/>
      <c r="T997" s="613"/>
      <c r="U997" s="613"/>
      <c r="V997" s="613"/>
      <c r="W997" s="613"/>
      <c r="X997" s="613"/>
      <c r="Y997" s="613"/>
    </row>
    <row r="998">
      <c r="A998" s="613"/>
      <c r="B998" s="613"/>
      <c r="C998" s="613"/>
      <c r="D998" s="613"/>
      <c r="E998" s="613"/>
      <c r="F998" s="613"/>
      <c r="G998" s="613"/>
      <c r="H998" s="613"/>
      <c r="I998" s="613"/>
      <c r="J998" s="613"/>
      <c r="K998" s="613"/>
      <c r="L998" s="613"/>
      <c r="M998" s="613"/>
      <c r="N998" s="613"/>
      <c r="O998" s="613"/>
      <c r="P998" s="613"/>
      <c r="Q998" s="613"/>
      <c r="R998" s="613"/>
      <c r="S998" s="613"/>
      <c r="T998" s="613"/>
      <c r="U998" s="613"/>
      <c r="V998" s="613"/>
      <c r="W998" s="613"/>
      <c r="X998" s="613"/>
      <c r="Y998" s="613"/>
    </row>
    <row r="999">
      <c r="A999" s="613"/>
      <c r="B999" s="613"/>
      <c r="C999" s="613"/>
      <c r="D999" s="613"/>
      <c r="E999" s="613"/>
      <c r="F999" s="613"/>
      <c r="G999" s="613"/>
      <c r="H999" s="613"/>
      <c r="I999" s="613"/>
      <c r="J999" s="613"/>
      <c r="K999" s="613"/>
      <c r="L999" s="613"/>
      <c r="M999" s="613"/>
      <c r="N999" s="613"/>
      <c r="O999" s="613"/>
      <c r="P999" s="613"/>
      <c r="Q999" s="613"/>
      <c r="R999" s="613"/>
      <c r="S999" s="613"/>
      <c r="T999" s="613"/>
      <c r="U999" s="613"/>
      <c r="V999" s="613"/>
      <c r="W999" s="613"/>
      <c r="X999" s="613"/>
      <c r="Y999" s="613"/>
    </row>
    <row r="1000">
      <c r="A1000" s="613"/>
      <c r="B1000" s="613"/>
      <c r="C1000" s="613"/>
      <c r="D1000" s="613"/>
      <c r="E1000" s="613"/>
      <c r="F1000" s="613"/>
      <c r="G1000" s="613"/>
      <c r="H1000" s="613"/>
      <c r="I1000" s="613"/>
      <c r="J1000" s="613"/>
      <c r="K1000" s="613"/>
      <c r="L1000" s="613"/>
      <c r="M1000" s="613"/>
      <c r="N1000" s="613"/>
      <c r="O1000" s="613"/>
      <c r="P1000" s="613"/>
      <c r="Q1000" s="613"/>
      <c r="R1000" s="613"/>
      <c r="S1000" s="613"/>
      <c r="T1000" s="613"/>
      <c r="U1000" s="613"/>
      <c r="V1000" s="613"/>
      <c r="W1000" s="613"/>
      <c r="X1000" s="613"/>
      <c r="Y1000" s="613"/>
    </row>
    <row r="1001">
      <c r="A1001" s="613"/>
      <c r="B1001" s="613"/>
      <c r="C1001" s="613"/>
      <c r="D1001" s="613"/>
      <c r="E1001" s="613"/>
      <c r="F1001" s="613"/>
      <c r="G1001" s="613"/>
      <c r="H1001" s="613"/>
      <c r="I1001" s="613"/>
      <c r="J1001" s="613"/>
      <c r="K1001" s="613"/>
      <c r="L1001" s="613"/>
      <c r="M1001" s="613"/>
      <c r="N1001" s="613"/>
      <c r="O1001" s="613"/>
      <c r="P1001" s="613"/>
      <c r="Q1001" s="613"/>
      <c r="R1001" s="613"/>
      <c r="S1001" s="613"/>
      <c r="T1001" s="613"/>
      <c r="U1001" s="613"/>
      <c r="V1001" s="613"/>
      <c r="W1001" s="613"/>
      <c r="X1001" s="613"/>
      <c r="Y1001" s="613"/>
    </row>
  </sheetData>
  <mergeCells count="3">
    <mergeCell ref="B2:F2"/>
    <mergeCell ref="B20:F20"/>
    <mergeCell ref="B33:F33"/>
  </mergeCells>
  <dataValidations>
    <dataValidation type="list" allowBlank="1" showErrorMessage="1" sqref="C3:C19 C21:C32">
      <formula1>"Enel,Atlántica,Meridonal,Viridi,Grenergy,Greenyellow,Afinia,Celsia"</formula1>
    </dataValidation>
  </dataValidation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1.88"/>
    <col customWidth="1" min="3" max="3" width="16.75"/>
    <col customWidth="1" min="4" max="4" width="29.75"/>
    <col customWidth="1" min="5" max="5" width="30.5"/>
    <col customWidth="1" min="6" max="6" width="14.88"/>
    <col customWidth="1" min="7" max="7" width="49.88"/>
  </cols>
  <sheetData>
    <row r="1">
      <c r="B1" s="616" t="s">
        <v>419</v>
      </c>
      <c r="C1" s="616" t="s">
        <v>63</v>
      </c>
      <c r="D1" s="617"/>
      <c r="E1" s="617"/>
      <c r="F1" s="617"/>
      <c r="G1" s="617"/>
      <c r="H1" s="617"/>
    </row>
    <row r="2">
      <c r="B2" s="616" t="s">
        <v>2013</v>
      </c>
      <c r="C2" s="616" t="s">
        <v>6</v>
      </c>
      <c r="D2" s="616" t="s">
        <v>2014</v>
      </c>
      <c r="E2" s="616" t="s">
        <v>2015</v>
      </c>
      <c r="F2" s="616" t="s">
        <v>2016</v>
      </c>
      <c r="G2" s="616" t="s">
        <v>790</v>
      </c>
      <c r="H2" s="616" t="s">
        <v>2017</v>
      </c>
    </row>
    <row r="3">
      <c r="B3" s="618" t="s">
        <v>2018</v>
      </c>
      <c r="C3" s="619" t="s">
        <v>2019</v>
      </c>
      <c r="D3" s="619" t="s">
        <v>2020</v>
      </c>
      <c r="E3" s="617"/>
      <c r="F3" s="620" t="s">
        <v>2021</v>
      </c>
      <c r="G3" s="620" t="s">
        <v>2022</v>
      </c>
      <c r="H3" s="617"/>
    </row>
    <row r="4">
      <c r="B4" s="618" t="s">
        <v>2018</v>
      </c>
      <c r="C4" s="619" t="s">
        <v>2019</v>
      </c>
      <c r="D4" s="619" t="s">
        <v>2020</v>
      </c>
      <c r="E4" s="617"/>
      <c r="F4" s="620" t="s">
        <v>2023</v>
      </c>
      <c r="G4" s="620" t="s">
        <v>2022</v>
      </c>
      <c r="H4" s="617"/>
    </row>
    <row r="5">
      <c r="B5" s="618" t="s">
        <v>2018</v>
      </c>
      <c r="C5" s="619" t="s">
        <v>2019</v>
      </c>
      <c r="D5" s="619" t="s">
        <v>2020</v>
      </c>
      <c r="E5" s="617"/>
      <c r="F5" s="620" t="s">
        <v>2024</v>
      </c>
      <c r="G5" s="620" t="s">
        <v>2025</v>
      </c>
      <c r="H5" s="617"/>
    </row>
    <row r="6">
      <c r="B6" s="618" t="s">
        <v>2018</v>
      </c>
      <c r="C6" s="619" t="s">
        <v>2019</v>
      </c>
      <c r="D6" s="619" t="s">
        <v>2020</v>
      </c>
      <c r="E6" s="617"/>
      <c r="F6" s="620" t="s">
        <v>2026</v>
      </c>
      <c r="G6" s="620" t="s">
        <v>2025</v>
      </c>
      <c r="H6" s="617"/>
    </row>
    <row r="7">
      <c r="B7" s="618" t="s">
        <v>2018</v>
      </c>
      <c r="C7" s="619" t="s">
        <v>2019</v>
      </c>
      <c r="D7" s="619" t="s">
        <v>2020</v>
      </c>
      <c r="E7" s="617"/>
      <c r="F7" s="620" t="s">
        <v>2027</v>
      </c>
      <c r="G7" s="620" t="s">
        <v>2028</v>
      </c>
      <c r="H7" s="617"/>
    </row>
    <row r="8">
      <c r="B8" s="618" t="s">
        <v>2018</v>
      </c>
      <c r="C8" s="619" t="s">
        <v>2019</v>
      </c>
      <c r="D8" s="619" t="s">
        <v>2020</v>
      </c>
      <c r="E8" s="617"/>
      <c r="F8" s="620" t="s">
        <v>2029</v>
      </c>
      <c r="G8" s="620" t="s">
        <v>2030</v>
      </c>
      <c r="H8" s="617"/>
    </row>
    <row r="9">
      <c r="B9" s="618" t="s">
        <v>2018</v>
      </c>
      <c r="C9" s="619" t="s">
        <v>2019</v>
      </c>
      <c r="D9" s="619" t="s">
        <v>2020</v>
      </c>
      <c r="E9" s="617"/>
      <c r="F9" s="620" t="s">
        <v>2031</v>
      </c>
      <c r="G9" s="620" t="s">
        <v>2032</v>
      </c>
      <c r="H9" s="617"/>
    </row>
    <row r="10">
      <c r="B10" s="617"/>
      <c r="C10" s="619" t="s">
        <v>2033</v>
      </c>
      <c r="D10" s="619" t="s">
        <v>2034</v>
      </c>
      <c r="E10" s="621">
        <v>45891.0</v>
      </c>
      <c r="F10" s="618" t="s">
        <v>2018</v>
      </c>
      <c r="G10" s="620"/>
      <c r="H10" s="617"/>
    </row>
    <row r="11">
      <c r="B11" s="619" t="s">
        <v>320</v>
      </c>
      <c r="C11" s="619" t="s">
        <v>2035</v>
      </c>
      <c r="D11" s="619" t="s">
        <v>2034</v>
      </c>
      <c r="E11" s="617"/>
      <c r="F11" s="618" t="s">
        <v>2018</v>
      </c>
      <c r="G11" s="620" t="s">
        <v>2036</v>
      </c>
      <c r="H11" s="617"/>
    </row>
    <row r="12">
      <c r="B12" s="619">
        <v>999.0</v>
      </c>
      <c r="C12" s="619" t="s">
        <v>1883</v>
      </c>
      <c r="D12" s="619" t="s">
        <v>2034</v>
      </c>
      <c r="E12" s="621">
        <v>45905.0</v>
      </c>
      <c r="F12" s="618" t="s">
        <v>2018</v>
      </c>
      <c r="G12" s="620" t="s">
        <v>2037</v>
      </c>
      <c r="H12" s="617"/>
    </row>
    <row r="13">
      <c r="B13" s="617"/>
      <c r="C13" s="619" t="s">
        <v>2038</v>
      </c>
      <c r="D13" s="619" t="s">
        <v>2034</v>
      </c>
      <c r="E13" s="621">
        <v>45885.0</v>
      </c>
      <c r="F13" s="618" t="s">
        <v>2018</v>
      </c>
      <c r="G13" s="622"/>
      <c r="H13" s="617"/>
    </row>
    <row r="14">
      <c r="B14" s="619" t="s">
        <v>288</v>
      </c>
      <c r="C14" s="619" t="s">
        <v>1883</v>
      </c>
      <c r="D14" s="619" t="s">
        <v>2020</v>
      </c>
      <c r="E14" s="617"/>
      <c r="F14" s="619" t="s">
        <v>2039</v>
      </c>
      <c r="G14" s="620" t="s">
        <v>2040</v>
      </c>
      <c r="H14" s="617"/>
    </row>
    <row r="15">
      <c r="B15" s="619">
        <v>365.0</v>
      </c>
      <c r="C15" s="619" t="s">
        <v>2041</v>
      </c>
      <c r="D15" s="619" t="s">
        <v>2020</v>
      </c>
      <c r="E15" s="617"/>
      <c r="F15" s="619" t="s">
        <v>2042</v>
      </c>
      <c r="G15" s="620" t="s">
        <v>2043</v>
      </c>
      <c r="H15" s="617"/>
    </row>
    <row r="16">
      <c r="B16" s="619">
        <v>365.0</v>
      </c>
      <c r="C16" s="619" t="s">
        <v>2041</v>
      </c>
      <c r="D16" s="619" t="s">
        <v>2020</v>
      </c>
      <c r="E16" s="617"/>
      <c r="F16" s="619" t="s">
        <v>2044</v>
      </c>
      <c r="G16" s="620" t="s">
        <v>2045</v>
      </c>
      <c r="H16" s="617"/>
    </row>
    <row r="17" ht="155.25" customHeight="1">
      <c r="B17" s="617"/>
      <c r="C17" s="619" t="s">
        <v>1737</v>
      </c>
      <c r="D17" s="619" t="s">
        <v>2034</v>
      </c>
      <c r="E17" s="617"/>
      <c r="F17" s="617"/>
      <c r="G17" s="620" t="s">
        <v>2046</v>
      </c>
      <c r="H17" s="620" t="s">
        <v>2047</v>
      </c>
    </row>
    <row r="18">
      <c r="B18" s="617"/>
      <c r="C18" s="617"/>
      <c r="D18" s="617"/>
      <c r="E18" s="621"/>
      <c r="F18" s="619" t="s">
        <v>2048</v>
      </c>
      <c r="G18" s="620" t="s">
        <v>2049</v>
      </c>
      <c r="H18" s="620" t="s">
        <v>2050</v>
      </c>
    </row>
    <row r="19">
      <c r="B19" s="617"/>
      <c r="C19" s="617"/>
      <c r="D19" s="617"/>
      <c r="E19" s="617"/>
      <c r="F19" s="619" t="s">
        <v>2051</v>
      </c>
      <c r="G19" s="620" t="s">
        <v>2052</v>
      </c>
      <c r="H19" s="620" t="s">
        <v>2050</v>
      </c>
    </row>
    <row r="20">
      <c r="B20" s="617"/>
      <c r="C20" s="619" t="s">
        <v>2053</v>
      </c>
      <c r="D20" s="619" t="s">
        <v>2054</v>
      </c>
      <c r="E20" s="617"/>
      <c r="F20" s="617"/>
      <c r="G20" s="620" t="s">
        <v>2055</v>
      </c>
      <c r="H20" s="620" t="s">
        <v>2056</v>
      </c>
    </row>
    <row r="21">
      <c r="B21" s="623"/>
      <c r="C21" s="623"/>
      <c r="D21" s="623"/>
      <c r="E21" s="623"/>
      <c r="F21" s="623"/>
      <c r="G21" s="623"/>
      <c r="H21" s="623"/>
    </row>
    <row r="22">
      <c r="B22" s="623"/>
      <c r="C22" s="623"/>
      <c r="D22" s="623"/>
      <c r="E22" s="623"/>
      <c r="F22" s="623"/>
      <c r="G22" s="623"/>
      <c r="H22" s="623"/>
    </row>
    <row r="23">
      <c r="B23" s="623"/>
      <c r="C23" s="623"/>
      <c r="D23" s="623"/>
      <c r="E23" s="623"/>
      <c r="F23" s="623"/>
      <c r="G23" s="623"/>
      <c r="H23" s="623"/>
    </row>
    <row r="24">
      <c r="B24" s="623"/>
      <c r="C24" s="623"/>
      <c r="D24" s="623"/>
      <c r="E24" s="624"/>
      <c r="F24" s="623"/>
      <c r="G24" s="623"/>
      <c r="H24" s="623"/>
    </row>
    <row r="25">
      <c r="B25" s="623"/>
      <c r="C25" s="623"/>
      <c r="D25" s="623"/>
      <c r="E25" s="623"/>
      <c r="F25" s="623"/>
      <c r="G25" s="623"/>
      <c r="H25" s="623"/>
    </row>
    <row r="26">
      <c r="B26" s="623"/>
      <c r="C26" s="623"/>
      <c r="D26" s="623"/>
      <c r="E26" s="623"/>
      <c r="F26" s="623"/>
      <c r="G26" s="623"/>
      <c r="H26" s="623"/>
    </row>
    <row r="27">
      <c r="B27" s="623"/>
      <c r="C27" s="623"/>
      <c r="D27" s="623"/>
      <c r="E27" s="623"/>
      <c r="F27" s="623"/>
      <c r="G27" s="623"/>
      <c r="H27" s="623"/>
    </row>
    <row r="28">
      <c r="B28" s="623"/>
      <c r="C28" s="623"/>
      <c r="D28" s="623"/>
      <c r="E28" s="623"/>
      <c r="F28" s="623"/>
      <c r="G28" s="623"/>
      <c r="H28" s="623"/>
    </row>
    <row r="29">
      <c r="B29" s="623"/>
      <c r="C29" s="623"/>
      <c r="D29" s="623"/>
      <c r="E29" s="623"/>
      <c r="F29" s="623"/>
      <c r="G29" s="623"/>
      <c r="H29" s="623"/>
    </row>
    <row r="30">
      <c r="B30" s="623"/>
      <c r="C30" s="623"/>
      <c r="D30" s="623"/>
      <c r="E30" s="623"/>
      <c r="F30" s="623"/>
      <c r="G30" s="623"/>
      <c r="H30" s="623"/>
    </row>
    <row r="31">
      <c r="B31" s="623"/>
      <c r="C31" s="623"/>
      <c r="D31" s="623"/>
      <c r="E31" s="623"/>
      <c r="F31" s="623"/>
      <c r="G31" s="623"/>
      <c r="H31" s="623"/>
    </row>
    <row r="32">
      <c r="B32" s="623"/>
      <c r="C32" s="623"/>
      <c r="D32" s="623"/>
      <c r="E32" s="623"/>
      <c r="F32" s="623"/>
      <c r="G32" s="623"/>
      <c r="H32" s="623"/>
    </row>
    <row r="33">
      <c r="B33" s="623"/>
      <c r="C33" s="623"/>
      <c r="D33" s="623"/>
      <c r="E33" s="623"/>
      <c r="F33" s="623"/>
      <c r="G33" s="623"/>
      <c r="H33" s="623"/>
    </row>
    <row r="34">
      <c r="B34" s="623"/>
      <c r="C34" s="623"/>
      <c r="D34" s="623"/>
      <c r="E34" s="623"/>
      <c r="F34" s="623"/>
      <c r="G34" s="623"/>
      <c r="H34" s="623"/>
    </row>
    <row r="35">
      <c r="B35" s="623"/>
      <c r="C35" s="623"/>
      <c r="D35" s="623"/>
      <c r="E35" s="623"/>
      <c r="F35" s="623"/>
      <c r="G35" s="623"/>
      <c r="H35" s="623"/>
    </row>
    <row r="36">
      <c r="B36" s="623"/>
      <c r="C36" s="623"/>
      <c r="D36" s="623"/>
      <c r="E36" s="623"/>
      <c r="F36" s="623"/>
      <c r="G36" s="623"/>
      <c r="H36" s="623"/>
    </row>
    <row r="37">
      <c r="B37" s="623"/>
      <c r="C37" s="623"/>
      <c r="D37" s="623"/>
      <c r="E37" s="623"/>
      <c r="F37" s="623"/>
      <c r="G37" s="623"/>
      <c r="H37" s="623"/>
    </row>
    <row r="38">
      <c r="B38" s="623"/>
      <c r="C38" s="623"/>
      <c r="D38" s="623"/>
      <c r="E38" s="623"/>
      <c r="F38" s="623"/>
      <c r="G38" s="623"/>
      <c r="H38" s="623"/>
    </row>
    <row r="39">
      <c r="B39" s="623"/>
      <c r="C39" s="623"/>
      <c r="D39" s="623"/>
      <c r="E39" s="623"/>
      <c r="F39" s="623"/>
      <c r="G39" s="623"/>
      <c r="H39" s="623"/>
    </row>
    <row r="40">
      <c r="B40" s="623"/>
      <c r="C40" s="623"/>
      <c r="D40" s="623"/>
      <c r="E40" s="623"/>
      <c r="F40" s="623"/>
      <c r="G40" s="623"/>
      <c r="H40" s="623"/>
    </row>
    <row r="41">
      <c r="B41" s="623"/>
      <c r="C41" s="623"/>
      <c r="D41" s="623"/>
      <c r="E41" s="623"/>
      <c r="F41" s="623"/>
      <c r="G41" s="623"/>
      <c r="H41" s="623"/>
    </row>
    <row r="42">
      <c r="B42" s="623"/>
      <c r="C42" s="623"/>
      <c r="D42" s="623"/>
      <c r="E42" s="623"/>
      <c r="F42" s="623"/>
      <c r="G42" s="623"/>
      <c r="H42" s="623"/>
    </row>
    <row r="43">
      <c r="B43" s="623"/>
      <c r="C43" s="623"/>
      <c r="D43" s="623"/>
      <c r="E43" s="623"/>
      <c r="F43" s="623"/>
      <c r="G43" s="623"/>
      <c r="H43" s="623"/>
    </row>
    <row r="44">
      <c r="B44" s="623"/>
      <c r="C44" s="623"/>
      <c r="D44" s="623"/>
      <c r="E44" s="623"/>
      <c r="F44" s="623"/>
      <c r="G44" s="623"/>
      <c r="H44" s="623"/>
    </row>
    <row r="45">
      <c r="B45" s="623"/>
      <c r="C45" s="623"/>
      <c r="D45" s="623"/>
      <c r="E45" s="623"/>
      <c r="F45" s="623"/>
      <c r="G45" s="623"/>
      <c r="H45" s="623"/>
    </row>
    <row r="46">
      <c r="B46" s="623"/>
      <c r="C46" s="623"/>
      <c r="D46" s="623"/>
      <c r="E46" s="623"/>
      <c r="F46" s="623"/>
      <c r="G46" s="623"/>
      <c r="H46" s="623"/>
    </row>
    <row r="47">
      <c r="B47" s="623"/>
      <c r="C47" s="623"/>
      <c r="D47" s="623"/>
      <c r="E47" s="623"/>
      <c r="F47" s="623"/>
      <c r="G47" s="623"/>
      <c r="H47" s="623"/>
    </row>
    <row r="48">
      <c r="B48" s="623"/>
      <c r="C48" s="623"/>
      <c r="D48" s="623"/>
      <c r="E48" s="623"/>
      <c r="F48" s="623"/>
      <c r="G48" s="623"/>
      <c r="H48" s="623"/>
    </row>
    <row r="49">
      <c r="B49" s="623"/>
      <c r="C49" s="623"/>
      <c r="D49" s="623"/>
      <c r="E49" s="623"/>
      <c r="F49" s="623"/>
      <c r="G49" s="623"/>
      <c r="H49" s="623"/>
    </row>
    <row r="50">
      <c r="B50" s="623"/>
      <c r="C50" s="623"/>
      <c r="D50" s="623"/>
      <c r="E50" s="623"/>
      <c r="F50" s="623"/>
      <c r="G50" s="623"/>
      <c r="H50" s="623"/>
    </row>
    <row r="51">
      <c r="B51" s="623"/>
      <c r="C51" s="623"/>
      <c r="D51" s="623"/>
      <c r="E51" s="623"/>
      <c r="F51" s="623"/>
      <c r="G51" s="623"/>
      <c r="H51" s="623"/>
    </row>
    <row r="52">
      <c r="B52" s="623"/>
      <c r="C52" s="623"/>
      <c r="D52" s="623"/>
      <c r="E52" s="623"/>
      <c r="F52" s="623"/>
      <c r="G52" s="623"/>
      <c r="H52" s="623"/>
    </row>
    <row r="53">
      <c r="B53" s="623"/>
      <c r="C53" s="623"/>
      <c r="D53" s="623"/>
      <c r="E53" s="623"/>
      <c r="F53" s="623"/>
      <c r="G53" s="623"/>
      <c r="H53" s="623"/>
    </row>
    <row r="54">
      <c r="B54" s="623"/>
      <c r="C54" s="623"/>
      <c r="D54" s="623"/>
      <c r="E54" s="623"/>
      <c r="F54" s="623"/>
      <c r="G54" s="623"/>
      <c r="H54" s="623"/>
    </row>
    <row r="55">
      <c r="B55" s="623"/>
      <c r="C55" s="623"/>
      <c r="D55" s="623"/>
      <c r="E55" s="623"/>
      <c r="F55" s="623"/>
      <c r="G55" s="623"/>
      <c r="H55" s="623"/>
    </row>
    <row r="56">
      <c r="B56" s="623"/>
      <c r="C56" s="623"/>
      <c r="D56" s="623"/>
      <c r="E56" s="623"/>
      <c r="F56" s="623"/>
      <c r="G56" s="623"/>
      <c r="H56" s="623"/>
    </row>
    <row r="57">
      <c r="B57" s="623"/>
      <c r="C57" s="623"/>
      <c r="D57" s="623"/>
      <c r="E57" s="623"/>
      <c r="F57" s="623"/>
      <c r="G57" s="623"/>
      <c r="H57" s="623"/>
    </row>
    <row r="58">
      <c r="B58" s="623"/>
      <c r="C58" s="623"/>
      <c r="D58" s="623"/>
      <c r="E58" s="623"/>
      <c r="F58" s="623"/>
      <c r="G58" s="623"/>
      <c r="H58" s="623"/>
    </row>
    <row r="59">
      <c r="B59" s="623"/>
      <c r="C59" s="623"/>
      <c r="D59" s="623"/>
      <c r="E59" s="623"/>
      <c r="F59" s="623"/>
      <c r="G59" s="623"/>
      <c r="H59" s="623"/>
    </row>
    <row r="60">
      <c r="B60" s="623"/>
      <c r="C60" s="623"/>
      <c r="D60" s="623"/>
      <c r="E60" s="623"/>
      <c r="F60" s="623"/>
      <c r="G60" s="623"/>
      <c r="H60" s="623"/>
    </row>
    <row r="61">
      <c r="B61" s="623"/>
      <c r="C61" s="623"/>
      <c r="D61" s="623"/>
      <c r="E61" s="623"/>
      <c r="F61" s="623"/>
      <c r="G61" s="623"/>
      <c r="H61" s="623"/>
    </row>
    <row r="62">
      <c r="B62" s="623"/>
      <c r="C62" s="623"/>
      <c r="D62" s="623"/>
      <c r="E62" s="623"/>
      <c r="F62" s="623"/>
      <c r="G62" s="623"/>
      <c r="H62" s="623"/>
    </row>
    <row r="63">
      <c r="B63" s="623"/>
      <c r="C63" s="623"/>
      <c r="D63" s="623"/>
      <c r="E63" s="623"/>
      <c r="F63" s="623"/>
      <c r="G63" s="623"/>
      <c r="H63" s="623"/>
    </row>
    <row r="64">
      <c r="B64" s="623"/>
      <c r="C64" s="623"/>
      <c r="D64" s="623"/>
      <c r="E64" s="623"/>
      <c r="F64" s="623"/>
      <c r="G64" s="623"/>
      <c r="H64" s="623"/>
    </row>
    <row r="65">
      <c r="B65" s="623"/>
      <c r="C65" s="623"/>
      <c r="D65" s="623"/>
      <c r="E65" s="623"/>
      <c r="F65" s="623"/>
      <c r="G65" s="623"/>
      <c r="H65" s="623"/>
    </row>
    <row r="66">
      <c r="B66" s="623"/>
      <c r="C66" s="623"/>
      <c r="D66" s="623"/>
      <c r="E66" s="623"/>
      <c r="F66" s="623"/>
      <c r="G66" s="623"/>
      <c r="H66" s="623"/>
    </row>
    <row r="67">
      <c r="B67" s="623"/>
      <c r="C67" s="623"/>
      <c r="D67" s="623"/>
      <c r="E67" s="623"/>
      <c r="F67" s="623"/>
      <c r="G67" s="623"/>
      <c r="H67" s="623"/>
    </row>
    <row r="68">
      <c r="B68" s="623"/>
      <c r="C68" s="623"/>
      <c r="D68" s="623"/>
      <c r="E68" s="623"/>
      <c r="F68" s="623"/>
      <c r="G68" s="623"/>
      <c r="H68" s="623"/>
    </row>
    <row r="69">
      <c r="B69" s="623"/>
      <c r="C69" s="623"/>
      <c r="D69" s="623"/>
      <c r="E69" s="623"/>
      <c r="F69" s="623"/>
      <c r="G69" s="623"/>
      <c r="H69" s="623"/>
    </row>
    <row r="70">
      <c r="B70" s="623"/>
      <c r="C70" s="623"/>
      <c r="D70" s="623"/>
      <c r="E70" s="623"/>
      <c r="F70" s="623"/>
      <c r="G70" s="623"/>
      <c r="H70" s="623"/>
    </row>
    <row r="71">
      <c r="B71" s="623"/>
      <c r="C71" s="623"/>
      <c r="D71" s="623"/>
      <c r="E71" s="623"/>
      <c r="F71" s="623"/>
      <c r="G71" s="623"/>
      <c r="H71" s="623"/>
    </row>
    <row r="72">
      <c r="B72" s="623"/>
      <c r="C72" s="623"/>
      <c r="D72" s="623"/>
      <c r="E72" s="623"/>
      <c r="F72" s="623"/>
      <c r="G72" s="623"/>
      <c r="H72" s="623"/>
    </row>
    <row r="73">
      <c r="B73" s="623"/>
      <c r="C73" s="623"/>
      <c r="D73" s="623"/>
      <c r="E73" s="623"/>
      <c r="F73" s="623"/>
      <c r="G73" s="623"/>
      <c r="H73" s="623"/>
    </row>
    <row r="74">
      <c r="B74" s="623"/>
      <c r="C74" s="623"/>
      <c r="D74" s="623"/>
      <c r="E74" s="623"/>
      <c r="F74" s="623"/>
      <c r="G74" s="623"/>
      <c r="H74" s="623"/>
    </row>
    <row r="75">
      <c r="B75" s="623"/>
      <c r="C75" s="623"/>
      <c r="D75" s="623"/>
      <c r="E75" s="623"/>
      <c r="F75" s="623"/>
      <c r="G75" s="623"/>
      <c r="H75" s="623"/>
    </row>
    <row r="76">
      <c r="B76" s="623"/>
      <c r="C76" s="623"/>
      <c r="D76" s="623"/>
      <c r="E76" s="623"/>
      <c r="F76" s="623"/>
      <c r="G76" s="623"/>
      <c r="H76" s="623"/>
    </row>
    <row r="77">
      <c r="B77" s="623"/>
      <c r="C77" s="623"/>
      <c r="D77" s="623"/>
      <c r="E77" s="623"/>
      <c r="F77" s="623"/>
      <c r="G77" s="623"/>
      <c r="H77" s="623"/>
    </row>
    <row r="78">
      <c r="B78" s="623"/>
      <c r="C78" s="623"/>
      <c r="D78" s="623"/>
      <c r="E78" s="623"/>
      <c r="F78" s="623"/>
      <c r="G78" s="623"/>
      <c r="H78" s="623"/>
    </row>
    <row r="79">
      <c r="B79" s="623"/>
      <c r="C79" s="623"/>
      <c r="D79" s="623"/>
      <c r="E79" s="623"/>
      <c r="F79" s="623"/>
      <c r="G79" s="623"/>
      <c r="H79" s="623"/>
    </row>
    <row r="80">
      <c r="B80" s="623"/>
      <c r="C80" s="623"/>
      <c r="D80" s="623"/>
      <c r="E80" s="623"/>
      <c r="F80" s="623"/>
      <c r="G80" s="623"/>
      <c r="H80" s="623"/>
    </row>
    <row r="81">
      <c r="B81" s="623"/>
      <c r="C81" s="623"/>
      <c r="D81" s="623"/>
      <c r="E81" s="623"/>
      <c r="F81" s="623"/>
      <c r="G81" s="623"/>
      <c r="H81" s="623"/>
    </row>
    <row r="82">
      <c r="B82" s="623"/>
      <c r="C82" s="623"/>
      <c r="D82" s="623"/>
      <c r="E82" s="623"/>
      <c r="F82" s="623"/>
      <c r="G82" s="623"/>
      <c r="H82" s="623"/>
    </row>
    <row r="83">
      <c r="B83" s="623"/>
      <c r="C83" s="623"/>
      <c r="D83" s="623"/>
      <c r="E83" s="623"/>
      <c r="F83" s="623"/>
      <c r="G83" s="623"/>
      <c r="H83" s="623"/>
    </row>
    <row r="84">
      <c r="B84" s="623"/>
      <c r="C84" s="623"/>
      <c r="D84" s="623"/>
      <c r="E84" s="623"/>
      <c r="F84" s="623"/>
      <c r="G84" s="623"/>
      <c r="H84" s="623"/>
    </row>
    <row r="85">
      <c r="B85" s="623"/>
      <c r="C85" s="623"/>
      <c r="D85" s="623"/>
      <c r="E85" s="623"/>
      <c r="F85" s="623"/>
      <c r="G85" s="623"/>
      <c r="H85" s="623"/>
    </row>
    <row r="86">
      <c r="B86" s="623"/>
      <c r="C86" s="623"/>
      <c r="D86" s="623"/>
      <c r="E86" s="623"/>
      <c r="F86" s="623"/>
      <c r="G86" s="623"/>
      <c r="H86" s="623"/>
    </row>
    <row r="87">
      <c r="B87" s="623"/>
      <c r="C87" s="623"/>
      <c r="D87" s="623"/>
      <c r="E87" s="623"/>
      <c r="F87" s="623"/>
      <c r="G87" s="623"/>
      <c r="H87" s="623"/>
    </row>
    <row r="88">
      <c r="B88" s="623"/>
      <c r="C88" s="623"/>
      <c r="D88" s="623"/>
      <c r="E88" s="623"/>
      <c r="F88" s="623"/>
      <c r="G88" s="623"/>
      <c r="H88" s="623"/>
    </row>
    <row r="89">
      <c r="B89" s="623"/>
      <c r="C89" s="623"/>
      <c r="D89" s="623"/>
      <c r="E89" s="623"/>
      <c r="F89" s="623"/>
      <c r="G89" s="623"/>
      <c r="H89" s="623"/>
    </row>
    <row r="90">
      <c r="B90" s="623"/>
      <c r="C90" s="623"/>
      <c r="D90" s="623"/>
      <c r="E90" s="623"/>
      <c r="F90" s="623"/>
      <c r="G90" s="623"/>
      <c r="H90" s="623"/>
    </row>
    <row r="91">
      <c r="B91" s="623"/>
      <c r="C91" s="623"/>
      <c r="D91" s="623"/>
      <c r="E91" s="623"/>
      <c r="F91" s="623"/>
      <c r="G91" s="623"/>
      <c r="H91" s="623"/>
    </row>
    <row r="92">
      <c r="B92" s="623"/>
      <c r="C92" s="623"/>
      <c r="D92" s="623"/>
      <c r="E92" s="623"/>
      <c r="F92" s="623"/>
      <c r="G92" s="623"/>
      <c r="H92" s="623"/>
    </row>
    <row r="93">
      <c r="B93" s="623"/>
      <c r="C93" s="623"/>
      <c r="D93" s="623"/>
      <c r="E93" s="623"/>
      <c r="F93" s="623"/>
      <c r="G93" s="623"/>
      <c r="H93" s="623"/>
    </row>
    <row r="94">
      <c r="B94" s="623"/>
      <c r="C94" s="623"/>
      <c r="D94" s="623"/>
      <c r="E94" s="623"/>
      <c r="F94" s="623"/>
      <c r="G94" s="623"/>
      <c r="H94" s="623"/>
    </row>
    <row r="95">
      <c r="B95" s="623"/>
      <c r="C95" s="623"/>
      <c r="D95" s="623"/>
      <c r="E95" s="623"/>
      <c r="F95" s="623"/>
      <c r="G95" s="623"/>
      <c r="H95" s="623"/>
    </row>
    <row r="96">
      <c r="B96" s="623"/>
      <c r="C96" s="623"/>
      <c r="D96" s="623"/>
      <c r="E96" s="623"/>
      <c r="F96" s="623"/>
      <c r="G96" s="623"/>
      <c r="H96" s="623"/>
    </row>
    <row r="97">
      <c r="B97" s="623"/>
      <c r="C97" s="623"/>
      <c r="D97" s="623"/>
      <c r="E97" s="623"/>
      <c r="F97" s="623"/>
      <c r="G97" s="623"/>
      <c r="H97" s="623"/>
    </row>
    <row r="98">
      <c r="B98" s="623"/>
      <c r="C98" s="623"/>
      <c r="D98" s="623"/>
      <c r="E98" s="623"/>
      <c r="F98" s="623"/>
      <c r="G98" s="623"/>
      <c r="H98" s="623"/>
    </row>
    <row r="99">
      <c r="B99" s="623"/>
      <c r="C99" s="623"/>
      <c r="D99" s="623"/>
      <c r="E99" s="623"/>
      <c r="F99" s="623"/>
      <c r="G99" s="623"/>
      <c r="H99" s="623"/>
    </row>
    <row r="100">
      <c r="B100" s="623"/>
      <c r="C100" s="623"/>
      <c r="D100" s="623"/>
      <c r="E100" s="623"/>
      <c r="F100" s="623"/>
      <c r="G100" s="623"/>
      <c r="H100" s="623"/>
    </row>
    <row r="101">
      <c r="B101" s="623"/>
      <c r="C101" s="623"/>
      <c r="D101" s="623"/>
      <c r="E101" s="623"/>
      <c r="F101" s="623"/>
      <c r="G101" s="623"/>
      <c r="H101" s="623"/>
    </row>
    <row r="102">
      <c r="B102" s="623"/>
      <c r="C102" s="623"/>
      <c r="D102" s="623"/>
      <c r="E102" s="623"/>
      <c r="F102" s="623"/>
      <c r="G102" s="623"/>
      <c r="H102" s="623"/>
    </row>
    <row r="103">
      <c r="B103" s="623"/>
      <c r="C103" s="623"/>
      <c r="D103" s="623"/>
      <c r="E103" s="623"/>
      <c r="F103" s="623"/>
      <c r="G103" s="623"/>
      <c r="H103" s="623"/>
    </row>
    <row r="104">
      <c r="B104" s="623"/>
      <c r="C104" s="623"/>
      <c r="D104" s="623"/>
      <c r="E104" s="623"/>
      <c r="F104" s="623"/>
      <c r="G104" s="623"/>
      <c r="H104" s="623"/>
    </row>
    <row r="105">
      <c r="B105" s="623"/>
      <c r="C105" s="623"/>
      <c r="D105" s="623"/>
      <c r="E105" s="623"/>
      <c r="F105" s="623"/>
      <c r="G105" s="623"/>
      <c r="H105" s="623"/>
    </row>
    <row r="106">
      <c r="B106" s="623"/>
      <c r="C106" s="623"/>
      <c r="D106" s="623"/>
      <c r="E106" s="623"/>
      <c r="F106" s="623"/>
      <c r="G106" s="623"/>
      <c r="H106" s="623"/>
    </row>
    <row r="107">
      <c r="B107" s="623"/>
      <c r="C107" s="623"/>
      <c r="D107" s="623"/>
      <c r="E107" s="623"/>
      <c r="F107" s="623"/>
      <c r="G107" s="623"/>
      <c r="H107" s="623"/>
    </row>
    <row r="108">
      <c r="B108" s="623"/>
      <c r="C108" s="623"/>
      <c r="D108" s="623"/>
      <c r="E108" s="623"/>
      <c r="F108" s="623"/>
      <c r="G108" s="623"/>
      <c r="H108" s="623"/>
    </row>
    <row r="109">
      <c r="B109" s="623"/>
      <c r="C109" s="623"/>
      <c r="D109" s="623"/>
      <c r="E109" s="623"/>
      <c r="F109" s="623"/>
      <c r="G109" s="623"/>
      <c r="H109" s="623"/>
    </row>
    <row r="110">
      <c r="B110" s="623"/>
      <c r="C110" s="623"/>
      <c r="D110" s="623"/>
      <c r="E110" s="623"/>
      <c r="F110" s="623"/>
      <c r="G110" s="623"/>
      <c r="H110" s="623"/>
    </row>
    <row r="111">
      <c r="B111" s="623"/>
      <c r="C111" s="623"/>
      <c r="D111" s="623"/>
      <c r="E111" s="623"/>
      <c r="F111" s="623"/>
      <c r="G111" s="623"/>
      <c r="H111" s="623"/>
    </row>
    <row r="112">
      <c r="B112" s="623"/>
      <c r="C112" s="623"/>
      <c r="D112" s="623"/>
      <c r="E112" s="623"/>
      <c r="F112" s="623"/>
      <c r="G112" s="623"/>
      <c r="H112" s="623"/>
    </row>
    <row r="113">
      <c r="B113" s="623"/>
      <c r="C113" s="623"/>
      <c r="D113" s="623"/>
      <c r="E113" s="623"/>
      <c r="F113" s="623"/>
      <c r="G113" s="623"/>
      <c r="H113" s="623"/>
    </row>
    <row r="114">
      <c r="B114" s="623"/>
      <c r="C114" s="623"/>
      <c r="D114" s="623"/>
      <c r="E114" s="623"/>
      <c r="F114" s="623"/>
      <c r="G114" s="623"/>
      <c r="H114" s="623"/>
    </row>
    <row r="115">
      <c r="B115" s="623"/>
      <c r="C115" s="623"/>
      <c r="D115" s="623"/>
      <c r="E115" s="623"/>
      <c r="F115" s="623"/>
      <c r="G115" s="623"/>
      <c r="H115" s="623"/>
    </row>
    <row r="116">
      <c r="B116" s="623"/>
      <c r="C116" s="623"/>
      <c r="D116" s="623"/>
      <c r="E116" s="623"/>
      <c r="F116" s="623"/>
      <c r="G116" s="623"/>
      <c r="H116" s="623"/>
    </row>
    <row r="117">
      <c r="B117" s="623"/>
      <c r="C117" s="623"/>
      <c r="D117" s="623"/>
      <c r="E117" s="623"/>
      <c r="F117" s="623"/>
      <c r="G117" s="623"/>
      <c r="H117" s="623"/>
    </row>
    <row r="118">
      <c r="B118" s="623"/>
      <c r="C118" s="623"/>
      <c r="D118" s="623"/>
      <c r="E118" s="623"/>
      <c r="F118" s="623"/>
      <c r="G118" s="623"/>
      <c r="H118" s="623"/>
    </row>
    <row r="119">
      <c r="B119" s="623"/>
      <c r="C119" s="623"/>
      <c r="D119" s="623"/>
      <c r="E119" s="623"/>
      <c r="F119" s="623"/>
      <c r="G119" s="623"/>
      <c r="H119" s="623"/>
    </row>
    <row r="120">
      <c r="B120" s="623"/>
      <c r="C120" s="623"/>
      <c r="D120" s="623"/>
      <c r="E120" s="623"/>
      <c r="F120" s="623"/>
      <c r="G120" s="623"/>
      <c r="H120" s="623"/>
    </row>
    <row r="121">
      <c r="B121" s="623"/>
      <c r="C121" s="623"/>
      <c r="D121" s="623"/>
      <c r="E121" s="623"/>
      <c r="F121" s="623"/>
      <c r="G121" s="623"/>
      <c r="H121" s="623"/>
    </row>
    <row r="122">
      <c r="B122" s="623"/>
      <c r="C122" s="623"/>
      <c r="D122" s="623"/>
      <c r="E122" s="623"/>
      <c r="F122" s="623"/>
      <c r="G122" s="623"/>
      <c r="H122" s="623"/>
    </row>
    <row r="123">
      <c r="B123" s="623"/>
      <c r="C123" s="623"/>
      <c r="D123" s="623"/>
      <c r="E123" s="623"/>
      <c r="F123" s="623"/>
      <c r="G123" s="623"/>
      <c r="H123" s="623"/>
    </row>
    <row r="124">
      <c r="B124" s="623"/>
      <c r="C124" s="623"/>
      <c r="D124" s="623"/>
      <c r="E124" s="623"/>
      <c r="F124" s="623"/>
      <c r="G124" s="623"/>
      <c r="H124" s="623"/>
    </row>
    <row r="125">
      <c r="B125" s="623"/>
      <c r="C125" s="623"/>
      <c r="D125" s="623"/>
      <c r="E125" s="623"/>
      <c r="F125" s="623"/>
      <c r="G125" s="623"/>
      <c r="H125" s="623"/>
    </row>
    <row r="126">
      <c r="B126" s="623"/>
      <c r="C126" s="623"/>
      <c r="D126" s="623"/>
      <c r="E126" s="623"/>
      <c r="F126" s="623"/>
      <c r="G126" s="623"/>
      <c r="H126" s="623"/>
    </row>
    <row r="127">
      <c r="B127" s="623"/>
      <c r="C127" s="623"/>
      <c r="D127" s="623"/>
      <c r="E127" s="623"/>
      <c r="F127" s="623"/>
      <c r="G127" s="623"/>
      <c r="H127" s="623"/>
    </row>
    <row r="128">
      <c r="B128" s="623"/>
      <c r="C128" s="623"/>
      <c r="D128" s="623"/>
      <c r="E128" s="623"/>
      <c r="F128" s="623"/>
      <c r="G128" s="623"/>
      <c r="H128" s="623"/>
    </row>
    <row r="129">
      <c r="B129" s="623"/>
      <c r="C129" s="623"/>
      <c r="D129" s="623"/>
      <c r="E129" s="623"/>
      <c r="F129" s="623"/>
      <c r="G129" s="623"/>
      <c r="H129" s="623"/>
    </row>
    <row r="130">
      <c r="B130" s="623"/>
      <c r="C130" s="623"/>
      <c r="D130" s="623"/>
      <c r="E130" s="623"/>
      <c r="F130" s="623"/>
      <c r="G130" s="623"/>
      <c r="H130" s="623"/>
    </row>
    <row r="131">
      <c r="B131" s="623"/>
      <c r="C131" s="623"/>
      <c r="D131" s="623"/>
      <c r="E131" s="623"/>
      <c r="F131" s="623"/>
      <c r="G131" s="623"/>
      <c r="H131" s="623"/>
    </row>
    <row r="132">
      <c r="B132" s="623"/>
      <c r="C132" s="623"/>
      <c r="D132" s="623"/>
      <c r="E132" s="623"/>
      <c r="F132" s="623"/>
      <c r="G132" s="623"/>
      <c r="H132" s="623"/>
    </row>
    <row r="133">
      <c r="B133" s="623"/>
      <c r="C133" s="623"/>
      <c r="D133" s="623"/>
      <c r="E133" s="623"/>
      <c r="F133" s="623"/>
      <c r="G133" s="623"/>
      <c r="H133" s="623"/>
    </row>
    <row r="134">
      <c r="B134" s="623"/>
      <c r="C134" s="623"/>
      <c r="D134" s="623"/>
      <c r="E134" s="623"/>
      <c r="F134" s="623"/>
      <c r="G134" s="623"/>
      <c r="H134" s="623"/>
    </row>
    <row r="135">
      <c r="B135" s="623"/>
      <c r="C135" s="623"/>
      <c r="D135" s="623"/>
      <c r="E135" s="623"/>
      <c r="F135" s="623"/>
      <c r="G135" s="623"/>
      <c r="H135" s="623"/>
    </row>
    <row r="136">
      <c r="B136" s="623"/>
      <c r="C136" s="623"/>
      <c r="D136" s="623"/>
      <c r="E136" s="623"/>
      <c r="F136" s="623"/>
      <c r="G136" s="623"/>
      <c r="H136" s="623"/>
    </row>
    <row r="137">
      <c r="B137" s="623"/>
      <c r="C137" s="623"/>
      <c r="D137" s="623"/>
      <c r="E137" s="623"/>
      <c r="F137" s="623"/>
      <c r="G137" s="623"/>
      <c r="H137" s="623"/>
    </row>
    <row r="138">
      <c r="B138" s="623"/>
      <c r="C138" s="623"/>
      <c r="D138" s="623"/>
      <c r="E138" s="623"/>
      <c r="F138" s="623"/>
      <c r="G138" s="623"/>
      <c r="H138" s="623"/>
    </row>
    <row r="139">
      <c r="B139" s="623"/>
      <c r="C139" s="623"/>
      <c r="D139" s="623"/>
      <c r="E139" s="623"/>
      <c r="F139" s="623"/>
      <c r="G139" s="623"/>
      <c r="H139" s="623"/>
    </row>
    <row r="140">
      <c r="B140" s="623"/>
      <c r="C140" s="623"/>
      <c r="D140" s="623"/>
      <c r="E140" s="623"/>
      <c r="F140" s="623"/>
      <c r="G140" s="623"/>
      <c r="H140" s="623"/>
    </row>
    <row r="141">
      <c r="B141" s="623"/>
      <c r="C141" s="623"/>
      <c r="D141" s="623"/>
      <c r="E141" s="623"/>
      <c r="F141" s="623"/>
      <c r="G141" s="623"/>
      <c r="H141" s="623"/>
    </row>
    <row r="142">
      <c r="B142" s="623"/>
      <c r="C142" s="623"/>
      <c r="D142" s="623"/>
      <c r="E142" s="623"/>
      <c r="F142" s="623"/>
      <c r="G142" s="623"/>
      <c r="H142" s="623"/>
    </row>
    <row r="143">
      <c r="B143" s="623"/>
      <c r="C143" s="623"/>
      <c r="D143" s="623"/>
      <c r="E143" s="623"/>
      <c r="F143" s="623"/>
      <c r="G143" s="623"/>
      <c r="H143" s="623"/>
    </row>
    <row r="144">
      <c r="B144" s="623"/>
      <c r="C144" s="623"/>
      <c r="D144" s="623"/>
      <c r="E144" s="623"/>
      <c r="F144" s="623"/>
      <c r="G144" s="623"/>
      <c r="H144" s="623"/>
    </row>
    <row r="145">
      <c r="B145" s="623"/>
      <c r="C145" s="623"/>
      <c r="D145" s="623"/>
      <c r="E145" s="623"/>
      <c r="F145" s="623"/>
      <c r="G145" s="623"/>
      <c r="H145" s="623"/>
    </row>
    <row r="146">
      <c r="B146" s="623"/>
      <c r="C146" s="623"/>
      <c r="D146" s="623"/>
      <c r="E146" s="623"/>
      <c r="F146" s="623"/>
      <c r="G146" s="623"/>
      <c r="H146" s="623"/>
    </row>
    <row r="147">
      <c r="B147" s="623"/>
      <c r="C147" s="623"/>
      <c r="D147" s="623"/>
      <c r="E147" s="623"/>
      <c r="F147" s="623"/>
      <c r="G147" s="623"/>
      <c r="H147" s="623"/>
    </row>
    <row r="148">
      <c r="B148" s="623"/>
      <c r="C148" s="623"/>
      <c r="D148" s="623"/>
      <c r="E148" s="623"/>
      <c r="F148" s="623"/>
      <c r="G148" s="623"/>
      <c r="H148" s="623"/>
    </row>
    <row r="149">
      <c r="B149" s="623"/>
      <c r="C149" s="623"/>
      <c r="D149" s="623"/>
      <c r="E149" s="623"/>
      <c r="F149" s="623"/>
      <c r="G149" s="623"/>
      <c r="H149" s="623"/>
    </row>
    <row r="150">
      <c r="B150" s="623"/>
      <c r="C150" s="623"/>
      <c r="D150" s="623"/>
      <c r="E150" s="623"/>
      <c r="F150" s="623"/>
      <c r="G150" s="623"/>
      <c r="H150" s="623"/>
    </row>
    <row r="151">
      <c r="B151" s="623"/>
      <c r="C151" s="623"/>
      <c r="D151" s="623"/>
      <c r="E151" s="623"/>
      <c r="F151" s="623"/>
      <c r="G151" s="623"/>
      <c r="H151" s="623"/>
    </row>
    <row r="152">
      <c r="B152" s="623"/>
      <c r="C152" s="623"/>
      <c r="D152" s="623"/>
      <c r="E152" s="623"/>
      <c r="F152" s="623"/>
      <c r="G152" s="623"/>
      <c r="H152" s="623"/>
    </row>
    <row r="153">
      <c r="B153" s="623"/>
      <c r="C153" s="623"/>
      <c r="D153" s="623"/>
      <c r="E153" s="623"/>
      <c r="F153" s="623"/>
      <c r="G153" s="623"/>
      <c r="H153" s="623"/>
    </row>
    <row r="154">
      <c r="B154" s="623"/>
      <c r="C154" s="623"/>
      <c r="D154" s="623"/>
      <c r="E154" s="623"/>
      <c r="F154" s="623"/>
      <c r="G154" s="623"/>
      <c r="H154" s="623"/>
    </row>
    <row r="155">
      <c r="B155" s="623"/>
      <c r="C155" s="623"/>
      <c r="D155" s="623"/>
      <c r="E155" s="623"/>
      <c r="F155" s="623"/>
      <c r="G155" s="623"/>
      <c r="H155" s="623"/>
    </row>
    <row r="156">
      <c r="B156" s="623"/>
      <c r="C156" s="623"/>
      <c r="D156" s="623"/>
      <c r="E156" s="623"/>
      <c r="F156" s="623"/>
      <c r="G156" s="623"/>
      <c r="H156" s="623"/>
    </row>
    <row r="157">
      <c r="B157" s="623"/>
      <c r="C157" s="623"/>
      <c r="D157" s="623"/>
      <c r="E157" s="623"/>
      <c r="F157" s="623"/>
      <c r="G157" s="623"/>
      <c r="H157" s="623"/>
    </row>
    <row r="158">
      <c r="B158" s="623"/>
      <c r="C158" s="623"/>
      <c r="D158" s="623"/>
      <c r="E158" s="623"/>
      <c r="F158" s="623"/>
      <c r="G158" s="623"/>
      <c r="H158" s="623"/>
    </row>
    <row r="159">
      <c r="B159" s="623"/>
      <c r="C159" s="623"/>
      <c r="D159" s="623"/>
      <c r="E159" s="623"/>
      <c r="F159" s="623"/>
      <c r="G159" s="623"/>
      <c r="H159" s="623"/>
    </row>
    <row r="160">
      <c r="B160" s="623"/>
      <c r="C160" s="623"/>
      <c r="D160" s="623"/>
      <c r="E160" s="623"/>
      <c r="F160" s="623"/>
      <c r="G160" s="623"/>
      <c r="H160" s="623"/>
    </row>
    <row r="161">
      <c r="B161" s="623"/>
      <c r="C161" s="623"/>
      <c r="D161" s="623"/>
      <c r="E161" s="623"/>
      <c r="F161" s="623"/>
      <c r="G161" s="623"/>
      <c r="H161" s="623"/>
    </row>
    <row r="162">
      <c r="B162" s="623"/>
      <c r="C162" s="623"/>
      <c r="D162" s="623"/>
      <c r="E162" s="623"/>
      <c r="F162" s="623"/>
      <c r="G162" s="623"/>
      <c r="H162" s="623"/>
    </row>
    <row r="163">
      <c r="B163" s="623"/>
      <c r="C163" s="623"/>
      <c r="D163" s="623"/>
      <c r="E163" s="623"/>
      <c r="F163" s="623"/>
      <c r="G163" s="623"/>
      <c r="H163" s="623"/>
    </row>
    <row r="164">
      <c r="B164" s="623"/>
      <c r="C164" s="623"/>
      <c r="D164" s="623"/>
      <c r="E164" s="623"/>
      <c r="F164" s="623"/>
      <c r="G164" s="623"/>
      <c r="H164" s="623"/>
    </row>
    <row r="165">
      <c r="B165" s="623"/>
      <c r="C165" s="623"/>
      <c r="D165" s="623"/>
      <c r="E165" s="623"/>
      <c r="F165" s="623"/>
      <c r="G165" s="623"/>
      <c r="H165" s="623"/>
    </row>
    <row r="166">
      <c r="B166" s="623"/>
      <c r="C166" s="623"/>
      <c r="D166" s="623"/>
      <c r="E166" s="623"/>
      <c r="F166" s="623"/>
      <c r="G166" s="623"/>
      <c r="H166" s="623"/>
    </row>
    <row r="167">
      <c r="B167" s="623"/>
      <c r="C167" s="623"/>
      <c r="D167" s="623"/>
      <c r="E167" s="623"/>
      <c r="F167" s="623"/>
      <c r="G167" s="623"/>
      <c r="H167" s="623"/>
    </row>
    <row r="168">
      <c r="B168" s="623"/>
      <c r="C168" s="623"/>
      <c r="D168" s="623"/>
      <c r="E168" s="623"/>
      <c r="F168" s="623"/>
      <c r="G168" s="623"/>
      <c r="H168" s="623"/>
    </row>
    <row r="169">
      <c r="B169" s="623"/>
      <c r="C169" s="623"/>
      <c r="D169" s="623"/>
      <c r="E169" s="623"/>
      <c r="F169" s="623"/>
      <c r="G169" s="623"/>
      <c r="H169" s="623"/>
    </row>
    <row r="170">
      <c r="B170" s="623"/>
      <c r="C170" s="623"/>
      <c r="D170" s="623"/>
      <c r="E170" s="623"/>
      <c r="F170" s="623"/>
      <c r="G170" s="623"/>
      <c r="H170" s="623"/>
    </row>
    <row r="171">
      <c r="B171" s="623"/>
      <c r="C171" s="623"/>
      <c r="D171" s="623"/>
      <c r="E171" s="623"/>
      <c r="F171" s="623"/>
      <c r="G171" s="623"/>
      <c r="H171" s="623"/>
    </row>
    <row r="172">
      <c r="B172" s="623"/>
      <c r="C172" s="623"/>
      <c r="D172" s="623"/>
      <c r="E172" s="623"/>
      <c r="F172" s="623"/>
      <c r="G172" s="623"/>
      <c r="H172" s="623"/>
    </row>
    <row r="173">
      <c r="B173" s="623"/>
      <c r="C173" s="623"/>
      <c r="D173" s="623"/>
      <c r="E173" s="623"/>
      <c r="F173" s="623"/>
      <c r="G173" s="623"/>
      <c r="H173" s="623"/>
    </row>
    <row r="174">
      <c r="B174" s="623"/>
      <c r="C174" s="623"/>
      <c r="D174" s="623"/>
      <c r="E174" s="623"/>
      <c r="F174" s="623"/>
      <c r="G174" s="623"/>
      <c r="H174" s="623"/>
    </row>
    <row r="175">
      <c r="B175" s="623"/>
      <c r="C175" s="623"/>
      <c r="D175" s="623"/>
      <c r="E175" s="623"/>
      <c r="F175" s="623"/>
      <c r="G175" s="623"/>
      <c r="H175" s="623"/>
    </row>
    <row r="176">
      <c r="B176" s="623"/>
      <c r="C176" s="623"/>
      <c r="D176" s="623"/>
      <c r="E176" s="623"/>
      <c r="F176" s="623"/>
      <c r="G176" s="623"/>
      <c r="H176" s="623"/>
    </row>
    <row r="177">
      <c r="B177" s="623"/>
      <c r="C177" s="623"/>
      <c r="D177" s="623"/>
      <c r="E177" s="623"/>
      <c r="F177" s="623"/>
      <c r="G177" s="623"/>
      <c r="H177" s="623"/>
    </row>
    <row r="178">
      <c r="B178" s="623"/>
      <c r="C178" s="623"/>
      <c r="D178" s="623"/>
      <c r="E178" s="623"/>
      <c r="F178" s="623"/>
      <c r="G178" s="623"/>
      <c r="H178" s="623"/>
    </row>
    <row r="179">
      <c r="B179" s="623"/>
      <c r="C179" s="623"/>
      <c r="D179" s="623"/>
      <c r="E179" s="623"/>
      <c r="F179" s="623"/>
      <c r="G179" s="623"/>
      <c r="H179" s="623"/>
    </row>
    <row r="180">
      <c r="B180" s="623"/>
      <c r="C180" s="623"/>
      <c r="D180" s="623"/>
      <c r="E180" s="623"/>
      <c r="F180" s="623"/>
      <c r="G180" s="623"/>
      <c r="H180" s="623"/>
    </row>
    <row r="181">
      <c r="B181" s="623"/>
      <c r="C181" s="623"/>
      <c r="D181" s="623"/>
      <c r="E181" s="623"/>
      <c r="F181" s="623"/>
      <c r="G181" s="623"/>
      <c r="H181" s="623"/>
    </row>
    <row r="182">
      <c r="B182" s="623"/>
      <c r="C182" s="623"/>
      <c r="D182" s="623"/>
      <c r="E182" s="623"/>
      <c r="F182" s="623"/>
      <c r="G182" s="623"/>
      <c r="H182" s="623"/>
    </row>
    <row r="183">
      <c r="B183" s="623"/>
      <c r="C183" s="623"/>
      <c r="D183" s="623"/>
      <c r="E183" s="623"/>
      <c r="F183" s="623"/>
      <c r="G183" s="623"/>
      <c r="H183" s="623"/>
    </row>
    <row r="184">
      <c r="B184" s="623"/>
      <c r="C184" s="623"/>
      <c r="D184" s="623"/>
      <c r="E184" s="623"/>
      <c r="F184" s="623"/>
      <c r="G184" s="623"/>
      <c r="H184" s="623"/>
    </row>
    <row r="185">
      <c r="B185" s="623"/>
      <c r="C185" s="623"/>
      <c r="D185" s="623"/>
      <c r="E185" s="623"/>
      <c r="F185" s="623"/>
      <c r="G185" s="623"/>
      <c r="H185" s="623"/>
    </row>
    <row r="186">
      <c r="B186" s="623"/>
      <c r="C186" s="623"/>
      <c r="D186" s="623"/>
      <c r="E186" s="623"/>
      <c r="F186" s="623"/>
      <c r="G186" s="623"/>
      <c r="H186" s="623"/>
    </row>
    <row r="187">
      <c r="B187" s="623"/>
      <c r="C187" s="623"/>
      <c r="D187" s="623"/>
      <c r="E187" s="623"/>
      <c r="F187" s="623"/>
      <c r="G187" s="623"/>
      <c r="H187" s="623"/>
    </row>
    <row r="188">
      <c r="B188" s="623"/>
      <c r="C188" s="623"/>
      <c r="D188" s="623"/>
      <c r="E188" s="623"/>
      <c r="F188" s="623"/>
      <c r="G188" s="623"/>
      <c r="H188" s="623"/>
    </row>
    <row r="189">
      <c r="B189" s="623"/>
      <c r="C189" s="623"/>
      <c r="D189" s="623"/>
      <c r="E189" s="623"/>
      <c r="F189" s="623"/>
      <c r="G189" s="623"/>
      <c r="H189" s="623"/>
    </row>
    <row r="190">
      <c r="B190" s="623"/>
      <c r="C190" s="623"/>
      <c r="D190" s="623"/>
      <c r="E190" s="623"/>
      <c r="F190" s="623"/>
      <c r="G190" s="623"/>
      <c r="H190" s="623"/>
    </row>
    <row r="191">
      <c r="B191" s="623"/>
      <c r="C191" s="623"/>
      <c r="D191" s="623"/>
      <c r="E191" s="623"/>
      <c r="F191" s="623"/>
      <c r="G191" s="623"/>
      <c r="H191" s="623"/>
    </row>
    <row r="192">
      <c r="B192" s="623"/>
      <c r="C192" s="623"/>
      <c r="D192" s="623"/>
      <c r="E192" s="623"/>
      <c r="F192" s="623"/>
      <c r="G192" s="623"/>
      <c r="H192" s="623"/>
    </row>
    <row r="193">
      <c r="B193" s="623"/>
      <c r="C193" s="623"/>
      <c r="D193" s="623"/>
      <c r="E193" s="623"/>
      <c r="F193" s="623"/>
      <c r="G193" s="623"/>
      <c r="H193" s="623"/>
    </row>
    <row r="194">
      <c r="B194" s="623"/>
      <c r="C194" s="623"/>
      <c r="D194" s="623"/>
      <c r="E194" s="623"/>
      <c r="F194" s="623"/>
      <c r="G194" s="623"/>
      <c r="H194" s="623"/>
    </row>
    <row r="195">
      <c r="B195" s="623"/>
      <c r="C195" s="623"/>
      <c r="D195" s="623"/>
      <c r="E195" s="623"/>
      <c r="F195" s="623"/>
      <c r="G195" s="623"/>
      <c r="H195" s="623"/>
    </row>
    <row r="196">
      <c r="B196" s="623"/>
      <c r="C196" s="623"/>
      <c r="D196" s="623"/>
      <c r="E196" s="623"/>
      <c r="F196" s="623"/>
      <c r="G196" s="623"/>
      <c r="H196" s="623"/>
    </row>
    <row r="197">
      <c r="B197" s="623"/>
      <c r="C197" s="623"/>
      <c r="D197" s="623"/>
      <c r="E197" s="623"/>
      <c r="F197" s="623"/>
      <c r="G197" s="623"/>
      <c r="H197" s="623"/>
    </row>
    <row r="198">
      <c r="B198" s="623"/>
      <c r="C198" s="623"/>
      <c r="D198" s="623"/>
      <c r="E198" s="623"/>
      <c r="F198" s="623"/>
      <c r="G198" s="623"/>
      <c r="H198" s="623"/>
    </row>
    <row r="199">
      <c r="B199" s="623"/>
      <c r="C199" s="623"/>
      <c r="D199" s="623"/>
      <c r="E199" s="623"/>
      <c r="F199" s="623"/>
      <c r="G199" s="623"/>
      <c r="H199" s="623"/>
    </row>
    <row r="200">
      <c r="B200" s="623"/>
      <c r="C200" s="623"/>
      <c r="D200" s="623"/>
      <c r="E200" s="623"/>
      <c r="F200" s="623"/>
      <c r="G200" s="623"/>
      <c r="H200" s="623"/>
    </row>
    <row r="201">
      <c r="B201" s="623"/>
      <c r="C201" s="623"/>
      <c r="D201" s="623"/>
      <c r="E201" s="623"/>
      <c r="F201" s="623"/>
      <c r="G201" s="623"/>
      <c r="H201" s="623"/>
    </row>
    <row r="202">
      <c r="B202" s="623"/>
      <c r="C202" s="623"/>
      <c r="D202" s="623"/>
      <c r="E202" s="623"/>
      <c r="F202" s="623"/>
      <c r="G202" s="623"/>
      <c r="H202" s="623"/>
    </row>
    <row r="203">
      <c r="B203" s="623"/>
      <c r="C203" s="623"/>
      <c r="D203" s="623"/>
      <c r="E203" s="623"/>
      <c r="F203" s="623"/>
      <c r="G203" s="623"/>
      <c r="H203" s="623"/>
    </row>
    <row r="204">
      <c r="B204" s="623"/>
      <c r="C204" s="623"/>
      <c r="D204" s="623"/>
      <c r="E204" s="623"/>
      <c r="F204" s="623"/>
      <c r="G204" s="623"/>
      <c r="H204" s="623"/>
    </row>
    <row r="205">
      <c r="B205" s="623"/>
      <c r="C205" s="623"/>
      <c r="D205" s="623"/>
      <c r="E205" s="623"/>
      <c r="F205" s="623"/>
      <c r="G205" s="623"/>
      <c r="H205" s="623"/>
    </row>
    <row r="206">
      <c r="B206" s="623"/>
      <c r="C206" s="623"/>
      <c r="D206" s="623"/>
      <c r="E206" s="623"/>
      <c r="F206" s="623"/>
      <c r="G206" s="623"/>
      <c r="H206" s="623"/>
    </row>
    <row r="207">
      <c r="B207" s="623"/>
      <c r="C207" s="623"/>
      <c r="D207" s="623"/>
      <c r="E207" s="623"/>
      <c r="F207" s="623"/>
      <c r="G207" s="623"/>
      <c r="H207" s="623"/>
    </row>
    <row r="208">
      <c r="B208" s="623"/>
      <c r="C208" s="623"/>
      <c r="D208" s="623"/>
      <c r="E208" s="623"/>
      <c r="F208" s="623"/>
      <c r="G208" s="623"/>
      <c r="H208" s="623"/>
    </row>
    <row r="209">
      <c r="B209" s="623"/>
      <c r="C209" s="623"/>
      <c r="D209" s="623"/>
      <c r="E209" s="623"/>
      <c r="F209" s="623"/>
      <c r="G209" s="623"/>
      <c r="H209" s="623"/>
    </row>
    <row r="210">
      <c r="B210" s="623"/>
      <c r="C210" s="623"/>
      <c r="D210" s="623"/>
      <c r="E210" s="623"/>
      <c r="F210" s="623"/>
      <c r="G210" s="623"/>
      <c r="H210" s="623"/>
    </row>
    <row r="211">
      <c r="B211" s="623"/>
      <c r="C211" s="623"/>
      <c r="D211" s="623"/>
      <c r="E211" s="623"/>
      <c r="F211" s="623"/>
      <c r="G211" s="623"/>
      <c r="H211" s="623"/>
    </row>
    <row r="212">
      <c r="B212" s="623"/>
      <c r="C212" s="623"/>
      <c r="D212" s="623"/>
      <c r="E212" s="623"/>
      <c r="F212" s="623"/>
      <c r="G212" s="623"/>
      <c r="H212" s="623"/>
    </row>
    <row r="213">
      <c r="B213" s="623"/>
      <c r="C213" s="623"/>
      <c r="D213" s="623"/>
      <c r="E213" s="623"/>
      <c r="F213" s="623"/>
      <c r="G213" s="623"/>
      <c r="H213" s="623"/>
    </row>
    <row r="214">
      <c r="B214" s="623"/>
      <c r="C214" s="623"/>
      <c r="D214" s="623"/>
      <c r="E214" s="623"/>
      <c r="F214" s="623"/>
      <c r="G214" s="623"/>
      <c r="H214" s="623"/>
    </row>
    <row r="215">
      <c r="B215" s="623"/>
      <c r="C215" s="623"/>
      <c r="D215" s="623"/>
      <c r="E215" s="623"/>
      <c r="F215" s="623"/>
      <c r="G215" s="623"/>
      <c r="H215" s="623"/>
    </row>
    <row r="216">
      <c r="B216" s="623"/>
      <c r="C216" s="623"/>
      <c r="D216" s="623"/>
      <c r="E216" s="623"/>
      <c r="F216" s="623"/>
      <c r="G216" s="623"/>
      <c r="H216" s="623"/>
    </row>
    <row r="217">
      <c r="B217" s="623"/>
      <c r="C217" s="623"/>
      <c r="D217" s="623"/>
      <c r="E217" s="623"/>
      <c r="F217" s="623"/>
      <c r="G217" s="623"/>
      <c r="H217" s="623"/>
    </row>
    <row r="218">
      <c r="B218" s="623"/>
      <c r="C218" s="623"/>
      <c r="D218" s="623"/>
      <c r="E218" s="623"/>
      <c r="F218" s="623"/>
      <c r="G218" s="623"/>
      <c r="H218" s="623"/>
    </row>
    <row r="219">
      <c r="B219" s="623"/>
      <c r="C219" s="623"/>
      <c r="D219" s="623"/>
      <c r="E219" s="623"/>
      <c r="F219" s="623"/>
      <c r="G219" s="623"/>
      <c r="H219" s="623"/>
    </row>
    <row r="220">
      <c r="B220" s="623"/>
      <c r="C220" s="623"/>
      <c r="D220" s="623"/>
      <c r="E220" s="623"/>
      <c r="F220" s="623"/>
      <c r="G220" s="623"/>
      <c r="H220" s="623"/>
    </row>
    <row r="221">
      <c r="B221" s="623"/>
      <c r="C221" s="623"/>
      <c r="D221" s="623"/>
      <c r="E221" s="623"/>
      <c r="F221" s="623"/>
      <c r="G221" s="623"/>
      <c r="H221" s="623"/>
    </row>
    <row r="222">
      <c r="B222" s="623"/>
      <c r="C222" s="623"/>
      <c r="D222" s="623"/>
      <c r="E222" s="623"/>
      <c r="F222" s="623"/>
      <c r="G222" s="623"/>
      <c r="H222" s="623"/>
    </row>
    <row r="223">
      <c r="B223" s="623"/>
      <c r="C223" s="623"/>
      <c r="D223" s="623"/>
      <c r="E223" s="623"/>
      <c r="F223" s="623"/>
      <c r="G223" s="623"/>
      <c r="H223" s="623"/>
    </row>
    <row r="224">
      <c r="B224" s="623"/>
      <c r="C224" s="623"/>
      <c r="D224" s="623"/>
      <c r="E224" s="623"/>
      <c r="F224" s="623"/>
      <c r="G224" s="623"/>
      <c r="H224" s="623"/>
    </row>
    <row r="225">
      <c r="B225" s="623"/>
      <c r="C225" s="623"/>
      <c r="D225" s="623"/>
      <c r="E225" s="623"/>
      <c r="F225" s="623"/>
      <c r="G225" s="623"/>
      <c r="H225" s="623"/>
    </row>
    <row r="226">
      <c r="B226" s="623"/>
      <c r="C226" s="623"/>
      <c r="D226" s="623"/>
      <c r="E226" s="623"/>
      <c r="F226" s="623"/>
      <c r="G226" s="623"/>
      <c r="H226" s="623"/>
    </row>
    <row r="227">
      <c r="B227" s="623"/>
      <c r="C227" s="623"/>
      <c r="D227" s="623"/>
      <c r="E227" s="623"/>
      <c r="F227" s="623"/>
      <c r="G227" s="623"/>
      <c r="H227" s="623"/>
    </row>
    <row r="228">
      <c r="B228" s="623"/>
      <c r="C228" s="623"/>
      <c r="D228" s="623"/>
      <c r="E228" s="623"/>
      <c r="F228" s="623"/>
      <c r="G228" s="623"/>
      <c r="H228" s="623"/>
    </row>
    <row r="229">
      <c r="B229" s="623"/>
      <c r="C229" s="623"/>
      <c r="D229" s="623"/>
      <c r="E229" s="623"/>
      <c r="F229" s="623"/>
      <c r="G229" s="623"/>
      <c r="H229" s="623"/>
    </row>
    <row r="230">
      <c r="B230" s="623"/>
      <c r="C230" s="623"/>
      <c r="D230" s="623"/>
      <c r="E230" s="623"/>
      <c r="F230" s="623"/>
      <c r="G230" s="623"/>
      <c r="H230" s="623"/>
    </row>
    <row r="231">
      <c r="B231" s="623"/>
      <c r="C231" s="623"/>
      <c r="D231" s="623"/>
      <c r="E231" s="623"/>
      <c r="F231" s="623"/>
      <c r="G231" s="623"/>
      <c r="H231" s="623"/>
    </row>
    <row r="232">
      <c r="B232" s="623"/>
      <c r="C232" s="623"/>
      <c r="D232" s="623"/>
      <c r="E232" s="623"/>
      <c r="F232" s="623"/>
      <c r="G232" s="623"/>
      <c r="H232" s="623"/>
    </row>
    <row r="233">
      <c r="B233" s="623"/>
      <c r="C233" s="623"/>
      <c r="D233" s="623"/>
      <c r="E233" s="623"/>
      <c r="F233" s="623"/>
      <c r="G233" s="623"/>
      <c r="H233" s="623"/>
    </row>
    <row r="234">
      <c r="B234" s="623"/>
      <c r="C234" s="623"/>
      <c r="D234" s="623"/>
      <c r="E234" s="623"/>
      <c r="F234" s="623"/>
      <c r="G234" s="623"/>
      <c r="H234" s="623"/>
    </row>
    <row r="235">
      <c r="B235" s="623"/>
      <c r="C235" s="623"/>
      <c r="D235" s="623"/>
      <c r="E235" s="623"/>
      <c r="F235" s="623"/>
      <c r="G235" s="623"/>
      <c r="H235" s="623"/>
    </row>
    <row r="236">
      <c r="B236" s="623"/>
      <c r="C236" s="623"/>
      <c r="D236" s="623"/>
      <c r="E236" s="623"/>
      <c r="F236" s="623"/>
      <c r="G236" s="623"/>
      <c r="H236" s="623"/>
    </row>
    <row r="237">
      <c r="B237" s="623"/>
      <c r="C237" s="623"/>
      <c r="D237" s="623"/>
      <c r="E237" s="623"/>
      <c r="F237" s="623"/>
      <c r="G237" s="623"/>
      <c r="H237" s="623"/>
    </row>
    <row r="238">
      <c r="B238" s="623"/>
      <c r="C238" s="623"/>
      <c r="D238" s="623"/>
      <c r="E238" s="623"/>
      <c r="F238" s="623"/>
      <c r="G238" s="623"/>
      <c r="H238" s="623"/>
    </row>
    <row r="239">
      <c r="B239" s="623"/>
      <c r="C239" s="623"/>
      <c r="D239" s="623"/>
      <c r="E239" s="623"/>
      <c r="F239" s="623"/>
      <c r="G239" s="623"/>
      <c r="H239" s="623"/>
    </row>
    <row r="240">
      <c r="B240" s="623"/>
      <c r="C240" s="623"/>
      <c r="D240" s="623"/>
      <c r="E240" s="623"/>
      <c r="F240" s="623"/>
      <c r="G240" s="623"/>
      <c r="H240" s="623"/>
    </row>
    <row r="241">
      <c r="B241" s="623"/>
      <c r="C241" s="623"/>
      <c r="D241" s="623"/>
      <c r="E241" s="623"/>
      <c r="F241" s="623"/>
      <c r="G241" s="623"/>
      <c r="H241" s="623"/>
    </row>
    <row r="242">
      <c r="B242" s="623"/>
      <c r="C242" s="623"/>
      <c r="D242" s="623"/>
      <c r="E242" s="623"/>
      <c r="F242" s="623"/>
      <c r="G242" s="623"/>
      <c r="H242" s="623"/>
    </row>
    <row r="243">
      <c r="B243" s="623"/>
      <c r="C243" s="623"/>
      <c r="D243" s="623"/>
      <c r="E243" s="623"/>
      <c r="F243" s="623"/>
      <c r="G243" s="623"/>
      <c r="H243" s="623"/>
    </row>
    <row r="244">
      <c r="B244" s="623"/>
      <c r="C244" s="623"/>
      <c r="D244" s="623"/>
      <c r="E244" s="623"/>
      <c r="F244" s="623"/>
      <c r="G244" s="623"/>
      <c r="H244" s="623"/>
    </row>
    <row r="245">
      <c r="B245" s="623"/>
      <c r="C245" s="623"/>
      <c r="D245" s="623"/>
      <c r="E245" s="623"/>
      <c r="F245" s="623"/>
      <c r="G245" s="623"/>
      <c r="H245" s="623"/>
    </row>
    <row r="246">
      <c r="B246" s="623"/>
      <c r="C246" s="623"/>
      <c r="D246" s="623"/>
      <c r="E246" s="623"/>
      <c r="F246" s="623"/>
      <c r="G246" s="623"/>
      <c r="H246" s="623"/>
    </row>
    <row r="247">
      <c r="B247" s="623"/>
      <c r="C247" s="623"/>
      <c r="D247" s="623"/>
      <c r="E247" s="623"/>
      <c r="F247" s="623"/>
      <c r="G247" s="623"/>
      <c r="H247" s="623"/>
    </row>
    <row r="248">
      <c r="B248" s="623"/>
      <c r="C248" s="623"/>
      <c r="D248" s="623"/>
      <c r="E248" s="623"/>
      <c r="F248" s="623"/>
      <c r="G248" s="623"/>
      <c r="H248" s="623"/>
    </row>
    <row r="249">
      <c r="B249" s="623"/>
      <c r="C249" s="623"/>
      <c r="D249" s="623"/>
      <c r="E249" s="623"/>
      <c r="F249" s="623"/>
      <c r="G249" s="623"/>
      <c r="H249" s="623"/>
    </row>
    <row r="250">
      <c r="B250" s="623"/>
      <c r="C250" s="623"/>
      <c r="D250" s="623"/>
      <c r="E250" s="623"/>
      <c r="F250" s="623"/>
      <c r="G250" s="623"/>
      <c r="H250" s="623"/>
    </row>
    <row r="251">
      <c r="B251" s="623"/>
      <c r="C251" s="623"/>
      <c r="D251" s="623"/>
      <c r="E251" s="623"/>
      <c r="F251" s="623"/>
      <c r="G251" s="623"/>
      <c r="H251" s="623"/>
    </row>
    <row r="252">
      <c r="B252" s="623"/>
      <c r="C252" s="623"/>
      <c r="D252" s="623"/>
      <c r="E252" s="623"/>
      <c r="F252" s="623"/>
      <c r="G252" s="623"/>
      <c r="H252" s="623"/>
    </row>
    <row r="253">
      <c r="B253" s="623"/>
      <c r="C253" s="623"/>
      <c r="D253" s="623"/>
      <c r="E253" s="623"/>
      <c r="F253" s="623"/>
      <c r="G253" s="623"/>
      <c r="H253" s="623"/>
    </row>
    <row r="254">
      <c r="B254" s="623"/>
      <c r="C254" s="623"/>
      <c r="D254" s="623"/>
      <c r="E254" s="623"/>
      <c r="F254" s="623"/>
      <c r="G254" s="623"/>
      <c r="H254" s="623"/>
    </row>
    <row r="255">
      <c r="B255" s="623"/>
      <c r="C255" s="623"/>
      <c r="D255" s="623"/>
      <c r="E255" s="623"/>
      <c r="F255" s="623"/>
      <c r="G255" s="623"/>
      <c r="H255" s="623"/>
    </row>
    <row r="256">
      <c r="B256" s="623"/>
      <c r="C256" s="623"/>
      <c r="D256" s="623"/>
      <c r="E256" s="623"/>
      <c r="F256" s="623"/>
      <c r="G256" s="623"/>
      <c r="H256" s="623"/>
    </row>
    <row r="257">
      <c r="B257" s="623"/>
      <c r="C257" s="623"/>
      <c r="D257" s="623"/>
      <c r="E257" s="623"/>
      <c r="F257" s="623"/>
      <c r="G257" s="623"/>
      <c r="H257" s="623"/>
    </row>
    <row r="258">
      <c r="B258" s="623"/>
      <c r="C258" s="623"/>
      <c r="D258" s="623"/>
      <c r="E258" s="623"/>
      <c r="F258" s="623"/>
      <c r="G258" s="623"/>
      <c r="H258" s="623"/>
    </row>
    <row r="259">
      <c r="B259" s="623"/>
      <c r="C259" s="623"/>
      <c r="D259" s="623"/>
      <c r="E259" s="623"/>
      <c r="F259" s="623"/>
      <c r="G259" s="623"/>
      <c r="H259" s="623"/>
    </row>
    <row r="260">
      <c r="B260" s="623"/>
      <c r="C260" s="623"/>
      <c r="D260" s="623"/>
      <c r="E260" s="623"/>
      <c r="F260" s="623"/>
      <c r="G260" s="623"/>
      <c r="H260" s="623"/>
    </row>
    <row r="261">
      <c r="B261" s="623"/>
      <c r="C261" s="623"/>
      <c r="D261" s="623"/>
      <c r="E261" s="623"/>
      <c r="F261" s="623"/>
      <c r="G261" s="623"/>
      <c r="H261" s="623"/>
    </row>
    <row r="262">
      <c r="B262" s="623"/>
      <c r="C262" s="623"/>
      <c r="D262" s="623"/>
      <c r="E262" s="623"/>
      <c r="F262" s="623"/>
      <c r="G262" s="623"/>
      <c r="H262" s="623"/>
    </row>
    <row r="263">
      <c r="B263" s="623"/>
      <c r="C263" s="623"/>
      <c r="D263" s="623"/>
      <c r="E263" s="623"/>
      <c r="F263" s="623"/>
      <c r="G263" s="623"/>
      <c r="H263" s="623"/>
    </row>
    <row r="264">
      <c r="B264" s="623"/>
      <c r="C264" s="623"/>
      <c r="D264" s="623"/>
      <c r="E264" s="623"/>
      <c r="F264" s="623"/>
      <c r="G264" s="623"/>
      <c r="H264" s="623"/>
    </row>
    <row r="265">
      <c r="B265" s="623"/>
      <c r="C265" s="623"/>
      <c r="D265" s="623"/>
      <c r="E265" s="623"/>
      <c r="F265" s="623"/>
      <c r="G265" s="623"/>
      <c r="H265" s="623"/>
    </row>
    <row r="266">
      <c r="B266" s="623"/>
      <c r="C266" s="623"/>
      <c r="D266" s="623"/>
      <c r="E266" s="623"/>
      <c r="F266" s="623"/>
      <c r="G266" s="623"/>
      <c r="H266" s="623"/>
    </row>
    <row r="267">
      <c r="B267" s="623"/>
      <c r="C267" s="623"/>
      <c r="D267" s="623"/>
      <c r="E267" s="623"/>
      <c r="F267" s="623"/>
      <c r="G267" s="623"/>
      <c r="H267" s="623"/>
    </row>
    <row r="268">
      <c r="B268" s="623"/>
      <c r="C268" s="623"/>
      <c r="D268" s="623"/>
      <c r="E268" s="623"/>
      <c r="F268" s="623"/>
      <c r="G268" s="623"/>
      <c r="H268" s="623"/>
    </row>
    <row r="269">
      <c r="B269" s="623"/>
      <c r="C269" s="623"/>
      <c r="D269" s="623"/>
      <c r="E269" s="623"/>
      <c r="F269" s="623"/>
      <c r="G269" s="623"/>
      <c r="H269" s="623"/>
    </row>
    <row r="270">
      <c r="B270" s="623"/>
      <c r="C270" s="623"/>
      <c r="D270" s="623"/>
      <c r="E270" s="623"/>
      <c r="F270" s="623"/>
      <c r="G270" s="623"/>
      <c r="H270" s="623"/>
    </row>
    <row r="271">
      <c r="B271" s="623"/>
      <c r="C271" s="623"/>
      <c r="D271" s="623"/>
      <c r="E271" s="623"/>
      <c r="F271" s="623"/>
      <c r="G271" s="623"/>
      <c r="H271" s="623"/>
    </row>
    <row r="272">
      <c r="B272" s="623"/>
      <c r="C272" s="623"/>
      <c r="D272" s="623"/>
      <c r="E272" s="623"/>
      <c r="F272" s="623"/>
      <c r="G272" s="623"/>
      <c r="H272" s="623"/>
    </row>
    <row r="273">
      <c r="B273" s="623"/>
      <c r="C273" s="623"/>
      <c r="D273" s="623"/>
      <c r="E273" s="623"/>
      <c r="F273" s="623"/>
      <c r="G273" s="623"/>
      <c r="H273" s="623"/>
    </row>
    <row r="274">
      <c r="B274" s="623"/>
      <c r="C274" s="623"/>
      <c r="D274" s="623"/>
      <c r="E274" s="623"/>
      <c r="F274" s="623"/>
      <c r="G274" s="623"/>
      <c r="H274" s="623"/>
    </row>
    <row r="275">
      <c r="B275" s="623"/>
      <c r="C275" s="623"/>
      <c r="D275" s="623"/>
      <c r="E275" s="623"/>
      <c r="F275" s="623"/>
      <c r="G275" s="623"/>
      <c r="H275" s="623"/>
    </row>
    <row r="276">
      <c r="B276" s="623"/>
      <c r="C276" s="623"/>
      <c r="D276" s="623"/>
      <c r="E276" s="623"/>
      <c r="F276" s="623"/>
      <c r="G276" s="623"/>
      <c r="H276" s="623"/>
    </row>
    <row r="277">
      <c r="B277" s="623"/>
      <c r="C277" s="623"/>
      <c r="D277" s="623"/>
      <c r="E277" s="623"/>
      <c r="F277" s="623"/>
      <c r="G277" s="623"/>
      <c r="H277" s="623"/>
    </row>
    <row r="278">
      <c r="B278" s="623"/>
      <c r="C278" s="623"/>
      <c r="D278" s="623"/>
      <c r="E278" s="623"/>
      <c r="F278" s="623"/>
      <c r="G278" s="623"/>
      <c r="H278" s="623"/>
    </row>
    <row r="279">
      <c r="B279" s="623"/>
      <c r="C279" s="623"/>
      <c r="D279" s="623"/>
      <c r="E279" s="623"/>
      <c r="F279" s="623"/>
      <c r="G279" s="623"/>
      <c r="H279" s="623"/>
    </row>
    <row r="280">
      <c r="B280" s="623"/>
      <c r="C280" s="623"/>
      <c r="D280" s="623"/>
      <c r="E280" s="623"/>
      <c r="F280" s="623"/>
      <c r="G280" s="623"/>
      <c r="H280" s="623"/>
    </row>
    <row r="281">
      <c r="B281" s="623"/>
      <c r="C281" s="623"/>
      <c r="D281" s="623"/>
      <c r="E281" s="623"/>
      <c r="F281" s="623"/>
      <c r="G281" s="623"/>
      <c r="H281" s="623"/>
    </row>
    <row r="282">
      <c r="B282" s="623"/>
      <c r="C282" s="623"/>
      <c r="D282" s="623"/>
      <c r="E282" s="623"/>
      <c r="F282" s="623"/>
      <c r="G282" s="623"/>
      <c r="H282" s="623"/>
    </row>
    <row r="283">
      <c r="B283" s="623"/>
      <c r="C283" s="623"/>
      <c r="D283" s="623"/>
      <c r="E283" s="623"/>
      <c r="F283" s="623"/>
      <c r="G283" s="623"/>
      <c r="H283" s="623"/>
    </row>
    <row r="284">
      <c r="B284" s="623"/>
      <c r="C284" s="623"/>
      <c r="D284" s="623"/>
      <c r="E284" s="623"/>
      <c r="F284" s="623"/>
      <c r="G284" s="623"/>
      <c r="H284" s="623"/>
    </row>
    <row r="285">
      <c r="B285" s="623"/>
      <c r="C285" s="623"/>
      <c r="D285" s="623"/>
      <c r="E285" s="623"/>
      <c r="F285" s="623"/>
      <c r="G285" s="623"/>
      <c r="H285" s="623"/>
    </row>
    <row r="286">
      <c r="B286" s="623"/>
      <c r="C286" s="623"/>
      <c r="D286" s="623"/>
      <c r="E286" s="623"/>
      <c r="F286" s="623"/>
      <c r="G286" s="623"/>
      <c r="H286" s="623"/>
    </row>
    <row r="287">
      <c r="B287" s="623"/>
      <c r="C287" s="623"/>
      <c r="D287" s="623"/>
      <c r="E287" s="623"/>
      <c r="F287" s="623"/>
      <c r="G287" s="623"/>
      <c r="H287" s="623"/>
    </row>
    <row r="288">
      <c r="B288" s="623"/>
      <c r="C288" s="623"/>
      <c r="D288" s="623"/>
      <c r="E288" s="623"/>
      <c r="F288" s="623"/>
      <c r="G288" s="623"/>
      <c r="H288" s="623"/>
    </row>
    <row r="289">
      <c r="B289" s="623"/>
      <c r="C289" s="623"/>
      <c r="D289" s="623"/>
      <c r="E289" s="623"/>
      <c r="F289" s="623"/>
      <c r="G289" s="623"/>
      <c r="H289" s="623"/>
    </row>
    <row r="290">
      <c r="B290" s="623"/>
      <c r="C290" s="623"/>
      <c r="D290" s="623"/>
      <c r="E290" s="623"/>
      <c r="F290" s="623"/>
      <c r="G290" s="623"/>
      <c r="H290" s="623"/>
    </row>
    <row r="291">
      <c r="B291" s="623"/>
      <c r="C291" s="623"/>
      <c r="D291" s="623"/>
      <c r="E291" s="623"/>
      <c r="F291" s="623"/>
      <c r="G291" s="623"/>
      <c r="H291" s="623"/>
    </row>
    <row r="292">
      <c r="B292" s="623"/>
      <c r="C292" s="623"/>
      <c r="D292" s="623"/>
      <c r="E292" s="623"/>
      <c r="F292" s="623"/>
      <c r="G292" s="623"/>
      <c r="H292" s="623"/>
    </row>
    <row r="293">
      <c r="B293" s="623"/>
      <c r="C293" s="623"/>
      <c r="D293" s="623"/>
      <c r="E293" s="623"/>
      <c r="F293" s="623"/>
      <c r="G293" s="623"/>
      <c r="H293" s="623"/>
    </row>
    <row r="294">
      <c r="B294" s="623"/>
      <c r="C294" s="623"/>
      <c r="D294" s="623"/>
      <c r="E294" s="623"/>
      <c r="F294" s="623"/>
      <c r="G294" s="623"/>
      <c r="H294" s="623"/>
    </row>
    <row r="295">
      <c r="B295" s="623"/>
      <c r="C295" s="623"/>
      <c r="D295" s="623"/>
      <c r="E295" s="623"/>
      <c r="F295" s="623"/>
      <c r="G295" s="623"/>
      <c r="H295" s="623"/>
    </row>
    <row r="296">
      <c r="B296" s="623"/>
      <c r="C296" s="623"/>
      <c r="D296" s="623"/>
      <c r="E296" s="623"/>
      <c r="F296" s="623"/>
      <c r="G296" s="623"/>
      <c r="H296" s="623"/>
    </row>
    <row r="297">
      <c r="B297" s="623"/>
      <c r="C297" s="623"/>
      <c r="D297" s="623"/>
      <c r="E297" s="623"/>
      <c r="F297" s="623"/>
      <c r="G297" s="623"/>
      <c r="H297" s="623"/>
    </row>
    <row r="298">
      <c r="B298" s="623"/>
      <c r="C298" s="623"/>
      <c r="D298" s="623"/>
      <c r="E298" s="623"/>
      <c r="F298" s="623"/>
      <c r="G298" s="623"/>
      <c r="H298" s="623"/>
    </row>
    <row r="299">
      <c r="B299" s="623"/>
      <c r="C299" s="623"/>
      <c r="D299" s="623"/>
      <c r="E299" s="623"/>
      <c r="F299" s="623"/>
      <c r="G299" s="623"/>
      <c r="H299" s="623"/>
    </row>
    <row r="300">
      <c r="B300" s="623"/>
      <c r="C300" s="623"/>
      <c r="D300" s="623"/>
      <c r="E300" s="623"/>
      <c r="F300" s="623"/>
      <c r="G300" s="623"/>
      <c r="H300" s="623"/>
    </row>
    <row r="301">
      <c r="B301" s="623"/>
      <c r="C301" s="623"/>
      <c r="D301" s="623"/>
      <c r="E301" s="623"/>
      <c r="F301" s="623"/>
      <c r="G301" s="623"/>
      <c r="H301" s="623"/>
    </row>
    <row r="302">
      <c r="B302" s="623"/>
      <c r="C302" s="623"/>
      <c r="D302" s="623"/>
      <c r="E302" s="623"/>
      <c r="F302" s="623"/>
      <c r="G302" s="623"/>
      <c r="H302" s="623"/>
    </row>
    <row r="303">
      <c r="B303" s="623"/>
      <c r="C303" s="623"/>
      <c r="D303" s="623"/>
      <c r="E303" s="623"/>
      <c r="F303" s="623"/>
      <c r="G303" s="623"/>
      <c r="H303" s="623"/>
    </row>
    <row r="304">
      <c r="B304" s="623"/>
      <c r="C304" s="623"/>
      <c r="D304" s="623"/>
      <c r="E304" s="623"/>
      <c r="F304" s="623"/>
      <c r="G304" s="623"/>
      <c r="H304" s="623"/>
    </row>
    <row r="305">
      <c r="B305" s="623"/>
      <c r="C305" s="623"/>
      <c r="D305" s="623"/>
      <c r="E305" s="623"/>
      <c r="F305" s="623"/>
      <c r="G305" s="623"/>
      <c r="H305" s="623"/>
    </row>
    <row r="306">
      <c r="B306" s="623"/>
      <c r="C306" s="623"/>
      <c r="D306" s="623"/>
      <c r="E306" s="623"/>
      <c r="F306" s="623"/>
      <c r="G306" s="623"/>
      <c r="H306" s="623"/>
    </row>
    <row r="307">
      <c r="B307" s="623"/>
      <c r="C307" s="623"/>
      <c r="D307" s="623"/>
      <c r="E307" s="623"/>
      <c r="F307" s="623"/>
      <c r="G307" s="623"/>
      <c r="H307" s="623"/>
    </row>
    <row r="308">
      <c r="B308" s="623"/>
      <c r="C308" s="623"/>
      <c r="D308" s="623"/>
      <c r="E308" s="623"/>
      <c r="F308" s="623"/>
      <c r="G308" s="623"/>
      <c r="H308" s="623"/>
    </row>
    <row r="309">
      <c r="B309" s="623"/>
      <c r="C309" s="623"/>
      <c r="D309" s="623"/>
      <c r="E309" s="623"/>
      <c r="F309" s="623"/>
      <c r="G309" s="623"/>
      <c r="H309" s="623"/>
    </row>
    <row r="310">
      <c r="B310" s="623"/>
      <c r="C310" s="623"/>
      <c r="D310" s="623"/>
      <c r="E310" s="623"/>
      <c r="F310" s="623"/>
      <c r="G310" s="623"/>
      <c r="H310" s="623"/>
    </row>
    <row r="311">
      <c r="B311" s="623"/>
      <c r="C311" s="623"/>
      <c r="D311" s="623"/>
      <c r="E311" s="623"/>
      <c r="F311" s="623"/>
      <c r="G311" s="623"/>
      <c r="H311" s="623"/>
    </row>
    <row r="312">
      <c r="B312" s="623"/>
      <c r="C312" s="623"/>
      <c r="D312" s="623"/>
      <c r="E312" s="623"/>
      <c r="F312" s="623"/>
      <c r="G312" s="623"/>
      <c r="H312" s="623"/>
    </row>
    <row r="313">
      <c r="B313" s="623"/>
      <c r="C313" s="623"/>
      <c r="D313" s="623"/>
      <c r="E313" s="623"/>
      <c r="F313" s="623"/>
      <c r="G313" s="623"/>
      <c r="H313" s="623"/>
    </row>
    <row r="314">
      <c r="B314" s="623"/>
      <c r="C314" s="623"/>
      <c r="D314" s="623"/>
      <c r="E314" s="623"/>
      <c r="F314" s="623"/>
      <c r="G314" s="623"/>
      <c r="H314" s="623"/>
    </row>
    <row r="315">
      <c r="B315" s="623"/>
      <c r="C315" s="623"/>
      <c r="D315" s="623"/>
      <c r="E315" s="623"/>
      <c r="F315" s="623"/>
      <c r="G315" s="623"/>
      <c r="H315" s="623"/>
    </row>
    <row r="316">
      <c r="B316" s="623"/>
      <c r="C316" s="623"/>
      <c r="D316" s="623"/>
      <c r="E316" s="623"/>
      <c r="F316" s="623"/>
      <c r="G316" s="623"/>
      <c r="H316" s="623"/>
    </row>
    <row r="317">
      <c r="B317" s="623"/>
      <c r="C317" s="623"/>
      <c r="D317" s="623"/>
      <c r="E317" s="623"/>
      <c r="F317" s="623"/>
      <c r="G317" s="623"/>
      <c r="H317" s="623"/>
    </row>
    <row r="318">
      <c r="B318" s="623"/>
      <c r="C318" s="623"/>
      <c r="D318" s="623"/>
      <c r="E318" s="623"/>
      <c r="F318" s="623"/>
      <c r="G318" s="623"/>
      <c r="H318" s="623"/>
    </row>
    <row r="319">
      <c r="B319" s="623"/>
      <c r="C319" s="623"/>
      <c r="D319" s="623"/>
      <c r="E319" s="623"/>
      <c r="F319" s="623"/>
      <c r="G319" s="623"/>
      <c r="H319" s="623"/>
    </row>
    <row r="320">
      <c r="B320" s="623"/>
      <c r="C320" s="623"/>
      <c r="D320" s="623"/>
      <c r="E320" s="623"/>
      <c r="F320" s="623"/>
      <c r="G320" s="623"/>
      <c r="H320" s="623"/>
    </row>
    <row r="321">
      <c r="B321" s="623"/>
      <c r="C321" s="623"/>
      <c r="D321" s="623"/>
      <c r="E321" s="623"/>
      <c r="F321" s="623"/>
      <c r="G321" s="623"/>
      <c r="H321" s="623"/>
    </row>
    <row r="322">
      <c r="B322" s="623"/>
      <c r="C322" s="623"/>
      <c r="D322" s="623"/>
      <c r="E322" s="623"/>
      <c r="F322" s="623"/>
      <c r="G322" s="623"/>
      <c r="H322" s="623"/>
    </row>
    <row r="323">
      <c r="B323" s="623"/>
      <c r="C323" s="623"/>
      <c r="D323" s="623"/>
      <c r="E323" s="623"/>
      <c r="F323" s="623"/>
      <c r="G323" s="623"/>
      <c r="H323" s="623"/>
    </row>
    <row r="324">
      <c r="B324" s="623"/>
      <c r="C324" s="623"/>
      <c r="D324" s="623"/>
      <c r="E324" s="623"/>
      <c r="F324" s="623"/>
      <c r="G324" s="623"/>
      <c r="H324" s="623"/>
    </row>
    <row r="325">
      <c r="B325" s="623"/>
      <c r="C325" s="623"/>
      <c r="D325" s="623"/>
      <c r="E325" s="623"/>
      <c r="F325" s="623"/>
      <c r="G325" s="623"/>
      <c r="H325" s="623"/>
    </row>
    <row r="326">
      <c r="B326" s="623"/>
      <c r="C326" s="623"/>
      <c r="D326" s="623"/>
      <c r="E326" s="623"/>
      <c r="F326" s="623"/>
      <c r="G326" s="623"/>
      <c r="H326" s="623"/>
    </row>
    <row r="327">
      <c r="B327" s="623"/>
      <c r="C327" s="623"/>
      <c r="D327" s="623"/>
      <c r="E327" s="623"/>
      <c r="F327" s="623"/>
      <c r="G327" s="623"/>
      <c r="H327" s="623"/>
    </row>
    <row r="328">
      <c r="B328" s="623"/>
      <c r="C328" s="623"/>
      <c r="D328" s="623"/>
      <c r="E328" s="623"/>
      <c r="F328" s="623"/>
      <c r="G328" s="623"/>
      <c r="H328" s="623"/>
    </row>
    <row r="329">
      <c r="B329" s="623"/>
      <c r="C329" s="623"/>
      <c r="D329" s="623"/>
      <c r="E329" s="623"/>
      <c r="F329" s="623"/>
      <c r="G329" s="623"/>
      <c r="H329" s="623"/>
    </row>
    <row r="330">
      <c r="B330" s="623"/>
      <c r="C330" s="623"/>
      <c r="D330" s="623"/>
      <c r="E330" s="623"/>
      <c r="F330" s="623"/>
      <c r="G330" s="623"/>
      <c r="H330" s="623"/>
    </row>
    <row r="331">
      <c r="B331" s="623"/>
      <c r="C331" s="623"/>
      <c r="D331" s="623"/>
      <c r="E331" s="623"/>
      <c r="F331" s="623"/>
      <c r="G331" s="623"/>
      <c r="H331" s="623"/>
    </row>
    <row r="332">
      <c r="B332" s="623"/>
      <c r="C332" s="623"/>
      <c r="D332" s="623"/>
      <c r="E332" s="623"/>
      <c r="F332" s="623"/>
      <c r="G332" s="623"/>
      <c r="H332" s="623"/>
    </row>
    <row r="333">
      <c r="B333" s="623"/>
      <c r="C333" s="623"/>
      <c r="D333" s="623"/>
      <c r="E333" s="623"/>
      <c r="F333" s="623"/>
      <c r="G333" s="623"/>
      <c r="H333" s="623"/>
    </row>
    <row r="334">
      <c r="B334" s="623"/>
      <c r="C334" s="623"/>
      <c r="D334" s="623"/>
      <c r="E334" s="623"/>
      <c r="F334" s="623"/>
      <c r="G334" s="623"/>
      <c r="H334" s="623"/>
    </row>
    <row r="335">
      <c r="B335" s="623"/>
      <c r="C335" s="623"/>
      <c r="D335" s="623"/>
      <c r="E335" s="623"/>
      <c r="F335" s="623"/>
      <c r="G335" s="623"/>
      <c r="H335" s="623"/>
    </row>
    <row r="336">
      <c r="B336" s="623"/>
      <c r="C336" s="623"/>
      <c r="D336" s="623"/>
      <c r="E336" s="623"/>
      <c r="F336" s="623"/>
      <c r="G336" s="623"/>
      <c r="H336" s="623"/>
    </row>
    <row r="337">
      <c r="B337" s="623"/>
      <c r="C337" s="623"/>
      <c r="D337" s="623"/>
      <c r="E337" s="623"/>
      <c r="F337" s="623"/>
      <c r="G337" s="623"/>
      <c r="H337" s="623"/>
    </row>
    <row r="338">
      <c r="B338" s="623"/>
      <c r="C338" s="623"/>
      <c r="D338" s="623"/>
      <c r="E338" s="623"/>
      <c r="F338" s="623"/>
      <c r="G338" s="623"/>
      <c r="H338" s="623"/>
    </row>
    <row r="339">
      <c r="B339" s="623"/>
      <c r="C339" s="623"/>
      <c r="D339" s="623"/>
      <c r="E339" s="623"/>
      <c r="F339" s="623"/>
      <c r="G339" s="623"/>
      <c r="H339" s="623"/>
    </row>
    <row r="340">
      <c r="B340" s="623"/>
      <c r="C340" s="623"/>
      <c r="D340" s="623"/>
      <c r="E340" s="623"/>
      <c r="F340" s="623"/>
      <c r="G340" s="623"/>
      <c r="H340" s="623"/>
    </row>
    <row r="341">
      <c r="B341" s="623"/>
      <c r="C341" s="623"/>
      <c r="D341" s="623"/>
      <c r="E341" s="623"/>
      <c r="F341" s="623"/>
      <c r="G341" s="623"/>
      <c r="H341" s="623"/>
    </row>
    <row r="342">
      <c r="B342" s="623"/>
      <c r="C342" s="623"/>
      <c r="D342" s="623"/>
      <c r="E342" s="623"/>
      <c r="F342" s="623"/>
      <c r="G342" s="623"/>
      <c r="H342" s="623"/>
    </row>
    <row r="343">
      <c r="B343" s="623"/>
      <c r="C343" s="623"/>
      <c r="D343" s="623"/>
      <c r="E343" s="623"/>
      <c r="F343" s="623"/>
      <c r="G343" s="623"/>
      <c r="H343" s="623"/>
    </row>
    <row r="344">
      <c r="B344" s="623"/>
      <c r="C344" s="623"/>
      <c r="D344" s="623"/>
      <c r="E344" s="623"/>
      <c r="F344" s="623"/>
      <c r="G344" s="623"/>
      <c r="H344" s="623"/>
    </row>
    <row r="345">
      <c r="B345" s="623"/>
      <c r="C345" s="623"/>
      <c r="D345" s="623"/>
      <c r="E345" s="623"/>
      <c r="F345" s="623"/>
      <c r="G345" s="623"/>
      <c r="H345" s="623"/>
    </row>
    <row r="346">
      <c r="B346" s="623"/>
      <c r="C346" s="623"/>
      <c r="D346" s="623"/>
      <c r="E346" s="623"/>
      <c r="F346" s="623"/>
      <c r="G346" s="623"/>
      <c r="H346" s="623"/>
    </row>
    <row r="347">
      <c r="B347" s="623"/>
      <c r="C347" s="623"/>
      <c r="D347" s="623"/>
      <c r="E347" s="623"/>
      <c r="F347" s="623"/>
      <c r="G347" s="623"/>
      <c r="H347" s="623"/>
    </row>
    <row r="348">
      <c r="B348" s="623"/>
      <c r="C348" s="623"/>
      <c r="D348" s="623"/>
      <c r="E348" s="623"/>
      <c r="F348" s="623"/>
      <c r="G348" s="623"/>
      <c r="H348" s="623"/>
    </row>
    <row r="349">
      <c r="B349" s="623"/>
      <c r="C349" s="623"/>
      <c r="D349" s="623"/>
      <c r="E349" s="623"/>
      <c r="F349" s="623"/>
      <c r="G349" s="623"/>
      <c r="H349" s="623"/>
    </row>
    <row r="350">
      <c r="B350" s="623"/>
      <c r="C350" s="623"/>
      <c r="D350" s="623"/>
      <c r="E350" s="623"/>
      <c r="F350" s="623"/>
      <c r="G350" s="623"/>
      <c r="H350" s="623"/>
    </row>
    <row r="351">
      <c r="B351" s="623"/>
      <c r="C351" s="623"/>
      <c r="D351" s="623"/>
      <c r="E351" s="623"/>
      <c r="F351" s="623"/>
      <c r="G351" s="623"/>
      <c r="H351" s="623"/>
    </row>
    <row r="352">
      <c r="B352" s="623"/>
      <c r="C352" s="623"/>
      <c r="D352" s="623"/>
      <c r="E352" s="623"/>
      <c r="F352" s="623"/>
      <c r="G352" s="623"/>
      <c r="H352" s="623"/>
    </row>
    <row r="353">
      <c r="B353" s="623"/>
      <c r="C353" s="623"/>
      <c r="D353" s="623"/>
      <c r="E353" s="623"/>
      <c r="F353" s="623"/>
      <c r="G353" s="623"/>
      <c r="H353" s="623"/>
    </row>
    <row r="354">
      <c r="B354" s="623"/>
      <c r="C354" s="623"/>
      <c r="D354" s="623"/>
      <c r="E354" s="623"/>
      <c r="F354" s="623"/>
      <c r="G354" s="623"/>
      <c r="H354" s="623"/>
    </row>
    <row r="355">
      <c r="B355" s="623"/>
      <c r="C355" s="623"/>
      <c r="D355" s="623"/>
      <c r="E355" s="623"/>
      <c r="F355" s="623"/>
      <c r="G355" s="623"/>
      <c r="H355" s="623"/>
    </row>
    <row r="356">
      <c r="B356" s="623"/>
      <c r="C356" s="623"/>
      <c r="D356" s="623"/>
      <c r="E356" s="623"/>
      <c r="F356" s="623"/>
      <c r="G356" s="623"/>
      <c r="H356" s="623"/>
    </row>
    <row r="357">
      <c r="B357" s="623"/>
      <c r="C357" s="623"/>
      <c r="D357" s="623"/>
      <c r="E357" s="623"/>
      <c r="F357" s="623"/>
      <c r="G357" s="623"/>
      <c r="H357" s="623"/>
    </row>
    <row r="358">
      <c r="B358" s="623"/>
      <c r="C358" s="623"/>
      <c r="D358" s="623"/>
      <c r="E358" s="623"/>
      <c r="F358" s="623"/>
      <c r="G358" s="623"/>
      <c r="H358" s="623"/>
    </row>
    <row r="359">
      <c r="B359" s="623"/>
      <c r="C359" s="623"/>
      <c r="D359" s="623"/>
      <c r="E359" s="623"/>
      <c r="F359" s="623"/>
      <c r="G359" s="623"/>
      <c r="H359" s="623"/>
    </row>
    <row r="360">
      <c r="B360" s="623"/>
      <c r="C360" s="623"/>
      <c r="D360" s="623"/>
      <c r="E360" s="623"/>
      <c r="F360" s="623"/>
      <c r="G360" s="623"/>
      <c r="H360" s="623"/>
    </row>
    <row r="361">
      <c r="B361" s="623"/>
      <c r="C361" s="623"/>
      <c r="D361" s="623"/>
      <c r="E361" s="623"/>
      <c r="F361" s="623"/>
      <c r="G361" s="623"/>
      <c r="H361" s="623"/>
    </row>
    <row r="362">
      <c r="B362" s="623"/>
      <c r="C362" s="623"/>
      <c r="D362" s="623"/>
      <c r="E362" s="623"/>
      <c r="F362" s="623"/>
      <c r="G362" s="623"/>
      <c r="H362" s="623"/>
    </row>
    <row r="363">
      <c r="B363" s="623"/>
      <c r="C363" s="623"/>
      <c r="D363" s="623"/>
      <c r="E363" s="623"/>
      <c r="F363" s="623"/>
      <c r="G363" s="623"/>
      <c r="H363" s="623"/>
    </row>
    <row r="364">
      <c r="B364" s="623"/>
      <c r="C364" s="623"/>
      <c r="D364" s="623"/>
      <c r="E364" s="623"/>
      <c r="F364" s="623"/>
      <c r="G364" s="623"/>
      <c r="H364" s="623"/>
    </row>
    <row r="365">
      <c r="B365" s="623"/>
      <c r="C365" s="623"/>
      <c r="D365" s="623"/>
      <c r="E365" s="623"/>
      <c r="F365" s="623"/>
      <c r="G365" s="623"/>
      <c r="H365" s="623"/>
    </row>
    <row r="366">
      <c r="B366" s="623"/>
      <c r="C366" s="623"/>
      <c r="D366" s="623"/>
      <c r="E366" s="623"/>
      <c r="F366" s="623"/>
      <c r="G366" s="623"/>
      <c r="H366" s="623"/>
    </row>
    <row r="367">
      <c r="B367" s="623"/>
      <c r="C367" s="623"/>
      <c r="D367" s="623"/>
      <c r="E367" s="623"/>
      <c r="F367" s="623"/>
      <c r="G367" s="623"/>
      <c r="H367" s="623"/>
    </row>
    <row r="368">
      <c r="B368" s="623"/>
      <c r="C368" s="623"/>
      <c r="D368" s="623"/>
      <c r="E368" s="623"/>
      <c r="F368" s="623"/>
      <c r="G368" s="623"/>
      <c r="H368" s="623"/>
    </row>
    <row r="369">
      <c r="B369" s="623"/>
      <c r="C369" s="623"/>
      <c r="D369" s="623"/>
      <c r="E369" s="623"/>
      <c r="F369" s="623"/>
      <c r="G369" s="623"/>
      <c r="H369" s="623"/>
    </row>
    <row r="370">
      <c r="B370" s="623"/>
      <c r="C370" s="623"/>
      <c r="D370" s="623"/>
      <c r="E370" s="623"/>
      <c r="F370" s="623"/>
      <c r="G370" s="623"/>
      <c r="H370" s="623"/>
    </row>
    <row r="371">
      <c r="B371" s="623"/>
      <c r="C371" s="623"/>
      <c r="D371" s="623"/>
      <c r="E371" s="623"/>
      <c r="F371" s="623"/>
      <c r="G371" s="623"/>
      <c r="H371" s="623"/>
    </row>
    <row r="372">
      <c r="B372" s="623"/>
      <c r="C372" s="623"/>
      <c r="D372" s="623"/>
      <c r="E372" s="623"/>
      <c r="F372" s="623"/>
      <c r="G372" s="623"/>
      <c r="H372" s="623"/>
    </row>
    <row r="373">
      <c r="B373" s="623"/>
      <c r="C373" s="623"/>
      <c r="D373" s="623"/>
      <c r="E373" s="623"/>
      <c r="F373" s="623"/>
      <c r="G373" s="623"/>
      <c r="H373" s="623"/>
    </row>
    <row r="374">
      <c r="B374" s="623"/>
      <c r="C374" s="623"/>
      <c r="D374" s="623"/>
      <c r="E374" s="623"/>
      <c r="F374" s="623"/>
      <c r="G374" s="623"/>
      <c r="H374" s="623"/>
    </row>
    <row r="375">
      <c r="B375" s="623"/>
      <c r="C375" s="623"/>
      <c r="D375" s="623"/>
      <c r="E375" s="623"/>
      <c r="F375" s="623"/>
      <c r="G375" s="623"/>
      <c r="H375" s="623"/>
    </row>
    <row r="376">
      <c r="B376" s="623"/>
      <c r="C376" s="623"/>
      <c r="D376" s="623"/>
      <c r="E376" s="623"/>
      <c r="F376" s="623"/>
      <c r="G376" s="623"/>
      <c r="H376" s="623"/>
    </row>
    <row r="377">
      <c r="B377" s="623"/>
      <c r="C377" s="623"/>
      <c r="D377" s="623"/>
      <c r="E377" s="623"/>
      <c r="F377" s="623"/>
      <c r="G377" s="623"/>
      <c r="H377" s="623"/>
    </row>
    <row r="378">
      <c r="B378" s="623"/>
      <c r="C378" s="623"/>
      <c r="D378" s="623"/>
      <c r="E378" s="623"/>
      <c r="F378" s="623"/>
      <c r="G378" s="623"/>
      <c r="H378" s="623"/>
    </row>
    <row r="379">
      <c r="B379" s="623"/>
      <c r="C379" s="623"/>
      <c r="D379" s="623"/>
      <c r="E379" s="623"/>
      <c r="F379" s="623"/>
      <c r="G379" s="623"/>
      <c r="H379" s="623"/>
    </row>
    <row r="380">
      <c r="B380" s="623"/>
      <c r="C380" s="623"/>
      <c r="D380" s="623"/>
      <c r="E380" s="623"/>
      <c r="F380" s="623"/>
      <c r="G380" s="623"/>
      <c r="H380" s="623"/>
    </row>
    <row r="381">
      <c r="B381" s="623"/>
      <c r="C381" s="623"/>
      <c r="D381" s="623"/>
      <c r="E381" s="623"/>
      <c r="F381" s="623"/>
      <c r="G381" s="623"/>
      <c r="H381" s="623"/>
    </row>
    <row r="382">
      <c r="B382" s="623"/>
      <c r="C382" s="623"/>
      <c r="D382" s="623"/>
      <c r="E382" s="623"/>
      <c r="F382" s="623"/>
      <c r="G382" s="623"/>
      <c r="H382" s="623"/>
    </row>
    <row r="383">
      <c r="B383" s="623"/>
      <c r="C383" s="623"/>
      <c r="D383" s="623"/>
      <c r="E383" s="623"/>
      <c r="F383" s="623"/>
      <c r="G383" s="623"/>
      <c r="H383" s="623"/>
    </row>
    <row r="384">
      <c r="B384" s="623"/>
      <c r="C384" s="623"/>
      <c r="D384" s="623"/>
      <c r="E384" s="623"/>
      <c r="F384" s="623"/>
      <c r="G384" s="623"/>
      <c r="H384" s="623"/>
    </row>
    <row r="385">
      <c r="B385" s="623"/>
      <c r="C385" s="623"/>
      <c r="D385" s="623"/>
      <c r="E385" s="623"/>
      <c r="F385" s="623"/>
      <c r="G385" s="623"/>
      <c r="H385" s="623"/>
    </row>
    <row r="386">
      <c r="B386" s="623"/>
      <c r="C386" s="623"/>
      <c r="D386" s="623"/>
      <c r="E386" s="623"/>
      <c r="F386" s="623"/>
      <c r="G386" s="623"/>
      <c r="H386" s="623"/>
    </row>
    <row r="387">
      <c r="B387" s="623"/>
      <c r="C387" s="623"/>
      <c r="D387" s="623"/>
      <c r="E387" s="623"/>
      <c r="F387" s="623"/>
      <c r="G387" s="623"/>
      <c r="H387" s="623"/>
    </row>
    <row r="388">
      <c r="B388" s="623"/>
      <c r="C388" s="623"/>
      <c r="D388" s="623"/>
      <c r="E388" s="623"/>
      <c r="F388" s="623"/>
      <c r="G388" s="623"/>
      <c r="H388" s="623"/>
    </row>
    <row r="389">
      <c r="B389" s="623"/>
      <c r="C389" s="623"/>
      <c r="D389" s="623"/>
      <c r="E389" s="623"/>
      <c r="F389" s="623"/>
      <c r="G389" s="623"/>
      <c r="H389" s="623"/>
    </row>
    <row r="390">
      <c r="B390" s="623"/>
      <c r="C390" s="623"/>
      <c r="D390" s="623"/>
      <c r="E390" s="623"/>
      <c r="F390" s="623"/>
      <c r="G390" s="623"/>
      <c r="H390" s="623"/>
    </row>
    <row r="391">
      <c r="B391" s="623"/>
      <c r="C391" s="623"/>
      <c r="D391" s="623"/>
      <c r="E391" s="623"/>
      <c r="F391" s="623"/>
      <c r="G391" s="623"/>
      <c r="H391" s="623"/>
    </row>
    <row r="392">
      <c r="B392" s="623"/>
      <c r="C392" s="623"/>
      <c r="D392" s="623"/>
      <c r="E392" s="623"/>
      <c r="F392" s="623"/>
      <c r="G392" s="623"/>
      <c r="H392" s="623"/>
    </row>
    <row r="393">
      <c r="B393" s="623"/>
      <c r="C393" s="623"/>
      <c r="D393" s="623"/>
      <c r="E393" s="623"/>
      <c r="F393" s="623"/>
      <c r="G393" s="623"/>
      <c r="H393" s="623"/>
    </row>
    <row r="394">
      <c r="B394" s="623"/>
      <c r="C394" s="623"/>
      <c r="D394" s="623"/>
      <c r="E394" s="623"/>
      <c r="F394" s="623"/>
      <c r="G394" s="623"/>
      <c r="H394" s="623"/>
    </row>
    <row r="395">
      <c r="B395" s="623"/>
      <c r="C395" s="623"/>
      <c r="D395" s="623"/>
      <c r="E395" s="623"/>
      <c r="F395" s="623"/>
      <c r="G395" s="623"/>
      <c r="H395" s="623"/>
    </row>
    <row r="396">
      <c r="B396" s="623"/>
      <c r="C396" s="623"/>
      <c r="D396" s="623"/>
      <c r="E396" s="623"/>
      <c r="F396" s="623"/>
      <c r="G396" s="623"/>
      <c r="H396" s="623"/>
    </row>
    <row r="397">
      <c r="B397" s="623"/>
      <c r="C397" s="623"/>
      <c r="D397" s="623"/>
      <c r="E397" s="623"/>
      <c r="F397" s="623"/>
      <c r="G397" s="623"/>
      <c r="H397" s="623"/>
    </row>
    <row r="398">
      <c r="B398" s="623"/>
      <c r="C398" s="623"/>
      <c r="D398" s="623"/>
      <c r="E398" s="623"/>
      <c r="F398" s="623"/>
      <c r="G398" s="623"/>
      <c r="H398" s="623"/>
    </row>
    <row r="399">
      <c r="B399" s="623"/>
      <c r="C399" s="623"/>
      <c r="D399" s="623"/>
      <c r="E399" s="623"/>
      <c r="F399" s="623"/>
      <c r="G399" s="623"/>
      <c r="H399" s="623"/>
    </row>
    <row r="400">
      <c r="B400" s="623"/>
      <c r="C400" s="623"/>
      <c r="D400" s="623"/>
      <c r="E400" s="623"/>
      <c r="F400" s="623"/>
      <c r="G400" s="623"/>
      <c r="H400" s="623"/>
    </row>
    <row r="401">
      <c r="B401" s="623"/>
      <c r="C401" s="623"/>
      <c r="D401" s="623"/>
      <c r="E401" s="623"/>
      <c r="F401" s="623"/>
      <c r="G401" s="623"/>
      <c r="H401" s="623"/>
    </row>
    <row r="402">
      <c r="B402" s="623"/>
      <c r="C402" s="623"/>
      <c r="D402" s="623"/>
      <c r="E402" s="623"/>
      <c r="F402" s="623"/>
      <c r="G402" s="623"/>
      <c r="H402" s="623"/>
    </row>
    <row r="403">
      <c r="B403" s="623"/>
      <c r="C403" s="623"/>
      <c r="D403" s="623"/>
      <c r="E403" s="623"/>
      <c r="F403" s="623"/>
      <c r="G403" s="623"/>
      <c r="H403" s="623"/>
    </row>
    <row r="404">
      <c r="B404" s="623"/>
      <c r="C404" s="623"/>
      <c r="D404" s="623"/>
      <c r="E404" s="623"/>
      <c r="F404" s="623"/>
      <c r="G404" s="623"/>
      <c r="H404" s="623"/>
    </row>
    <row r="405">
      <c r="B405" s="623"/>
      <c r="C405" s="623"/>
      <c r="D405" s="623"/>
      <c r="E405" s="623"/>
      <c r="F405" s="623"/>
      <c r="G405" s="623"/>
      <c r="H405" s="623"/>
    </row>
    <row r="406">
      <c r="B406" s="623"/>
      <c r="C406" s="623"/>
      <c r="D406" s="623"/>
      <c r="E406" s="623"/>
      <c r="F406" s="623"/>
      <c r="G406" s="623"/>
      <c r="H406" s="623"/>
    </row>
    <row r="407">
      <c r="B407" s="623"/>
      <c r="C407" s="623"/>
      <c r="D407" s="623"/>
      <c r="E407" s="623"/>
      <c r="F407" s="623"/>
      <c r="G407" s="623"/>
      <c r="H407" s="623"/>
    </row>
    <row r="408">
      <c r="B408" s="623"/>
      <c r="C408" s="623"/>
      <c r="D408" s="623"/>
      <c r="E408" s="623"/>
      <c r="F408" s="623"/>
      <c r="G408" s="623"/>
      <c r="H408" s="623"/>
    </row>
    <row r="409">
      <c r="B409" s="623"/>
      <c r="C409" s="623"/>
      <c r="D409" s="623"/>
      <c r="E409" s="623"/>
      <c r="F409" s="623"/>
      <c r="G409" s="623"/>
      <c r="H409" s="623"/>
    </row>
    <row r="410">
      <c r="B410" s="623"/>
      <c r="C410" s="623"/>
      <c r="D410" s="623"/>
      <c r="E410" s="623"/>
      <c r="F410" s="623"/>
      <c r="G410" s="623"/>
      <c r="H410" s="623"/>
    </row>
    <row r="411">
      <c r="B411" s="623"/>
      <c r="C411" s="623"/>
      <c r="D411" s="623"/>
      <c r="E411" s="623"/>
      <c r="F411" s="623"/>
      <c r="G411" s="623"/>
      <c r="H411" s="623"/>
    </row>
    <row r="412">
      <c r="B412" s="623"/>
      <c r="C412" s="623"/>
      <c r="D412" s="623"/>
      <c r="E412" s="623"/>
      <c r="F412" s="623"/>
      <c r="G412" s="623"/>
      <c r="H412" s="623"/>
    </row>
    <row r="413">
      <c r="B413" s="623"/>
      <c r="C413" s="623"/>
      <c r="D413" s="623"/>
      <c r="E413" s="623"/>
      <c r="F413" s="623"/>
      <c r="G413" s="623"/>
      <c r="H413" s="623"/>
    </row>
    <row r="414">
      <c r="B414" s="623"/>
      <c r="C414" s="623"/>
      <c r="D414" s="623"/>
      <c r="E414" s="623"/>
      <c r="F414" s="623"/>
      <c r="G414" s="623"/>
      <c r="H414" s="623"/>
    </row>
    <row r="415">
      <c r="B415" s="623"/>
      <c r="C415" s="623"/>
      <c r="D415" s="623"/>
      <c r="E415" s="623"/>
      <c r="F415" s="623"/>
      <c r="G415" s="623"/>
      <c r="H415" s="623"/>
    </row>
    <row r="416">
      <c r="B416" s="623"/>
      <c r="C416" s="623"/>
      <c r="D416" s="623"/>
      <c r="E416" s="623"/>
      <c r="F416" s="623"/>
      <c r="G416" s="623"/>
      <c r="H416" s="623"/>
    </row>
    <row r="417">
      <c r="B417" s="623"/>
      <c r="C417" s="623"/>
      <c r="D417" s="623"/>
      <c r="E417" s="623"/>
      <c r="F417" s="623"/>
      <c r="G417" s="623"/>
      <c r="H417" s="623"/>
    </row>
    <row r="418">
      <c r="B418" s="623"/>
      <c r="C418" s="623"/>
      <c r="D418" s="623"/>
      <c r="E418" s="623"/>
      <c r="F418" s="623"/>
      <c r="G418" s="623"/>
      <c r="H418" s="623"/>
    </row>
    <row r="419">
      <c r="B419" s="623"/>
      <c r="C419" s="623"/>
      <c r="D419" s="623"/>
      <c r="E419" s="623"/>
      <c r="F419" s="623"/>
      <c r="G419" s="623"/>
      <c r="H419" s="623"/>
    </row>
    <row r="420">
      <c r="B420" s="623"/>
      <c r="C420" s="623"/>
      <c r="D420" s="623"/>
      <c r="E420" s="623"/>
      <c r="F420" s="623"/>
      <c r="G420" s="623"/>
      <c r="H420" s="623"/>
    </row>
    <row r="421">
      <c r="B421" s="623"/>
      <c r="C421" s="623"/>
      <c r="D421" s="623"/>
      <c r="E421" s="623"/>
      <c r="F421" s="623"/>
      <c r="G421" s="623"/>
      <c r="H421" s="623"/>
    </row>
    <row r="422">
      <c r="B422" s="623"/>
      <c r="C422" s="623"/>
      <c r="D422" s="623"/>
      <c r="E422" s="623"/>
      <c r="F422" s="623"/>
      <c r="G422" s="623"/>
      <c r="H422" s="623"/>
    </row>
    <row r="423">
      <c r="B423" s="623"/>
      <c r="C423" s="623"/>
      <c r="D423" s="623"/>
      <c r="E423" s="623"/>
      <c r="F423" s="623"/>
      <c r="G423" s="623"/>
      <c r="H423" s="623"/>
    </row>
    <row r="424">
      <c r="B424" s="623"/>
      <c r="C424" s="623"/>
      <c r="D424" s="623"/>
      <c r="E424" s="623"/>
      <c r="F424" s="623"/>
      <c r="G424" s="623"/>
      <c r="H424" s="623"/>
    </row>
    <row r="425">
      <c r="B425" s="623"/>
      <c r="C425" s="623"/>
      <c r="D425" s="623"/>
      <c r="E425" s="623"/>
      <c r="F425" s="623"/>
      <c r="G425" s="623"/>
      <c r="H425" s="623"/>
    </row>
    <row r="426">
      <c r="B426" s="623"/>
      <c r="C426" s="623"/>
      <c r="D426" s="623"/>
      <c r="E426" s="623"/>
      <c r="F426" s="623"/>
      <c r="G426" s="623"/>
      <c r="H426" s="623"/>
    </row>
    <row r="427">
      <c r="B427" s="623"/>
      <c r="C427" s="623"/>
      <c r="D427" s="623"/>
      <c r="E427" s="623"/>
      <c r="F427" s="623"/>
      <c r="G427" s="623"/>
      <c r="H427" s="623"/>
    </row>
    <row r="428">
      <c r="B428" s="623"/>
      <c r="C428" s="623"/>
      <c r="D428" s="623"/>
      <c r="E428" s="623"/>
      <c r="F428" s="623"/>
      <c r="G428" s="623"/>
      <c r="H428" s="623"/>
    </row>
    <row r="429">
      <c r="B429" s="623"/>
      <c r="C429" s="623"/>
      <c r="D429" s="623"/>
      <c r="E429" s="623"/>
      <c r="F429" s="623"/>
      <c r="G429" s="623"/>
      <c r="H429" s="623"/>
    </row>
    <row r="430">
      <c r="B430" s="623"/>
      <c r="C430" s="623"/>
      <c r="D430" s="623"/>
      <c r="E430" s="623"/>
      <c r="F430" s="623"/>
      <c r="G430" s="623"/>
      <c r="H430" s="623"/>
    </row>
    <row r="431">
      <c r="B431" s="623"/>
      <c r="C431" s="623"/>
      <c r="D431" s="623"/>
      <c r="E431" s="623"/>
      <c r="F431" s="623"/>
      <c r="G431" s="623"/>
      <c r="H431" s="623"/>
    </row>
    <row r="432">
      <c r="B432" s="623"/>
      <c r="C432" s="623"/>
      <c r="D432" s="623"/>
      <c r="E432" s="623"/>
      <c r="F432" s="623"/>
      <c r="G432" s="623"/>
      <c r="H432" s="623"/>
    </row>
    <row r="433">
      <c r="B433" s="623"/>
      <c r="C433" s="623"/>
      <c r="D433" s="623"/>
      <c r="E433" s="623"/>
      <c r="F433" s="623"/>
      <c r="G433" s="623"/>
      <c r="H433" s="623"/>
    </row>
    <row r="434">
      <c r="B434" s="623"/>
      <c r="C434" s="623"/>
      <c r="D434" s="623"/>
      <c r="E434" s="623"/>
      <c r="F434" s="623"/>
      <c r="G434" s="623"/>
      <c r="H434" s="623"/>
    </row>
    <row r="435">
      <c r="B435" s="623"/>
      <c r="C435" s="623"/>
      <c r="D435" s="623"/>
      <c r="E435" s="623"/>
      <c r="F435" s="623"/>
      <c r="G435" s="623"/>
      <c r="H435" s="623"/>
    </row>
    <row r="436">
      <c r="B436" s="623"/>
      <c r="C436" s="623"/>
      <c r="D436" s="623"/>
      <c r="E436" s="623"/>
      <c r="F436" s="623"/>
      <c r="G436" s="623"/>
      <c r="H436" s="623"/>
    </row>
    <row r="437">
      <c r="B437" s="623"/>
      <c r="C437" s="623"/>
      <c r="D437" s="623"/>
      <c r="E437" s="623"/>
      <c r="F437" s="623"/>
      <c r="G437" s="623"/>
      <c r="H437" s="623"/>
    </row>
    <row r="438">
      <c r="B438" s="623"/>
      <c r="C438" s="623"/>
      <c r="D438" s="623"/>
      <c r="E438" s="623"/>
      <c r="F438" s="623"/>
      <c r="G438" s="623"/>
      <c r="H438" s="623"/>
    </row>
    <row r="439">
      <c r="B439" s="623"/>
      <c r="C439" s="623"/>
      <c r="D439" s="623"/>
      <c r="E439" s="623"/>
      <c r="F439" s="623"/>
      <c r="G439" s="623"/>
      <c r="H439" s="623"/>
    </row>
    <row r="440">
      <c r="B440" s="623"/>
      <c r="C440" s="623"/>
      <c r="D440" s="623"/>
      <c r="E440" s="623"/>
      <c r="F440" s="623"/>
      <c r="G440" s="623"/>
      <c r="H440" s="623"/>
    </row>
    <row r="441">
      <c r="B441" s="623"/>
      <c r="C441" s="623"/>
      <c r="D441" s="623"/>
      <c r="E441" s="623"/>
      <c r="F441" s="623"/>
      <c r="G441" s="623"/>
      <c r="H441" s="623"/>
    </row>
    <row r="442">
      <c r="B442" s="623"/>
      <c r="C442" s="623"/>
      <c r="D442" s="623"/>
      <c r="E442" s="623"/>
      <c r="F442" s="623"/>
      <c r="G442" s="623"/>
      <c r="H442" s="623"/>
    </row>
    <row r="443">
      <c r="B443" s="623"/>
      <c r="C443" s="623"/>
      <c r="D443" s="623"/>
      <c r="E443" s="623"/>
      <c r="F443" s="623"/>
      <c r="G443" s="623"/>
      <c r="H443" s="623"/>
    </row>
    <row r="444">
      <c r="B444" s="623"/>
      <c r="C444" s="623"/>
      <c r="D444" s="623"/>
      <c r="E444" s="623"/>
      <c r="F444" s="623"/>
      <c r="G444" s="623"/>
      <c r="H444" s="623"/>
    </row>
    <row r="445">
      <c r="B445" s="623"/>
      <c r="C445" s="623"/>
      <c r="D445" s="623"/>
      <c r="E445" s="623"/>
      <c r="F445" s="623"/>
      <c r="G445" s="623"/>
      <c r="H445" s="623"/>
    </row>
    <row r="446">
      <c r="B446" s="623"/>
      <c r="C446" s="623"/>
      <c r="D446" s="623"/>
      <c r="E446" s="623"/>
      <c r="F446" s="623"/>
      <c r="G446" s="623"/>
      <c r="H446" s="623"/>
    </row>
    <row r="447">
      <c r="B447" s="623"/>
      <c r="C447" s="623"/>
      <c r="D447" s="623"/>
      <c r="E447" s="623"/>
      <c r="F447" s="623"/>
      <c r="G447" s="623"/>
      <c r="H447" s="623"/>
    </row>
    <row r="448">
      <c r="B448" s="623"/>
      <c r="C448" s="623"/>
      <c r="D448" s="623"/>
      <c r="E448" s="623"/>
      <c r="F448" s="623"/>
      <c r="G448" s="623"/>
      <c r="H448" s="623"/>
    </row>
    <row r="449">
      <c r="B449" s="623"/>
      <c r="C449" s="623"/>
      <c r="D449" s="623"/>
      <c r="E449" s="623"/>
      <c r="F449" s="623"/>
      <c r="G449" s="623"/>
      <c r="H449" s="623"/>
    </row>
    <row r="450">
      <c r="B450" s="623"/>
      <c r="C450" s="623"/>
      <c r="D450" s="623"/>
      <c r="E450" s="623"/>
      <c r="F450" s="623"/>
      <c r="G450" s="623"/>
      <c r="H450" s="623"/>
    </row>
    <row r="451">
      <c r="B451" s="623"/>
      <c r="C451" s="623"/>
      <c r="D451" s="623"/>
      <c r="E451" s="623"/>
      <c r="F451" s="623"/>
      <c r="G451" s="623"/>
      <c r="H451" s="623"/>
    </row>
    <row r="452">
      <c r="B452" s="623"/>
      <c r="C452" s="623"/>
      <c r="D452" s="623"/>
      <c r="E452" s="623"/>
      <c r="F452" s="623"/>
      <c r="G452" s="623"/>
      <c r="H452" s="623"/>
    </row>
    <row r="453">
      <c r="B453" s="623"/>
      <c r="C453" s="623"/>
      <c r="D453" s="623"/>
      <c r="E453" s="623"/>
      <c r="F453" s="623"/>
      <c r="G453" s="623"/>
      <c r="H453" s="623"/>
    </row>
    <row r="454">
      <c r="B454" s="623"/>
      <c r="C454" s="623"/>
      <c r="D454" s="623"/>
      <c r="E454" s="623"/>
      <c r="F454" s="623"/>
      <c r="G454" s="623"/>
      <c r="H454" s="623"/>
    </row>
    <row r="455">
      <c r="B455" s="623"/>
      <c r="C455" s="623"/>
      <c r="D455" s="623"/>
      <c r="E455" s="623"/>
      <c r="F455" s="623"/>
      <c r="G455" s="623"/>
      <c r="H455" s="623"/>
    </row>
    <row r="456">
      <c r="B456" s="623"/>
      <c r="C456" s="623"/>
      <c r="D456" s="623"/>
      <c r="E456" s="623"/>
      <c r="F456" s="623"/>
      <c r="G456" s="623"/>
      <c r="H456" s="623"/>
    </row>
    <row r="457">
      <c r="B457" s="623"/>
      <c r="C457" s="623"/>
      <c r="D457" s="623"/>
      <c r="E457" s="623"/>
      <c r="F457" s="623"/>
      <c r="G457" s="623"/>
      <c r="H457" s="623"/>
    </row>
    <row r="458">
      <c r="B458" s="623"/>
      <c r="C458" s="623"/>
      <c r="D458" s="623"/>
      <c r="E458" s="623"/>
      <c r="F458" s="623"/>
      <c r="G458" s="623"/>
      <c r="H458" s="623"/>
    </row>
    <row r="459">
      <c r="B459" s="623"/>
      <c r="C459" s="623"/>
      <c r="D459" s="623"/>
      <c r="E459" s="623"/>
      <c r="F459" s="623"/>
      <c r="G459" s="623"/>
      <c r="H459" s="623"/>
    </row>
    <row r="460">
      <c r="B460" s="623"/>
      <c r="C460" s="623"/>
      <c r="D460" s="623"/>
      <c r="E460" s="623"/>
      <c r="F460" s="623"/>
      <c r="G460" s="623"/>
      <c r="H460" s="623"/>
    </row>
    <row r="461">
      <c r="B461" s="623"/>
      <c r="C461" s="623"/>
      <c r="D461" s="623"/>
      <c r="E461" s="623"/>
      <c r="F461" s="623"/>
      <c r="G461" s="623"/>
      <c r="H461" s="623"/>
    </row>
    <row r="462">
      <c r="B462" s="623"/>
      <c r="C462" s="623"/>
      <c r="D462" s="623"/>
      <c r="E462" s="623"/>
      <c r="F462" s="623"/>
      <c r="G462" s="623"/>
      <c r="H462" s="623"/>
    </row>
    <row r="463">
      <c r="B463" s="623"/>
      <c r="C463" s="623"/>
      <c r="D463" s="623"/>
      <c r="E463" s="623"/>
      <c r="F463" s="623"/>
      <c r="G463" s="623"/>
      <c r="H463" s="623"/>
    </row>
    <row r="464">
      <c r="B464" s="623"/>
      <c r="C464" s="623"/>
      <c r="D464" s="623"/>
      <c r="E464" s="623"/>
      <c r="F464" s="623"/>
      <c r="G464" s="623"/>
      <c r="H464" s="623"/>
    </row>
    <row r="465">
      <c r="B465" s="623"/>
      <c r="C465" s="623"/>
      <c r="D465" s="623"/>
      <c r="E465" s="623"/>
      <c r="F465" s="623"/>
      <c r="G465" s="623"/>
      <c r="H465" s="623"/>
    </row>
    <row r="466">
      <c r="B466" s="623"/>
      <c r="C466" s="623"/>
      <c r="D466" s="623"/>
      <c r="E466" s="623"/>
      <c r="F466" s="623"/>
      <c r="G466" s="623"/>
      <c r="H466" s="623"/>
    </row>
    <row r="467">
      <c r="B467" s="623"/>
      <c r="C467" s="623"/>
      <c r="D467" s="623"/>
      <c r="E467" s="623"/>
      <c r="F467" s="623"/>
      <c r="G467" s="623"/>
      <c r="H467" s="623"/>
    </row>
    <row r="468">
      <c r="B468" s="623"/>
      <c r="C468" s="623"/>
      <c r="D468" s="623"/>
      <c r="E468" s="623"/>
      <c r="F468" s="623"/>
      <c r="G468" s="623"/>
      <c r="H468" s="623"/>
    </row>
    <row r="469">
      <c r="B469" s="623"/>
      <c r="C469" s="623"/>
      <c r="D469" s="623"/>
      <c r="E469" s="623"/>
      <c r="F469" s="623"/>
      <c r="G469" s="623"/>
      <c r="H469" s="623"/>
    </row>
    <row r="470">
      <c r="B470" s="623"/>
      <c r="C470" s="623"/>
      <c r="D470" s="623"/>
      <c r="E470" s="623"/>
      <c r="F470" s="623"/>
      <c r="G470" s="623"/>
      <c r="H470" s="623"/>
    </row>
    <row r="471">
      <c r="B471" s="623"/>
      <c r="C471" s="623"/>
      <c r="D471" s="623"/>
      <c r="E471" s="623"/>
      <c r="F471" s="623"/>
      <c r="G471" s="623"/>
      <c r="H471" s="623"/>
    </row>
    <row r="472">
      <c r="B472" s="623"/>
      <c r="C472" s="623"/>
      <c r="D472" s="623"/>
      <c r="E472" s="623"/>
      <c r="F472" s="623"/>
      <c r="G472" s="623"/>
      <c r="H472" s="623"/>
    </row>
    <row r="473">
      <c r="B473" s="623"/>
      <c r="C473" s="623"/>
      <c r="D473" s="623"/>
      <c r="E473" s="623"/>
      <c r="F473" s="623"/>
      <c r="G473" s="623"/>
      <c r="H473" s="623"/>
    </row>
    <row r="474">
      <c r="B474" s="623"/>
      <c r="C474" s="623"/>
      <c r="D474" s="623"/>
      <c r="E474" s="623"/>
      <c r="F474" s="623"/>
      <c r="G474" s="623"/>
      <c r="H474" s="623"/>
    </row>
    <row r="475">
      <c r="B475" s="623"/>
      <c r="C475" s="623"/>
      <c r="D475" s="623"/>
      <c r="E475" s="623"/>
      <c r="F475" s="623"/>
      <c r="G475" s="623"/>
      <c r="H475" s="623"/>
    </row>
    <row r="476">
      <c r="B476" s="623"/>
      <c r="C476" s="623"/>
      <c r="D476" s="623"/>
      <c r="E476" s="623"/>
      <c r="F476" s="623"/>
      <c r="G476" s="623"/>
      <c r="H476" s="623"/>
    </row>
    <row r="477">
      <c r="B477" s="623"/>
      <c r="C477" s="623"/>
      <c r="D477" s="623"/>
      <c r="E477" s="623"/>
      <c r="F477" s="623"/>
      <c r="G477" s="623"/>
      <c r="H477" s="623"/>
    </row>
    <row r="478">
      <c r="B478" s="623"/>
      <c r="C478" s="623"/>
      <c r="D478" s="623"/>
      <c r="E478" s="623"/>
      <c r="F478" s="623"/>
      <c r="G478" s="623"/>
      <c r="H478" s="623"/>
    </row>
    <row r="479">
      <c r="B479" s="623"/>
      <c r="C479" s="623"/>
      <c r="D479" s="623"/>
      <c r="E479" s="623"/>
      <c r="F479" s="623"/>
      <c r="G479" s="623"/>
      <c r="H479" s="623"/>
    </row>
    <row r="480">
      <c r="B480" s="623"/>
      <c r="C480" s="623"/>
      <c r="D480" s="623"/>
      <c r="E480" s="623"/>
      <c r="F480" s="623"/>
      <c r="G480" s="623"/>
      <c r="H480" s="623"/>
    </row>
    <row r="481">
      <c r="B481" s="623"/>
      <c r="C481" s="623"/>
      <c r="D481" s="623"/>
      <c r="E481" s="623"/>
      <c r="F481" s="623"/>
      <c r="G481" s="623"/>
      <c r="H481" s="623"/>
    </row>
    <row r="482">
      <c r="B482" s="623"/>
      <c r="C482" s="623"/>
      <c r="D482" s="623"/>
      <c r="E482" s="623"/>
      <c r="F482" s="623"/>
      <c r="G482" s="623"/>
      <c r="H482" s="623"/>
    </row>
    <row r="483">
      <c r="B483" s="623"/>
      <c r="C483" s="623"/>
      <c r="D483" s="623"/>
      <c r="E483" s="623"/>
      <c r="F483" s="623"/>
      <c r="G483" s="623"/>
      <c r="H483" s="623"/>
    </row>
    <row r="484">
      <c r="B484" s="623"/>
      <c r="C484" s="623"/>
      <c r="D484" s="623"/>
      <c r="E484" s="623"/>
      <c r="F484" s="623"/>
      <c r="G484" s="623"/>
      <c r="H484" s="623"/>
    </row>
    <row r="485">
      <c r="B485" s="623"/>
      <c r="C485" s="623"/>
      <c r="D485" s="623"/>
      <c r="E485" s="623"/>
      <c r="F485" s="623"/>
      <c r="G485" s="623"/>
      <c r="H485" s="623"/>
    </row>
    <row r="486">
      <c r="B486" s="623"/>
      <c r="C486" s="623"/>
      <c r="D486" s="623"/>
      <c r="E486" s="623"/>
      <c r="F486" s="623"/>
      <c r="G486" s="623"/>
      <c r="H486" s="623"/>
    </row>
    <row r="487">
      <c r="B487" s="623"/>
      <c r="C487" s="623"/>
      <c r="D487" s="623"/>
      <c r="E487" s="623"/>
      <c r="F487" s="623"/>
      <c r="G487" s="623"/>
      <c r="H487" s="623"/>
    </row>
    <row r="488">
      <c r="B488" s="623"/>
      <c r="C488" s="623"/>
      <c r="D488" s="623"/>
      <c r="E488" s="623"/>
      <c r="F488" s="623"/>
      <c r="G488" s="623"/>
      <c r="H488" s="623"/>
    </row>
    <row r="489">
      <c r="B489" s="623"/>
      <c r="C489" s="623"/>
      <c r="D489" s="623"/>
      <c r="E489" s="623"/>
      <c r="F489" s="623"/>
      <c r="G489" s="623"/>
      <c r="H489" s="623"/>
    </row>
    <row r="490">
      <c r="B490" s="623"/>
      <c r="C490" s="623"/>
      <c r="D490" s="623"/>
      <c r="E490" s="623"/>
      <c r="F490" s="623"/>
      <c r="G490" s="623"/>
      <c r="H490" s="623"/>
    </row>
    <row r="491">
      <c r="B491" s="623"/>
      <c r="C491" s="623"/>
      <c r="D491" s="623"/>
      <c r="E491" s="623"/>
      <c r="F491" s="623"/>
      <c r="G491" s="623"/>
      <c r="H491" s="623"/>
    </row>
    <row r="492">
      <c r="B492" s="623"/>
      <c r="C492" s="623"/>
      <c r="D492" s="623"/>
      <c r="E492" s="623"/>
      <c r="F492" s="623"/>
      <c r="G492" s="623"/>
      <c r="H492" s="623"/>
    </row>
    <row r="493">
      <c r="B493" s="623"/>
      <c r="C493" s="623"/>
      <c r="D493" s="623"/>
      <c r="E493" s="623"/>
      <c r="F493" s="623"/>
      <c r="G493" s="623"/>
      <c r="H493" s="623"/>
    </row>
    <row r="494">
      <c r="B494" s="623"/>
      <c r="C494" s="623"/>
      <c r="D494" s="623"/>
      <c r="E494" s="623"/>
      <c r="F494" s="623"/>
      <c r="G494" s="623"/>
      <c r="H494" s="623"/>
    </row>
    <row r="495">
      <c r="B495" s="623"/>
      <c r="C495" s="623"/>
      <c r="D495" s="623"/>
      <c r="E495" s="623"/>
      <c r="F495" s="623"/>
      <c r="G495" s="623"/>
      <c r="H495" s="623"/>
    </row>
    <row r="496">
      <c r="B496" s="623"/>
      <c r="C496" s="623"/>
      <c r="D496" s="623"/>
      <c r="E496" s="623"/>
      <c r="F496" s="623"/>
      <c r="G496" s="623"/>
      <c r="H496" s="623"/>
    </row>
    <row r="497">
      <c r="B497" s="623"/>
      <c r="C497" s="623"/>
      <c r="D497" s="623"/>
      <c r="E497" s="623"/>
      <c r="F497" s="623"/>
      <c r="G497" s="623"/>
      <c r="H497" s="623"/>
    </row>
    <row r="498">
      <c r="B498" s="623"/>
      <c r="C498" s="623"/>
      <c r="D498" s="623"/>
      <c r="E498" s="623"/>
      <c r="F498" s="623"/>
      <c r="G498" s="623"/>
      <c r="H498" s="623"/>
    </row>
    <row r="499">
      <c r="B499" s="623"/>
      <c r="C499" s="623"/>
      <c r="D499" s="623"/>
      <c r="E499" s="623"/>
      <c r="F499" s="623"/>
      <c r="G499" s="623"/>
      <c r="H499" s="623"/>
    </row>
    <row r="500">
      <c r="B500" s="623"/>
      <c r="C500" s="623"/>
      <c r="D500" s="623"/>
      <c r="E500" s="623"/>
      <c r="F500" s="623"/>
      <c r="G500" s="623"/>
      <c r="H500" s="623"/>
    </row>
    <row r="501">
      <c r="B501" s="623"/>
      <c r="C501" s="623"/>
      <c r="D501" s="623"/>
      <c r="E501" s="623"/>
      <c r="F501" s="623"/>
      <c r="G501" s="623"/>
      <c r="H501" s="623"/>
    </row>
    <row r="502">
      <c r="B502" s="623"/>
      <c r="C502" s="623"/>
      <c r="D502" s="623"/>
      <c r="E502" s="623"/>
      <c r="F502" s="623"/>
      <c r="G502" s="623"/>
      <c r="H502" s="623"/>
    </row>
    <row r="503">
      <c r="B503" s="623"/>
      <c r="C503" s="623"/>
      <c r="D503" s="623"/>
      <c r="E503" s="623"/>
      <c r="F503" s="623"/>
      <c r="G503" s="623"/>
      <c r="H503" s="623"/>
    </row>
    <row r="504">
      <c r="B504" s="623"/>
      <c r="C504" s="623"/>
      <c r="D504" s="623"/>
      <c r="E504" s="623"/>
      <c r="F504" s="623"/>
      <c r="G504" s="623"/>
      <c r="H504" s="623"/>
    </row>
    <row r="505">
      <c r="B505" s="623"/>
      <c r="C505" s="623"/>
      <c r="D505" s="623"/>
      <c r="E505" s="623"/>
      <c r="F505" s="623"/>
      <c r="G505" s="623"/>
      <c r="H505" s="623"/>
    </row>
    <row r="506">
      <c r="B506" s="623"/>
      <c r="C506" s="623"/>
      <c r="D506" s="623"/>
      <c r="E506" s="623"/>
      <c r="F506" s="623"/>
      <c r="G506" s="623"/>
      <c r="H506" s="623"/>
    </row>
    <row r="507">
      <c r="B507" s="623"/>
      <c r="C507" s="623"/>
      <c r="D507" s="623"/>
      <c r="E507" s="623"/>
      <c r="F507" s="623"/>
      <c r="G507" s="623"/>
      <c r="H507" s="623"/>
    </row>
    <row r="508">
      <c r="B508" s="623"/>
      <c r="C508" s="623"/>
      <c r="D508" s="623"/>
      <c r="E508" s="623"/>
      <c r="F508" s="623"/>
      <c r="G508" s="623"/>
      <c r="H508" s="623"/>
    </row>
    <row r="509">
      <c r="B509" s="623"/>
      <c r="C509" s="623"/>
      <c r="D509" s="623"/>
      <c r="E509" s="623"/>
      <c r="F509" s="623"/>
      <c r="G509" s="623"/>
      <c r="H509" s="623"/>
    </row>
    <row r="510">
      <c r="B510" s="623"/>
      <c r="C510" s="623"/>
      <c r="D510" s="623"/>
      <c r="E510" s="623"/>
      <c r="F510" s="623"/>
      <c r="G510" s="623"/>
      <c r="H510" s="623"/>
    </row>
    <row r="511">
      <c r="B511" s="623"/>
      <c r="C511" s="623"/>
      <c r="D511" s="623"/>
      <c r="E511" s="623"/>
      <c r="F511" s="623"/>
      <c r="G511" s="623"/>
      <c r="H511" s="623"/>
    </row>
    <row r="512">
      <c r="B512" s="623"/>
      <c r="C512" s="623"/>
      <c r="D512" s="623"/>
      <c r="E512" s="623"/>
      <c r="F512" s="623"/>
      <c r="G512" s="623"/>
      <c r="H512" s="623"/>
    </row>
    <row r="513">
      <c r="B513" s="623"/>
      <c r="C513" s="623"/>
      <c r="D513" s="623"/>
      <c r="E513" s="623"/>
      <c r="F513" s="623"/>
      <c r="G513" s="623"/>
      <c r="H513" s="623"/>
    </row>
    <row r="514">
      <c r="B514" s="623"/>
      <c r="C514" s="623"/>
      <c r="D514" s="623"/>
      <c r="E514" s="623"/>
      <c r="F514" s="623"/>
      <c r="G514" s="623"/>
      <c r="H514" s="623"/>
    </row>
    <row r="515">
      <c r="B515" s="623"/>
      <c r="C515" s="623"/>
      <c r="D515" s="623"/>
      <c r="E515" s="623"/>
      <c r="F515" s="623"/>
      <c r="G515" s="623"/>
      <c r="H515" s="623"/>
    </row>
    <row r="516">
      <c r="B516" s="623"/>
      <c r="C516" s="623"/>
      <c r="D516" s="623"/>
      <c r="E516" s="623"/>
      <c r="F516" s="623"/>
      <c r="G516" s="623"/>
      <c r="H516" s="623"/>
    </row>
    <row r="517">
      <c r="B517" s="623"/>
      <c r="C517" s="623"/>
      <c r="D517" s="623"/>
      <c r="E517" s="623"/>
      <c r="F517" s="623"/>
      <c r="G517" s="623"/>
      <c r="H517" s="623"/>
    </row>
    <row r="518">
      <c r="B518" s="623"/>
      <c r="C518" s="623"/>
      <c r="D518" s="623"/>
      <c r="E518" s="623"/>
      <c r="F518" s="623"/>
      <c r="G518" s="623"/>
      <c r="H518" s="623"/>
    </row>
    <row r="519">
      <c r="B519" s="623"/>
      <c r="C519" s="623"/>
      <c r="D519" s="623"/>
      <c r="E519" s="623"/>
      <c r="F519" s="623"/>
      <c r="G519" s="623"/>
      <c r="H519" s="623"/>
    </row>
    <row r="520">
      <c r="B520" s="623"/>
      <c r="C520" s="623"/>
      <c r="D520" s="623"/>
      <c r="E520" s="623"/>
      <c r="F520" s="623"/>
      <c r="G520" s="623"/>
      <c r="H520" s="623"/>
    </row>
    <row r="521">
      <c r="B521" s="623"/>
      <c r="C521" s="623"/>
      <c r="D521" s="623"/>
      <c r="E521" s="623"/>
      <c r="F521" s="623"/>
      <c r="G521" s="623"/>
      <c r="H521" s="623"/>
    </row>
    <row r="522">
      <c r="B522" s="623"/>
      <c r="C522" s="623"/>
      <c r="D522" s="623"/>
      <c r="E522" s="623"/>
      <c r="F522" s="623"/>
      <c r="G522" s="623"/>
      <c r="H522" s="623"/>
    </row>
    <row r="523">
      <c r="B523" s="623"/>
      <c r="C523" s="623"/>
      <c r="D523" s="623"/>
      <c r="E523" s="623"/>
      <c r="F523" s="623"/>
      <c r="G523" s="623"/>
      <c r="H523" s="623"/>
    </row>
    <row r="524">
      <c r="B524" s="623"/>
      <c r="C524" s="623"/>
      <c r="D524" s="623"/>
      <c r="E524" s="623"/>
      <c r="F524" s="623"/>
      <c r="G524" s="623"/>
      <c r="H524" s="623"/>
    </row>
    <row r="525">
      <c r="B525" s="623"/>
      <c r="C525" s="623"/>
      <c r="D525" s="623"/>
      <c r="E525" s="623"/>
      <c r="F525" s="623"/>
      <c r="G525" s="623"/>
      <c r="H525" s="623"/>
    </row>
    <row r="526">
      <c r="B526" s="623"/>
      <c r="C526" s="623"/>
      <c r="D526" s="623"/>
      <c r="E526" s="623"/>
      <c r="F526" s="623"/>
      <c r="G526" s="623"/>
      <c r="H526" s="623"/>
    </row>
    <row r="527">
      <c r="B527" s="623"/>
      <c r="C527" s="623"/>
      <c r="D527" s="623"/>
      <c r="E527" s="623"/>
      <c r="F527" s="623"/>
      <c r="G527" s="623"/>
      <c r="H527" s="623"/>
    </row>
    <row r="528">
      <c r="B528" s="623"/>
      <c r="C528" s="623"/>
      <c r="D528" s="623"/>
      <c r="E528" s="623"/>
      <c r="F528" s="623"/>
      <c r="G528" s="623"/>
      <c r="H528" s="623"/>
    </row>
    <row r="529">
      <c r="B529" s="623"/>
      <c r="C529" s="623"/>
      <c r="D529" s="623"/>
      <c r="E529" s="623"/>
      <c r="F529" s="623"/>
      <c r="G529" s="623"/>
      <c r="H529" s="623"/>
    </row>
    <row r="530">
      <c r="B530" s="623"/>
      <c r="C530" s="623"/>
      <c r="D530" s="623"/>
      <c r="E530" s="623"/>
      <c r="F530" s="623"/>
      <c r="G530" s="623"/>
      <c r="H530" s="623"/>
    </row>
    <row r="531">
      <c r="B531" s="623"/>
      <c r="C531" s="623"/>
      <c r="D531" s="623"/>
      <c r="E531" s="623"/>
      <c r="F531" s="623"/>
      <c r="G531" s="623"/>
      <c r="H531" s="623"/>
    </row>
    <row r="532">
      <c r="B532" s="623"/>
      <c r="C532" s="623"/>
      <c r="D532" s="623"/>
      <c r="E532" s="623"/>
      <c r="F532" s="623"/>
      <c r="G532" s="623"/>
      <c r="H532" s="623"/>
    </row>
    <row r="533">
      <c r="B533" s="623"/>
      <c r="C533" s="623"/>
      <c r="D533" s="623"/>
      <c r="E533" s="623"/>
      <c r="F533" s="623"/>
      <c r="G533" s="623"/>
      <c r="H533" s="623"/>
    </row>
    <row r="534">
      <c r="B534" s="623"/>
      <c r="C534" s="623"/>
      <c r="D534" s="623"/>
      <c r="E534" s="623"/>
      <c r="F534" s="623"/>
      <c r="G534" s="623"/>
      <c r="H534" s="623"/>
    </row>
    <row r="535">
      <c r="B535" s="623"/>
      <c r="C535" s="623"/>
      <c r="D535" s="623"/>
      <c r="E535" s="623"/>
      <c r="F535" s="623"/>
      <c r="G535" s="623"/>
      <c r="H535" s="623"/>
    </row>
    <row r="536">
      <c r="B536" s="623"/>
      <c r="C536" s="623"/>
      <c r="D536" s="623"/>
      <c r="E536" s="623"/>
      <c r="F536" s="623"/>
      <c r="G536" s="623"/>
      <c r="H536" s="623"/>
    </row>
    <row r="537">
      <c r="B537" s="623"/>
      <c r="C537" s="623"/>
      <c r="D537" s="623"/>
      <c r="E537" s="623"/>
      <c r="F537" s="623"/>
      <c r="G537" s="623"/>
      <c r="H537" s="623"/>
    </row>
    <row r="538">
      <c r="B538" s="623"/>
      <c r="C538" s="623"/>
      <c r="D538" s="623"/>
      <c r="E538" s="623"/>
      <c r="F538" s="623"/>
      <c r="G538" s="623"/>
      <c r="H538" s="623"/>
    </row>
    <row r="539">
      <c r="B539" s="623"/>
      <c r="C539" s="623"/>
      <c r="D539" s="623"/>
      <c r="E539" s="623"/>
      <c r="F539" s="623"/>
      <c r="G539" s="623"/>
      <c r="H539" s="623"/>
    </row>
    <row r="540">
      <c r="B540" s="623"/>
      <c r="C540" s="623"/>
      <c r="D540" s="623"/>
      <c r="E540" s="623"/>
      <c r="F540" s="623"/>
      <c r="G540" s="623"/>
      <c r="H540" s="623"/>
    </row>
    <row r="541">
      <c r="B541" s="623"/>
      <c r="C541" s="623"/>
      <c r="D541" s="623"/>
      <c r="E541" s="623"/>
      <c r="F541" s="623"/>
      <c r="G541" s="623"/>
      <c r="H541" s="623"/>
    </row>
    <row r="542">
      <c r="B542" s="623"/>
      <c r="C542" s="623"/>
      <c r="D542" s="623"/>
      <c r="E542" s="623"/>
      <c r="F542" s="623"/>
      <c r="G542" s="623"/>
      <c r="H542" s="623"/>
    </row>
    <row r="543">
      <c r="B543" s="623"/>
      <c r="C543" s="623"/>
      <c r="D543" s="623"/>
      <c r="E543" s="623"/>
      <c r="F543" s="623"/>
      <c r="G543" s="623"/>
      <c r="H543" s="623"/>
    </row>
    <row r="544">
      <c r="B544" s="623"/>
      <c r="C544" s="623"/>
      <c r="D544" s="623"/>
      <c r="E544" s="623"/>
      <c r="F544" s="623"/>
      <c r="G544" s="623"/>
      <c r="H544" s="623"/>
    </row>
    <row r="545">
      <c r="B545" s="623"/>
      <c r="C545" s="623"/>
      <c r="D545" s="623"/>
      <c r="E545" s="623"/>
      <c r="F545" s="623"/>
      <c r="G545" s="623"/>
      <c r="H545" s="623"/>
    </row>
    <row r="546">
      <c r="B546" s="623"/>
      <c r="C546" s="623"/>
      <c r="D546" s="623"/>
      <c r="E546" s="623"/>
      <c r="F546" s="623"/>
      <c r="G546" s="623"/>
      <c r="H546" s="623"/>
    </row>
    <row r="547">
      <c r="B547" s="623"/>
      <c r="C547" s="623"/>
      <c r="D547" s="623"/>
      <c r="E547" s="623"/>
      <c r="F547" s="623"/>
      <c r="G547" s="623"/>
      <c r="H547" s="623"/>
    </row>
    <row r="548">
      <c r="B548" s="623"/>
      <c r="C548" s="623"/>
      <c r="D548" s="623"/>
      <c r="E548" s="623"/>
      <c r="F548" s="623"/>
      <c r="G548" s="623"/>
      <c r="H548" s="623"/>
    </row>
    <row r="549">
      <c r="B549" s="623"/>
      <c r="C549" s="623"/>
      <c r="D549" s="623"/>
      <c r="E549" s="623"/>
      <c r="F549" s="623"/>
      <c r="G549" s="623"/>
      <c r="H549" s="623"/>
    </row>
    <row r="550">
      <c r="B550" s="623"/>
      <c r="C550" s="623"/>
      <c r="D550" s="623"/>
      <c r="E550" s="623"/>
      <c r="F550" s="623"/>
      <c r="G550" s="623"/>
      <c r="H550" s="623"/>
    </row>
    <row r="551">
      <c r="B551" s="623"/>
      <c r="C551" s="623"/>
      <c r="D551" s="623"/>
      <c r="E551" s="623"/>
      <c r="F551" s="623"/>
      <c r="G551" s="623"/>
      <c r="H551" s="623"/>
    </row>
    <row r="552">
      <c r="B552" s="623"/>
      <c r="C552" s="623"/>
      <c r="D552" s="623"/>
      <c r="E552" s="623"/>
      <c r="F552" s="623"/>
      <c r="G552" s="623"/>
      <c r="H552" s="623"/>
    </row>
    <row r="553">
      <c r="B553" s="623"/>
      <c r="C553" s="623"/>
      <c r="D553" s="623"/>
      <c r="E553" s="623"/>
      <c r="F553" s="623"/>
      <c r="G553" s="623"/>
      <c r="H553" s="623"/>
    </row>
    <row r="554">
      <c r="B554" s="623"/>
      <c r="C554" s="623"/>
      <c r="D554" s="623"/>
      <c r="E554" s="623"/>
      <c r="F554" s="623"/>
      <c r="G554" s="623"/>
      <c r="H554" s="623"/>
    </row>
    <row r="555">
      <c r="B555" s="623"/>
      <c r="C555" s="623"/>
      <c r="D555" s="623"/>
      <c r="E555" s="623"/>
      <c r="F555" s="623"/>
      <c r="G555" s="623"/>
      <c r="H555" s="623"/>
    </row>
    <row r="556">
      <c r="B556" s="623"/>
      <c r="C556" s="623"/>
      <c r="D556" s="623"/>
      <c r="E556" s="623"/>
      <c r="F556" s="623"/>
      <c r="G556" s="623"/>
      <c r="H556" s="623"/>
    </row>
    <row r="557">
      <c r="B557" s="623"/>
      <c r="C557" s="623"/>
      <c r="D557" s="623"/>
      <c r="E557" s="623"/>
      <c r="F557" s="623"/>
      <c r="G557" s="623"/>
      <c r="H557" s="623"/>
    </row>
    <row r="558">
      <c r="B558" s="623"/>
      <c r="C558" s="623"/>
      <c r="D558" s="623"/>
      <c r="E558" s="623"/>
      <c r="F558" s="623"/>
      <c r="G558" s="623"/>
      <c r="H558" s="623"/>
    </row>
    <row r="559">
      <c r="B559" s="623"/>
      <c r="C559" s="623"/>
      <c r="D559" s="623"/>
      <c r="E559" s="623"/>
      <c r="F559" s="623"/>
      <c r="G559" s="623"/>
      <c r="H559" s="623"/>
    </row>
    <row r="560">
      <c r="B560" s="623"/>
      <c r="C560" s="623"/>
      <c r="D560" s="623"/>
      <c r="E560" s="623"/>
      <c r="F560" s="623"/>
      <c r="G560" s="623"/>
      <c r="H560" s="623"/>
    </row>
    <row r="561">
      <c r="B561" s="623"/>
      <c r="C561" s="623"/>
      <c r="D561" s="623"/>
      <c r="E561" s="623"/>
      <c r="F561" s="623"/>
      <c r="G561" s="623"/>
      <c r="H561" s="623"/>
    </row>
    <row r="562">
      <c r="B562" s="623"/>
      <c r="C562" s="623"/>
      <c r="D562" s="623"/>
      <c r="E562" s="623"/>
      <c r="F562" s="623"/>
      <c r="G562" s="623"/>
      <c r="H562" s="623"/>
    </row>
    <row r="563">
      <c r="B563" s="623"/>
      <c r="C563" s="623"/>
      <c r="D563" s="623"/>
      <c r="E563" s="623"/>
      <c r="F563" s="623"/>
      <c r="G563" s="623"/>
      <c r="H563" s="623"/>
    </row>
    <row r="564">
      <c r="B564" s="623"/>
      <c r="C564" s="623"/>
      <c r="D564" s="623"/>
      <c r="E564" s="623"/>
      <c r="F564" s="623"/>
      <c r="G564" s="623"/>
      <c r="H564" s="623"/>
    </row>
    <row r="565">
      <c r="B565" s="623"/>
      <c r="C565" s="623"/>
      <c r="D565" s="623"/>
      <c r="E565" s="623"/>
      <c r="F565" s="623"/>
      <c r="G565" s="623"/>
      <c r="H565" s="623"/>
    </row>
    <row r="566">
      <c r="B566" s="623"/>
      <c r="C566" s="623"/>
      <c r="D566" s="623"/>
      <c r="E566" s="623"/>
      <c r="F566" s="623"/>
      <c r="G566" s="623"/>
      <c r="H566" s="623"/>
    </row>
    <row r="567">
      <c r="B567" s="623"/>
      <c r="C567" s="623"/>
      <c r="D567" s="623"/>
      <c r="E567" s="623"/>
      <c r="F567" s="623"/>
      <c r="G567" s="623"/>
      <c r="H567" s="623"/>
    </row>
    <row r="568">
      <c r="B568" s="623"/>
      <c r="C568" s="623"/>
      <c r="D568" s="623"/>
      <c r="E568" s="623"/>
      <c r="F568" s="623"/>
      <c r="G568" s="623"/>
      <c r="H568" s="623"/>
    </row>
    <row r="569">
      <c r="B569" s="623"/>
      <c r="C569" s="623"/>
      <c r="D569" s="623"/>
      <c r="E569" s="623"/>
      <c r="F569" s="623"/>
      <c r="G569" s="623"/>
      <c r="H569" s="623"/>
    </row>
    <row r="570">
      <c r="B570" s="623"/>
      <c r="C570" s="623"/>
      <c r="D570" s="623"/>
      <c r="E570" s="623"/>
      <c r="F570" s="623"/>
      <c r="G570" s="623"/>
      <c r="H570" s="623"/>
    </row>
    <row r="571">
      <c r="B571" s="623"/>
      <c r="C571" s="623"/>
      <c r="D571" s="623"/>
      <c r="E571" s="623"/>
      <c r="F571" s="623"/>
      <c r="G571" s="623"/>
      <c r="H571" s="623"/>
    </row>
    <row r="572">
      <c r="B572" s="623"/>
      <c r="C572" s="623"/>
      <c r="D572" s="623"/>
      <c r="E572" s="623"/>
      <c r="F572" s="623"/>
      <c r="G572" s="623"/>
      <c r="H572" s="623"/>
    </row>
    <row r="573">
      <c r="B573" s="623"/>
      <c r="C573" s="623"/>
      <c r="D573" s="623"/>
      <c r="E573" s="623"/>
      <c r="F573" s="623"/>
      <c r="G573" s="623"/>
      <c r="H573" s="623"/>
    </row>
    <row r="574">
      <c r="B574" s="623"/>
      <c r="C574" s="623"/>
      <c r="D574" s="623"/>
      <c r="E574" s="623"/>
      <c r="F574" s="623"/>
      <c r="G574" s="623"/>
      <c r="H574" s="623"/>
    </row>
    <row r="575">
      <c r="B575" s="623"/>
      <c r="C575" s="623"/>
      <c r="D575" s="623"/>
      <c r="E575" s="623"/>
      <c r="F575" s="623"/>
      <c r="G575" s="623"/>
      <c r="H575" s="623"/>
    </row>
    <row r="576">
      <c r="B576" s="623"/>
      <c r="C576" s="623"/>
      <c r="D576" s="623"/>
      <c r="E576" s="623"/>
      <c r="F576" s="623"/>
      <c r="G576" s="623"/>
      <c r="H576" s="623"/>
    </row>
    <row r="577">
      <c r="B577" s="623"/>
      <c r="C577" s="623"/>
      <c r="D577" s="623"/>
      <c r="E577" s="623"/>
      <c r="F577" s="623"/>
      <c r="G577" s="623"/>
      <c r="H577" s="623"/>
    </row>
    <row r="578">
      <c r="B578" s="623"/>
      <c r="C578" s="623"/>
      <c r="D578" s="623"/>
      <c r="E578" s="623"/>
      <c r="F578" s="623"/>
      <c r="G578" s="623"/>
      <c r="H578" s="623"/>
    </row>
    <row r="579">
      <c r="B579" s="623"/>
      <c r="C579" s="623"/>
      <c r="D579" s="623"/>
      <c r="E579" s="623"/>
      <c r="F579" s="623"/>
      <c r="G579" s="623"/>
      <c r="H579" s="623"/>
    </row>
    <row r="580">
      <c r="B580" s="623"/>
      <c r="C580" s="623"/>
      <c r="D580" s="623"/>
      <c r="E580" s="623"/>
      <c r="F580" s="623"/>
      <c r="G580" s="623"/>
      <c r="H580" s="623"/>
    </row>
    <row r="581">
      <c r="B581" s="623"/>
      <c r="C581" s="623"/>
      <c r="D581" s="623"/>
      <c r="E581" s="623"/>
      <c r="F581" s="623"/>
      <c r="G581" s="623"/>
      <c r="H581" s="623"/>
    </row>
    <row r="582">
      <c r="B582" s="623"/>
      <c r="C582" s="623"/>
      <c r="D582" s="623"/>
      <c r="E582" s="623"/>
      <c r="F582" s="623"/>
      <c r="G582" s="623"/>
      <c r="H582" s="623"/>
    </row>
    <row r="583">
      <c r="B583" s="623"/>
      <c r="C583" s="623"/>
      <c r="D583" s="623"/>
      <c r="E583" s="623"/>
      <c r="F583" s="623"/>
      <c r="G583" s="623"/>
      <c r="H583" s="623"/>
    </row>
    <row r="584">
      <c r="B584" s="623"/>
      <c r="C584" s="623"/>
      <c r="D584" s="623"/>
      <c r="E584" s="623"/>
      <c r="F584" s="623"/>
      <c r="G584" s="623"/>
      <c r="H584" s="623"/>
    </row>
    <row r="585">
      <c r="B585" s="623"/>
      <c r="C585" s="623"/>
      <c r="D585" s="623"/>
      <c r="E585" s="623"/>
      <c r="F585" s="623"/>
      <c r="G585" s="623"/>
      <c r="H585" s="623"/>
    </row>
    <row r="586">
      <c r="B586" s="623"/>
      <c r="C586" s="623"/>
      <c r="D586" s="623"/>
      <c r="E586" s="623"/>
      <c r="F586" s="623"/>
      <c r="G586" s="623"/>
      <c r="H586" s="623"/>
    </row>
    <row r="587">
      <c r="B587" s="623"/>
      <c r="C587" s="623"/>
      <c r="D587" s="623"/>
      <c r="E587" s="623"/>
      <c r="F587" s="623"/>
      <c r="G587" s="623"/>
      <c r="H587" s="623"/>
    </row>
    <row r="588">
      <c r="B588" s="623"/>
      <c r="C588" s="623"/>
      <c r="D588" s="623"/>
      <c r="E588" s="623"/>
      <c r="F588" s="623"/>
      <c r="G588" s="623"/>
      <c r="H588" s="623"/>
    </row>
    <row r="589">
      <c r="B589" s="623"/>
      <c r="C589" s="623"/>
      <c r="D589" s="623"/>
      <c r="E589" s="623"/>
      <c r="F589" s="623"/>
      <c r="G589" s="623"/>
      <c r="H589" s="623"/>
    </row>
    <row r="590">
      <c r="B590" s="623"/>
      <c r="C590" s="623"/>
      <c r="D590" s="623"/>
      <c r="E590" s="623"/>
      <c r="F590" s="623"/>
      <c r="G590" s="623"/>
      <c r="H590" s="623"/>
    </row>
    <row r="591">
      <c r="B591" s="623"/>
      <c r="C591" s="623"/>
      <c r="D591" s="623"/>
      <c r="E591" s="623"/>
      <c r="F591" s="623"/>
      <c r="G591" s="623"/>
      <c r="H591" s="623"/>
    </row>
    <row r="592">
      <c r="B592" s="623"/>
      <c r="C592" s="623"/>
      <c r="D592" s="623"/>
      <c r="E592" s="623"/>
      <c r="F592" s="623"/>
      <c r="G592" s="623"/>
      <c r="H592" s="623"/>
    </row>
    <row r="593">
      <c r="B593" s="623"/>
      <c r="C593" s="623"/>
      <c r="D593" s="623"/>
      <c r="E593" s="623"/>
      <c r="F593" s="623"/>
      <c r="G593" s="623"/>
      <c r="H593" s="623"/>
    </row>
    <row r="594">
      <c r="B594" s="623"/>
      <c r="C594" s="623"/>
      <c r="D594" s="623"/>
      <c r="E594" s="623"/>
      <c r="F594" s="623"/>
      <c r="G594" s="623"/>
      <c r="H594" s="623"/>
    </row>
    <row r="595">
      <c r="B595" s="623"/>
      <c r="C595" s="623"/>
      <c r="D595" s="623"/>
      <c r="E595" s="623"/>
      <c r="F595" s="623"/>
      <c r="G595" s="623"/>
      <c r="H595" s="623"/>
    </row>
    <row r="596">
      <c r="B596" s="623"/>
      <c r="C596" s="623"/>
      <c r="D596" s="623"/>
      <c r="E596" s="623"/>
      <c r="F596" s="623"/>
      <c r="G596" s="623"/>
      <c r="H596" s="623"/>
    </row>
    <row r="597">
      <c r="B597" s="623"/>
      <c r="C597" s="623"/>
      <c r="D597" s="623"/>
      <c r="E597" s="623"/>
      <c r="F597" s="623"/>
      <c r="G597" s="623"/>
      <c r="H597" s="623"/>
    </row>
    <row r="598">
      <c r="B598" s="623"/>
      <c r="C598" s="623"/>
      <c r="D598" s="623"/>
      <c r="E598" s="623"/>
      <c r="F598" s="623"/>
      <c r="G598" s="623"/>
      <c r="H598" s="623"/>
    </row>
    <row r="599">
      <c r="B599" s="623"/>
      <c r="C599" s="623"/>
      <c r="D599" s="623"/>
      <c r="E599" s="623"/>
      <c r="F599" s="623"/>
      <c r="G599" s="623"/>
      <c r="H599" s="623"/>
    </row>
    <row r="600">
      <c r="B600" s="623"/>
      <c r="C600" s="623"/>
      <c r="D600" s="623"/>
      <c r="E600" s="623"/>
      <c r="F600" s="623"/>
      <c r="G600" s="623"/>
      <c r="H600" s="623"/>
    </row>
    <row r="601">
      <c r="B601" s="623"/>
      <c r="C601" s="623"/>
      <c r="D601" s="623"/>
      <c r="E601" s="623"/>
      <c r="F601" s="623"/>
      <c r="G601" s="623"/>
      <c r="H601" s="623"/>
    </row>
    <row r="602">
      <c r="B602" s="623"/>
      <c r="C602" s="623"/>
      <c r="D602" s="623"/>
      <c r="E602" s="623"/>
      <c r="F602" s="623"/>
      <c r="G602" s="623"/>
      <c r="H602" s="623"/>
    </row>
    <row r="603">
      <c r="B603" s="623"/>
      <c r="C603" s="623"/>
      <c r="D603" s="623"/>
      <c r="E603" s="623"/>
      <c r="F603" s="623"/>
      <c r="G603" s="623"/>
      <c r="H603" s="623"/>
    </row>
    <row r="604">
      <c r="B604" s="623"/>
      <c r="C604" s="623"/>
      <c r="D604" s="623"/>
      <c r="E604" s="623"/>
      <c r="F604" s="623"/>
      <c r="G604" s="623"/>
      <c r="H604" s="623"/>
    </row>
    <row r="605">
      <c r="B605" s="623"/>
      <c r="C605" s="623"/>
      <c r="D605" s="623"/>
      <c r="E605" s="623"/>
      <c r="F605" s="623"/>
      <c r="G605" s="623"/>
      <c r="H605" s="623"/>
    </row>
    <row r="606">
      <c r="B606" s="623"/>
      <c r="C606" s="623"/>
      <c r="D606" s="623"/>
      <c r="E606" s="623"/>
      <c r="F606" s="623"/>
      <c r="G606" s="623"/>
      <c r="H606" s="623"/>
    </row>
    <row r="607">
      <c r="B607" s="623"/>
      <c r="C607" s="623"/>
      <c r="D607" s="623"/>
      <c r="E607" s="623"/>
      <c r="F607" s="623"/>
      <c r="G607" s="623"/>
      <c r="H607" s="623"/>
    </row>
    <row r="608">
      <c r="B608" s="623"/>
      <c r="C608" s="623"/>
      <c r="D608" s="623"/>
      <c r="E608" s="623"/>
      <c r="F608" s="623"/>
      <c r="G608" s="623"/>
      <c r="H608" s="623"/>
    </row>
    <row r="609">
      <c r="B609" s="623"/>
      <c r="C609" s="623"/>
      <c r="D609" s="623"/>
      <c r="E609" s="623"/>
      <c r="F609" s="623"/>
      <c r="G609" s="623"/>
      <c r="H609" s="623"/>
    </row>
    <row r="610">
      <c r="B610" s="623"/>
      <c r="C610" s="623"/>
      <c r="D610" s="623"/>
      <c r="E610" s="623"/>
      <c r="F610" s="623"/>
      <c r="G610" s="623"/>
      <c r="H610" s="623"/>
    </row>
    <row r="611">
      <c r="B611" s="623"/>
      <c r="C611" s="623"/>
      <c r="D611" s="623"/>
      <c r="E611" s="623"/>
      <c r="F611" s="623"/>
      <c r="G611" s="623"/>
      <c r="H611" s="623"/>
    </row>
    <row r="612">
      <c r="B612" s="623"/>
      <c r="C612" s="623"/>
      <c r="D612" s="623"/>
      <c r="E612" s="623"/>
      <c r="F612" s="623"/>
      <c r="G612" s="623"/>
      <c r="H612" s="623"/>
    </row>
    <row r="613">
      <c r="B613" s="623"/>
      <c r="C613" s="623"/>
      <c r="D613" s="623"/>
      <c r="E613" s="623"/>
      <c r="F613" s="623"/>
      <c r="G613" s="623"/>
      <c r="H613" s="623"/>
    </row>
    <row r="614">
      <c r="B614" s="623"/>
      <c r="C614" s="623"/>
      <c r="D614" s="623"/>
      <c r="E614" s="623"/>
      <c r="F614" s="623"/>
      <c r="G614" s="623"/>
      <c r="H614" s="623"/>
    </row>
    <row r="615">
      <c r="B615" s="623"/>
      <c r="C615" s="623"/>
      <c r="D615" s="623"/>
      <c r="E615" s="623"/>
      <c r="F615" s="623"/>
      <c r="G615" s="623"/>
      <c r="H615" s="623"/>
    </row>
    <row r="616">
      <c r="B616" s="623"/>
      <c r="C616" s="623"/>
      <c r="D616" s="623"/>
      <c r="E616" s="623"/>
      <c r="F616" s="623"/>
      <c r="G616" s="623"/>
      <c r="H616" s="623"/>
    </row>
    <row r="617">
      <c r="B617" s="623"/>
      <c r="C617" s="623"/>
      <c r="D617" s="623"/>
      <c r="E617" s="623"/>
      <c r="F617" s="623"/>
      <c r="G617" s="623"/>
      <c r="H617" s="623"/>
    </row>
    <row r="618">
      <c r="B618" s="623"/>
      <c r="C618" s="623"/>
      <c r="D618" s="623"/>
      <c r="E618" s="623"/>
      <c r="F618" s="623"/>
      <c r="G618" s="623"/>
      <c r="H618" s="623"/>
    </row>
    <row r="619">
      <c r="B619" s="623"/>
      <c r="C619" s="623"/>
      <c r="D619" s="623"/>
      <c r="E619" s="623"/>
      <c r="F619" s="623"/>
      <c r="G619" s="623"/>
      <c r="H619" s="623"/>
    </row>
    <row r="620">
      <c r="B620" s="623"/>
      <c r="C620" s="623"/>
      <c r="D620" s="623"/>
      <c r="E620" s="623"/>
      <c r="F620" s="623"/>
      <c r="G620" s="623"/>
      <c r="H620" s="623"/>
    </row>
    <row r="621">
      <c r="B621" s="623"/>
      <c r="C621" s="623"/>
      <c r="D621" s="623"/>
      <c r="E621" s="623"/>
      <c r="F621" s="623"/>
      <c r="G621" s="623"/>
      <c r="H621" s="623"/>
    </row>
    <row r="622">
      <c r="B622" s="623"/>
      <c r="C622" s="623"/>
      <c r="D622" s="623"/>
      <c r="E622" s="623"/>
      <c r="F622" s="623"/>
      <c r="G622" s="623"/>
      <c r="H622" s="623"/>
    </row>
    <row r="623">
      <c r="B623" s="623"/>
      <c r="C623" s="623"/>
      <c r="D623" s="623"/>
      <c r="E623" s="623"/>
      <c r="F623" s="623"/>
      <c r="G623" s="623"/>
      <c r="H623" s="623"/>
    </row>
    <row r="624">
      <c r="B624" s="623"/>
      <c r="C624" s="623"/>
      <c r="D624" s="623"/>
      <c r="E624" s="623"/>
      <c r="F624" s="623"/>
      <c r="G624" s="623"/>
      <c r="H624" s="623"/>
    </row>
    <row r="625">
      <c r="B625" s="623"/>
      <c r="C625" s="623"/>
      <c r="D625" s="623"/>
      <c r="E625" s="623"/>
      <c r="F625" s="623"/>
      <c r="G625" s="623"/>
      <c r="H625" s="623"/>
    </row>
    <row r="626">
      <c r="B626" s="623"/>
      <c r="C626" s="623"/>
      <c r="D626" s="623"/>
      <c r="E626" s="623"/>
      <c r="F626" s="623"/>
      <c r="G626" s="623"/>
      <c r="H626" s="623"/>
    </row>
    <row r="627">
      <c r="B627" s="623"/>
      <c r="C627" s="623"/>
      <c r="D627" s="623"/>
      <c r="E627" s="623"/>
      <c r="F627" s="623"/>
      <c r="G627" s="623"/>
      <c r="H627" s="623"/>
    </row>
    <row r="628">
      <c r="B628" s="623"/>
      <c r="C628" s="623"/>
      <c r="D628" s="623"/>
      <c r="E628" s="623"/>
      <c r="F628" s="623"/>
      <c r="G628" s="623"/>
      <c r="H628" s="623"/>
    </row>
    <row r="629">
      <c r="B629" s="623"/>
      <c r="C629" s="623"/>
      <c r="D629" s="623"/>
      <c r="E629" s="623"/>
      <c r="F629" s="623"/>
      <c r="G629" s="623"/>
      <c r="H629" s="623"/>
    </row>
    <row r="630">
      <c r="B630" s="623"/>
      <c r="C630" s="623"/>
      <c r="D630" s="623"/>
      <c r="E630" s="623"/>
      <c r="F630" s="623"/>
      <c r="G630" s="623"/>
      <c r="H630" s="623"/>
    </row>
    <row r="631">
      <c r="B631" s="623"/>
      <c r="C631" s="623"/>
      <c r="D631" s="623"/>
      <c r="E631" s="623"/>
      <c r="F631" s="623"/>
      <c r="G631" s="623"/>
      <c r="H631" s="623"/>
    </row>
    <row r="632">
      <c r="B632" s="623"/>
      <c r="C632" s="623"/>
      <c r="D632" s="623"/>
      <c r="E632" s="623"/>
      <c r="F632" s="623"/>
      <c r="G632" s="623"/>
      <c r="H632" s="623"/>
    </row>
    <row r="633">
      <c r="B633" s="623"/>
      <c r="C633" s="623"/>
      <c r="D633" s="623"/>
      <c r="E633" s="623"/>
      <c r="F633" s="623"/>
      <c r="G633" s="623"/>
      <c r="H633" s="623"/>
    </row>
    <row r="634">
      <c r="B634" s="623"/>
      <c r="C634" s="623"/>
      <c r="D634" s="623"/>
      <c r="E634" s="623"/>
      <c r="F634" s="623"/>
      <c r="G634" s="623"/>
      <c r="H634" s="623"/>
    </row>
    <row r="635">
      <c r="B635" s="623"/>
      <c r="C635" s="623"/>
      <c r="D635" s="623"/>
      <c r="E635" s="623"/>
      <c r="F635" s="623"/>
      <c r="G635" s="623"/>
      <c r="H635" s="623"/>
    </row>
    <row r="636">
      <c r="B636" s="623"/>
      <c r="C636" s="623"/>
      <c r="D636" s="623"/>
      <c r="E636" s="623"/>
      <c r="F636" s="623"/>
      <c r="G636" s="623"/>
      <c r="H636" s="623"/>
    </row>
    <row r="637">
      <c r="B637" s="623"/>
      <c r="C637" s="623"/>
      <c r="D637" s="623"/>
      <c r="E637" s="623"/>
      <c r="F637" s="623"/>
      <c r="G637" s="623"/>
      <c r="H637" s="623"/>
    </row>
    <row r="638">
      <c r="B638" s="623"/>
      <c r="C638" s="623"/>
      <c r="D638" s="623"/>
      <c r="E638" s="623"/>
      <c r="F638" s="623"/>
      <c r="G638" s="623"/>
      <c r="H638" s="623"/>
    </row>
    <row r="639">
      <c r="B639" s="623"/>
      <c r="C639" s="623"/>
      <c r="D639" s="623"/>
      <c r="E639" s="623"/>
      <c r="F639" s="623"/>
      <c r="G639" s="623"/>
      <c r="H639" s="623"/>
    </row>
    <row r="640">
      <c r="B640" s="623"/>
      <c r="C640" s="623"/>
      <c r="D640" s="623"/>
      <c r="E640" s="623"/>
      <c r="F640" s="623"/>
      <c r="G640" s="623"/>
      <c r="H640" s="623"/>
    </row>
    <row r="641">
      <c r="B641" s="623"/>
      <c r="C641" s="623"/>
      <c r="D641" s="623"/>
      <c r="E641" s="623"/>
      <c r="F641" s="623"/>
      <c r="G641" s="623"/>
      <c r="H641" s="623"/>
    </row>
    <row r="642">
      <c r="B642" s="623"/>
      <c r="C642" s="623"/>
      <c r="D642" s="623"/>
      <c r="E642" s="623"/>
      <c r="F642" s="623"/>
      <c r="G642" s="623"/>
      <c r="H642" s="623"/>
    </row>
    <row r="643">
      <c r="B643" s="623"/>
      <c r="C643" s="623"/>
      <c r="D643" s="623"/>
      <c r="E643" s="623"/>
      <c r="F643" s="623"/>
      <c r="G643" s="623"/>
      <c r="H643" s="623"/>
    </row>
    <row r="644">
      <c r="B644" s="623"/>
      <c r="C644" s="623"/>
      <c r="D644" s="623"/>
      <c r="E644" s="623"/>
      <c r="F644" s="623"/>
      <c r="G644" s="623"/>
      <c r="H644" s="623"/>
    </row>
    <row r="645">
      <c r="B645" s="623"/>
      <c r="C645" s="623"/>
      <c r="D645" s="623"/>
      <c r="E645" s="623"/>
      <c r="F645" s="623"/>
      <c r="G645" s="623"/>
      <c r="H645" s="623"/>
    </row>
    <row r="646">
      <c r="B646" s="623"/>
      <c r="C646" s="623"/>
      <c r="D646" s="623"/>
      <c r="E646" s="623"/>
      <c r="F646" s="623"/>
      <c r="G646" s="623"/>
      <c r="H646" s="623"/>
    </row>
    <row r="647">
      <c r="B647" s="623"/>
      <c r="C647" s="623"/>
      <c r="D647" s="623"/>
      <c r="E647" s="623"/>
      <c r="F647" s="623"/>
      <c r="G647" s="623"/>
      <c r="H647" s="623"/>
    </row>
    <row r="648">
      <c r="B648" s="623"/>
      <c r="C648" s="623"/>
      <c r="D648" s="623"/>
      <c r="E648" s="623"/>
      <c r="F648" s="623"/>
      <c r="G648" s="623"/>
      <c r="H648" s="623"/>
    </row>
    <row r="649">
      <c r="B649" s="623"/>
      <c r="C649" s="623"/>
      <c r="D649" s="623"/>
      <c r="E649" s="623"/>
      <c r="F649" s="623"/>
      <c r="G649" s="623"/>
      <c r="H649" s="623"/>
    </row>
    <row r="650">
      <c r="B650" s="623"/>
      <c r="C650" s="623"/>
      <c r="D650" s="623"/>
      <c r="E650" s="623"/>
      <c r="F650" s="623"/>
      <c r="G650" s="623"/>
      <c r="H650" s="623"/>
    </row>
    <row r="651">
      <c r="B651" s="623"/>
      <c r="C651" s="623"/>
      <c r="D651" s="623"/>
      <c r="E651" s="623"/>
      <c r="F651" s="623"/>
      <c r="G651" s="623"/>
      <c r="H651" s="623"/>
    </row>
    <row r="652">
      <c r="B652" s="623"/>
      <c r="C652" s="623"/>
      <c r="D652" s="623"/>
      <c r="E652" s="623"/>
      <c r="F652" s="623"/>
      <c r="G652" s="623"/>
      <c r="H652" s="623"/>
    </row>
    <row r="653">
      <c r="B653" s="623"/>
      <c r="C653" s="623"/>
      <c r="D653" s="623"/>
      <c r="E653" s="623"/>
      <c r="F653" s="623"/>
      <c r="G653" s="623"/>
      <c r="H653" s="623"/>
    </row>
    <row r="654">
      <c r="B654" s="623"/>
      <c r="C654" s="623"/>
      <c r="D654" s="623"/>
      <c r="E654" s="623"/>
      <c r="F654" s="623"/>
      <c r="G654" s="623"/>
      <c r="H654" s="623"/>
    </row>
    <row r="655">
      <c r="B655" s="623"/>
      <c r="C655" s="623"/>
      <c r="D655" s="623"/>
      <c r="E655" s="623"/>
      <c r="F655" s="623"/>
      <c r="G655" s="623"/>
      <c r="H655" s="623"/>
    </row>
    <row r="656">
      <c r="B656" s="623"/>
      <c r="C656" s="623"/>
      <c r="D656" s="623"/>
      <c r="E656" s="623"/>
      <c r="F656" s="623"/>
      <c r="G656" s="623"/>
      <c r="H656" s="623"/>
    </row>
    <row r="657">
      <c r="B657" s="623"/>
      <c r="C657" s="623"/>
      <c r="D657" s="623"/>
      <c r="E657" s="623"/>
      <c r="F657" s="623"/>
      <c r="G657" s="623"/>
      <c r="H657" s="623"/>
    </row>
    <row r="658">
      <c r="B658" s="623"/>
      <c r="C658" s="623"/>
      <c r="D658" s="623"/>
      <c r="E658" s="623"/>
      <c r="F658" s="623"/>
      <c r="G658" s="623"/>
      <c r="H658" s="623"/>
    </row>
    <row r="659">
      <c r="B659" s="623"/>
      <c r="C659" s="623"/>
      <c r="D659" s="623"/>
      <c r="E659" s="623"/>
      <c r="F659" s="623"/>
      <c r="G659" s="623"/>
      <c r="H659" s="623"/>
    </row>
    <row r="660">
      <c r="B660" s="623"/>
      <c r="C660" s="623"/>
      <c r="D660" s="623"/>
      <c r="E660" s="623"/>
      <c r="F660" s="623"/>
      <c r="G660" s="623"/>
      <c r="H660" s="623"/>
    </row>
    <row r="661">
      <c r="B661" s="623"/>
      <c r="C661" s="623"/>
      <c r="D661" s="623"/>
      <c r="E661" s="623"/>
      <c r="F661" s="623"/>
      <c r="G661" s="623"/>
      <c r="H661" s="623"/>
    </row>
    <row r="662">
      <c r="B662" s="623"/>
      <c r="C662" s="623"/>
      <c r="D662" s="623"/>
      <c r="E662" s="623"/>
      <c r="F662" s="623"/>
      <c r="G662" s="623"/>
      <c r="H662" s="623"/>
    </row>
    <row r="663">
      <c r="B663" s="623"/>
      <c r="C663" s="623"/>
      <c r="D663" s="623"/>
      <c r="E663" s="623"/>
      <c r="F663" s="623"/>
      <c r="G663" s="623"/>
      <c r="H663" s="623"/>
    </row>
    <row r="664">
      <c r="B664" s="623"/>
      <c r="C664" s="623"/>
      <c r="D664" s="623"/>
      <c r="E664" s="623"/>
      <c r="F664" s="623"/>
      <c r="G664" s="623"/>
      <c r="H664" s="623"/>
    </row>
    <row r="665">
      <c r="B665" s="623"/>
      <c r="C665" s="623"/>
      <c r="D665" s="623"/>
      <c r="E665" s="623"/>
      <c r="F665" s="623"/>
      <c r="G665" s="623"/>
      <c r="H665" s="623"/>
    </row>
    <row r="666">
      <c r="B666" s="623"/>
      <c r="C666" s="623"/>
      <c r="D666" s="623"/>
      <c r="E666" s="623"/>
      <c r="F666" s="623"/>
      <c r="G666" s="623"/>
      <c r="H666" s="623"/>
    </row>
    <row r="667">
      <c r="B667" s="623"/>
      <c r="C667" s="623"/>
      <c r="D667" s="623"/>
      <c r="E667" s="623"/>
      <c r="F667" s="623"/>
      <c r="G667" s="623"/>
      <c r="H667" s="623"/>
    </row>
    <row r="668">
      <c r="B668" s="623"/>
      <c r="C668" s="623"/>
      <c r="D668" s="623"/>
      <c r="E668" s="623"/>
      <c r="F668" s="623"/>
      <c r="G668" s="623"/>
      <c r="H668" s="623"/>
    </row>
    <row r="669">
      <c r="B669" s="623"/>
      <c r="C669" s="623"/>
      <c r="D669" s="623"/>
      <c r="E669" s="623"/>
      <c r="F669" s="623"/>
      <c r="G669" s="623"/>
      <c r="H669" s="623"/>
    </row>
    <row r="670">
      <c r="B670" s="623"/>
      <c r="C670" s="623"/>
      <c r="D670" s="623"/>
      <c r="E670" s="623"/>
      <c r="F670" s="623"/>
      <c r="G670" s="623"/>
      <c r="H670" s="623"/>
    </row>
    <row r="671">
      <c r="B671" s="623"/>
      <c r="C671" s="623"/>
      <c r="D671" s="623"/>
      <c r="E671" s="623"/>
      <c r="F671" s="623"/>
      <c r="G671" s="623"/>
      <c r="H671" s="623"/>
    </row>
    <row r="672">
      <c r="B672" s="623"/>
      <c r="C672" s="623"/>
      <c r="D672" s="623"/>
      <c r="E672" s="623"/>
      <c r="F672" s="623"/>
      <c r="G672" s="623"/>
      <c r="H672" s="623"/>
    </row>
    <row r="673">
      <c r="B673" s="623"/>
      <c r="C673" s="623"/>
      <c r="D673" s="623"/>
      <c r="E673" s="623"/>
      <c r="F673" s="623"/>
      <c r="G673" s="623"/>
      <c r="H673" s="623"/>
    </row>
    <row r="674">
      <c r="B674" s="623"/>
      <c r="C674" s="623"/>
      <c r="D674" s="623"/>
      <c r="E674" s="623"/>
      <c r="F674" s="623"/>
      <c r="G674" s="623"/>
      <c r="H674" s="623"/>
    </row>
    <row r="675">
      <c r="B675" s="623"/>
      <c r="C675" s="623"/>
      <c r="D675" s="623"/>
      <c r="E675" s="623"/>
      <c r="F675" s="623"/>
      <c r="G675" s="623"/>
      <c r="H675" s="623"/>
    </row>
    <row r="676">
      <c r="B676" s="623"/>
      <c r="C676" s="623"/>
      <c r="D676" s="623"/>
      <c r="E676" s="623"/>
      <c r="F676" s="623"/>
      <c r="G676" s="623"/>
      <c r="H676" s="623"/>
    </row>
    <row r="677">
      <c r="B677" s="623"/>
      <c r="C677" s="623"/>
      <c r="D677" s="623"/>
      <c r="E677" s="623"/>
      <c r="F677" s="623"/>
      <c r="G677" s="623"/>
      <c r="H677" s="623"/>
    </row>
    <row r="678">
      <c r="B678" s="623"/>
      <c r="C678" s="623"/>
      <c r="D678" s="623"/>
      <c r="E678" s="623"/>
      <c r="F678" s="623"/>
      <c r="G678" s="623"/>
      <c r="H678" s="623"/>
    </row>
    <row r="679">
      <c r="B679" s="623"/>
      <c r="C679" s="623"/>
      <c r="D679" s="623"/>
      <c r="E679" s="623"/>
      <c r="F679" s="623"/>
      <c r="G679" s="623"/>
      <c r="H679" s="623"/>
    </row>
    <row r="680">
      <c r="B680" s="623"/>
      <c r="C680" s="623"/>
      <c r="D680" s="623"/>
      <c r="E680" s="623"/>
      <c r="F680" s="623"/>
      <c r="G680" s="623"/>
      <c r="H680" s="623"/>
    </row>
    <row r="681">
      <c r="B681" s="623"/>
      <c r="C681" s="623"/>
      <c r="D681" s="623"/>
      <c r="E681" s="623"/>
      <c r="F681" s="623"/>
      <c r="G681" s="623"/>
      <c r="H681" s="623"/>
    </row>
    <row r="682">
      <c r="B682" s="623"/>
      <c r="C682" s="623"/>
      <c r="D682" s="623"/>
      <c r="E682" s="623"/>
      <c r="F682" s="623"/>
      <c r="G682" s="623"/>
      <c r="H682" s="623"/>
    </row>
    <row r="683">
      <c r="B683" s="623"/>
      <c r="C683" s="623"/>
      <c r="D683" s="623"/>
      <c r="E683" s="623"/>
      <c r="F683" s="623"/>
      <c r="G683" s="623"/>
      <c r="H683" s="623"/>
    </row>
    <row r="684">
      <c r="B684" s="623"/>
      <c r="C684" s="623"/>
      <c r="D684" s="623"/>
      <c r="E684" s="623"/>
      <c r="F684" s="623"/>
      <c r="G684" s="623"/>
      <c r="H684" s="623"/>
    </row>
    <row r="685">
      <c r="B685" s="623"/>
      <c r="C685" s="623"/>
      <c r="D685" s="623"/>
      <c r="E685" s="623"/>
      <c r="F685" s="623"/>
      <c r="G685" s="623"/>
      <c r="H685" s="623"/>
    </row>
    <row r="686">
      <c r="B686" s="623"/>
      <c r="C686" s="623"/>
      <c r="D686" s="623"/>
      <c r="E686" s="623"/>
      <c r="F686" s="623"/>
      <c r="G686" s="623"/>
      <c r="H686" s="623"/>
    </row>
    <row r="687">
      <c r="B687" s="623"/>
      <c r="C687" s="623"/>
      <c r="D687" s="623"/>
      <c r="E687" s="623"/>
      <c r="F687" s="623"/>
      <c r="G687" s="623"/>
      <c r="H687" s="623"/>
    </row>
    <row r="688">
      <c r="B688" s="623"/>
      <c r="C688" s="623"/>
      <c r="D688" s="623"/>
      <c r="E688" s="623"/>
      <c r="F688" s="623"/>
      <c r="G688" s="623"/>
      <c r="H688" s="623"/>
    </row>
    <row r="689">
      <c r="B689" s="623"/>
      <c r="C689" s="623"/>
      <c r="D689" s="623"/>
      <c r="E689" s="623"/>
      <c r="F689" s="623"/>
      <c r="G689" s="623"/>
      <c r="H689" s="623"/>
    </row>
    <row r="690">
      <c r="B690" s="623"/>
      <c r="C690" s="623"/>
      <c r="D690" s="623"/>
      <c r="E690" s="623"/>
      <c r="F690" s="623"/>
      <c r="G690" s="623"/>
      <c r="H690" s="623"/>
    </row>
    <row r="691">
      <c r="B691" s="623"/>
      <c r="C691" s="623"/>
      <c r="D691" s="623"/>
      <c r="E691" s="623"/>
      <c r="F691" s="623"/>
      <c r="G691" s="623"/>
      <c r="H691" s="623"/>
    </row>
    <row r="692">
      <c r="B692" s="623"/>
      <c r="C692" s="623"/>
      <c r="D692" s="623"/>
      <c r="E692" s="623"/>
      <c r="F692" s="623"/>
      <c r="G692" s="623"/>
      <c r="H692" s="623"/>
    </row>
    <row r="693">
      <c r="B693" s="623"/>
      <c r="C693" s="623"/>
      <c r="D693" s="623"/>
      <c r="E693" s="623"/>
      <c r="F693" s="623"/>
      <c r="G693" s="623"/>
      <c r="H693" s="623"/>
    </row>
    <row r="694">
      <c r="B694" s="623"/>
      <c r="C694" s="623"/>
      <c r="D694" s="623"/>
      <c r="E694" s="623"/>
      <c r="F694" s="623"/>
      <c r="G694" s="623"/>
      <c r="H694" s="623"/>
    </row>
    <row r="695">
      <c r="B695" s="623"/>
      <c r="C695" s="623"/>
      <c r="D695" s="623"/>
      <c r="E695" s="623"/>
      <c r="F695" s="623"/>
      <c r="G695" s="623"/>
      <c r="H695" s="623"/>
    </row>
    <row r="696">
      <c r="B696" s="623"/>
      <c r="C696" s="623"/>
      <c r="D696" s="623"/>
      <c r="E696" s="623"/>
      <c r="F696" s="623"/>
      <c r="G696" s="623"/>
      <c r="H696" s="623"/>
    </row>
    <row r="697">
      <c r="B697" s="623"/>
      <c r="C697" s="623"/>
      <c r="D697" s="623"/>
      <c r="E697" s="623"/>
      <c r="F697" s="623"/>
      <c r="G697" s="623"/>
      <c r="H697" s="623"/>
    </row>
    <row r="698">
      <c r="B698" s="623"/>
      <c r="C698" s="623"/>
      <c r="D698" s="623"/>
      <c r="E698" s="623"/>
      <c r="F698" s="623"/>
      <c r="G698" s="623"/>
      <c r="H698" s="623"/>
    </row>
    <row r="699">
      <c r="B699" s="623"/>
      <c r="C699" s="623"/>
      <c r="D699" s="623"/>
      <c r="E699" s="623"/>
      <c r="F699" s="623"/>
      <c r="G699" s="623"/>
      <c r="H699" s="623"/>
    </row>
    <row r="700">
      <c r="B700" s="623"/>
      <c r="C700" s="623"/>
      <c r="D700" s="623"/>
      <c r="E700" s="623"/>
      <c r="F700" s="623"/>
      <c r="G700" s="623"/>
      <c r="H700" s="623"/>
    </row>
    <row r="701">
      <c r="B701" s="623"/>
      <c r="C701" s="623"/>
      <c r="D701" s="623"/>
      <c r="E701" s="623"/>
      <c r="F701" s="623"/>
      <c r="G701" s="623"/>
      <c r="H701" s="623"/>
    </row>
    <row r="702">
      <c r="B702" s="623"/>
      <c r="C702" s="623"/>
      <c r="D702" s="623"/>
      <c r="E702" s="623"/>
      <c r="F702" s="623"/>
      <c r="G702" s="623"/>
      <c r="H702" s="623"/>
    </row>
    <row r="703">
      <c r="B703" s="623"/>
      <c r="C703" s="623"/>
      <c r="D703" s="623"/>
      <c r="E703" s="623"/>
      <c r="F703" s="623"/>
      <c r="G703" s="623"/>
      <c r="H703" s="623"/>
    </row>
    <row r="704">
      <c r="B704" s="623"/>
      <c r="C704" s="623"/>
      <c r="D704" s="623"/>
      <c r="E704" s="623"/>
      <c r="F704" s="623"/>
      <c r="G704" s="623"/>
      <c r="H704" s="623"/>
    </row>
    <row r="705">
      <c r="B705" s="623"/>
      <c r="C705" s="623"/>
      <c r="D705" s="623"/>
      <c r="E705" s="623"/>
      <c r="F705" s="623"/>
      <c r="G705" s="623"/>
      <c r="H705" s="623"/>
    </row>
    <row r="706">
      <c r="B706" s="623"/>
      <c r="C706" s="623"/>
      <c r="D706" s="623"/>
      <c r="E706" s="623"/>
      <c r="F706" s="623"/>
      <c r="G706" s="623"/>
      <c r="H706" s="623"/>
    </row>
    <row r="707">
      <c r="B707" s="623"/>
      <c r="C707" s="623"/>
      <c r="D707" s="623"/>
      <c r="E707" s="623"/>
      <c r="F707" s="623"/>
      <c r="G707" s="623"/>
      <c r="H707" s="623"/>
    </row>
    <row r="708">
      <c r="B708" s="623"/>
      <c r="C708" s="623"/>
      <c r="D708" s="623"/>
      <c r="E708" s="623"/>
      <c r="F708" s="623"/>
      <c r="G708" s="623"/>
      <c r="H708" s="623"/>
    </row>
    <row r="709">
      <c r="B709" s="623"/>
      <c r="C709" s="623"/>
      <c r="D709" s="623"/>
      <c r="E709" s="623"/>
      <c r="F709" s="623"/>
      <c r="G709" s="623"/>
      <c r="H709" s="623"/>
    </row>
    <row r="710">
      <c r="B710" s="623"/>
      <c r="C710" s="623"/>
      <c r="D710" s="623"/>
      <c r="E710" s="623"/>
      <c r="F710" s="623"/>
      <c r="G710" s="623"/>
      <c r="H710" s="623"/>
    </row>
    <row r="711">
      <c r="B711" s="623"/>
      <c r="C711" s="623"/>
      <c r="D711" s="623"/>
      <c r="E711" s="623"/>
      <c r="F711" s="623"/>
      <c r="G711" s="623"/>
      <c r="H711" s="623"/>
    </row>
    <row r="712">
      <c r="B712" s="623"/>
      <c r="C712" s="623"/>
      <c r="D712" s="623"/>
      <c r="E712" s="623"/>
      <c r="F712" s="623"/>
      <c r="G712" s="623"/>
      <c r="H712" s="623"/>
    </row>
    <row r="713">
      <c r="B713" s="623"/>
      <c r="C713" s="623"/>
      <c r="D713" s="623"/>
      <c r="E713" s="623"/>
      <c r="F713" s="623"/>
      <c r="G713" s="623"/>
      <c r="H713" s="623"/>
    </row>
    <row r="714">
      <c r="B714" s="623"/>
      <c r="C714" s="623"/>
      <c r="D714" s="623"/>
      <c r="E714" s="623"/>
      <c r="F714" s="623"/>
      <c r="G714" s="623"/>
      <c r="H714" s="623"/>
    </row>
    <row r="715">
      <c r="B715" s="623"/>
      <c r="C715" s="623"/>
      <c r="D715" s="623"/>
      <c r="E715" s="623"/>
      <c r="F715" s="623"/>
      <c r="G715" s="623"/>
      <c r="H715" s="623"/>
    </row>
    <row r="716">
      <c r="B716" s="623"/>
      <c r="C716" s="623"/>
      <c r="D716" s="623"/>
      <c r="E716" s="623"/>
      <c r="F716" s="623"/>
      <c r="G716" s="623"/>
      <c r="H716" s="623"/>
    </row>
    <row r="717">
      <c r="B717" s="623"/>
      <c r="C717" s="623"/>
      <c r="D717" s="623"/>
      <c r="E717" s="623"/>
      <c r="F717" s="623"/>
      <c r="G717" s="623"/>
      <c r="H717" s="623"/>
    </row>
    <row r="718">
      <c r="B718" s="623"/>
      <c r="C718" s="623"/>
      <c r="D718" s="623"/>
      <c r="E718" s="623"/>
      <c r="F718" s="623"/>
      <c r="G718" s="623"/>
      <c r="H718" s="623"/>
    </row>
    <row r="719">
      <c r="B719" s="623"/>
      <c r="C719" s="623"/>
      <c r="D719" s="623"/>
      <c r="E719" s="623"/>
      <c r="F719" s="623"/>
      <c r="G719" s="623"/>
      <c r="H719" s="623"/>
    </row>
    <row r="720">
      <c r="B720" s="623"/>
      <c r="C720" s="623"/>
      <c r="D720" s="623"/>
      <c r="E720" s="623"/>
      <c r="F720" s="623"/>
      <c r="G720" s="623"/>
      <c r="H720" s="623"/>
    </row>
    <row r="721">
      <c r="B721" s="623"/>
      <c r="C721" s="623"/>
      <c r="D721" s="623"/>
      <c r="E721" s="623"/>
      <c r="F721" s="623"/>
      <c r="G721" s="623"/>
      <c r="H721" s="623"/>
    </row>
    <row r="722">
      <c r="B722" s="623"/>
      <c r="C722" s="623"/>
      <c r="D722" s="623"/>
      <c r="E722" s="623"/>
      <c r="F722" s="623"/>
      <c r="G722" s="623"/>
      <c r="H722" s="623"/>
    </row>
    <row r="723">
      <c r="B723" s="623"/>
      <c r="C723" s="623"/>
      <c r="D723" s="623"/>
      <c r="E723" s="623"/>
      <c r="F723" s="623"/>
      <c r="G723" s="623"/>
      <c r="H723" s="623"/>
    </row>
    <row r="724">
      <c r="B724" s="623"/>
      <c r="C724" s="623"/>
      <c r="D724" s="623"/>
      <c r="E724" s="623"/>
      <c r="F724" s="623"/>
      <c r="G724" s="623"/>
      <c r="H724" s="623"/>
    </row>
    <row r="725">
      <c r="B725" s="623"/>
      <c r="C725" s="623"/>
      <c r="D725" s="623"/>
      <c r="E725" s="623"/>
      <c r="F725" s="623"/>
      <c r="G725" s="623"/>
      <c r="H725" s="623"/>
    </row>
    <row r="726">
      <c r="B726" s="623"/>
      <c r="C726" s="623"/>
      <c r="D726" s="623"/>
      <c r="E726" s="623"/>
      <c r="F726" s="623"/>
      <c r="G726" s="623"/>
      <c r="H726" s="623"/>
    </row>
    <row r="727">
      <c r="B727" s="623"/>
      <c r="C727" s="623"/>
      <c r="D727" s="623"/>
      <c r="E727" s="623"/>
      <c r="F727" s="623"/>
      <c r="G727" s="623"/>
      <c r="H727" s="623"/>
    </row>
    <row r="728">
      <c r="B728" s="623"/>
      <c r="C728" s="623"/>
      <c r="D728" s="623"/>
      <c r="E728" s="623"/>
      <c r="F728" s="623"/>
      <c r="G728" s="623"/>
      <c r="H728" s="623"/>
    </row>
    <row r="729">
      <c r="B729" s="623"/>
      <c r="C729" s="623"/>
      <c r="D729" s="623"/>
      <c r="E729" s="623"/>
      <c r="F729" s="623"/>
      <c r="G729" s="623"/>
      <c r="H729" s="623"/>
    </row>
    <row r="730">
      <c r="B730" s="623"/>
      <c r="C730" s="623"/>
      <c r="D730" s="623"/>
      <c r="E730" s="623"/>
      <c r="F730" s="623"/>
      <c r="G730" s="623"/>
      <c r="H730" s="623"/>
    </row>
    <row r="731">
      <c r="B731" s="623"/>
      <c r="C731" s="623"/>
      <c r="D731" s="623"/>
      <c r="E731" s="623"/>
      <c r="F731" s="623"/>
      <c r="G731" s="623"/>
      <c r="H731" s="623"/>
    </row>
    <row r="732">
      <c r="B732" s="623"/>
      <c r="C732" s="623"/>
      <c r="D732" s="623"/>
      <c r="E732" s="623"/>
      <c r="F732" s="623"/>
      <c r="G732" s="623"/>
      <c r="H732" s="623"/>
    </row>
    <row r="733">
      <c r="B733" s="623"/>
      <c r="C733" s="623"/>
      <c r="D733" s="623"/>
      <c r="E733" s="623"/>
      <c r="F733" s="623"/>
      <c r="G733" s="623"/>
      <c r="H733" s="623"/>
    </row>
    <row r="734">
      <c r="B734" s="623"/>
      <c r="C734" s="623"/>
      <c r="D734" s="623"/>
      <c r="E734" s="623"/>
      <c r="F734" s="623"/>
      <c r="G734" s="623"/>
      <c r="H734" s="623"/>
    </row>
    <row r="735">
      <c r="B735" s="623"/>
      <c r="C735" s="623"/>
      <c r="D735" s="623"/>
      <c r="E735" s="623"/>
      <c r="F735" s="623"/>
      <c r="G735" s="623"/>
      <c r="H735" s="623"/>
    </row>
    <row r="736">
      <c r="B736" s="623"/>
      <c r="C736" s="623"/>
      <c r="D736" s="623"/>
      <c r="E736" s="623"/>
      <c r="F736" s="623"/>
      <c r="G736" s="623"/>
      <c r="H736" s="623"/>
    </row>
    <row r="737">
      <c r="B737" s="623"/>
      <c r="C737" s="623"/>
      <c r="D737" s="623"/>
      <c r="E737" s="623"/>
      <c r="F737" s="623"/>
      <c r="G737" s="623"/>
      <c r="H737" s="623"/>
    </row>
    <row r="738">
      <c r="B738" s="623"/>
      <c r="C738" s="623"/>
      <c r="D738" s="623"/>
      <c r="E738" s="623"/>
      <c r="F738" s="623"/>
      <c r="G738" s="623"/>
      <c r="H738" s="623"/>
    </row>
    <row r="739">
      <c r="B739" s="623"/>
      <c r="C739" s="623"/>
      <c r="D739" s="623"/>
      <c r="E739" s="623"/>
      <c r="F739" s="623"/>
      <c r="G739" s="623"/>
      <c r="H739" s="623"/>
    </row>
    <row r="740">
      <c r="B740" s="623"/>
      <c r="C740" s="623"/>
      <c r="D740" s="623"/>
      <c r="E740" s="623"/>
      <c r="F740" s="623"/>
      <c r="G740" s="623"/>
      <c r="H740" s="623"/>
    </row>
    <row r="741">
      <c r="B741" s="623"/>
      <c r="C741" s="623"/>
      <c r="D741" s="623"/>
      <c r="E741" s="623"/>
      <c r="F741" s="623"/>
      <c r="G741" s="623"/>
      <c r="H741" s="623"/>
    </row>
    <row r="742">
      <c r="B742" s="623"/>
      <c r="C742" s="623"/>
      <c r="D742" s="623"/>
      <c r="E742" s="623"/>
      <c r="F742" s="623"/>
      <c r="G742" s="623"/>
      <c r="H742" s="623"/>
    </row>
    <row r="743">
      <c r="B743" s="623"/>
      <c r="C743" s="623"/>
      <c r="D743" s="623"/>
      <c r="E743" s="623"/>
      <c r="F743" s="623"/>
      <c r="G743" s="623"/>
      <c r="H743" s="623"/>
    </row>
    <row r="744">
      <c r="B744" s="623"/>
      <c r="C744" s="623"/>
      <c r="D744" s="623"/>
      <c r="E744" s="623"/>
      <c r="F744" s="623"/>
      <c r="G744" s="623"/>
      <c r="H744" s="623"/>
    </row>
    <row r="745">
      <c r="B745" s="623"/>
      <c r="C745" s="623"/>
      <c r="D745" s="623"/>
      <c r="E745" s="623"/>
      <c r="F745" s="623"/>
      <c r="G745" s="623"/>
      <c r="H745" s="623"/>
    </row>
    <row r="746">
      <c r="B746" s="623"/>
      <c r="C746" s="623"/>
      <c r="D746" s="623"/>
      <c r="E746" s="623"/>
      <c r="F746" s="623"/>
      <c r="G746" s="623"/>
      <c r="H746" s="623"/>
    </row>
    <row r="747">
      <c r="B747" s="623"/>
      <c r="C747" s="623"/>
      <c r="D747" s="623"/>
      <c r="E747" s="623"/>
      <c r="F747" s="623"/>
      <c r="G747" s="623"/>
      <c r="H747" s="623"/>
    </row>
    <row r="748">
      <c r="B748" s="623"/>
      <c r="C748" s="623"/>
      <c r="D748" s="623"/>
      <c r="E748" s="623"/>
      <c r="F748" s="623"/>
      <c r="G748" s="623"/>
      <c r="H748" s="623"/>
    </row>
    <row r="749">
      <c r="B749" s="623"/>
      <c r="C749" s="623"/>
      <c r="D749" s="623"/>
      <c r="E749" s="623"/>
      <c r="F749" s="623"/>
      <c r="G749" s="623"/>
      <c r="H749" s="623"/>
    </row>
    <row r="750">
      <c r="B750" s="623"/>
      <c r="C750" s="623"/>
      <c r="D750" s="623"/>
      <c r="E750" s="623"/>
      <c r="F750" s="623"/>
      <c r="G750" s="623"/>
      <c r="H750" s="623"/>
    </row>
    <row r="751">
      <c r="B751" s="623"/>
      <c r="C751" s="623"/>
      <c r="D751" s="623"/>
      <c r="E751" s="623"/>
      <c r="F751" s="623"/>
      <c r="G751" s="623"/>
      <c r="H751" s="623"/>
    </row>
    <row r="752">
      <c r="B752" s="623"/>
      <c r="C752" s="623"/>
      <c r="D752" s="623"/>
      <c r="E752" s="623"/>
      <c r="F752" s="623"/>
      <c r="G752" s="623"/>
      <c r="H752" s="623"/>
    </row>
    <row r="753">
      <c r="B753" s="623"/>
      <c r="C753" s="623"/>
      <c r="D753" s="623"/>
      <c r="E753" s="623"/>
      <c r="F753" s="623"/>
      <c r="G753" s="623"/>
      <c r="H753" s="623"/>
    </row>
    <row r="754">
      <c r="B754" s="623"/>
      <c r="C754" s="623"/>
      <c r="D754" s="623"/>
      <c r="E754" s="623"/>
      <c r="F754" s="623"/>
      <c r="G754" s="623"/>
      <c r="H754" s="623"/>
    </row>
    <row r="755">
      <c r="B755" s="623"/>
      <c r="C755" s="623"/>
      <c r="D755" s="623"/>
      <c r="E755" s="623"/>
      <c r="F755" s="623"/>
      <c r="G755" s="623"/>
      <c r="H755" s="623"/>
    </row>
    <row r="756">
      <c r="B756" s="623"/>
      <c r="C756" s="623"/>
      <c r="D756" s="623"/>
      <c r="E756" s="623"/>
      <c r="F756" s="623"/>
      <c r="G756" s="623"/>
      <c r="H756" s="623"/>
    </row>
    <row r="757">
      <c r="B757" s="623"/>
      <c r="C757" s="623"/>
      <c r="D757" s="623"/>
      <c r="E757" s="623"/>
      <c r="F757" s="623"/>
      <c r="G757" s="623"/>
      <c r="H757" s="623"/>
    </row>
    <row r="758">
      <c r="B758" s="623"/>
      <c r="C758" s="623"/>
      <c r="D758" s="623"/>
      <c r="E758" s="623"/>
      <c r="F758" s="623"/>
      <c r="G758" s="623"/>
      <c r="H758" s="623"/>
    </row>
    <row r="759">
      <c r="B759" s="623"/>
      <c r="C759" s="623"/>
      <c r="D759" s="623"/>
      <c r="E759" s="623"/>
      <c r="F759" s="623"/>
      <c r="G759" s="623"/>
      <c r="H759" s="623"/>
    </row>
    <row r="760">
      <c r="B760" s="623"/>
      <c r="C760" s="623"/>
      <c r="D760" s="623"/>
      <c r="E760" s="623"/>
      <c r="F760" s="623"/>
      <c r="G760" s="623"/>
      <c r="H760" s="623"/>
    </row>
    <row r="761">
      <c r="B761" s="623"/>
      <c r="C761" s="623"/>
      <c r="D761" s="623"/>
      <c r="E761" s="623"/>
      <c r="F761" s="623"/>
      <c r="G761" s="623"/>
      <c r="H761" s="623"/>
    </row>
    <row r="762">
      <c r="B762" s="623"/>
      <c r="C762" s="623"/>
      <c r="D762" s="623"/>
      <c r="E762" s="623"/>
      <c r="F762" s="623"/>
      <c r="G762" s="623"/>
      <c r="H762" s="623"/>
    </row>
    <row r="763">
      <c r="B763" s="623"/>
      <c r="C763" s="623"/>
      <c r="D763" s="623"/>
      <c r="E763" s="623"/>
      <c r="F763" s="623"/>
      <c r="G763" s="623"/>
      <c r="H763" s="623"/>
    </row>
    <row r="764">
      <c r="B764" s="623"/>
      <c r="C764" s="623"/>
      <c r="D764" s="623"/>
      <c r="E764" s="623"/>
      <c r="F764" s="623"/>
      <c r="G764" s="623"/>
      <c r="H764" s="623"/>
    </row>
    <row r="765">
      <c r="B765" s="623"/>
      <c r="C765" s="623"/>
      <c r="D765" s="623"/>
      <c r="E765" s="623"/>
      <c r="F765" s="623"/>
      <c r="G765" s="623"/>
      <c r="H765" s="623"/>
    </row>
    <row r="766">
      <c r="B766" s="623"/>
      <c r="C766" s="623"/>
      <c r="D766" s="623"/>
      <c r="E766" s="623"/>
      <c r="F766" s="623"/>
      <c r="G766" s="623"/>
      <c r="H766" s="623"/>
    </row>
    <row r="767">
      <c r="B767" s="623"/>
      <c r="C767" s="623"/>
      <c r="D767" s="623"/>
      <c r="E767" s="623"/>
      <c r="F767" s="623"/>
      <c r="G767" s="623"/>
      <c r="H767" s="623"/>
    </row>
    <row r="768">
      <c r="B768" s="623"/>
      <c r="C768" s="623"/>
      <c r="D768" s="623"/>
      <c r="E768" s="623"/>
      <c r="F768" s="623"/>
      <c r="G768" s="623"/>
      <c r="H768" s="623"/>
    </row>
    <row r="769">
      <c r="B769" s="623"/>
      <c r="C769" s="623"/>
      <c r="D769" s="623"/>
      <c r="E769" s="623"/>
      <c r="F769" s="623"/>
      <c r="G769" s="623"/>
      <c r="H769" s="623"/>
    </row>
    <row r="770">
      <c r="B770" s="623"/>
      <c r="C770" s="623"/>
      <c r="D770" s="623"/>
      <c r="E770" s="623"/>
      <c r="F770" s="623"/>
      <c r="G770" s="623"/>
      <c r="H770" s="623"/>
    </row>
    <row r="771">
      <c r="B771" s="623"/>
      <c r="C771" s="623"/>
      <c r="D771" s="623"/>
      <c r="E771" s="623"/>
      <c r="F771" s="623"/>
      <c r="G771" s="623"/>
      <c r="H771" s="623"/>
    </row>
    <row r="772">
      <c r="B772" s="623"/>
      <c r="C772" s="623"/>
      <c r="D772" s="623"/>
      <c r="E772" s="623"/>
      <c r="F772" s="623"/>
      <c r="G772" s="623"/>
      <c r="H772" s="623"/>
    </row>
    <row r="773">
      <c r="B773" s="623"/>
      <c r="C773" s="623"/>
      <c r="D773" s="623"/>
      <c r="E773" s="623"/>
      <c r="F773" s="623"/>
      <c r="G773" s="623"/>
      <c r="H773" s="623"/>
    </row>
    <row r="774">
      <c r="B774" s="623"/>
      <c r="C774" s="623"/>
      <c r="D774" s="623"/>
      <c r="E774" s="623"/>
      <c r="F774" s="623"/>
      <c r="G774" s="623"/>
      <c r="H774" s="623"/>
    </row>
    <row r="775">
      <c r="B775" s="623"/>
      <c r="C775" s="623"/>
      <c r="D775" s="623"/>
      <c r="E775" s="623"/>
      <c r="F775" s="623"/>
      <c r="G775" s="623"/>
      <c r="H775" s="623"/>
    </row>
    <row r="776">
      <c r="B776" s="623"/>
      <c r="C776" s="623"/>
      <c r="D776" s="623"/>
      <c r="E776" s="623"/>
      <c r="F776" s="623"/>
      <c r="G776" s="623"/>
      <c r="H776" s="623"/>
    </row>
    <row r="777">
      <c r="B777" s="623"/>
      <c r="C777" s="623"/>
      <c r="D777" s="623"/>
      <c r="E777" s="623"/>
      <c r="F777" s="623"/>
      <c r="G777" s="623"/>
      <c r="H777" s="623"/>
    </row>
    <row r="778">
      <c r="B778" s="623"/>
      <c r="C778" s="623"/>
      <c r="D778" s="623"/>
      <c r="E778" s="623"/>
      <c r="F778" s="623"/>
      <c r="G778" s="623"/>
      <c r="H778" s="623"/>
    </row>
    <row r="779">
      <c r="B779" s="623"/>
      <c r="C779" s="623"/>
      <c r="D779" s="623"/>
      <c r="E779" s="623"/>
      <c r="F779" s="623"/>
      <c r="G779" s="623"/>
      <c r="H779" s="623"/>
    </row>
    <row r="780">
      <c r="B780" s="623"/>
      <c r="C780" s="623"/>
      <c r="D780" s="623"/>
      <c r="E780" s="623"/>
      <c r="F780" s="623"/>
      <c r="G780" s="623"/>
      <c r="H780" s="623"/>
    </row>
    <row r="781">
      <c r="B781" s="623"/>
      <c r="C781" s="623"/>
      <c r="D781" s="623"/>
      <c r="E781" s="623"/>
      <c r="F781" s="623"/>
      <c r="G781" s="623"/>
      <c r="H781" s="623"/>
    </row>
    <row r="782">
      <c r="B782" s="623"/>
      <c r="C782" s="623"/>
      <c r="D782" s="623"/>
      <c r="E782" s="623"/>
      <c r="F782" s="623"/>
      <c r="G782" s="623"/>
      <c r="H782" s="623"/>
    </row>
    <row r="783">
      <c r="B783" s="623"/>
      <c r="C783" s="623"/>
      <c r="D783" s="623"/>
      <c r="E783" s="623"/>
      <c r="F783" s="623"/>
      <c r="G783" s="623"/>
      <c r="H783" s="623"/>
    </row>
    <row r="784">
      <c r="B784" s="623"/>
      <c r="C784" s="623"/>
      <c r="D784" s="623"/>
      <c r="E784" s="623"/>
      <c r="F784" s="623"/>
      <c r="G784" s="623"/>
      <c r="H784" s="623"/>
    </row>
    <row r="785">
      <c r="B785" s="623"/>
      <c r="C785" s="623"/>
      <c r="D785" s="623"/>
      <c r="E785" s="623"/>
      <c r="F785" s="623"/>
      <c r="G785" s="623"/>
      <c r="H785" s="623"/>
    </row>
    <row r="786">
      <c r="B786" s="623"/>
      <c r="C786" s="623"/>
      <c r="D786" s="623"/>
      <c r="E786" s="623"/>
      <c r="F786" s="623"/>
      <c r="G786" s="623"/>
      <c r="H786" s="623"/>
    </row>
    <row r="787">
      <c r="B787" s="623"/>
      <c r="C787" s="623"/>
      <c r="D787" s="623"/>
      <c r="E787" s="623"/>
      <c r="F787" s="623"/>
      <c r="G787" s="623"/>
      <c r="H787" s="623"/>
    </row>
    <row r="788">
      <c r="B788" s="623"/>
      <c r="C788" s="623"/>
      <c r="D788" s="623"/>
      <c r="E788" s="623"/>
      <c r="F788" s="623"/>
      <c r="G788" s="623"/>
      <c r="H788" s="623"/>
    </row>
    <row r="789">
      <c r="B789" s="623"/>
      <c r="C789" s="623"/>
      <c r="D789" s="623"/>
      <c r="E789" s="623"/>
      <c r="F789" s="623"/>
      <c r="G789" s="623"/>
      <c r="H789" s="623"/>
    </row>
    <row r="790">
      <c r="B790" s="623"/>
      <c r="C790" s="623"/>
      <c r="D790" s="623"/>
      <c r="E790" s="623"/>
      <c r="F790" s="623"/>
      <c r="G790" s="623"/>
      <c r="H790" s="623"/>
    </row>
    <row r="791">
      <c r="B791" s="623"/>
      <c r="C791" s="623"/>
      <c r="D791" s="623"/>
      <c r="E791" s="623"/>
      <c r="F791" s="623"/>
      <c r="G791" s="623"/>
      <c r="H791" s="623"/>
    </row>
    <row r="792">
      <c r="B792" s="623"/>
      <c r="C792" s="623"/>
      <c r="D792" s="623"/>
      <c r="E792" s="623"/>
      <c r="F792" s="623"/>
      <c r="G792" s="623"/>
      <c r="H792" s="623"/>
    </row>
    <row r="793">
      <c r="B793" s="623"/>
      <c r="C793" s="623"/>
      <c r="D793" s="623"/>
      <c r="E793" s="623"/>
      <c r="F793" s="623"/>
      <c r="G793" s="623"/>
      <c r="H793" s="623"/>
    </row>
    <row r="794">
      <c r="B794" s="623"/>
      <c r="C794" s="623"/>
      <c r="D794" s="623"/>
      <c r="E794" s="623"/>
      <c r="F794" s="623"/>
      <c r="G794" s="623"/>
      <c r="H794" s="623"/>
    </row>
    <row r="795">
      <c r="B795" s="623"/>
      <c r="C795" s="623"/>
      <c r="D795" s="623"/>
      <c r="E795" s="623"/>
      <c r="F795" s="623"/>
      <c r="G795" s="623"/>
      <c r="H795" s="623"/>
    </row>
    <row r="796">
      <c r="B796" s="623"/>
      <c r="C796" s="623"/>
      <c r="D796" s="623"/>
      <c r="E796" s="623"/>
      <c r="F796" s="623"/>
      <c r="G796" s="623"/>
      <c r="H796" s="623"/>
    </row>
    <row r="797">
      <c r="B797" s="623"/>
      <c r="C797" s="623"/>
      <c r="D797" s="623"/>
      <c r="E797" s="623"/>
      <c r="F797" s="623"/>
      <c r="G797" s="623"/>
      <c r="H797" s="623"/>
    </row>
    <row r="798">
      <c r="B798" s="623"/>
      <c r="C798" s="623"/>
      <c r="D798" s="623"/>
      <c r="E798" s="623"/>
      <c r="F798" s="623"/>
      <c r="G798" s="623"/>
      <c r="H798" s="623"/>
    </row>
    <row r="799">
      <c r="B799" s="623"/>
      <c r="C799" s="623"/>
      <c r="D799" s="623"/>
      <c r="E799" s="623"/>
      <c r="F799" s="623"/>
      <c r="G799" s="623"/>
      <c r="H799" s="623"/>
    </row>
    <row r="800">
      <c r="B800" s="623"/>
      <c r="C800" s="623"/>
      <c r="D800" s="623"/>
      <c r="E800" s="623"/>
      <c r="F800" s="623"/>
      <c r="G800" s="623"/>
      <c r="H800" s="623"/>
    </row>
    <row r="801">
      <c r="B801" s="623"/>
      <c r="C801" s="623"/>
      <c r="D801" s="623"/>
      <c r="E801" s="623"/>
      <c r="F801" s="623"/>
      <c r="G801" s="623"/>
      <c r="H801" s="623"/>
    </row>
    <row r="802">
      <c r="B802" s="623"/>
      <c r="C802" s="623"/>
      <c r="D802" s="623"/>
      <c r="E802" s="623"/>
      <c r="F802" s="623"/>
      <c r="G802" s="623"/>
      <c r="H802" s="623"/>
    </row>
    <row r="803">
      <c r="B803" s="623"/>
      <c r="C803" s="623"/>
      <c r="D803" s="623"/>
      <c r="E803" s="623"/>
      <c r="F803" s="623"/>
      <c r="G803" s="623"/>
      <c r="H803" s="623"/>
    </row>
    <row r="804">
      <c r="B804" s="623"/>
      <c r="C804" s="623"/>
      <c r="D804" s="623"/>
      <c r="E804" s="623"/>
      <c r="F804" s="623"/>
      <c r="G804" s="623"/>
      <c r="H804" s="623"/>
    </row>
    <row r="805">
      <c r="B805" s="623"/>
      <c r="C805" s="623"/>
      <c r="D805" s="623"/>
      <c r="E805" s="623"/>
      <c r="F805" s="623"/>
      <c r="G805" s="623"/>
      <c r="H805" s="623"/>
    </row>
    <row r="806">
      <c r="B806" s="623"/>
      <c r="C806" s="623"/>
      <c r="D806" s="623"/>
      <c r="E806" s="623"/>
      <c r="F806" s="623"/>
      <c r="G806" s="623"/>
      <c r="H806" s="623"/>
    </row>
    <row r="807">
      <c r="B807" s="623"/>
      <c r="C807" s="623"/>
      <c r="D807" s="623"/>
      <c r="E807" s="623"/>
      <c r="F807" s="623"/>
      <c r="G807" s="623"/>
      <c r="H807" s="623"/>
    </row>
    <row r="808">
      <c r="B808" s="623"/>
      <c r="C808" s="623"/>
      <c r="D808" s="623"/>
      <c r="E808" s="623"/>
      <c r="F808" s="623"/>
      <c r="G808" s="623"/>
      <c r="H808" s="623"/>
    </row>
    <row r="809">
      <c r="B809" s="623"/>
      <c r="C809" s="623"/>
      <c r="D809" s="623"/>
      <c r="E809" s="623"/>
      <c r="F809" s="623"/>
      <c r="G809" s="623"/>
      <c r="H809" s="623"/>
    </row>
    <row r="810">
      <c r="B810" s="623"/>
      <c r="C810" s="623"/>
      <c r="D810" s="623"/>
      <c r="E810" s="623"/>
      <c r="F810" s="623"/>
      <c r="G810" s="623"/>
      <c r="H810" s="623"/>
    </row>
    <row r="811">
      <c r="B811" s="623"/>
      <c r="C811" s="623"/>
      <c r="D811" s="623"/>
      <c r="E811" s="623"/>
      <c r="F811" s="623"/>
      <c r="G811" s="623"/>
      <c r="H811" s="623"/>
    </row>
    <row r="812">
      <c r="B812" s="623"/>
      <c r="C812" s="623"/>
      <c r="D812" s="623"/>
      <c r="E812" s="623"/>
      <c r="F812" s="623"/>
      <c r="G812" s="623"/>
      <c r="H812" s="623"/>
    </row>
    <row r="813">
      <c r="B813" s="623"/>
      <c r="C813" s="623"/>
      <c r="D813" s="623"/>
      <c r="E813" s="623"/>
      <c r="F813" s="623"/>
      <c r="G813" s="623"/>
      <c r="H813" s="623"/>
    </row>
    <row r="814">
      <c r="B814" s="623"/>
      <c r="C814" s="623"/>
      <c r="D814" s="623"/>
      <c r="E814" s="623"/>
      <c r="F814" s="623"/>
      <c r="G814" s="623"/>
      <c r="H814" s="623"/>
    </row>
    <row r="815">
      <c r="B815" s="623"/>
      <c r="C815" s="623"/>
      <c r="D815" s="623"/>
      <c r="E815" s="623"/>
      <c r="F815" s="623"/>
      <c r="G815" s="623"/>
      <c r="H815" s="623"/>
    </row>
    <row r="816">
      <c r="B816" s="623"/>
      <c r="C816" s="623"/>
      <c r="D816" s="623"/>
      <c r="E816" s="623"/>
      <c r="F816" s="623"/>
      <c r="G816" s="623"/>
      <c r="H816" s="623"/>
    </row>
    <row r="817">
      <c r="B817" s="623"/>
      <c r="C817" s="623"/>
      <c r="D817" s="623"/>
      <c r="E817" s="623"/>
      <c r="F817" s="623"/>
      <c r="G817" s="623"/>
      <c r="H817" s="623"/>
    </row>
    <row r="818">
      <c r="B818" s="623"/>
      <c r="C818" s="623"/>
      <c r="D818" s="623"/>
      <c r="E818" s="623"/>
      <c r="F818" s="623"/>
      <c r="G818" s="623"/>
      <c r="H818" s="623"/>
    </row>
    <row r="819">
      <c r="B819" s="623"/>
      <c r="C819" s="623"/>
      <c r="D819" s="623"/>
      <c r="E819" s="623"/>
      <c r="F819" s="623"/>
      <c r="G819" s="623"/>
      <c r="H819" s="623"/>
    </row>
    <row r="820">
      <c r="B820" s="623"/>
      <c r="C820" s="623"/>
      <c r="D820" s="623"/>
      <c r="E820" s="623"/>
      <c r="F820" s="623"/>
      <c r="G820" s="623"/>
      <c r="H820" s="623"/>
    </row>
    <row r="821">
      <c r="B821" s="623"/>
      <c r="C821" s="623"/>
      <c r="D821" s="623"/>
      <c r="E821" s="623"/>
      <c r="F821" s="623"/>
      <c r="G821" s="623"/>
      <c r="H821" s="623"/>
    </row>
    <row r="822">
      <c r="B822" s="623"/>
      <c r="C822" s="623"/>
      <c r="D822" s="623"/>
      <c r="E822" s="623"/>
      <c r="F822" s="623"/>
      <c r="G822" s="623"/>
      <c r="H822" s="623"/>
    </row>
    <row r="823">
      <c r="B823" s="623"/>
      <c r="C823" s="623"/>
      <c r="D823" s="623"/>
      <c r="E823" s="623"/>
      <c r="F823" s="623"/>
      <c r="G823" s="623"/>
      <c r="H823" s="623"/>
    </row>
    <row r="824">
      <c r="B824" s="623"/>
      <c r="C824" s="623"/>
      <c r="D824" s="623"/>
      <c r="E824" s="623"/>
      <c r="F824" s="623"/>
      <c r="G824" s="623"/>
      <c r="H824" s="623"/>
    </row>
    <row r="825">
      <c r="B825" s="623"/>
      <c r="C825" s="623"/>
      <c r="D825" s="623"/>
      <c r="E825" s="623"/>
      <c r="F825" s="623"/>
      <c r="G825" s="623"/>
      <c r="H825" s="623"/>
    </row>
    <row r="826">
      <c r="B826" s="623"/>
      <c r="C826" s="623"/>
      <c r="D826" s="623"/>
      <c r="E826" s="623"/>
      <c r="F826" s="623"/>
      <c r="G826" s="623"/>
      <c r="H826" s="623"/>
    </row>
    <row r="827">
      <c r="B827" s="623"/>
      <c r="C827" s="623"/>
      <c r="D827" s="623"/>
      <c r="E827" s="623"/>
      <c r="F827" s="623"/>
      <c r="G827" s="623"/>
      <c r="H827" s="623"/>
    </row>
    <row r="828">
      <c r="B828" s="623"/>
      <c r="C828" s="623"/>
      <c r="D828" s="623"/>
      <c r="E828" s="623"/>
      <c r="F828" s="623"/>
      <c r="G828" s="623"/>
      <c r="H828" s="623"/>
    </row>
    <row r="829">
      <c r="B829" s="623"/>
      <c r="C829" s="623"/>
      <c r="D829" s="623"/>
      <c r="E829" s="623"/>
      <c r="F829" s="623"/>
      <c r="G829" s="623"/>
      <c r="H829" s="623"/>
    </row>
    <row r="830">
      <c r="B830" s="623"/>
      <c r="C830" s="623"/>
      <c r="D830" s="623"/>
      <c r="E830" s="623"/>
      <c r="F830" s="623"/>
      <c r="G830" s="623"/>
      <c r="H830" s="623"/>
    </row>
    <row r="831">
      <c r="B831" s="623"/>
      <c r="C831" s="623"/>
      <c r="D831" s="623"/>
      <c r="E831" s="623"/>
      <c r="F831" s="623"/>
      <c r="G831" s="623"/>
      <c r="H831" s="623"/>
    </row>
    <row r="832">
      <c r="B832" s="623"/>
      <c r="C832" s="623"/>
      <c r="D832" s="623"/>
      <c r="E832" s="623"/>
      <c r="F832" s="623"/>
      <c r="G832" s="623"/>
      <c r="H832" s="623"/>
    </row>
    <row r="833">
      <c r="B833" s="623"/>
      <c r="C833" s="623"/>
      <c r="D833" s="623"/>
      <c r="E833" s="623"/>
      <c r="F833" s="623"/>
      <c r="G833" s="623"/>
      <c r="H833" s="623"/>
    </row>
    <row r="834">
      <c r="B834" s="623"/>
      <c r="C834" s="623"/>
      <c r="D834" s="623"/>
      <c r="E834" s="623"/>
      <c r="F834" s="623"/>
      <c r="G834" s="623"/>
      <c r="H834" s="623"/>
    </row>
    <row r="835">
      <c r="B835" s="623"/>
      <c r="C835" s="623"/>
      <c r="D835" s="623"/>
      <c r="E835" s="623"/>
      <c r="F835" s="623"/>
      <c r="G835" s="623"/>
      <c r="H835" s="623"/>
    </row>
    <row r="836">
      <c r="B836" s="623"/>
      <c r="C836" s="623"/>
      <c r="D836" s="623"/>
      <c r="E836" s="623"/>
      <c r="F836" s="623"/>
      <c r="G836" s="623"/>
      <c r="H836" s="623"/>
    </row>
    <row r="837">
      <c r="B837" s="623"/>
      <c r="C837" s="623"/>
      <c r="D837" s="623"/>
      <c r="E837" s="623"/>
      <c r="F837" s="623"/>
      <c r="G837" s="623"/>
      <c r="H837" s="623"/>
    </row>
    <row r="838">
      <c r="B838" s="623"/>
      <c r="C838" s="623"/>
      <c r="D838" s="623"/>
      <c r="E838" s="623"/>
      <c r="F838" s="623"/>
      <c r="G838" s="623"/>
      <c r="H838" s="623"/>
    </row>
    <row r="839">
      <c r="B839" s="623"/>
      <c r="C839" s="623"/>
      <c r="D839" s="623"/>
      <c r="E839" s="623"/>
      <c r="F839" s="623"/>
      <c r="G839" s="623"/>
      <c r="H839" s="623"/>
    </row>
    <row r="840">
      <c r="B840" s="623"/>
      <c r="C840" s="623"/>
      <c r="D840" s="623"/>
      <c r="E840" s="623"/>
      <c r="F840" s="623"/>
      <c r="G840" s="623"/>
      <c r="H840" s="623"/>
    </row>
    <row r="841">
      <c r="B841" s="623"/>
      <c r="C841" s="623"/>
      <c r="D841" s="623"/>
      <c r="E841" s="623"/>
      <c r="F841" s="623"/>
      <c r="G841" s="623"/>
      <c r="H841" s="623"/>
    </row>
    <row r="842">
      <c r="B842" s="623"/>
      <c r="C842" s="623"/>
      <c r="D842" s="623"/>
      <c r="E842" s="623"/>
      <c r="F842" s="623"/>
      <c r="G842" s="623"/>
      <c r="H842" s="623"/>
    </row>
    <row r="843">
      <c r="B843" s="623"/>
      <c r="C843" s="623"/>
      <c r="D843" s="623"/>
      <c r="E843" s="623"/>
      <c r="F843" s="623"/>
      <c r="G843" s="623"/>
      <c r="H843" s="623"/>
    </row>
    <row r="844">
      <c r="B844" s="623"/>
      <c r="C844" s="623"/>
      <c r="D844" s="623"/>
      <c r="E844" s="623"/>
      <c r="F844" s="623"/>
      <c r="G844" s="623"/>
      <c r="H844" s="623"/>
    </row>
    <row r="845">
      <c r="B845" s="623"/>
      <c r="C845" s="623"/>
      <c r="D845" s="623"/>
      <c r="E845" s="623"/>
      <c r="F845" s="623"/>
      <c r="G845" s="623"/>
      <c r="H845" s="623"/>
    </row>
    <row r="846">
      <c r="B846" s="623"/>
      <c r="C846" s="623"/>
      <c r="D846" s="623"/>
      <c r="E846" s="623"/>
      <c r="F846" s="623"/>
      <c r="G846" s="623"/>
      <c r="H846" s="623"/>
    </row>
    <row r="847">
      <c r="B847" s="623"/>
      <c r="C847" s="623"/>
      <c r="D847" s="623"/>
      <c r="E847" s="623"/>
      <c r="F847" s="623"/>
      <c r="G847" s="623"/>
      <c r="H847" s="623"/>
    </row>
    <row r="848">
      <c r="B848" s="623"/>
      <c r="C848" s="623"/>
      <c r="D848" s="623"/>
      <c r="E848" s="623"/>
      <c r="F848" s="623"/>
      <c r="G848" s="623"/>
      <c r="H848" s="623"/>
    </row>
    <row r="849">
      <c r="B849" s="623"/>
      <c r="C849" s="623"/>
      <c r="D849" s="623"/>
      <c r="E849" s="623"/>
      <c r="F849" s="623"/>
      <c r="G849" s="623"/>
      <c r="H849" s="623"/>
    </row>
    <row r="850">
      <c r="B850" s="623"/>
      <c r="C850" s="623"/>
      <c r="D850" s="623"/>
      <c r="E850" s="623"/>
      <c r="F850" s="623"/>
      <c r="G850" s="623"/>
      <c r="H850" s="623"/>
    </row>
    <row r="851">
      <c r="B851" s="623"/>
      <c r="C851" s="623"/>
      <c r="D851" s="623"/>
      <c r="E851" s="623"/>
      <c r="F851" s="623"/>
      <c r="G851" s="623"/>
      <c r="H851" s="623"/>
    </row>
    <row r="852">
      <c r="B852" s="623"/>
      <c r="C852" s="623"/>
      <c r="D852" s="623"/>
      <c r="E852" s="623"/>
      <c r="F852" s="623"/>
      <c r="G852" s="623"/>
      <c r="H852" s="623"/>
    </row>
    <row r="853">
      <c r="B853" s="623"/>
      <c r="C853" s="623"/>
      <c r="D853" s="623"/>
      <c r="E853" s="623"/>
      <c r="F853" s="623"/>
      <c r="G853" s="623"/>
      <c r="H853" s="623"/>
    </row>
    <row r="854">
      <c r="B854" s="623"/>
      <c r="C854" s="623"/>
      <c r="D854" s="623"/>
      <c r="E854" s="623"/>
      <c r="F854" s="623"/>
      <c r="G854" s="623"/>
      <c r="H854" s="623"/>
    </row>
    <row r="855">
      <c r="B855" s="623"/>
      <c r="C855" s="623"/>
      <c r="D855" s="623"/>
      <c r="E855" s="623"/>
      <c r="F855" s="623"/>
      <c r="G855" s="623"/>
      <c r="H855" s="623"/>
    </row>
    <row r="856">
      <c r="B856" s="623"/>
      <c r="C856" s="623"/>
      <c r="D856" s="623"/>
      <c r="E856" s="623"/>
      <c r="F856" s="623"/>
      <c r="G856" s="623"/>
      <c r="H856" s="623"/>
    </row>
    <row r="857">
      <c r="B857" s="623"/>
      <c r="C857" s="623"/>
      <c r="D857" s="623"/>
      <c r="E857" s="623"/>
      <c r="F857" s="623"/>
      <c r="G857" s="623"/>
      <c r="H857" s="623"/>
    </row>
    <row r="858">
      <c r="B858" s="623"/>
      <c r="C858" s="623"/>
      <c r="D858" s="623"/>
      <c r="E858" s="623"/>
      <c r="F858" s="623"/>
      <c r="G858" s="623"/>
      <c r="H858" s="623"/>
    </row>
    <row r="859">
      <c r="B859" s="623"/>
      <c r="C859" s="623"/>
      <c r="D859" s="623"/>
      <c r="E859" s="623"/>
      <c r="F859" s="623"/>
      <c r="G859" s="623"/>
      <c r="H859" s="623"/>
    </row>
    <row r="860">
      <c r="B860" s="623"/>
      <c r="C860" s="623"/>
      <c r="D860" s="623"/>
      <c r="E860" s="623"/>
      <c r="F860" s="623"/>
      <c r="G860" s="623"/>
      <c r="H860" s="623"/>
    </row>
    <row r="861">
      <c r="B861" s="623"/>
      <c r="C861" s="623"/>
      <c r="D861" s="623"/>
      <c r="E861" s="623"/>
      <c r="F861" s="623"/>
      <c r="G861" s="623"/>
      <c r="H861" s="623"/>
    </row>
    <row r="862">
      <c r="B862" s="623"/>
      <c r="C862" s="623"/>
      <c r="D862" s="623"/>
      <c r="E862" s="623"/>
      <c r="F862" s="623"/>
      <c r="G862" s="623"/>
      <c r="H862" s="623"/>
    </row>
    <row r="863">
      <c r="B863" s="623"/>
      <c r="C863" s="623"/>
      <c r="D863" s="623"/>
      <c r="E863" s="623"/>
      <c r="F863" s="623"/>
      <c r="G863" s="623"/>
      <c r="H863" s="623"/>
    </row>
    <row r="864">
      <c r="B864" s="623"/>
      <c r="C864" s="623"/>
      <c r="D864" s="623"/>
      <c r="E864" s="623"/>
      <c r="F864" s="623"/>
      <c r="G864" s="623"/>
      <c r="H864" s="623"/>
    </row>
    <row r="865">
      <c r="B865" s="623"/>
      <c r="C865" s="623"/>
      <c r="D865" s="623"/>
      <c r="E865" s="623"/>
      <c r="F865" s="623"/>
      <c r="G865" s="623"/>
      <c r="H865" s="623"/>
    </row>
    <row r="866">
      <c r="B866" s="623"/>
      <c r="C866" s="623"/>
      <c r="D866" s="623"/>
      <c r="E866" s="623"/>
      <c r="F866" s="623"/>
      <c r="G866" s="623"/>
      <c r="H866" s="623"/>
    </row>
    <row r="867">
      <c r="B867" s="623"/>
      <c r="C867" s="623"/>
      <c r="D867" s="623"/>
      <c r="E867" s="623"/>
      <c r="F867" s="623"/>
      <c r="G867" s="623"/>
      <c r="H867" s="623"/>
    </row>
    <row r="868">
      <c r="B868" s="623"/>
      <c r="C868" s="623"/>
      <c r="D868" s="623"/>
      <c r="E868" s="623"/>
      <c r="F868" s="623"/>
      <c r="G868" s="623"/>
      <c r="H868" s="623"/>
    </row>
    <row r="869">
      <c r="B869" s="623"/>
      <c r="C869" s="623"/>
      <c r="D869" s="623"/>
      <c r="E869" s="623"/>
      <c r="F869" s="623"/>
      <c r="G869" s="623"/>
      <c r="H869" s="623"/>
    </row>
    <row r="870">
      <c r="B870" s="623"/>
      <c r="C870" s="623"/>
      <c r="D870" s="623"/>
      <c r="E870" s="623"/>
      <c r="F870" s="623"/>
      <c r="G870" s="623"/>
      <c r="H870" s="623"/>
    </row>
    <row r="871">
      <c r="B871" s="623"/>
      <c r="C871" s="623"/>
      <c r="D871" s="623"/>
      <c r="E871" s="623"/>
      <c r="F871" s="623"/>
      <c r="G871" s="623"/>
      <c r="H871" s="623"/>
    </row>
    <row r="872">
      <c r="B872" s="623"/>
      <c r="C872" s="623"/>
      <c r="D872" s="623"/>
      <c r="E872" s="623"/>
      <c r="F872" s="623"/>
      <c r="G872" s="623"/>
      <c r="H872" s="623"/>
    </row>
    <row r="873">
      <c r="B873" s="623"/>
      <c r="C873" s="623"/>
      <c r="D873" s="623"/>
      <c r="E873" s="623"/>
      <c r="F873" s="623"/>
      <c r="G873" s="623"/>
      <c r="H873" s="623"/>
    </row>
    <row r="874">
      <c r="B874" s="623"/>
      <c r="C874" s="623"/>
      <c r="D874" s="623"/>
      <c r="E874" s="623"/>
      <c r="F874" s="623"/>
      <c r="G874" s="623"/>
      <c r="H874" s="623"/>
    </row>
    <row r="875">
      <c r="B875" s="623"/>
      <c r="C875" s="623"/>
      <c r="D875" s="623"/>
      <c r="E875" s="623"/>
      <c r="F875" s="623"/>
      <c r="G875" s="623"/>
      <c r="H875" s="623"/>
    </row>
    <row r="876">
      <c r="B876" s="623"/>
      <c r="C876" s="623"/>
      <c r="D876" s="623"/>
      <c r="E876" s="623"/>
      <c r="F876" s="623"/>
      <c r="G876" s="623"/>
      <c r="H876" s="623"/>
    </row>
    <row r="877">
      <c r="B877" s="623"/>
      <c r="C877" s="623"/>
      <c r="D877" s="623"/>
      <c r="E877" s="623"/>
      <c r="F877" s="623"/>
      <c r="G877" s="623"/>
      <c r="H877" s="623"/>
    </row>
    <row r="878">
      <c r="B878" s="623"/>
      <c r="C878" s="623"/>
      <c r="D878" s="623"/>
      <c r="E878" s="623"/>
      <c r="F878" s="623"/>
      <c r="G878" s="623"/>
      <c r="H878" s="623"/>
    </row>
    <row r="879">
      <c r="B879" s="623"/>
      <c r="C879" s="623"/>
      <c r="D879" s="623"/>
      <c r="E879" s="623"/>
      <c r="F879" s="623"/>
      <c r="G879" s="623"/>
      <c r="H879" s="623"/>
    </row>
    <row r="880">
      <c r="B880" s="623"/>
      <c r="C880" s="623"/>
      <c r="D880" s="623"/>
      <c r="E880" s="623"/>
      <c r="F880" s="623"/>
      <c r="G880" s="623"/>
      <c r="H880" s="623"/>
    </row>
    <row r="881">
      <c r="B881" s="623"/>
      <c r="C881" s="623"/>
      <c r="D881" s="623"/>
      <c r="E881" s="623"/>
      <c r="F881" s="623"/>
      <c r="G881" s="623"/>
      <c r="H881" s="623"/>
    </row>
    <row r="882">
      <c r="B882" s="623"/>
      <c r="C882" s="623"/>
      <c r="D882" s="623"/>
      <c r="E882" s="623"/>
      <c r="F882" s="623"/>
      <c r="G882" s="623"/>
      <c r="H882" s="623"/>
    </row>
    <row r="883">
      <c r="B883" s="623"/>
      <c r="C883" s="623"/>
      <c r="D883" s="623"/>
      <c r="E883" s="623"/>
      <c r="F883" s="623"/>
      <c r="G883" s="623"/>
      <c r="H883" s="623"/>
    </row>
    <row r="884">
      <c r="B884" s="623"/>
      <c r="C884" s="623"/>
      <c r="D884" s="623"/>
      <c r="E884" s="623"/>
      <c r="F884" s="623"/>
      <c r="G884" s="623"/>
      <c r="H884" s="623"/>
    </row>
    <row r="885">
      <c r="B885" s="623"/>
      <c r="C885" s="623"/>
      <c r="D885" s="623"/>
      <c r="E885" s="623"/>
      <c r="F885" s="623"/>
      <c r="G885" s="623"/>
      <c r="H885" s="623"/>
    </row>
    <row r="886">
      <c r="B886" s="623"/>
      <c r="C886" s="623"/>
      <c r="D886" s="623"/>
      <c r="E886" s="623"/>
      <c r="F886" s="623"/>
      <c r="G886" s="623"/>
      <c r="H886" s="623"/>
    </row>
    <row r="887">
      <c r="B887" s="623"/>
      <c r="C887" s="623"/>
      <c r="D887" s="623"/>
      <c r="E887" s="623"/>
      <c r="F887" s="623"/>
      <c r="G887" s="623"/>
      <c r="H887" s="623"/>
    </row>
    <row r="888">
      <c r="B888" s="623"/>
      <c r="C888" s="623"/>
      <c r="D888" s="623"/>
      <c r="E888" s="623"/>
      <c r="F888" s="623"/>
      <c r="G888" s="623"/>
      <c r="H888" s="623"/>
    </row>
    <row r="889">
      <c r="B889" s="623"/>
      <c r="C889" s="623"/>
      <c r="D889" s="623"/>
      <c r="E889" s="623"/>
      <c r="F889" s="623"/>
      <c r="G889" s="623"/>
      <c r="H889" s="623"/>
    </row>
    <row r="890">
      <c r="B890" s="623"/>
      <c r="C890" s="623"/>
      <c r="D890" s="623"/>
      <c r="E890" s="623"/>
      <c r="F890" s="623"/>
      <c r="G890" s="623"/>
      <c r="H890" s="623"/>
    </row>
    <row r="891">
      <c r="B891" s="623"/>
      <c r="C891" s="623"/>
      <c r="D891" s="623"/>
      <c r="E891" s="623"/>
      <c r="F891" s="623"/>
      <c r="G891" s="623"/>
      <c r="H891" s="623"/>
    </row>
    <row r="892">
      <c r="B892" s="623"/>
      <c r="C892" s="623"/>
      <c r="D892" s="623"/>
      <c r="E892" s="623"/>
      <c r="F892" s="623"/>
      <c r="G892" s="623"/>
      <c r="H892" s="623"/>
    </row>
    <row r="893">
      <c r="B893" s="623"/>
      <c r="C893" s="623"/>
      <c r="D893" s="623"/>
      <c r="E893" s="623"/>
      <c r="F893" s="623"/>
      <c r="G893" s="623"/>
      <c r="H893" s="623"/>
    </row>
    <row r="894">
      <c r="B894" s="623"/>
      <c r="C894" s="623"/>
      <c r="D894" s="623"/>
      <c r="E894" s="623"/>
      <c r="F894" s="623"/>
      <c r="G894" s="623"/>
      <c r="H894" s="623"/>
    </row>
    <row r="895">
      <c r="B895" s="623"/>
      <c r="C895" s="623"/>
      <c r="D895" s="623"/>
      <c r="E895" s="623"/>
      <c r="F895" s="623"/>
      <c r="G895" s="623"/>
      <c r="H895" s="623"/>
    </row>
    <row r="896">
      <c r="B896" s="623"/>
      <c r="C896" s="623"/>
      <c r="D896" s="623"/>
      <c r="E896" s="623"/>
      <c r="F896" s="623"/>
      <c r="G896" s="623"/>
      <c r="H896" s="623"/>
    </row>
    <row r="897">
      <c r="B897" s="623"/>
      <c r="C897" s="623"/>
      <c r="D897" s="623"/>
      <c r="E897" s="623"/>
      <c r="F897" s="623"/>
      <c r="G897" s="623"/>
      <c r="H897" s="623"/>
    </row>
    <row r="898">
      <c r="B898" s="623"/>
      <c r="C898" s="623"/>
      <c r="D898" s="623"/>
      <c r="E898" s="623"/>
      <c r="F898" s="623"/>
      <c r="G898" s="623"/>
      <c r="H898" s="623"/>
    </row>
    <row r="899">
      <c r="B899" s="623"/>
      <c r="C899" s="623"/>
      <c r="D899" s="623"/>
      <c r="E899" s="623"/>
      <c r="F899" s="623"/>
      <c r="G899" s="623"/>
      <c r="H899" s="623"/>
    </row>
    <row r="900">
      <c r="B900" s="623"/>
      <c r="C900" s="623"/>
      <c r="D900" s="623"/>
      <c r="E900" s="623"/>
      <c r="F900" s="623"/>
      <c r="G900" s="623"/>
      <c r="H900" s="623"/>
    </row>
    <row r="901">
      <c r="B901" s="623"/>
      <c r="C901" s="623"/>
      <c r="D901" s="623"/>
      <c r="E901" s="623"/>
      <c r="F901" s="623"/>
      <c r="G901" s="623"/>
      <c r="H901" s="623"/>
    </row>
    <row r="902">
      <c r="B902" s="623"/>
      <c r="C902" s="623"/>
      <c r="D902" s="623"/>
      <c r="E902" s="623"/>
      <c r="F902" s="623"/>
      <c r="G902" s="623"/>
      <c r="H902" s="623"/>
    </row>
    <row r="903">
      <c r="B903" s="623"/>
      <c r="C903" s="623"/>
      <c r="D903" s="623"/>
      <c r="E903" s="623"/>
      <c r="F903" s="623"/>
      <c r="G903" s="623"/>
      <c r="H903" s="623"/>
    </row>
    <row r="904">
      <c r="B904" s="623"/>
      <c r="C904" s="623"/>
      <c r="D904" s="623"/>
      <c r="E904" s="623"/>
      <c r="F904" s="623"/>
      <c r="G904" s="623"/>
      <c r="H904" s="623"/>
    </row>
    <row r="905">
      <c r="B905" s="623"/>
      <c r="C905" s="623"/>
      <c r="D905" s="623"/>
      <c r="E905" s="623"/>
      <c r="F905" s="623"/>
      <c r="G905" s="623"/>
      <c r="H905" s="623"/>
    </row>
    <row r="906">
      <c r="B906" s="623"/>
      <c r="C906" s="623"/>
      <c r="D906" s="623"/>
      <c r="E906" s="623"/>
      <c r="F906" s="623"/>
      <c r="G906" s="623"/>
      <c r="H906" s="623"/>
    </row>
    <row r="907">
      <c r="B907" s="623"/>
      <c r="C907" s="623"/>
      <c r="D907" s="623"/>
      <c r="E907" s="623"/>
      <c r="F907" s="623"/>
      <c r="G907" s="623"/>
      <c r="H907" s="623"/>
    </row>
    <row r="908">
      <c r="B908" s="623"/>
      <c r="C908" s="623"/>
      <c r="D908" s="623"/>
      <c r="E908" s="623"/>
      <c r="F908" s="623"/>
      <c r="G908" s="623"/>
      <c r="H908" s="623"/>
    </row>
    <row r="909">
      <c r="B909" s="623"/>
      <c r="C909" s="623"/>
      <c r="D909" s="623"/>
      <c r="E909" s="623"/>
      <c r="F909" s="623"/>
      <c r="G909" s="623"/>
      <c r="H909" s="623"/>
    </row>
    <row r="910">
      <c r="B910" s="623"/>
      <c r="C910" s="623"/>
      <c r="D910" s="623"/>
      <c r="E910" s="623"/>
      <c r="F910" s="623"/>
      <c r="G910" s="623"/>
      <c r="H910" s="623"/>
    </row>
    <row r="911">
      <c r="B911" s="623"/>
      <c r="C911" s="623"/>
      <c r="D911" s="623"/>
      <c r="E911" s="623"/>
      <c r="F911" s="623"/>
      <c r="G911" s="623"/>
      <c r="H911" s="623"/>
    </row>
    <row r="912">
      <c r="B912" s="623"/>
      <c r="C912" s="623"/>
      <c r="D912" s="623"/>
      <c r="E912" s="623"/>
      <c r="F912" s="623"/>
      <c r="G912" s="623"/>
      <c r="H912" s="623"/>
    </row>
    <row r="913">
      <c r="B913" s="623"/>
      <c r="C913" s="623"/>
      <c r="D913" s="623"/>
      <c r="E913" s="623"/>
      <c r="F913" s="623"/>
      <c r="G913" s="623"/>
      <c r="H913" s="623"/>
    </row>
    <row r="914">
      <c r="B914" s="623"/>
      <c r="C914" s="623"/>
      <c r="D914" s="623"/>
      <c r="E914" s="623"/>
      <c r="F914" s="623"/>
      <c r="G914" s="623"/>
      <c r="H914" s="623"/>
    </row>
    <row r="915">
      <c r="B915" s="623"/>
      <c r="C915" s="623"/>
      <c r="D915" s="623"/>
      <c r="E915" s="623"/>
      <c r="F915" s="623"/>
      <c r="G915" s="623"/>
      <c r="H915" s="623"/>
    </row>
    <row r="916">
      <c r="B916" s="623"/>
      <c r="C916" s="623"/>
      <c r="D916" s="623"/>
      <c r="E916" s="623"/>
      <c r="F916" s="623"/>
      <c r="G916" s="623"/>
      <c r="H916" s="623"/>
    </row>
    <row r="917">
      <c r="B917" s="623"/>
      <c r="C917" s="623"/>
      <c r="D917" s="623"/>
      <c r="E917" s="623"/>
      <c r="F917" s="623"/>
      <c r="G917" s="623"/>
      <c r="H917" s="623"/>
    </row>
    <row r="918">
      <c r="B918" s="623"/>
      <c r="C918" s="623"/>
      <c r="D918" s="623"/>
      <c r="E918" s="623"/>
      <c r="F918" s="623"/>
      <c r="G918" s="623"/>
      <c r="H918" s="623"/>
    </row>
    <row r="919">
      <c r="B919" s="623"/>
      <c r="C919" s="623"/>
      <c r="D919" s="623"/>
      <c r="E919" s="623"/>
      <c r="F919" s="623"/>
      <c r="G919" s="623"/>
      <c r="H919" s="623"/>
    </row>
    <row r="920">
      <c r="B920" s="623"/>
      <c r="C920" s="623"/>
      <c r="D920" s="623"/>
      <c r="E920" s="623"/>
      <c r="F920" s="623"/>
      <c r="G920" s="623"/>
      <c r="H920" s="623"/>
    </row>
    <row r="921">
      <c r="B921" s="623"/>
      <c r="C921" s="623"/>
      <c r="D921" s="623"/>
      <c r="E921" s="623"/>
      <c r="F921" s="623"/>
      <c r="G921" s="623"/>
      <c r="H921" s="623"/>
    </row>
    <row r="922">
      <c r="B922" s="623"/>
      <c r="C922" s="623"/>
      <c r="D922" s="623"/>
      <c r="E922" s="623"/>
      <c r="F922" s="623"/>
      <c r="G922" s="623"/>
      <c r="H922" s="623"/>
    </row>
    <row r="923">
      <c r="B923" s="623"/>
      <c r="C923" s="623"/>
      <c r="D923" s="623"/>
      <c r="E923" s="623"/>
      <c r="F923" s="623"/>
      <c r="G923" s="623"/>
      <c r="H923" s="623"/>
    </row>
    <row r="924">
      <c r="B924" s="623"/>
      <c r="C924" s="623"/>
      <c r="D924" s="623"/>
      <c r="E924" s="623"/>
      <c r="F924" s="623"/>
      <c r="G924" s="623"/>
      <c r="H924" s="623"/>
    </row>
    <row r="925">
      <c r="B925" s="623"/>
      <c r="C925" s="623"/>
      <c r="D925" s="623"/>
      <c r="E925" s="623"/>
      <c r="F925" s="623"/>
      <c r="G925" s="623"/>
      <c r="H925" s="623"/>
    </row>
    <row r="926">
      <c r="B926" s="623"/>
      <c r="C926" s="623"/>
      <c r="D926" s="623"/>
      <c r="E926" s="623"/>
      <c r="F926" s="623"/>
      <c r="G926" s="623"/>
      <c r="H926" s="623"/>
    </row>
    <row r="927">
      <c r="B927" s="623"/>
      <c r="C927" s="623"/>
      <c r="D927" s="623"/>
      <c r="E927" s="623"/>
      <c r="F927" s="623"/>
      <c r="G927" s="623"/>
      <c r="H927" s="623"/>
    </row>
    <row r="928">
      <c r="B928" s="623"/>
      <c r="C928" s="623"/>
      <c r="D928" s="623"/>
      <c r="E928" s="623"/>
      <c r="F928" s="623"/>
      <c r="G928" s="623"/>
      <c r="H928" s="623"/>
    </row>
    <row r="929">
      <c r="B929" s="623"/>
      <c r="C929" s="623"/>
      <c r="D929" s="623"/>
      <c r="E929" s="623"/>
      <c r="F929" s="623"/>
      <c r="G929" s="623"/>
      <c r="H929" s="623"/>
    </row>
    <row r="930">
      <c r="B930" s="623"/>
      <c r="C930" s="623"/>
      <c r="D930" s="623"/>
      <c r="E930" s="623"/>
      <c r="F930" s="623"/>
      <c r="G930" s="623"/>
      <c r="H930" s="623"/>
    </row>
    <row r="931">
      <c r="B931" s="623"/>
      <c r="C931" s="623"/>
      <c r="D931" s="623"/>
      <c r="E931" s="623"/>
      <c r="F931" s="623"/>
      <c r="G931" s="623"/>
      <c r="H931" s="623"/>
    </row>
    <row r="932">
      <c r="B932" s="623"/>
      <c r="C932" s="623"/>
      <c r="D932" s="623"/>
      <c r="E932" s="623"/>
      <c r="F932" s="623"/>
      <c r="G932" s="623"/>
      <c r="H932" s="623"/>
    </row>
    <row r="933">
      <c r="B933" s="623"/>
      <c r="C933" s="623"/>
      <c r="D933" s="623"/>
      <c r="E933" s="623"/>
      <c r="F933" s="623"/>
      <c r="G933" s="623"/>
      <c r="H933" s="623"/>
    </row>
    <row r="934">
      <c r="B934" s="623"/>
      <c r="C934" s="623"/>
      <c r="D934" s="623"/>
      <c r="E934" s="623"/>
      <c r="F934" s="623"/>
      <c r="G934" s="623"/>
      <c r="H934" s="623"/>
    </row>
    <row r="935">
      <c r="B935" s="623"/>
      <c r="C935" s="623"/>
      <c r="D935" s="623"/>
      <c r="E935" s="623"/>
      <c r="F935" s="623"/>
      <c r="G935" s="623"/>
      <c r="H935" s="623"/>
    </row>
    <row r="936">
      <c r="B936" s="623"/>
      <c r="C936" s="623"/>
      <c r="D936" s="623"/>
      <c r="E936" s="623"/>
      <c r="F936" s="623"/>
      <c r="G936" s="623"/>
      <c r="H936" s="623"/>
    </row>
    <row r="937">
      <c r="B937" s="623"/>
      <c r="C937" s="623"/>
      <c r="D937" s="623"/>
      <c r="E937" s="623"/>
      <c r="F937" s="623"/>
      <c r="G937" s="623"/>
      <c r="H937" s="623"/>
    </row>
    <row r="938">
      <c r="B938" s="623"/>
      <c r="C938" s="623"/>
      <c r="D938" s="623"/>
      <c r="E938" s="623"/>
      <c r="F938" s="623"/>
      <c r="G938" s="623"/>
      <c r="H938" s="623"/>
    </row>
    <row r="939">
      <c r="B939" s="623"/>
      <c r="C939" s="623"/>
      <c r="D939" s="623"/>
      <c r="E939" s="623"/>
      <c r="F939" s="623"/>
      <c r="G939" s="623"/>
      <c r="H939" s="623"/>
    </row>
    <row r="940">
      <c r="B940" s="623"/>
      <c r="C940" s="623"/>
      <c r="D940" s="623"/>
      <c r="E940" s="623"/>
      <c r="F940" s="623"/>
      <c r="G940" s="623"/>
      <c r="H940" s="623"/>
    </row>
    <row r="941">
      <c r="B941" s="623"/>
      <c r="C941" s="623"/>
      <c r="D941" s="623"/>
      <c r="E941" s="623"/>
      <c r="F941" s="623"/>
      <c r="G941" s="623"/>
      <c r="H941" s="623"/>
    </row>
    <row r="942">
      <c r="B942" s="623"/>
      <c r="C942" s="623"/>
      <c r="D942" s="623"/>
      <c r="E942" s="623"/>
      <c r="F942" s="623"/>
      <c r="G942" s="623"/>
      <c r="H942" s="623"/>
    </row>
    <row r="943">
      <c r="B943" s="623"/>
      <c r="C943" s="623"/>
      <c r="D943" s="623"/>
      <c r="E943" s="623"/>
      <c r="F943" s="623"/>
      <c r="G943" s="623"/>
      <c r="H943" s="623"/>
    </row>
    <row r="944">
      <c r="B944" s="623"/>
      <c r="C944" s="623"/>
      <c r="D944" s="623"/>
      <c r="E944" s="623"/>
      <c r="F944" s="623"/>
      <c r="G944" s="623"/>
      <c r="H944" s="623"/>
    </row>
    <row r="945">
      <c r="B945" s="623"/>
      <c r="C945" s="623"/>
      <c r="D945" s="623"/>
      <c r="E945" s="623"/>
      <c r="F945" s="623"/>
      <c r="G945" s="623"/>
      <c r="H945" s="623"/>
    </row>
    <row r="946">
      <c r="B946" s="623"/>
      <c r="C946" s="623"/>
      <c r="D946" s="623"/>
      <c r="E946" s="623"/>
      <c r="F946" s="623"/>
      <c r="G946" s="623"/>
      <c r="H946" s="623"/>
    </row>
    <row r="947">
      <c r="B947" s="623"/>
      <c r="C947" s="623"/>
      <c r="D947" s="623"/>
      <c r="E947" s="623"/>
      <c r="F947" s="623"/>
      <c r="G947" s="623"/>
      <c r="H947" s="623"/>
    </row>
    <row r="948">
      <c r="B948" s="623"/>
      <c r="C948" s="623"/>
      <c r="D948" s="623"/>
      <c r="E948" s="623"/>
      <c r="F948" s="623"/>
      <c r="G948" s="623"/>
      <c r="H948" s="623"/>
    </row>
    <row r="949">
      <c r="B949" s="623"/>
      <c r="C949" s="623"/>
      <c r="D949" s="623"/>
      <c r="E949" s="623"/>
      <c r="F949" s="623"/>
      <c r="G949" s="623"/>
      <c r="H949" s="623"/>
    </row>
    <row r="950">
      <c r="B950" s="623"/>
      <c r="C950" s="623"/>
      <c r="D950" s="623"/>
      <c r="E950" s="623"/>
      <c r="F950" s="623"/>
      <c r="G950" s="623"/>
      <c r="H950" s="623"/>
    </row>
    <row r="951">
      <c r="B951" s="623"/>
      <c r="C951" s="623"/>
      <c r="D951" s="623"/>
      <c r="E951" s="623"/>
      <c r="F951" s="623"/>
      <c r="G951" s="623"/>
      <c r="H951" s="623"/>
    </row>
    <row r="952">
      <c r="B952" s="623"/>
      <c r="C952" s="623"/>
      <c r="D952" s="623"/>
      <c r="E952" s="623"/>
      <c r="F952" s="623"/>
      <c r="G952" s="623"/>
      <c r="H952" s="623"/>
    </row>
    <row r="953">
      <c r="B953" s="623"/>
      <c r="C953" s="623"/>
      <c r="D953" s="623"/>
      <c r="E953" s="623"/>
      <c r="F953" s="623"/>
      <c r="G953" s="623"/>
      <c r="H953" s="623"/>
    </row>
    <row r="954">
      <c r="B954" s="623"/>
      <c r="C954" s="623"/>
      <c r="D954" s="623"/>
      <c r="E954" s="623"/>
      <c r="F954" s="623"/>
      <c r="G954" s="623"/>
      <c r="H954" s="623"/>
    </row>
    <row r="955">
      <c r="B955" s="623"/>
      <c r="C955" s="623"/>
      <c r="D955" s="623"/>
      <c r="E955" s="623"/>
      <c r="F955" s="623"/>
      <c r="G955" s="623"/>
      <c r="H955" s="623"/>
    </row>
    <row r="956">
      <c r="B956" s="623"/>
      <c r="C956" s="623"/>
      <c r="D956" s="623"/>
      <c r="E956" s="623"/>
      <c r="F956" s="623"/>
      <c r="G956" s="623"/>
      <c r="H956" s="623"/>
    </row>
    <row r="957">
      <c r="B957" s="623"/>
      <c r="C957" s="623"/>
      <c r="D957" s="623"/>
      <c r="E957" s="623"/>
      <c r="F957" s="623"/>
      <c r="G957" s="623"/>
      <c r="H957" s="623"/>
    </row>
    <row r="958">
      <c r="B958" s="623"/>
      <c r="C958" s="623"/>
      <c r="D958" s="623"/>
      <c r="E958" s="623"/>
      <c r="F958" s="623"/>
      <c r="G958" s="623"/>
      <c r="H958" s="623"/>
    </row>
    <row r="959">
      <c r="B959" s="623"/>
      <c r="C959" s="623"/>
      <c r="D959" s="623"/>
      <c r="E959" s="623"/>
      <c r="F959" s="623"/>
      <c r="G959" s="623"/>
      <c r="H959" s="623"/>
    </row>
    <row r="960">
      <c r="B960" s="623"/>
      <c r="C960" s="623"/>
      <c r="D960" s="623"/>
      <c r="E960" s="623"/>
      <c r="F960" s="623"/>
      <c r="G960" s="623"/>
      <c r="H960" s="623"/>
    </row>
    <row r="961">
      <c r="B961" s="623"/>
      <c r="C961" s="623"/>
      <c r="D961" s="623"/>
      <c r="E961" s="623"/>
      <c r="F961" s="623"/>
      <c r="G961" s="623"/>
      <c r="H961" s="623"/>
    </row>
    <row r="962">
      <c r="B962" s="623"/>
      <c r="C962" s="623"/>
      <c r="D962" s="623"/>
      <c r="E962" s="623"/>
      <c r="F962" s="623"/>
      <c r="G962" s="623"/>
      <c r="H962" s="623"/>
    </row>
    <row r="963">
      <c r="B963" s="623"/>
      <c r="C963" s="623"/>
      <c r="D963" s="623"/>
      <c r="E963" s="623"/>
      <c r="F963" s="623"/>
      <c r="G963" s="623"/>
      <c r="H963" s="623"/>
    </row>
    <row r="964">
      <c r="B964" s="623"/>
      <c r="C964" s="623"/>
      <c r="D964" s="623"/>
      <c r="E964" s="623"/>
      <c r="F964" s="623"/>
      <c r="G964" s="623"/>
      <c r="H964" s="623"/>
    </row>
    <row r="965">
      <c r="B965" s="623"/>
      <c r="C965" s="623"/>
      <c r="D965" s="623"/>
      <c r="E965" s="623"/>
      <c r="F965" s="623"/>
      <c r="G965" s="623"/>
      <c r="H965" s="623"/>
    </row>
    <row r="966">
      <c r="B966" s="623"/>
      <c r="C966" s="623"/>
      <c r="D966" s="623"/>
      <c r="E966" s="623"/>
      <c r="F966" s="623"/>
      <c r="G966" s="623"/>
      <c r="H966" s="623"/>
    </row>
    <row r="967">
      <c r="B967" s="623"/>
      <c r="C967" s="623"/>
      <c r="D967" s="623"/>
      <c r="E967" s="623"/>
      <c r="F967" s="623"/>
      <c r="G967" s="623"/>
      <c r="H967" s="623"/>
    </row>
    <row r="968">
      <c r="B968" s="623"/>
      <c r="C968" s="623"/>
      <c r="D968" s="623"/>
      <c r="E968" s="623"/>
      <c r="F968" s="623"/>
      <c r="G968" s="623"/>
      <c r="H968" s="623"/>
    </row>
    <row r="969">
      <c r="B969" s="623"/>
      <c r="C969" s="623"/>
      <c r="D969" s="623"/>
      <c r="E969" s="623"/>
      <c r="F969" s="623"/>
      <c r="G969" s="623"/>
      <c r="H969" s="623"/>
    </row>
    <row r="970">
      <c r="B970" s="623"/>
      <c r="C970" s="623"/>
      <c r="D970" s="623"/>
      <c r="E970" s="623"/>
      <c r="F970" s="623"/>
      <c r="G970" s="623"/>
      <c r="H970" s="623"/>
    </row>
    <row r="971">
      <c r="B971" s="623"/>
      <c r="C971" s="623"/>
      <c r="D971" s="623"/>
      <c r="E971" s="623"/>
      <c r="F971" s="623"/>
      <c r="G971" s="623"/>
      <c r="H971" s="623"/>
    </row>
    <row r="972">
      <c r="B972" s="623"/>
      <c r="C972" s="623"/>
      <c r="D972" s="623"/>
      <c r="E972" s="623"/>
      <c r="F972" s="623"/>
      <c r="G972" s="623"/>
      <c r="H972" s="623"/>
    </row>
    <row r="973">
      <c r="B973" s="623"/>
      <c r="C973" s="623"/>
      <c r="D973" s="623"/>
      <c r="E973" s="623"/>
      <c r="F973" s="623"/>
      <c r="G973" s="623"/>
      <c r="H973" s="623"/>
    </row>
    <row r="974">
      <c r="B974" s="623"/>
      <c r="C974" s="623"/>
      <c r="D974" s="623"/>
      <c r="E974" s="623"/>
      <c r="F974" s="623"/>
      <c r="G974" s="623"/>
      <c r="H974" s="623"/>
    </row>
    <row r="975">
      <c r="B975" s="623"/>
      <c r="C975" s="623"/>
      <c r="D975" s="623"/>
      <c r="E975" s="623"/>
      <c r="F975" s="623"/>
      <c r="G975" s="623"/>
      <c r="H975" s="623"/>
    </row>
    <row r="976">
      <c r="B976" s="623"/>
      <c r="C976" s="623"/>
      <c r="D976" s="623"/>
      <c r="E976" s="623"/>
      <c r="F976" s="623"/>
      <c r="G976" s="623"/>
      <c r="H976" s="623"/>
    </row>
    <row r="977">
      <c r="B977" s="623"/>
      <c r="C977" s="623"/>
      <c r="D977" s="623"/>
      <c r="E977" s="623"/>
      <c r="F977" s="623"/>
      <c r="G977" s="623"/>
      <c r="H977" s="623"/>
    </row>
    <row r="978">
      <c r="B978" s="623"/>
      <c r="C978" s="623"/>
      <c r="D978" s="623"/>
      <c r="E978" s="623"/>
      <c r="F978" s="623"/>
      <c r="G978" s="623"/>
      <c r="H978" s="623"/>
    </row>
    <row r="979">
      <c r="B979" s="623"/>
      <c r="C979" s="623"/>
      <c r="D979" s="623"/>
      <c r="E979" s="623"/>
      <c r="F979" s="623"/>
      <c r="G979" s="623"/>
      <c r="H979" s="623"/>
    </row>
    <row r="980">
      <c r="B980" s="623"/>
      <c r="C980" s="623"/>
      <c r="D980" s="623"/>
      <c r="E980" s="623"/>
      <c r="F980" s="623"/>
      <c r="G980" s="623"/>
      <c r="H980" s="623"/>
    </row>
    <row r="981">
      <c r="B981" s="623"/>
      <c r="C981" s="623"/>
      <c r="D981" s="623"/>
      <c r="E981" s="623"/>
      <c r="F981" s="623"/>
      <c r="G981" s="623"/>
      <c r="H981" s="623"/>
    </row>
    <row r="982">
      <c r="B982" s="623"/>
      <c r="C982" s="623"/>
      <c r="D982" s="623"/>
      <c r="E982" s="623"/>
      <c r="F982" s="623"/>
      <c r="G982" s="623"/>
      <c r="H982" s="623"/>
    </row>
    <row r="983">
      <c r="B983" s="623"/>
      <c r="C983" s="623"/>
      <c r="D983" s="623"/>
      <c r="E983" s="623"/>
      <c r="F983" s="623"/>
      <c r="G983" s="623"/>
      <c r="H983" s="623"/>
    </row>
    <row r="984">
      <c r="B984" s="623"/>
      <c r="C984" s="623"/>
      <c r="D984" s="623"/>
      <c r="E984" s="623"/>
      <c r="F984" s="623"/>
      <c r="G984" s="623"/>
      <c r="H984" s="623"/>
    </row>
    <row r="985">
      <c r="B985" s="623"/>
      <c r="C985" s="623"/>
      <c r="D985" s="623"/>
      <c r="E985" s="623"/>
      <c r="F985" s="623"/>
      <c r="G985" s="623"/>
      <c r="H985" s="623"/>
    </row>
    <row r="986">
      <c r="B986" s="623"/>
      <c r="C986" s="623"/>
      <c r="D986" s="623"/>
      <c r="E986" s="623"/>
      <c r="F986" s="623"/>
      <c r="G986" s="623"/>
      <c r="H986" s="623"/>
    </row>
    <row r="987">
      <c r="B987" s="623"/>
      <c r="C987" s="623"/>
      <c r="D987" s="623"/>
      <c r="E987" s="623"/>
      <c r="F987" s="623"/>
      <c r="G987" s="623"/>
      <c r="H987" s="623"/>
    </row>
    <row r="988">
      <c r="B988" s="623"/>
      <c r="C988" s="623"/>
      <c r="D988" s="623"/>
      <c r="E988" s="623"/>
      <c r="F988" s="623"/>
      <c r="G988" s="623"/>
      <c r="H988" s="623"/>
    </row>
    <row r="989">
      <c r="B989" s="623"/>
      <c r="C989" s="623"/>
      <c r="D989" s="623"/>
      <c r="E989" s="623"/>
      <c r="F989" s="623"/>
      <c r="G989" s="623"/>
      <c r="H989" s="623"/>
    </row>
    <row r="990">
      <c r="B990" s="623"/>
      <c r="C990" s="623"/>
      <c r="D990" s="623"/>
      <c r="E990" s="623"/>
      <c r="F990" s="623"/>
      <c r="G990" s="623"/>
      <c r="H990" s="623"/>
    </row>
    <row r="991">
      <c r="B991" s="623"/>
      <c r="C991" s="623"/>
      <c r="D991" s="623"/>
      <c r="E991" s="623"/>
      <c r="F991" s="623"/>
      <c r="G991" s="623"/>
      <c r="H991" s="623"/>
    </row>
    <row r="992">
      <c r="B992" s="623"/>
      <c r="C992" s="623"/>
      <c r="D992" s="623"/>
      <c r="E992" s="623"/>
      <c r="F992" s="623"/>
      <c r="G992" s="623"/>
      <c r="H992" s="623"/>
    </row>
    <row r="993">
      <c r="B993" s="623"/>
      <c r="C993" s="623"/>
      <c r="D993" s="623"/>
      <c r="E993" s="623"/>
      <c r="F993" s="623"/>
      <c r="G993" s="623"/>
      <c r="H993" s="623"/>
    </row>
    <row r="994">
      <c r="B994" s="623"/>
      <c r="C994" s="623"/>
      <c r="D994" s="623"/>
      <c r="E994" s="623"/>
      <c r="F994" s="623"/>
      <c r="G994" s="623"/>
      <c r="H994" s="623"/>
    </row>
    <row r="995">
      <c r="B995" s="623"/>
      <c r="C995" s="623"/>
      <c r="D995" s="623"/>
      <c r="E995" s="623"/>
      <c r="F995" s="623"/>
      <c r="G995" s="623"/>
      <c r="H995" s="623"/>
    </row>
    <row r="996">
      <c r="B996" s="623"/>
      <c r="C996" s="623"/>
      <c r="D996" s="623"/>
      <c r="E996" s="623"/>
      <c r="F996" s="623"/>
      <c r="G996" s="623"/>
      <c r="H996" s="623"/>
    </row>
    <row r="997">
      <c r="B997" s="623"/>
      <c r="C997" s="623"/>
      <c r="D997" s="623"/>
      <c r="E997" s="623"/>
      <c r="F997" s="623"/>
      <c r="G997" s="623"/>
      <c r="H997" s="623"/>
    </row>
    <row r="998">
      <c r="B998" s="623"/>
      <c r="C998" s="623"/>
      <c r="D998" s="623"/>
      <c r="E998" s="623"/>
      <c r="F998" s="623"/>
      <c r="G998" s="623"/>
      <c r="H998" s="623"/>
    </row>
    <row r="999">
      <c r="B999" s="623"/>
      <c r="C999" s="623"/>
      <c r="D999" s="623"/>
      <c r="E999" s="623"/>
      <c r="F999" s="623"/>
      <c r="G999" s="623"/>
      <c r="H999" s="623"/>
    </row>
    <row r="1000">
      <c r="B1000" s="623"/>
      <c r="C1000" s="623"/>
      <c r="D1000" s="623"/>
      <c r="E1000" s="623"/>
      <c r="F1000" s="623"/>
      <c r="G1000" s="623"/>
      <c r="H1000" s="623"/>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6.75"/>
    <col customWidth="1" min="2" max="2" width="37.63"/>
    <col customWidth="1" min="3" max="3" width="29.75"/>
    <col customWidth="1" min="4" max="4" width="19.5"/>
    <col customWidth="1" min="5" max="5" width="24.5"/>
    <col customWidth="1" min="6" max="6" width="19.38"/>
    <col customWidth="1" min="7" max="7" width="29.5"/>
    <col customWidth="1" min="8" max="8" width="24.38"/>
  </cols>
  <sheetData>
    <row r="1" ht="22.5" customHeight="1">
      <c r="A1" s="625" t="s">
        <v>2057</v>
      </c>
      <c r="B1" s="625" t="s">
        <v>4</v>
      </c>
      <c r="C1" s="625" t="s">
        <v>6</v>
      </c>
      <c r="D1" s="625" t="s">
        <v>8</v>
      </c>
      <c r="E1" s="625" t="s">
        <v>9</v>
      </c>
      <c r="F1" s="625" t="s">
        <v>13</v>
      </c>
      <c r="G1" s="625" t="s">
        <v>2058</v>
      </c>
      <c r="H1" s="626" t="s">
        <v>786</v>
      </c>
      <c r="I1" s="627"/>
      <c r="J1" s="627"/>
      <c r="K1" s="627"/>
      <c r="L1" s="627"/>
      <c r="M1" s="627"/>
      <c r="N1" s="627"/>
      <c r="O1" s="627"/>
      <c r="P1" s="627"/>
      <c r="Q1" s="627"/>
      <c r="R1" s="627"/>
      <c r="S1" s="627"/>
      <c r="T1" s="627"/>
      <c r="U1" s="627"/>
      <c r="V1" s="627"/>
      <c r="W1" s="627"/>
    </row>
    <row r="2" ht="22.5" customHeight="1">
      <c r="A2" s="628" t="s">
        <v>253</v>
      </c>
      <c r="B2" s="628" t="s">
        <v>2059</v>
      </c>
      <c r="C2" s="629" t="s">
        <v>126</v>
      </c>
      <c r="D2" s="630" t="s">
        <v>2060</v>
      </c>
      <c r="E2" s="630" t="s">
        <v>2061</v>
      </c>
      <c r="F2" s="631">
        <v>9.9</v>
      </c>
      <c r="G2" s="632"/>
      <c r="H2" s="631">
        <v>75.0</v>
      </c>
      <c r="I2" s="587"/>
      <c r="J2" s="587"/>
      <c r="K2" s="587"/>
      <c r="L2" s="587"/>
      <c r="M2" s="587"/>
      <c r="N2" s="587"/>
      <c r="O2" s="587"/>
      <c r="P2" s="587"/>
      <c r="Q2" s="587"/>
      <c r="R2" s="587"/>
      <c r="S2" s="587"/>
      <c r="T2" s="587"/>
      <c r="U2" s="587"/>
      <c r="V2" s="587"/>
      <c r="W2" s="587"/>
    </row>
    <row r="3" ht="22.5" customHeight="1">
      <c r="A3" s="628">
        <v>463.0</v>
      </c>
      <c r="B3" s="628" t="s">
        <v>2062</v>
      </c>
      <c r="C3" s="633" t="s">
        <v>371</v>
      </c>
      <c r="D3" s="630" t="s">
        <v>995</v>
      </c>
      <c r="E3" s="630" t="s">
        <v>2063</v>
      </c>
      <c r="F3" s="631">
        <v>160.0</v>
      </c>
      <c r="G3" s="632">
        <v>45961.0</v>
      </c>
      <c r="H3" s="631">
        <v>100.0</v>
      </c>
      <c r="I3" s="587"/>
      <c r="J3" s="587"/>
      <c r="K3" s="587"/>
      <c r="L3" s="587"/>
      <c r="M3" s="587"/>
      <c r="N3" s="587"/>
      <c r="O3" s="587"/>
      <c r="P3" s="587"/>
      <c r="Q3" s="587"/>
      <c r="R3" s="587"/>
      <c r="S3" s="587"/>
      <c r="T3" s="587"/>
      <c r="U3" s="587"/>
      <c r="V3" s="587"/>
      <c r="W3" s="587"/>
    </row>
    <row r="4" ht="22.5" customHeight="1">
      <c r="A4" s="628">
        <v>525.0</v>
      </c>
      <c r="B4" s="628" t="s">
        <v>2064</v>
      </c>
      <c r="C4" s="633" t="s">
        <v>432</v>
      </c>
      <c r="D4" s="630" t="s">
        <v>2065</v>
      </c>
      <c r="E4" s="630" t="s">
        <v>2066</v>
      </c>
      <c r="F4" s="631">
        <v>19.09</v>
      </c>
      <c r="G4" s="632">
        <v>46295.0</v>
      </c>
      <c r="H4" s="631">
        <v>20.0</v>
      </c>
      <c r="I4" s="587"/>
      <c r="J4" s="438"/>
      <c r="K4" s="587"/>
      <c r="L4" s="587"/>
      <c r="M4" s="587"/>
      <c r="N4" s="587"/>
      <c r="O4" s="587"/>
      <c r="P4" s="587"/>
      <c r="Q4" s="587"/>
      <c r="R4" s="587"/>
      <c r="S4" s="587"/>
      <c r="T4" s="587"/>
      <c r="U4" s="587"/>
      <c r="V4" s="587"/>
      <c r="W4" s="587"/>
    </row>
    <row r="5" ht="22.5" customHeight="1">
      <c r="A5" s="628" t="s">
        <v>121</v>
      </c>
      <c r="B5" s="628" t="s">
        <v>2067</v>
      </c>
      <c r="C5" s="633" t="s">
        <v>77</v>
      </c>
      <c r="D5" s="630" t="s">
        <v>2060</v>
      </c>
      <c r="E5" s="630" t="s">
        <v>2068</v>
      </c>
      <c r="F5" s="631">
        <v>19.9</v>
      </c>
      <c r="G5" s="632">
        <v>45961.0</v>
      </c>
      <c r="H5" s="631">
        <v>80.0</v>
      </c>
      <c r="I5" s="587"/>
      <c r="K5" s="587"/>
      <c r="L5" s="587"/>
      <c r="M5" s="587"/>
      <c r="N5" s="587"/>
      <c r="O5" s="587"/>
      <c r="P5" s="587"/>
      <c r="Q5" s="587"/>
      <c r="R5" s="587"/>
      <c r="S5" s="587"/>
      <c r="T5" s="587"/>
      <c r="U5" s="587"/>
      <c r="V5" s="587"/>
      <c r="W5" s="587"/>
    </row>
    <row r="6" ht="22.5" customHeight="1">
      <c r="A6" s="634" t="s">
        <v>76</v>
      </c>
      <c r="B6" s="628" t="s">
        <v>2069</v>
      </c>
      <c r="C6" s="633" t="s">
        <v>77</v>
      </c>
      <c r="D6" s="630" t="s">
        <v>2060</v>
      </c>
      <c r="E6" s="630" t="s">
        <v>2068</v>
      </c>
      <c r="F6" s="631">
        <v>19.9</v>
      </c>
      <c r="G6" s="632">
        <v>45961.0</v>
      </c>
      <c r="H6" s="631">
        <v>80.0</v>
      </c>
      <c r="I6" s="587"/>
      <c r="K6" s="587"/>
      <c r="L6" s="587"/>
      <c r="M6" s="587"/>
      <c r="N6" s="587"/>
      <c r="O6" s="587"/>
      <c r="P6" s="587"/>
      <c r="Q6" s="587"/>
      <c r="R6" s="587"/>
      <c r="S6" s="587"/>
      <c r="T6" s="587"/>
      <c r="U6" s="587"/>
      <c r="V6" s="587"/>
      <c r="W6" s="587"/>
    </row>
    <row r="7" ht="22.5" customHeight="1">
      <c r="A7" s="634" t="s">
        <v>251</v>
      </c>
      <c r="B7" s="628" t="s">
        <v>2070</v>
      </c>
      <c r="C7" s="633" t="s">
        <v>77</v>
      </c>
      <c r="D7" s="630" t="s">
        <v>2060</v>
      </c>
      <c r="E7" s="630" t="s">
        <v>2068</v>
      </c>
      <c r="F7" s="631">
        <v>19.9</v>
      </c>
      <c r="G7" s="632">
        <v>45961.0</v>
      </c>
      <c r="H7" s="631">
        <v>80.0</v>
      </c>
      <c r="I7" s="587"/>
      <c r="K7" s="587"/>
      <c r="L7" s="587"/>
      <c r="M7" s="587"/>
      <c r="N7" s="587"/>
      <c r="O7" s="587"/>
      <c r="P7" s="587"/>
      <c r="Q7" s="587"/>
      <c r="R7" s="587"/>
      <c r="S7" s="587"/>
      <c r="T7" s="587"/>
      <c r="U7" s="587"/>
      <c r="V7" s="587"/>
      <c r="W7" s="587"/>
    </row>
    <row r="8" ht="22.5" customHeight="1">
      <c r="A8" s="628">
        <v>499.0</v>
      </c>
      <c r="B8" s="628" t="s">
        <v>2071</v>
      </c>
      <c r="C8" s="633" t="s">
        <v>77</v>
      </c>
      <c r="D8" s="630" t="s">
        <v>995</v>
      </c>
      <c r="E8" s="630" t="s">
        <v>2063</v>
      </c>
      <c r="F8" s="631">
        <v>19.9</v>
      </c>
      <c r="G8" s="632">
        <v>46007.0</v>
      </c>
      <c r="H8" s="631">
        <v>50.0</v>
      </c>
      <c r="I8" s="587"/>
      <c r="K8" s="587"/>
      <c r="L8" s="587"/>
      <c r="M8" s="587"/>
      <c r="N8" s="587"/>
      <c r="O8" s="587"/>
      <c r="P8" s="587"/>
      <c r="Q8" s="587"/>
      <c r="R8" s="587"/>
      <c r="S8" s="587"/>
      <c r="T8" s="587"/>
      <c r="U8" s="587"/>
      <c r="V8" s="587"/>
      <c r="W8" s="587"/>
    </row>
    <row r="9" ht="22.5" customHeight="1">
      <c r="A9" s="628">
        <v>827.0</v>
      </c>
      <c r="B9" s="628" t="s">
        <v>2072</v>
      </c>
      <c r="C9" s="633" t="s">
        <v>77</v>
      </c>
      <c r="D9" s="630" t="s">
        <v>995</v>
      </c>
      <c r="E9" s="630" t="s">
        <v>2063</v>
      </c>
      <c r="F9" s="631">
        <v>19.9</v>
      </c>
      <c r="G9" s="632">
        <v>46007.0</v>
      </c>
      <c r="H9" s="631">
        <v>50.0</v>
      </c>
      <c r="I9" s="587"/>
      <c r="K9" s="587"/>
      <c r="L9" s="587"/>
      <c r="M9" s="587"/>
      <c r="N9" s="587"/>
      <c r="O9" s="587"/>
      <c r="P9" s="587"/>
      <c r="Q9" s="587"/>
      <c r="R9" s="587"/>
      <c r="S9" s="587"/>
      <c r="T9" s="587"/>
      <c r="U9" s="587"/>
      <c r="V9" s="587"/>
      <c r="W9" s="587"/>
    </row>
    <row r="10" ht="22.5" customHeight="1">
      <c r="A10" s="628">
        <v>500.0</v>
      </c>
      <c r="B10" s="628" t="s">
        <v>2073</v>
      </c>
      <c r="C10" s="633" t="s">
        <v>77</v>
      </c>
      <c r="D10" s="630" t="s">
        <v>995</v>
      </c>
      <c r="E10" s="630" t="s">
        <v>2063</v>
      </c>
      <c r="F10" s="631">
        <v>19.9</v>
      </c>
      <c r="G10" s="632">
        <v>46007.0</v>
      </c>
      <c r="H10" s="631">
        <v>50.0</v>
      </c>
      <c r="I10" s="587"/>
      <c r="K10" s="587"/>
      <c r="L10" s="587"/>
      <c r="M10" s="587"/>
      <c r="N10" s="587"/>
      <c r="O10" s="587"/>
      <c r="P10" s="587"/>
      <c r="Q10" s="587"/>
      <c r="R10" s="587"/>
      <c r="S10" s="587"/>
      <c r="T10" s="587"/>
      <c r="U10" s="587"/>
      <c r="V10" s="587"/>
      <c r="W10" s="587"/>
    </row>
    <row r="11" ht="22.5" customHeight="1">
      <c r="A11" s="628">
        <v>501.0</v>
      </c>
      <c r="B11" s="628" t="s">
        <v>2074</v>
      </c>
      <c r="C11" s="635" t="s">
        <v>77</v>
      </c>
      <c r="D11" s="628" t="s">
        <v>995</v>
      </c>
      <c r="E11" s="628" t="s">
        <v>2063</v>
      </c>
      <c r="F11" s="636">
        <v>19.9</v>
      </c>
      <c r="G11" s="632">
        <v>46007.0</v>
      </c>
      <c r="H11" s="631">
        <v>50.0</v>
      </c>
      <c r="I11" s="587"/>
      <c r="K11" s="587"/>
      <c r="L11" s="587"/>
      <c r="M11" s="587"/>
      <c r="N11" s="587"/>
      <c r="O11" s="587"/>
      <c r="P11" s="587"/>
      <c r="Q11" s="587"/>
      <c r="R11" s="587"/>
      <c r="S11" s="587"/>
      <c r="T11" s="587"/>
      <c r="U11" s="587"/>
      <c r="V11" s="587"/>
      <c r="W11" s="587"/>
    </row>
    <row r="12" ht="22.5" customHeight="1">
      <c r="A12" s="628">
        <v>502.0</v>
      </c>
      <c r="B12" s="637" t="str">
        <f>IFERROR(__xludf.DUMMYFUNCTION("VLOOKUP(A12, IMPORTRANGE(""https://docs.google.com/spreadsheets/d/1-1sI1CgmkGLtYav5pFpc8zU1CMdiR2hGtZeWB7zWrbY/edit"", ""BD075!A1:AV2803""), 5, FALSE)"),"PLANTA SOLAR ESCOBAL 5 19,9 MW")</f>
        <v>PLANTA SOLAR ESCOBAL 5 19,9 MW</v>
      </c>
      <c r="C12" s="638" t="s">
        <v>77</v>
      </c>
      <c r="D12" s="630" t="s">
        <v>995</v>
      </c>
      <c r="E12" s="630" t="s">
        <v>2063</v>
      </c>
      <c r="F12" s="631">
        <v>19.9</v>
      </c>
      <c r="G12" s="632">
        <v>46007.0</v>
      </c>
      <c r="H12" s="631">
        <v>50.0</v>
      </c>
      <c r="I12" s="587"/>
      <c r="K12" s="587"/>
      <c r="L12" s="587"/>
      <c r="M12" s="587"/>
      <c r="N12" s="587"/>
      <c r="O12" s="587"/>
      <c r="P12" s="587"/>
      <c r="Q12" s="587"/>
      <c r="R12" s="587"/>
      <c r="S12" s="587"/>
      <c r="T12" s="587"/>
      <c r="U12" s="587"/>
      <c r="V12" s="587"/>
      <c r="W12" s="587"/>
    </row>
    <row r="13" ht="22.5" customHeight="1">
      <c r="A13" s="628" t="s">
        <v>115</v>
      </c>
      <c r="B13" s="628" t="s">
        <v>2075</v>
      </c>
      <c r="C13" s="633" t="s">
        <v>116</v>
      </c>
      <c r="D13" s="630" t="s">
        <v>2076</v>
      </c>
      <c r="E13" s="630" t="s">
        <v>2077</v>
      </c>
      <c r="F13" s="631">
        <v>4.9</v>
      </c>
      <c r="G13" s="632">
        <v>46022.0</v>
      </c>
      <c r="H13" s="631">
        <v>55.51</v>
      </c>
      <c r="I13" s="587"/>
      <c r="K13" s="587"/>
      <c r="L13" s="587"/>
      <c r="M13" s="587"/>
      <c r="N13" s="587"/>
      <c r="O13" s="587"/>
      <c r="P13" s="587"/>
      <c r="Q13" s="587"/>
      <c r="R13" s="587"/>
      <c r="S13" s="587"/>
      <c r="T13" s="587"/>
      <c r="U13" s="587"/>
      <c r="V13" s="587"/>
      <c r="W13" s="587"/>
    </row>
    <row r="14" ht="22.5" customHeight="1">
      <c r="A14" s="628" t="s">
        <v>157</v>
      </c>
      <c r="B14" s="628" t="s">
        <v>2078</v>
      </c>
      <c r="C14" s="633" t="s">
        <v>116</v>
      </c>
      <c r="D14" s="630" t="s">
        <v>2076</v>
      </c>
      <c r="E14" s="630" t="s">
        <v>2079</v>
      </c>
      <c r="F14" s="631">
        <v>4.3</v>
      </c>
      <c r="G14" s="632">
        <v>46112.0</v>
      </c>
      <c r="H14" s="631">
        <v>39.04</v>
      </c>
      <c r="I14" s="587"/>
      <c r="K14" s="587"/>
      <c r="L14" s="587"/>
      <c r="M14" s="587"/>
      <c r="N14" s="587"/>
      <c r="O14" s="587"/>
      <c r="P14" s="587"/>
      <c r="Q14" s="587"/>
      <c r="R14" s="587"/>
      <c r="S14" s="587"/>
      <c r="T14" s="587"/>
      <c r="U14" s="587"/>
      <c r="V14" s="587"/>
      <c r="W14" s="587"/>
    </row>
    <row r="15" ht="22.5" customHeight="1">
      <c r="A15" s="628" t="s">
        <v>119</v>
      </c>
      <c r="B15" s="628" t="s">
        <v>2080</v>
      </c>
      <c r="C15" s="630" t="s">
        <v>44</v>
      </c>
      <c r="D15" s="630" t="s">
        <v>2081</v>
      </c>
      <c r="E15" s="630" t="s">
        <v>2082</v>
      </c>
      <c r="F15" s="631">
        <v>9.9</v>
      </c>
      <c r="G15" s="632"/>
      <c r="H15" s="631"/>
      <c r="I15" s="587"/>
      <c r="K15" s="587"/>
      <c r="L15" s="587"/>
      <c r="M15" s="587"/>
      <c r="N15" s="587"/>
      <c r="O15" s="587"/>
      <c r="P15" s="587"/>
      <c r="Q15" s="587"/>
      <c r="R15" s="587"/>
      <c r="S15" s="587"/>
      <c r="T15" s="587"/>
      <c r="U15" s="587"/>
      <c r="V15" s="587"/>
      <c r="W15" s="587"/>
    </row>
    <row r="16" ht="22.5" customHeight="1">
      <c r="A16" s="628" t="s">
        <v>113</v>
      </c>
      <c r="B16" s="628" t="s">
        <v>2083</v>
      </c>
      <c r="C16" s="630" t="s">
        <v>44</v>
      </c>
      <c r="D16" s="630" t="s">
        <v>2081</v>
      </c>
      <c r="E16" s="630" t="s">
        <v>2082</v>
      </c>
      <c r="F16" s="631">
        <v>19.9</v>
      </c>
      <c r="G16" s="632"/>
      <c r="H16" s="631"/>
      <c r="I16" s="587"/>
      <c r="K16" s="639"/>
      <c r="L16" s="587"/>
      <c r="M16" s="587"/>
      <c r="N16" s="587"/>
      <c r="O16" s="587"/>
      <c r="P16" s="587"/>
      <c r="Q16" s="587"/>
      <c r="R16" s="587"/>
      <c r="S16" s="587"/>
      <c r="T16" s="587"/>
      <c r="U16" s="587"/>
      <c r="V16" s="587"/>
      <c r="W16" s="587"/>
    </row>
    <row r="17" ht="22.5" customHeight="1">
      <c r="A17" s="628">
        <v>933.0</v>
      </c>
      <c r="B17" s="628" t="s">
        <v>2084</v>
      </c>
      <c r="C17" s="633" t="s">
        <v>69</v>
      </c>
      <c r="D17" s="630" t="s">
        <v>2065</v>
      </c>
      <c r="E17" s="630" t="s">
        <v>2085</v>
      </c>
      <c r="F17" s="631">
        <v>9.9</v>
      </c>
      <c r="G17" s="632">
        <v>45875.0</v>
      </c>
      <c r="H17" s="631">
        <v>100.0</v>
      </c>
      <c r="I17" s="587"/>
      <c r="K17" s="639"/>
      <c r="L17" s="587"/>
      <c r="M17" s="587"/>
      <c r="N17" s="587"/>
      <c r="O17" s="587"/>
      <c r="P17" s="587"/>
      <c r="Q17" s="587"/>
      <c r="R17" s="587"/>
      <c r="S17" s="587"/>
      <c r="T17" s="587"/>
      <c r="U17" s="587"/>
      <c r="V17" s="587"/>
      <c r="W17" s="587"/>
    </row>
    <row r="18" ht="22.5" customHeight="1">
      <c r="A18" s="628">
        <v>934.0</v>
      </c>
      <c r="B18" s="628" t="s">
        <v>2086</v>
      </c>
      <c r="C18" s="633" t="s">
        <v>69</v>
      </c>
      <c r="D18" s="630" t="s">
        <v>2065</v>
      </c>
      <c r="E18" s="630" t="s">
        <v>2085</v>
      </c>
      <c r="F18" s="631">
        <v>9.9</v>
      </c>
      <c r="G18" s="632">
        <v>45875.0</v>
      </c>
      <c r="H18" s="631">
        <v>100.0</v>
      </c>
      <c r="I18" s="639" t="s">
        <v>2087</v>
      </c>
      <c r="K18" s="639"/>
      <c r="L18" s="587"/>
      <c r="M18" s="587"/>
      <c r="N18" s="587"/>
      <c r="O18" s="587"/>
      <c r="P18" s="587"/>
      <c r="Q18" s="587"/>
      <c r="R18" s="587"/>
      <c r="S18" s="587"/>
      <c r="T18" s="587"/>
      <c r="U18" s="587"/>
      <c r="V18" s="587"/>
      <c r="W18" s="587"/>
    </row>
    <row r="19" ht="22.5" customHeight="1">
      <c r="A19" s="628">
        <v>390.0</v>
      </c>
      <c r="B19" s="628" t="s">
        <v>2088</v>
      </c>
      <c r="C19" s="633" t="s">
        <v>69</v>
      </c>
      <c r="D19" s="630" t="s">
        <v>2089</v>
      </c>
      <c r="E19" s="630" t="s">
        <v>2090</v>
      </c>
      <c r="F19" s="631">
        <v>9.9</v>
      </c>
      <c r="G19" s="632">
        <v>45940.0</v>
      </c>
      <c r="H19" s="631">
        <v>90.0</v>
      </c>
      <c r="I19" s="587"/>
      <c r="K19" s="587"/>
      <c r="L19" s="587"/>
      <c r="M19" s="587"/>
      <c r="N19" s="587"/>
      <c r="O19" s="587"/>
      <c r="P19" s="587"/>
      <c r="Q19" s="587"/>
      <c r="R19" s="587"/>
      <c r="S19" s="587"/>
      <c r="T19" s="587"/>
      <c r="U19" s="587"/>
      <c r="V19" s="587"/>
      <c r="W19" s="587"/>
    </row>
    <row r="20" ht="22.5" customHeight="1">
      <c r="A20" s="628">
        <v>391.0</v>
      </c>
      <c r="B20" s="628" t="s">
        <v>2091</v>
      </c>
      <c r="C20" s="633" t="s">
        <v>69</v>
      </c>
      <c r="D20" s="630" t="s">
        <v>2089</v>
      </c>
      <c r="E20" s="630" t="s">
        <v>2090</v>
      </c>
      <c r="F20" s="631">
        <v>9.9</v>
      </c>
      <c r="G20" s="632">
        <v>45940.0</v>
      </c>
      <c r="H20" s="631">
        <v>90.0</v>
      </c>
      <c r="I20" s="587"/>
      <c r="J20" s="640"/>
      <c r="K20" s="587"/>
      <c r="L20" s="587"/>
      <c r="M20" s="587"/>
      <c r="N20" s="587"/>
      <c r="O20" s="587"/>
      <c r="P20" s="587"/>
      <c r="Q20" s="587"/>
      <c r="R20" s="587"/>
      <c r="S20" s="587"/>
      <c r="T20" s="587"/>
      <c r="U20" s="587"/>
      <c r="V20" s="587"/>
      <c r="W20" s="587"/>
    </row>
    <row r="21" ht="22.5" customHeight="1">
      <c r="A21" s="628">
        <v>227.0</v>
      </c>
      <c r="B21" s="628" t="s">
        <v>2092</v>
      </c>
      <c r="C21" s="635" t="s">
        <v>346</v>
      </c>
      <c r="D21" s="630" t="s">
        <v>2081</v>
      </c>
      <c r="E21" s="630" t="s">
        <v>2093</v>
      </c>
      <c r="F21" s="631">
        <v>200.0</v>
      </c>
      <c r="G21" s="632">
        <v>46143.0</v>
      </c>
      <c r="H21" s="631">
        <v>75.0</v>
      </c>
      <c r="I21" s="587"/>
      <c r="K21" s="587"/>
      <c r="L21" s="587"/>
      <c r="M21" s="587"/>
      <c r="N21" s="587"/>
      <c r="O21" s="587"/>
      <c r="P21" s="587"/>
      <c r="Q21" s="587"/>
      <c r="R21" s="587"/>
      <c r="S21" s="587"/>
      <c r="T21" s="587"/>
      <c r="U21" s="587"/>
      <c r="V21" s="587"/>
      <c r="W21" s="587"/>
    </row>
    <row r="22" ht="22.5" customHeight="1">
      <c r="A22" s="628">
        <v>229.0</v>
      </c>
      <c r="B22" s="628" t="s">
        <v>2094</v>
      </c>
      <c r="C22" s="635" t="s">
        <v>346</v>
      </c>
      <c r="D22" s="630" t="s">
        <v>2081</v>
      </c>
      <c r="E22" s="630" t="s">
        <v>2095</v>
      </c>
      <c r="F22" s="631">
        <v>199.5</v>
      </c>
      <c r="G22" s="632">
        <v>46266.0</v>
      </c>
      <c r="H22" s="631">
        <v>66.0</v>
      </c>
      <c r="I22" s="587"/>
      <c r="K22" s="587"/>
      <c r="L22" s="587"/>
      <c r="M22" s="587"/>
      <c r="N22" s="587"/>
      <c r="O22" s="587"/>
      <c r="P22" s="587"/>
      <c r="Q22" s="587"/>
      <c r="R22" s="587"/>
      <c r="S22" s="587"/>
      <c r="T22" s="587"/>
      <c r="U22" s="587"/>
      <c r="V22" s="587"/>
      <c r="W22" s="587"/>
    </row>
    <row r="23" ht="22.5" customHeight="1">
      <c r="A23" s="628">
        <v>182.0</v>
      </c>
      <c r="B23" s="628" t="s">
        <v>2096</v>
      </c>
      <c r="C23" s="635" t="s">
        <v>180</v>
      </c>
      <c r="D23" s="628" t="s">
        <v>2060</v>
      </c>
      <c r="E23" s="628" t="s">
        <v>2068</v>
      </c>
      <c r="F23" s="631">
        <v>9.9</v>
      </c>
      <c r="G23" s="632">
        <v>46006.0</v>
      </c>
      <c r="H23" s="631">
        <v>84.0</v>
      </c>
      <c r="I23" s="587"/>
      <c r="K23" s="587"/>
      <c r="L23" s="587"/>
      <c r="M23" s="587"/>
      <c r="N23" s="587"/>
      <c r="O23" s="587"/>
      <c r="P23" s="587"/>
      <c r="Q23" s="587"/>
      <c r="R23" s="587"/>
      <c r="S23" s="587"/>
      <c r="T23" s="587"/>
      <c r="U23" s="587"/>
      <c r="V23" s="587"/>
      <c r="W23" s="587"/>
    </row>
    <row r="24" ht="22.5" customHeight="1">
      <c r="A24" s="628">
        <v>964.0</v>
      </c>
      <c r="B24" s="628" t="s">
        <v>2097</v>
      </c>
      <c r="C24" s="635" t="s">
        <v>180</v>
      </c>
      <c r="D24" s="628" t="s">
        <v>2098</v>
      </c>
      <c r="E24" s="628" t="s">
        <v>2099</v>
      </c>
      <c r="F24" s="631">
        <v>9.9</v>
      </c>
      <c r="G24" s="632">
        <v>46001.0</v>
      </c>
      <c r="H24" s="631">
        <v>36.0</v>
      </c>
      <c r="I24" s="639"/>
      <c r="K24" s="587"/>
      <c r="L24" s="587"/>
      <c r="M24" s="587"/>
      <c r="N24" s="587"/>
      <c r="O24" s="587"/>
      <c r="P24" s="587"/>
      <c r="Q24" s="587"/>
      <c r="R24" s="587"/>
      <c r="S24" s="587"/>
      <c r="T24" s="587"/>
      <c r="U24" s="587"/>
      <c r="V24" s="587"/>
      <c r="W24" s="587"/>
    </row>
    <row r="25" ht="22.5" customHeight="1">
      <c r="A25" s="628" t="s">
        <v>248</v>
      </c>
      <c r="B25" s="628" t="s">
        <v>2100</v>
      </c>
      <c r="C25" s="635" t="s">
        <v>41</v>
      </c>
      <c r="D25" s="628" t="s">
        <v>2060</v>
      </c>
      <c r="E25" s="628" t="s">
        <v>2101</v>
      </c>
      <c r="F25" s="631">
        <v>9.9</v>
      </c>
      <c r="G25" s="632">
        <v>45961.0</v>
      </c>
      <c r="H25" s="631">
        <v>90.0</v>
      </c>
      <c r="I25" s="639"/>
      <c r="K25" s="587"/>
      <c r="L25" s="587"/>
      <c r="M25" s="587"/>
      <c r="N25" s="587"/>
      <c r="O25" s="587"/>
      <c r="P25" s="587"/>
      <c r="Q25" s="587"/>
      <c r="R25" s="587"/>
      <c r="S25" s="587"/>
      <c r="T25" s="587"/>
      <c r="U25" s="587"/>
      <c r="V25" s="587"/>
      <c r="W25" s="587"/>
    </row>
    <row r="26" ht="22.5" customHeight="1">
      <c r="A26" s="628" t="s">
        <v>298</v>
      </c>
      <c r="B26" s="628" t="s">
        <v>2102</v>
      </c>
      <c r="C26" s="635" t="s">
        <v>41</v>
      </c>
      <c r="D26" s="628" t="s">
        <v>2060</v>
      </c>
      <c r="E26" s="628" t="s">
        <v>2103</v>
      </c>
      <c r="F26" s="631">
        <v>9.9</v>
      </c>
      <c r="G26" s="632">
        <v>45961.0</v>
      </c>
      <c r="H26" s="631">
        <v>90.0</v>
      </c>
      <c r="I26" s="587"/>
      <c r="K26" s="587"/>
      <c r="L26" s="587"/>
      <c r="M26" s="587"/>
      <c r="N26" s="587"/>
      <c r="O26" s="587"/>
      <c r="P26" s="587"/>
      <c r="Q26" s="587"/>
      <c r="R26" s="587"/>
      <c r="S26" s="587"/>
      <c r="T26" s="587"/>
      <c r="U26" s="587"/>
      <c r="V26" s="587"/>
      <c r="W26" s="587"/>
    </row>
    <row r="27" ht="22.5" customHeight="1">
      <c r="A27" s="628" t="s">
        <v>168</v>
      </c>
      <c r="B27" s="628" t="s">
        <v>2104</v>
      </c>
      <c r="C27" s="635" t="s">
        <v>41</v>
      </c>
      <c r="D27" s="628" t="s">
        <v>2105</v>
      </c>
      <c r="E27" s="628" t="s">
        <v>2106</v>
      </c>
      <c r="F27" s="636">
        <v>9.9</v>
      </c>
      <c r="G27" s="632">
        <v>45991.0</v>
      </c>
      <c r="H27" s="631">
        <v>60.0</v>
      </c>
      <c r="I27" s="587"/>
      <c r="K27" s="587"/>
      <c r="L27" s="587"/>
      <c r="M27" s="587"/>
      <c r="N27" s="587"/>
      <c r="O27" s="587"/>
      <c r="P27" s="587"/>
      <c r="Q27" s="587"/>
      <c r="R27" s="587"/>
      <c r="S27" s="587"/>
      <c r="T27" s="587"/>
      <c r="U27" s="587"/>
      <c r="V27" s="587"/>
      <c r="W27" s="587"/>
    </row>
    <row r="28" ht="22.5" customHeight="1">
      <c r="A28" s="641" t="s">
        <v>2107</v>
      </c>
      <c r="B28" s="642" t="s">
        <v>2108</v>
      </c>
      <c r="C28" s="635" t="s">
        <v>41</v>
      </c>
      <c r="D28" s="643" t="s">
        <v>2109</v>
      </c>
      <c r="E28" s="643" t="s">
        <v>2110</v>
      </c>
      <c r="F28" s="636">
        <v>9.9</v>
      </c>
      <c r="G28" s="632">
        <v>46053.0</v>
      </c>
      <c r="H28" s="631">
        <v>70.0</v>
      </c>
      <c r="I28" s="587"/>
      <c r="K28" s="587"/>
      <c r="L28" s="587"/>
      <c r="M28" s="587"/>
      <c r="N28" s="587"/>
      <c r="O28" s="587"/>
      <c r="P28" s="587"/>
      <c r="Q28" s="587"/>
      <c r="R28" s="587"/>
      <c r="S28" s="587"/>
      <c r="T28" s="587"/>
      <c r="U28" s="587"/>
      <c r="V28" s="587"/>
      <c r="W28" s="587"/>
    </row>
    <row r="29" ht="22.5" customHeight="1">
      <c r="A29" s="628">
        <v>271.0</v>
      </c>
      <c r="B29" s="628" t="s">
        <v>2111</v>
      </c>
      <c r="C29" s="635" t="s">
        <v>48</v>
      </c>
      <c r="D29" s="628" t="s">
        <v>2109</v>
      </c>
      <c r="E29" s="628" t="s">
        <v>2112</v>
      </c>
      <c r="F29" s="636">
        <v>8.0</v>
      </c>
      <c r="G29" s="632">
        <v>45991.0</v>
      </c>
      <c r="H29" s="631">
        <v>95.0</v>
      </c>
      <c r="I29" s="587"/>
      <c r="K29" s="587"/>
      <c r="L29" s="587"/>
      <c r="M29" s="587"/>
      <c r="N29" s="587"/>
      <c r="O29" s="587"/>
      <c r="P29" s="587"/>
      <c r="Q29" s="587"/>
      <c r="R29" s="587"/>
      <c r="S29" s="587"/>
      <c r="T29" s="587"/>
      <c r="U29" s="587"/>
      <c r="V29" s="587"/>
      <c r="W29" s="587"/>
    </row>
    <row r="30" ht="22.5" customHeight="1">
      <c r="A30" s="628">
        <v>233.0</v>
      </c>
      <c r="B30" s="628" t="s">
        <v>2113</v>
      </c>
      <c r="C30" s="635" t="s">
        <v>48</v>
      </c>
      <c r="D30" s="628" t="s">
        <v>2105</v>
      </c>
      <c r="E30" s="628" t="s">
        <v>2114</v>
      </c>
      <c r="F30" s="636">
        <v>19.5</v>
      </c>
      <c r="G30" s="632">
        <v>46112.0</v>
      </c>
      <c r="H30" s="631">
        <v>70.0</v>
      </c>
      <c r="I30" s="587"/>
      <c r="K30" s="587"/>
      <c r="L30" s="587"/>
      <c r="M30" s="587"/>
      <c r="N30" s="587"/>
      <c r="O30" s="587"/>
      <c r="P30" s="587"/>
      <c r="Q30" s="587"/>
      <c r="R30" s="587"/>
      <c r="S30" s="587"/>
      <c r="T30" s="587"/>
      <c r="U30" s="587"/>
      <c r="V30" s="587"/>
      <c r="W30" s="587"/>
    </row>
    <row r="31" ht="22.5" customHeight="1">
      <c r="A31" s="628">
        <v>483.0</v>
      </c>
      <c r="B31" s="628" t="s">
        <v>2115</v>
      </c>
      <c r="C31" s="644" t="s">
        <v>48</v>
      </c>
      <c r="D31" s="628" t="s">
        <v>814</v>
      </c>
      <c r="E31" s="628" t="s">
        <v>2116</v>
      </c>
      <c r="F31" s="636">
        <v>15.5</v>
      </c>
      <c r="G31" s="632">
        <v>46049.0</v>
      </c>
      <c r="H31" s="645" t="s">
        <v>2117</v>
      </c>
      <c r="I31" s="587"/>
      <c r="K31" s="587"/>
      <c r="L31" s="587"/>
      <c r="M31" s="587"/>
      <c r="N31" s="587"/>
      <c r="O31" s="587"/>
      <c r="P31" s="587"/>
      <c r="Q31" s="587"/>
      <c r="R31" s="587"/>
      <c r="S31" s="587"/>
      <c r="T31" s="587"/>
      <c r="U31" s="587"/>
      <c r="V31" s="587"/>
      <c r="W31" s="587"/>
    </row>
    <row r="32" ht="22.5" customHeight="1">
      <c r="A32" s="628">
        <v>400.0</v>
      </c>
      <c r="B32" s="628" t="s">
        <v>2118</v>
      </c>
      <c r="C32" s="644" t="s">
        <v>48</v>
      </c>
      <c r="D32" s="628" t="s">
        <v>2119</v>
      </c>
      <c r="E32" s="628" t="s">
        <v>2120</v>
      </c>
      <c r="F32" s="636">
        <v>9.9</v>
      </c>
      <c r="G32" s="632">
        <v>46025.0</v>
      </c>
      <c r="H32" s="645" t="s">
        <v>2121</v>
      </c>
      <c r="I32" s="587"/>
      <c r="K32" s="587"/>
      <c r="L32" s="587"/>
      <c r="M32" s="587"/>
      <c r="N32" s="587"/>
      <c r="O32" s="587"/>
      <c r="P32" s="587"/>
      <c r="Q32" s="587"/>
      <c r="R32" s="587"/>
      <c r="S32" s="587"/>
      <c r="T32" s="587"/>
      <c r="U32" s="587"/>
      <c r="V32" s="587"/>
      <c r="W32" s="587"/>
    </row>
    <row r="33" ht="22.5" customHeight="1">
      <c r="A33" s="641">
        <v>544.0</v>
      </c>
      <c r="B33" s="628" t="s">
        <v>2122</v>
      </c>
      <c r="C33" s="644" t="s">
        <v>48</v>
      </c>
      <c r="D33" s="628" t="s">
        <v>2089</v>
      </c>
      <c r="E33" s="628" t="s">
        <v>2123</v>
      </c>
      <c r="F33" s="636">
        <v>9.9</v>
      </c>
      <c r="G33" s="632">
        <v>46022.0</v>
      </c>
      <c r="H33" s="645" t="s">
        <v>2124</v>
      </c>
      <c r="I33" s="587"/>
      <c r="J33" s="522" t="s">
        <v>2125</v>
      </c>
      <c r="K33" s="587"/>
      <c r="L33" s="587"/>
      <c r="M33" s="587"/>
      <c r="N33" s="587"/>
      <c r="O33" s="587"/>
      <c r="P33" s="587"/>
      <c r="Q33" s="587"/>
      <c r="R33" s="587"/>
      <c r="S33" s="587"/>
      <c r="T33" s="587"/>
      <c r="U33" s="587"/>
      <c r="V33" s="587"/>
      <c r="W33" s="587"/>
    </row>
    <row r="34" ht="22.5" customHeight="1">
      <c r="A34" s="628">
        <v>823.0</v>
      </c>
      <c r="B34" s="628" t="s">
        <v>2126</v>
      </c>
      <c r="C34" s="644" t="s">
        <v>48</v>
      </c>
      <c r="D34" s="628" t="s">
        <v>2065</v>
      </c>
      <c r="E34" s="628" t="s">
        <v>2127</v>
      </c>
      <c r="F34" s="636">
        <v>9.9</v>
      </c>
      <c r="G34" s="632">
        <v>46011.0</v>
      </c>
      <c r="H34" s="645" t="s">
        <v>2128</v>
      </c>
      <c r="I34" s="587"/>
      <c r="K34" s="587"/>
      <c r="L34" s="587"/>
      <c r="M34" s="587"/>
      <c r="N34" s="587"/>
      <c r="O34" s="587"/>
      <c r="P34" s="587"/>
      <c r="Q34" s="587"/>
      <c r="R34" s="587"/>
      <c r="S34" s="587"/>
      <c r="T34" s="587"/>
      <c r="U34" s="587"/>
      <c r="V34" s="587"/>
      <c r="W34" s="587"/>
    </row>
    <row r="35" ht="22.5" customHeight="1">
      <c r="A35" s="628">
        <v>1008.0</v>
      </c>
      <c r="B35" s="628" t="s">
        <v>2129</v>
      </c>
      <c r="C35" s="644" t="s">
        <v>48</v>
      </c>
      <c r="D35" s="628" t="s">
        <v>2130</v>
      </c>
      <c r="E35" s="628" t="s">
        <v>2131</v>
      </c>
      <c r="F35" s="636">
        <v>2.5</v>
      </c>
      <c r="G35" s="632">
        <v>46021.0</v>
      </c>
      <c r="H35" s="645" t="s">
        <v>2132</v>
      </c>
      <c r="I35" s="587"/>
      <c r="K35" s="587"/>
      <c r="L35" s="587"/>
      <c r="M35" s="587"/>
      <c r="N35" s="587"/>
      <c r="O35" s="587"/>
      <c r="P35" s="587"/>
      <c r="Q35" s="587"/>
      <c r="R35" s="587"/>
      <c r="S35" s="587"/>
      <c r="T35" s="587"/>
      <c r="U35" s="587"/>
      <c r="V35" s="587"/>
      <c r="W35" s="587"/>
    </row>
    <row r="36" ht="22.5" customHeight="1">
      <c r="A36" s="628">
        <v>1005.0</v>
      </c>
      <c r="B36" s="628" t="s">
        <v>2133</v>
      </c>
      <c r="C36" s="644" t="s">
        <v>48</v>
      </c>
      <c r="D36" s="628" t="s">
        <v>2130</v>
      </c>
      <c r="E36" s="628" t="s">
        <v>2134</v>
      </c>
      <c r="F36" s="636">
        <v>2.5</v>
      </c>
      <c r="G36" s="632">
        <v>46021.0</v>
      </c>
      <c r="H36" s="645" t="s">
        <v>2132</v>
      </c>
      <c r="I36" s="587"/>
      <c r="K36" s="587"/>
      <c r="L36" s="587"/>
      <c r="M36" s="587"/>
      <c r="N36" s="587"/>
      <c r="O36" s="587"/>
      <c r="P36" s="587"/>
      <c r="Q36" s="587"/>
      <c r="R36" s="587"/>
      <c r="S36" s="587"/>
      <c r="T36" s="587"/>
      <c r="U36" s="587"/>
      <c r="V36" s="587"/>
      <c r="W36" s="587"/>
    </row>
    <row r="37" ht="22.5" customHeight="1">
      <c r="A37" s="628">
        <v>1006.0</v>
      </c>
      <c r="B37" s="628" t="s">
        <v>2135</v>
      </c>
      <c r="C37" s="644" t="s">
        <v>48</v>
      </c>
      <c r="D37" s="628" t="s">
        <v>2130</v>
      </c>
      <c r="E37" s="628" t="s">
        <v>2136</v>
      </c>
      <c r="F37" s="636">
        <v>2.5</v>
      </c>
      <c r="G37" s="632">
        <v>46021.0</v>
      </c>
      <c r="H37" s="645" t="s">
        <v>2132</v>
      </c>
      <c r="I37" s="587"/>
      <c r="K37" s="587"/>
      <c r="L37" s="587"/>
      <c r="M37" s="587"/>
      <c r="N37" s="587"/>
      <c r="O37" s="587"/>
      <c r="P37" s="587"/>
      <c r="Q37" s="587"/>
      <c r="R37" s="587"/>
      <c r="S37" s="587"/>
      <c r="T37" s="587"/>
      <c r="U37" s="587"/>
      <c r="V37" s="587"/>
      <c r="W37" s="587"/>
    </row>
    <row r="38" ht="22.5" customHeight="1">
      <c r="A38" s="628" t="s">
        <v>229</v>
      </c>
      <c r="B38" s="628" t="s">
        <v>2137</v>
      </c>
      <c r="C38" s="644" t="s">
        <v>48</v>
      </c>
      <c r="D38" s="628" t="s">
        <v>2138</v>
      </c>
      <c r="E38" s="628" t="s">
        <v>2139</v>
      </c>
      <c r="F38" s="636">
        <v>6.0</v>
      </c>
      <c r="G38" s="632">
        <v>46022.0</v>
      </c>
      <c r="H38" s="645" t="s">
        <v>2140</v>
      </c>
      <c r="I38" s="587"/>
      <c r="K38" s="587"/>
      <c r="L38" s="587"/>
      <c r="M38" s="587"/>
      <c r="N38" s="587"/>
      <c r="O38" s="587"/>
      <c r="P38" s="587"/>
      <c r="Q38" s="587"/>
      <c r="R38" s="587"/>
      <c r="S38" s="587"/>
      <c r="T38" s="587"/>
      <c r="U38" s="587"/>
      <c r="V38" s="587"/>
      <c r="W38" s="587"/>
    </row>
    <row r="39" ht="22.5" customHeight="1">
      <c r="A39" s="628" t="s">
        <v>374</v>
      </c>
      <c r="B39" s="628" t="s">
        <v>2141</v>
      </c>
      <c r="C39" s="635" t="s">
        <v>375</v>
      </c>
      <c r="D39" s="628" t="s">
        <v>2098</v>
      </c>
      <c r="E39" s="628" t="s">
        <v>2142</v>
      </c>
      <c r="F39" s="636">
        <v>300.0</v>
      </c>
      <c r="G39" s="632">
        <v>45890.0</v>
      </c>
      <c r="H39" s="631" t="s">
        <v>2143</v>
      </c>
      <c r="I39" s="587"/>
      <c r="K39" s="587"/>
      <c r="L39" s="587"/>
      <c r="M39" s="587"/>
      <c r="N39" s="587"/>
      <c r="O39" s="587"/>
      <c r="P39" s="587"/>
      <c r="Q39" s="587"/>
      <c r="R39" s="587"/>
      <c r="S39" s="587"/>
      <c r="T39" s="587"/>
      <c r="U39" s="587"/>
      <c r="V39" s="587"/>
      <c r="W39" s="587"/>
    </row>
    <row r="40" ht="22.5" customHeight="1">
      <c r="A40" s="628">
        <v>1121.0</v>
      </c>
      <c r="B40" s="628" t="s">
        <v>2144</v>
      </c>
      <c r="C40" s="635" t="s">
        <v>65</v>
      </c>
      <c r="D40" s="628" t="s">
        <v>946</v>
      </c>
      <c r="E40" s="628" t="s">
        <v>2145</v>
      </c>
      <c r="F40" s="636">
        <v>9.9</v>
      </c>
      <c r="G40" s="632"/>
      <c r="H40" s="631" t="s">
        <v>2146</v>
      </c>
      <c r="I40" s="587"/>
      <c r="K40" s="587"/>
      <c r="L40" s="587"/>
      <c r="M40" s="587"/>
      <c r="N40" s="587"/>
      <c r="O40" s="587"/>
      <c r="P40" s="587"/>
      <c r="Q40" s="587"/>
      <c r="R40" s="587"/>
      <c r="S40" s="587"/>
      <c r="T40" s="587"/>
      <c r="U40" s="587"/>
      <c r="V40" s="587"/>
      <c r="W40" s="587"/>
    </row>
    <row r="41" ht="22.5" customHeight="1">
      <c r="A41" s="628" t="s">
        <v>111</v>
      </c>
      <c r="B41" s="82" t="s">
        <v>2147</v>
      </c>
      <c r="C41" s="646" t="s">
        <v>65</v>
      </c>
      <c r="D41" s="628" t="s">
        <v>2130</v>
      </c>
      <c r="E41" s="628" t="s">
        <v>2148</v>
      </c>
      <c r="F41" s="636">
        <v>9.9</v>
      </c>
      <c r="G41" s="632">
        <v>46112.0</v>
      </c>
      <c r="H41" s="631"/>
      <c r="I41" s="587"/>
      <c r="K41" s="587"/>
      <c r="L41" s="587"/>
      <c r="M41" s="587"/>
      <c r="N41" s="587"/>
      <c r="O41" s="587"/>
      <c r="P41" s="587"/>
      <c r="Q41" s="587"/>
      <c r="R41" s="587"/>
      <c r="S41" s="587"/>
      <c r="T41" s="587"/>
      <c r="U41" s="587"/>
      <c r="V41" s="587"/>
      <c r="W41" s="587"/>
    </row>
    <row r="42" ht="22.5" customHeight="1">
      <c r="A42" s="647">
        <v>515.0</v>
      </c>
      <c r="B42" s="82" t="s">
        <v>2149</v>
      </c>
      <c r="C42" s="646" t="s">
        <v>65</v>
      </c>
      <c r="D42" s="82" t="s">
        <v>2130</v>
      </c>
      <c r="E42" s="82" t="s">
        <v>2134</v>
      </c>
      <c r="F42" s="84">
        <v>19.9</v>
      </c>
      <c r="G42" s="632">
        <v>46022.0</v>
      </c>
      <c r="H42" s="631"/>
      <c r="I42" s="587"/>
      <c r="K42" s="587"/>
      <c r="L42" s="587"/>
      <c r="M42" s="587"/>
      <c r="N42" s="587"/>
      <c r="O42" s="587"/>
      <c r="P42" s="587"/>
      <c r="Q42" s="587"/>
      <c r="R42" s="587"/>
      <c r="S42" s="587"/>
      <c r="T42" s="587"/>
      <c r="U42" s="587"/>
      <c r="V42" s="587"/>
      <c r="W42" s="587"/>
    </row>
    <row r="43">
      <c r="A43" s="587"/>
      <c r="B43" s="587"/>
      <c r="C43" s="587"/>
      <c r="D43" s="587"/>
      <c r="E43" s="587"/>
      <c r="F43" s="648"/>
      <c r="G43" s="587"/>
      <c r="H43" s="587"/>
      <c r="I43" s="587"/>
      <c r="K43" s="587"/>
      <c r="L43" s="587"/>
      <c r="M43" s="587"/>
      <c r="N43" s="587"/>
      <c r="O43" s="587"/>
      <c r="P43" s="587"/>
      <c r="Q43" s="587"/>
      <c r="R43" s="587"/>
      <c r="S43" s="587"/>
      <c r="T43" s="587"/>
      <c r="U43" s="587"/>
      <c r="V43" s="587"/>
      <c r="W43" s="587"/>
    </row>
    <row r="44">
      <c r="A44" s="587"/>
      <c r="B44" s="587"/>
      <c r="C44" s="587"/>
      <c r="D44" s="587"/>
      <c r="E44" s="587"/>
      <c r="F44" s="648"/>
      <c r="G44" s="587"/>
      <c r="H44" s="587"/>
      <c r="I44" s="587"/>
      <c r="K44" s="587"/>
      <c r="L44" s="587"/>
      <c r="M44" s="587"/>
      <c r="N44" s="587"/>
      <c r="O44" s="587"/>
      <c r="P44" s="587"/>
      <c r="Q44" s="587"/>
      <c r="R44" s="587"/>
      <c r="S44" s="587"/>
      <c r="T44" s="587"/>
      <c r="U44" s="587"/>
      <c r="V44" s="587"/>
      <c r="W44" s="587"/>
    </row>
    <row r="45">
      <c r="A45" s="587"/>
      <c r="B45" s="639"/>
      <c r="C45" s="587"/>
      <c r="D45" s="587"/>
      <c r="E45" s="587"/>
      <c r="F45" s="648"/>
      <c r="G45" s="587"/>
      <c r="H45" s="587"/>
      <c r="I45" s="587"/>
      <c r="K45" s="587"/>
      <c r="L45" s="587"/>
      <c r="M45" s="587"/>
      <c r="N45" s="587"/>
      <c r="O45" s="587"/>
      <c r="P45" s="587"/>
      <c r="Q45" s="587"/>
      <c r="R45" s="587"/>
      <c r="S45" s="587"/>
      <c r="T45" s="587"/>
      <c r="U45" s="587"/>
      <c r="V45" s="587"/>
      <c r="W45" s="587"/>
    </row>
    <row r="46">
      <c r="A46" s="587"/>
      <c r="B46" s="639"/>
      <c r="C46" s="587"/>
      <c r="D46" s="587"/>
      <c r="E46" s="587"/>
      <c r="F46" s="649"/>
      <c r="G46" s="587"/>
      <c r="H46" s="587"/>
      <c r="I46" s="587"/>
      <c r="K46" s="587"/>
      <c r="L46" s="587"/>
      <c r="M46" s="587"/>
      <c r="N46" s="587"/>
      <c r="O46" s="587"/>
      <c r="P46" s="587"/>
      <c r="Q46" s="587"/>
      <c r="R46" s="587"/>
      <c r="S46" s="587"/>
      <c r="T46" s="587"/>
      <c r="U46" s="587"/>
      <c r="V46" s="587"/>
      <c r="W46" s="587"/>
    </row>
    <row r="47">
      <c r="A47" s="587"/>
      <c r="B47" s="639"/>
      <c r="C47" s="639"/>
      <c r="D47" s="587"/>
      <c r="E47" s="587"/>
      <c r="F47" s="649"/>
      <c r="G47" s="587"/>
      <c r="H47" s="587"/>
      <c r="I47" s="587"/>
      <c r="K47" s="587"/>
      <c r="L47" s="587"/>
      <c r="M47" s="587"/>
      <c r="N47" s="587"/>
      <c r="O47" s="587"/>
      <c r="P47" s="587"/>
      <c r="Q47" s="587"/>
      <c r="R47" s="587"/>
      <c r="S47" s="587"/>
      <c r="T47" s="587"/>
      <c r="U47" s="587"/>
      <c r="V47" s="587"/>
      <c r="W47" s="587"/>
    </row>
    <row r="48">
      <c r="A48" s="587"/>
      <c r="B48" s="639"/>
      <c r="C48" s="639"/>
      <c r="D48" s="587"/>
      <c r="E48" s="587"/>
      <c r="F48" s="649"/>
      <c r="G48" s="587"/>
      <c r="H48" s="587"/>
      <c r="I48" s="587"/>
      <c r="K48" s="587"/>
      <c r="L48" s="587"/>
      <c r="M48" s="587"/>
      <c r="N48" s="587"/>
      <c r="O48" s="587"/>
      <c r="P48" s="587"/>
      <c r="Q48" s="587"/>
      <c r="R48" s="587"/>
      <c r="S48" s="587"/>
      <c r="T48" s="587"/>
      <c r="U48" s="587"/>
      <c r="V48" s="587"/>
      <c r="W48" s="587"/>
    </row>
    <row r="49">
      <c r="A49" s="587"/>
      <c r="B49" s="639"/>
      <c r="C49" s="587"/>
      <c r="D49" s="587"/>
      <c r="E49" s="587"/>
      <c r="F49" s="648"/>
      <c r="G49" s="587"/>
      <c r="H49" s="587"/>
      <c r="I49" s="587"/>
      <c r="K49" s="587"/>
      <c r="L49" s="587"/>
      <c r="M49" s="587"/>
      <c r="N49" s="587"/>
      <c r="O49" s="587"/>
      <c r="P49" s="587"/>
      <c r="Q49" s="587"/>
      <c r="R49" s="587"/>
      <c r="S49" s="587"/>
      <c r="T49" s="587"/>
      <c r="U49" s="587"/>
      <c r="V49" s="587"/>
      <c r="W49" s="587"/>
    </row>
    <row r="50">
      <c r="A50" s="587"/>
      <c r="B50" s="639"/>
      <c r="C50" s="587"/>
      <c r="D50" s="587"/>
      <c r="E50" s="587"/>
      <c r="F50" s="648"/>
      <c r="G50" s="587"/>
      <c r="H50" s="587"/>
      <c r="I50" s="587"/>
      <c r="K50" s="587"/>
      <c r="L50" s="587"/>
      <c r="M50" s="587"/>
      <c r="N50" s="587"/>
      <c r="O50" s="587"/>
      <c r="P50" s="587"/>
      <c r="Q50" s="587"/>
      <c r="R50" s="587"/>
      <c r="S50" s="587"/>
      <c r="T50" s="587"/>
      <c r="U50" s="587"/>
      <c r="V50" s="587"/>
      <c r="W50" s="587"/>
    </row>
    <row r="51">
      <c r="A51" s="587"/>
      <c r="B51" s="639"/>
      <c r="C51" s="587"/>
      <c r="D51" s="587"/>
      <c r="E51" s="587"/>
      <c r="F51" s="648"/>
      <c r="G51" s="587"/>
      <c r="H51" s="587"/>
      <c r="I51" s="587"/>
      <c r="K51" s="587"/>
      <c r="L51" s="587"/>
      <c r="M51" s="587"/>
      <c r="N51" s="587"/>
      <c r="O51" s="587"/>
      <c r="P51" s="587"/>
      <c r="Q51" s="587"/>
      <c r="R51" s="587"/>
      <c r="S51" s="587"/>
      <c r="T51" s="587"/>
      <c r="U51" s="587"/>
      <c r="V51" s="587"/>
      <c r="W51" s="587"/>
    </row>
    <row r="52">
      <c r="A52" s="587"/>
      <c r="B52" s="639"/>
      <c r="C52" s="587"/>
      <c r="D52" s="587"/>
      <c r="E52" s="587"/>
      <c r="F52" s="648"/>
      <c r="G52" s="587"/>
      <c r="H52" s="587"/>
      <c r="I52" s="587"/>
      <c r="K52" s="587"/>
      <c r="L52" s="587"/>
      <c r="M52" s="587"/>
      <c r="N52" s="587"/>
      <c r="O52" s="587"/>
      <c r="P52" s="587"/>
      <c r="Q52" s="587"/>
      <c r="R52" s="587"/>
      <c r="S52" s="587"/>
      <c r="T52" s="587"/>
      <c r="U52" s="587"/>
      <c r="V52" s="587"/>
      <c r="W52" s="587"/>
    </row>
    <row r="53">
      <c r="A53" s="587"/>
      <c r="B53" s="639"/>
      <c r="C53" s="587"/>
      <c r="D53" s="587"/>
      <c r="E53" s="587"/>
      <c r="F53" s="648"/>
      <c r="G53" s="587"/>
      <c r="H53" s="587"/>
      <c r="I53" s="587"/>
      <c r="K53" s="587"/>
      <c r="L53" s="587"/>
      <c r="M53" s="587"/>
      <c r="N53" s="587"/>
      <c r="O53" s="587"/>
      <c r="P53" s="587"/>
      <c r="Q53" s="587"/>
      <c r="R53" s="587"/>
      <c r="S53" s="587"/>
      <c r="T53" s="587"/>
      <c r="U53" s="587"/>
      <c r="V53" s="587"/>
      <c r="W53" s="587"/>
    </row>
    <row r="54">
      <c r="A54" s="587"/>
      <c r="B54" s="587"/>
      <c r="C54" s="587"/>
      <c r="D54" s="587"/>
      <c r="E54" s="587"/>
      <c r="F54" s="648"/>
      <c r="G54" s="587"/>
      <c r="H54" s="587"/>
      <c r="I54" s="587"/>
      <c r="K54" s="587"/>
      <c r="L54" s="587"/>
      <c r="M54" s="587"/>
      <c r="N54" s="587"/>
      <c r="O54" s="587"/>
      <c r="P54" s="587"/>
      <c r="Q54" s="587"/>
      <c r="R54" s="587"/>
      <c r="S54" s="587"/>
      <c r="T54" s="587"/>
      <c r="U54" s="587"/>
      <c r="V54" s="587"/>
      <c r="W54" s="587"/>
    </row>
    <row r="55">
      <c r="A55" s="587"/>
      <c r="B55" s="587"/>
      <c r="C55" s="587"/>
      <c r="D55" s="587"/>
      <c r="E55" s="587"/>
      <c r="F55" s="648"/>
      <c r="G55" s="587"/>
      <c r="H55" s="587"/>
      <c r="I55" s="587"/>
      <c r="K55" s="587"/>
      <c r="L55" s="587"/>
      <c r="M55" s="587"/>
      <c r="N55" s="587"/>
      <c r="O55" s="587"/>
      <c r="P55" s="587"/>
      <c r="Q55" s="587"/>
      <c r="R55" s="587"/>
      <c r="S55" s="587"/>
      <c r="T55" s="587"/>
      <c r="U55" s="587"/>
      <c r="V55" s="587"/>
      <c r="W55" s="587"/>
    </row>
    <row r="56">
      <c r="A56" s="587"/>
      <c r="B56" s="587"/>
      <c r="C56" s="587"/>
      <c r="D56" s="587"/>
      <c r="E56" s="587"/>
      <c r="F56" s="648"/>
      <c r="G56" s="587"/>
      <c r="H56" s="587"/>
      <c r="I56" s="587"/>
      <c r="K56" s="587"/>
      <c r="L56" s="587"/>
      <c r="M56" s="587"/>
      <c r="N56" s="587"/>
      <c r="O56" s="587"/>
      <c r="P56" s="587"/>
      <c r="Q56" s="587"/>
      <c r="R56" s="587"/>
      <c r="S56" s="587"/>
      <c r="T56" s="587"/>
      <c r="U56" s="587"/>
      <c r="V56" s="587"/>
      <c r="W56" s="587"/>
    </row>
    <row r="57">
      <c r="A57" s="587"/>
      <c r="B57" s="587"/>
      <c r="C57" s="587"/>
      <c r="D57" s="587"/>
      <c r="E57" s="587"/>
      <c r="F57" s="648"/>
      <c r="G57" s="587"/>
      <c r="H57" s="587"/>
      <c r="I57" s="587"/>
      <c r="K57" s="587"/>
      <c r="L57" s="587"/>
      <c r="M57" s="587"/>
      <c r="N57" s="587"/>
      <c r="O57" s="587"/>
      <c r="P57" s="587"/>
      <c r="Q57" s="587"/>
      <c r="R57" s="587"/>
      <c r="S57" s="587"/>
      <c r="T57" s="587"/>
      <c r="U57" s="587"/>
      <c r="V57" s="587"/>
      <c r="W57" s="587"/>
    </row>
    <row r="58">
      <c r="A58" s="587"/>
      <c r="B58" s="587"/>
      <c r="C58" s="587"/>
      <c r="D58" s="587"/>
      <c r="E58" s="587"/>
      <c r="F58" s="648"/>
      <c r="G58" s="587"/>
      <c r="H58" s="587"/>
      <c r="I58" s="587"/>
      <c r="K58" s="587"/>
      <c r="L58" s="587"/>
      <c r="M58" s="587"/>
      <c r="N58" s="587"/>
      <c r="O58" s="587"/>
      <c r="P58" s="587"/>
      <c r="Q58" s="587"/>
      <c r="R58" s="587"/>
      <c r="S58" s="587"/>
      <c r="T58" s="587"/>
      <c r="U58" s="587"/>
      <c r="V58" s="587"/>
      <c r="W58" s="587"/>
    </row>
    <row r="59">
      <c r="A59" s="587"/>
      <c r="B59" s="587"/>
      <c r="C59" s="587"/>
      <c r="D59" s="587"/>
      <c r="E59" s="587"/>
      <c r="F59" s="648"/>
      <c r="G59" s="587"/>
      <c r="H59" s="587"/>
      <c r="I59" s="587"/>
      <c r="J59" s="587"/>
      <c r="K59" s="587"/>
      <c r="L59" s="587"/>
      <c r="M59" s="587"/>
      <c r="N59" s="587"/>
      <c r="O59" s="587"/>
      <c r="P59" s="587"/>
      <c r="Q59" s="587"/>
      <c r="R59" s="587"/>
      <c r="S59" s="587"/>
      <c r="T59" s="587"/>
      <c r="U59" s="587"/>
      <c r="V59" s="587"/>
      <c r="W59" s="587"/>
    </row>
    <row r="60">
      <c r="A60" s="587"/>
      <c r="B60" s="587"/>
      <c r="C60" s="587"/>
      <c r="D60" s="587"/>
      <c r="E60" s="587"/>
      <c r="F60" s="648"/>
      <c r="G60" s="587"/>
      <c r="H60" s="587"/>
      <c r="I60" s="587"/>
      <c r="J60" s="587"/>
      <c r="K60" s="587"/>
      <c r="L60" s="587"/>
      <c r="M60" s="587"/>
      <c r="N60" s="587"/>
      <c r="O60" s="587"/>
      <c r="P60" s="587"/>
      <c r="Q60" s="587"/>
      <c r="R60" s="587"/>
      <c r="S60" s="587"/>
      <c r="T60" s="587"/>
      <c r="U60" s="587"/>
      <c r="V60" s="587"/>
      <c r="W60" s="587"/>
    </row>
    <row r="61">
      <c r="A61" s="587"/>
      <c r="B61" s="587"/>
      <c r="C61" s="587"/>
      <c r="D61" s="587"/>
      <c r="E61" s="587"/>
      <c r="F61" s="648"/>
      <c r="G61" s="587"/>
      <c r="H61" s="587"/>
      <c r="I61" s="587"/>
      <c r="J61" s="587"/>
      <c r="K61" s="587"/>
      <c r="L61" s="587"/>
      <c r="M61" s="587"/>
      <c r="N61" s="587"/>
      <c r="O61" s="587"/>
      <c r="P61" s="587"/>
      <c r="Q61" s="587"/>
      <c r="R61" s="587"/>
      <c r="S61" s="587"/>
      <c r="T61" s="587"/>
      <c r="U61" s="587"/>
      <c r="V61" s="587"/>
      <c r="W61" s="587"/>
    </row>
    <row r="62">
      <c r="A62" s="587"/>
      <c r="B62" s="587"/>
      <c r="C62" s="587"/>
      <c r="D62" s="587"/>
      <c r="E62" s="587"/>
      <c r="F62" s="648"/>
      <c r="G62" s="587"/>
      <c r="H62" s="587"/>
      <c r="I62" s="587"/>
      <c r="J62" s="587"/>
      <c r="K62" s="587"/>
      <c r="L62" s="587"/>
      <c r="M62" s="587"/>
      <c r="N62" s="587"/>
      <c r="O62" s="587"/>
      <c r="P62" s="587"/>
      <c r="Q62" s="587"/>
      <c r="R62" s="587"/>
      <c r="S62" s="587"/>
      <c r="T62" s="587"/>
      <c r="U62" s="587"/>
      <c r="V62" s="587"/>
      <c r="W62" s="587"/>
    </row>
    <row r="63">
      <c r="A63" s="587"/>
      <c r="B63" s="587"/>
      <c r="C63" s="587"/>
      <c r="D63" s="587"/>
      <c r="E63" s="587"/>
      <c r="F63" s="648"/>
      <c r="G63" s="587"/>
      <c r="H63" s="587"/>
      <c r="I63" s="587"/>
      <c r="J63" s="587"/>
      <c r="K63" s="587"/>
      <c r="L63" s="587"/>
      <c r="M63" s="587"/>
      <c r="N63" s="587"/>
      <c r="O63" s="587"/>
      <c r="P63" s="587"/>
      <c r="Q63" s="587"/>
      <c r="R63" s="587"/>
      <c r="S63" s="587"/>
      <c r="T63" s="587"/>
      <c r="U63" s="587"/>
      <c r="V63" s="587"/>
      <c r="W63" s="587"/>
    </row>
    <row r="64">
      <c r="A64" s="587"/>
      <c r="B64" s="587"/>
      <c r="C64" s="587"/>
      <c r="D64" s="587"/>
      <c r="E64" s="587"/>
      <c r="F64" s="648"/>
      <c r="G64" s="587"/>
      <c r="H64" s="587"/>
      <c r="I64" s="587"/>
      <c r="J64" s="587"/>
      <c r="K64" s="587"/>
      <c r="L64" s="587"/>
      <c r="M64" s="587"/>
      <c r="N64" s="587"/>
      <c r="O64" s="587"/>
      <c r="P64" s="587"/>
      <c r="Q64" s="587"/>
      <c r="R64" s="587"/>
      <c r="S64" s="587"/>
      <c r="T64" s="587"/>
      <c r="U64" s="587"/>
      <c r="V64" s="587"/>
      <c r="W64" s="587"/>
    </row>
    <row r="65">
      <c r="A65" s="587"/>
      <c r="B65" s="587"/>
      <c r="C65" s="587"/>
      <c r="D65" s="587"/>
      <c r="E65" s="587"/>
      <c r="F65" s="648"/>
      <c r="G65" s="587"/>
      <c r="H65" s="587"/>
      <c r="I65" s="587"/>
      <c r="J65" s="587"/>
      <c r="K65" s="587"/>
      <c r="L65" s="587"/>
      <c r="M65" s="587"/>
      <c r="N65" s="587"/>
      <c r="O65" s="587"/>
      <c r="P65" s="587"/>
      <c r="Q65" s="587"/>
      <c r="R65" s="587"/>
      <c r="S65" s="587"/>
      <c r="T65" s="587"/>
      <c r="U65" s="587"/>
      <c r="V65" s="587"/>
      <c r="W65" s="587"/>
    </row>
    <row r="66">
      <c r="A66" s="587"/>
      <c r="B66" s="587"/>
      <c r="C66" s="587"/>
      <c r="D66" s="587"/>
      <c r="E66" s="587"/>
      <c r="F66" s="648"/>
      <c r="G66" s="587"/>
      <c r="H66" s="587"/>
      <c r="I66" s="587"/>
      <c r="J66" s="587"/>
      <c r="K66" s="587"/>
      <c r="L66" s="587"/>
      <c r="M66" s="587"/>
      <c r="N66" s="587"/>
      <c r="O66" s="587"/>
      <c r="P66" s="587"/>
      <c r="Q66" s="587"/>
      <c r="R66" s="587"/>
      <c r="S66" s="587"/>
      <c r="T66" s="587"/>
      <c r="U66" s="587"/>
      <c r="V66" s="587"/>
      <c r="W66" s="587"/>
    </row>
    <row r="67">
      <c r="A67" s="587"/>
      <c r="B67" s="587"/>
      <c r="C67" s="587"/>
      <c r="D67" s="587"/>
      <c r="E67" s="587"/>
      <c r="F67" s="648"/>
      <c r="G67" s="587"/>
      <c r="H67" s="587"/>
      <c r="I67" s="587"/>
      <c r="J67" s="587"/>
      <c r="K67" s="587"/>
      <c r="L67" s="587"/>
      <c r="M67" s="587"/>
      <c r="N67" s="587"/>
      <c r="O67" s="587"/>
      <c r="P67" s="587"/>
      <c r="Q67" s="587"/>
      <c r="R67" s="587"/>
      <c r="S67" s="587"/>
      <c r="T67" s="587"/>
      <c r="U67" s="587"/>
      <c r="V67" s="587"/>
      <c r="W67" s="587"/>
    </row>
    <row r="68">
      <c r="A68" s="587"/>
      <c r="B68" s="587"/>
      <c r="C68" s="587"/>
      <c r="D68" s="587"/>
      <c r="E68" s="587"/>
      <c r="F68" s="648"/>
      <c r="G68" s="587"/>
      <c r="H68" s="587"/>
      <c r="I68" s="587"/>
      <c r="J68" s="587"/>
      <c r="K68" s="587"/>
      <c r="L68" s="587"/>
      <c r="M68" s="587"/>
      <c r="N68" s="587"/>
      <c r="O68" s="587"/>
      <c r="P68" s="587"/>
      <c r="Q68" s="587"/>
      <c r="R68" s="587"/>
      <c r="S68" s="587"/>
      <c r="T68" s="587"/>
      <c r="U68" s="587"/>
      <c r="V68" s="587"/>
      <c r="W68" s="587"/>
    </row>
    <row r="69">
      <c r="A69" s="587"/>
      <c r="B69" s="587"/>
      <c r="C69" s="587"/>
      <c r="D69" s="587"/>
      <c r="E69" s="587"/>
      <c r="F69" s="648"/>
      <c r="G69" s="587"/>
      <c r="H69" s="587"/>
      <c r="I69" s="587"/>
      <c r="J69" s="587"/>
      <c r="K69" s="587"/>
      <c r="L69" s="587"/>
      <c r="M69" s="587"/>
      <c r="N69" s="587"/>
      <c r="O69" s="587"/>
      <c r="P69" s="587"/>
      <c r="Q69" s="587"/>
      <c r="R69" s="587"/>
      <c r="S69" s="587"/>
      <c r="T69" s="587"/>
      <c r="U69" s="587"/>
      <c r="V69" s="587"/>
      <c r="W69" s="587"/>
    </row>
    <row r="70">
      <c r="A70" s="587"/>
      <c r="B70" s="587"/>
      <c r="C70" s="587"/>
      <c r="D70" s="587"/>
      <c r="E70" s="587"/>
      <c r="F70" s="648"/>
      <c r="G70" s="587"/>
      <c r="H70" s="587"/>
      <c r="I70" s="587"/>
      <c r="J70" s="587"/>
      <c r="K70" s="587"/>
      <c r="L70" s="587"/>
      <c r="M70" s="587"/>
      <c r="N70" s="587"/>
      <c r="O70" s="587"/>
      <c r="P70" s="587"/>
      <c r="Q70" s="587"/>
      <c r="R70" s="587"/>
      <c r="S70" s="587"/>
      <c r="T70" s="587"/>
      <c r="U70" s="587"/>
      <c r="V70" s="587"/>
      <c r="W70" s="587"/>
    </row>
    <row r="71">
      <c r="A71" s="587"/>
      <c r="B71" s="587"/>
      <c r="C71" s="587"/>
      <c r="D71" s="587"/>
      <c r="E71" s="587"/>
      <c r="F71" s="648"/>
      <c r="G71" s="587"/>
      <c r="H71" s="587"/>
      <c r="I71" s="587"/>
      <c r="J71" s="587"/>
      <c r="K71" s="587"/>
      <c r="L71" s="587"/>
      <c r="M71" s="587"/>
      <c r="N71" s="587"/>
      <c r="O71" s="587"/>
      <c r="P71" s="587"/>
      <c r="Q71" s="587"/>
      <c r="R71" s="587"/>
      <c r="S71" s="587"/>
      <c r="T71" s="587"/>
      <c r="U71" s="587"/>
      <c r="V71" s="587"/>
      <c r="W71" s="587"/>
    </row>
    <row r="72">
      <c r="A72" s="587"/>
      <c r="B72" s="587"/>
      <c r="C72" s="587"/>
      <c r="D72" s="587"/>
      <c r="E72" s="587"/>
      <c r="F72" s="648"/>
      <c r="G72" s="587"/>
      <c r="H72" s="587"/>
      <c r="I72" s="587"/>
      <c r="J72" s="587"/>
      <c r="K72" s="587"/>
      <c r="L72" s="587"/>
      <c r="M72" s="587"/>
      <c r="N72" s="587"/>
      <c r="O72" s="587"/>
      <c r="P72" s="587"/>
      <c r="Q72" s="587"/>
      <c r="R72" s="587"/>
      <c r="S72" s="587"/>
      <c r="T72" s="587"/>
      <c r="U72" s="587"/>
      <c r="V72" s="587"/>
      <c r="W72" s="587"/>
    </row>
    <row r="73">
      <c r="A73" s="587"/>
      <c r="B73" s="587"/>
      <c r="C73" s="587"/>
      <c r="D73" s="587"/>
      <c r="E73" s="587"/>
      <c r="F73" s="648"/>
      <c r="G73" s="587"/>
      <c r="H73" s="587"/>
      <c r="I73" s="587"/>
      <c r="J73" s="587"/>
      <c r="K73" s="587"/>
      <c r="L73" s="587"/>
      <c r="M73" s="587"/>
      <c r="N73" s="587"/>
      <c r="O73" s="587"/>
      <c r="P73" s="587"/>
      <c r="Q73" s="587"/>
      <c r="R73" s="587"/>
      <c r="S73" s="587"/>
      <c r="T73" s="587"/>
      <c r="U73" s="587"/>
      <c r="V73" s="587"/>
      <c r="W73" s="587"/>
    </row>
    <row r="74">
      <c r="A74" s="587"/>
      <c r="B74" s="587"/>
      <c r="C74" s="587"/>
      <c r="D74" s="587"/>
      <c r="E74" s="587"/>
      <c r="F74" s="648"/>
      <c r="G74" s="587"/>
      <c r="H74" s="587"/>
      <c r="I74" s="587"/>
      <c r="J74" s="587"/>
      <c r="K74" s="587"/>
      <c r="L74" s="587"/>
      <c r="M74" s="587"/>
      <c r="N74" s="587"/>
      <c r="O74" s="587"/>
      <c r="P74" s="587"/>
      <c r="Q74" s="587"/>
      <c r="R74" s="587"/>
      <c r="S74" s="587"/>
      <c r="T74" s="587"/>
      <c r="U74" s="587"/>
      <c r="V74" s="587"/>
      <c r="W74" s="587"/>
    </row>
    <row r="75">
      <c r="A75" s="587"/>
      <c r="B75" s="587"/>
      <c r="C75" s="587"/>
      <c r="D75" s="587"/>
      <c r="E75" s="587"/>
      <c r="F75" s="648"/>
      <c r="G75" s="587"/>
      <c r="H75" s="587"/>
      <c r="I75" s="587"/>
      <c r="J75" s="587"/>
      <c r="K75" s="587"/>
      <c r="L75" s="587"/>
      <c r="M75" s="587"/>
      <c r="N75" s="587"/>
      <c r="O75" s="587"/>
      <c r="P75" s="587"/>
      <c r="Q75" s="587"/>
      <c r="R75" s="587"/>
      <c r="S75" s="587"/>
      <c r="T75" s="587"/>
      <c r="U75" s="587"/>
      <c r="V75" s="587"/>
      <c r="W75" s="587"/>
    </row>
    <row r="76">
      <c r="A76" s="587"/>
      <c r="B76" s="587"/>
      <c r="C76" s="587"/>
      <c r="D76" s="587"/>
      <c r="E76" s="587"/>
      <c r="F76" s="648"/>
      <c r="G76" s="587"/>
      <c r="H76" s="587"/>
      <c r="I76" s="587"/>
      <c r="J76" s="587"/>
      <c r="K76" s="587"/>
      <c r="L76" s="587"/>
      <c r="M76" s="587"/>
      <c r="N76" s="587"/>
      <c r="O76" s="587"/>
      <c r="P76" s="587"/>
      <c r="Q76" s="587"/>
      <c r="R76" s="587"/>
      <c r="S76" s="587"/>
      <c r="T76" s="587"/>
      <c r="U76" s="587"/>
      <c r="V76" s="587"/>
      <c r="W76" s="587"/>
    </row>
    <row r="77">
      <c r="A77" s="587"/>
      <c r="B77" s="587"/>
      <c r="C77" s="587"/>
      <c r="D77" s="587"/>
      <c r="E77" s="587"/>
      <c r="F77" s="648"/>
      <c r="G77" s="587"/>
      <c r="H77" s="587"/>
      <c r="I77" s="587"/>
      <c r="J77" s="587"/>
      <c r="K77" s="587"/>
      <c r="L77" s="587"/>
      <c r="M77" s="587"/>
      <c r="N77" s="587"/>
      <c r="O77" s="587"/>
      <c r="P77" s="587"/>
      <c r="Q77" s="587"/>
      <c r="R77" s="587"/>
      <c r="S77" s="587"/>
      <c r="T77" s="587"/>
      <c r="U77" s="587"/>
      <c r="V77" s="587"/>
      <c r="W77" s="587"/>
    </row>
    <row r="78">
      <c r="A78" s="587"/>
      <c r="B78" s="587"/>
      <c r="C78" s="587"/>
      <c r="D78" s="587"/>
      <c r="E78" s="587"/>
      <c r="F78" s="648"/>
      <c r="G78" s="587"/>
      <c r="H78" s="587"/>
      <c r="I78" s="587"/>
      <c r="J78" s="587"/>
      <c r="K78" s="587"/>
      <c r="L78" s="587"/>
      <c r="M78" s="587"/>
      <c r="N78" s="587"/>
      <c r="O78" s="587"/>
      <c r="P78" s="587"/>
      <c r="Q78" s="587"/>
      <c r="R78" s="587"/>
      <c r="S78" s="587"/>
      <c r="T78" s="587"/>
      <c r="U78" s="587"/>
      <c r="V78" s="587"/>
      <c r="W78" s="587"/>
    </row>
    <row r="79">
      <c r="A79" s="587"/>
      <c r="B79" s="587"/>
      <c r="C79" s="587"/>
      <c r="D79" s="587"/>
      <c r="E79" s="587"/>
      <c r="F79" s="648"/>
      <c r="G79" s="587"/>
      <c r="H79" s="587"/>
      <c r="I79" s="587"/>
      <c r="J79" s="587"/>
      <c r="K79" s="587"/>
      <c r="L79" s="587"/>
      <c r="M79" s="587"/>
      <c r="N79" s="587"/>
      <c r="O79" s="587"/>
      <c r="P79" s="587"/>
      <c r="Q79" s="587"/>
      <c r="R79" s="587"/>
      <c r="S79" s="587"/>
      <c r="T79" s="587"/>
      <c r="U79" s="587"/>
      <c r="V79" s="587"/>
      <c r="W79" s="587"/>
    </row>
    <row r="80">
      <c r="A80" s="587"/>
      <c r="B80" s="587"/>
      <c r="C80" s="587"/>
      <c r="D80" s="587"/>
      <c r="E80" s="587"/>
      <c r="F80" s="648"/>
      <c r="G80" s="587"/>
      <c r="H80" s="587"/>
      <c r="I80" s="587"/>
      <c r="J80" s="587"/>
      <c r="K80" s="587"/>
      <c r="L80" s="587"/>
      <c r="M80" s="587"/>
      <c r="N80" s="587"/>
      <c r="O80" s="587"/>
      <c r="P80" s="587"/>
      <c r="Q80" s="587"/>
      <c r="R80" s="587"/>
      <c r="S80" s="587"/>
      <c r="T80" s="587"/>
      <c r="U80" s="587"/>
      <c r="V80" s="587"/>
      <c r="W80" s="587"/>
    </row>
    <row r="81">
      <c r="A81" s="587"/>
      <c r="B81" s="587"/>
      <c r="C81" s="587"/>
      <c r="D81" s="587"/>
      <c r="E81" s="587"/>
      <c r="F81" s="648"/>
      <c r="G81" s="587"/>
      <c r="H81" s="587"/>
      <c r="I81" s="587"/>
      <c r="J81" s="587"/>
      <c r="K81" s="587"/>
      <c r="L81" s="587"/>
      <c r="M81" s="587"/>
      <c r="N81" s="587"/>
      <c r="O81" s="587"/>
      <c r="P81" s="587"/>
      <c r="Q81" s="587"/>
      <c r="R81" s="587"/>
      <c r="S81" s="587"/>
      <c r="T81" s="587"/>
      <c r="U81" s="587"/>
      <c r="V81" s="587"/>
      <c r="W81" s="587"/>
    </row>
    <row r="82">
      <c r="A82" s="587"/>
      <c r="B82" s="587"/>
      <c r="C82" s="587"/>
      <c r="D82" s="587"/>
      <c r="E82" s="587"/>
      <c r="F82" s="648"/>
      <c r="G82" s="587"/>
      <c r="H82" s="587"/>
      <c r="I82" s="587"/>
      <c r="J82" s="587"/>
      <c r="K82" s="587"/>
      <c r="L82" s="587"/>
      <c r="M82" s="587"/>
      <c r="N82" s="587"/>
      <c r="O82" s="587"/>
      <c r="P82" s="587"/>
      <c r="Q82" s="587"/>
      <c r="R82" s="587"/>
      <c r="S82" s="587"/>
      <c r="T82" s="587"/>
      <c r="U82" s="587"/>
      <c r="V82" s="587"/>
      <c r="W82" s="587"/>
    </row>
    <row r="83">
      <c r="A83" s="587"/>
      <c r="B83" s="587"/>
      <c r="C83" s="587"/>
      <c r="D83" s="587"/>
      <c r="E83" s="587"/>
      <c r="F83" s="648"/>
      <c r="G83" s="587"/>
      <c r="H83" s="587"/>
      <c r="I83" s="587"/>
      <c r="J83" s="587"/>
      <c r="K83" s="587"/>
      <c r="L83" s="587"/>
      <c r="M83" s="587"/>
      <c r="N83" s="587"/>
      <c r="O83" s="587"/>
      <c r="P83" s="587"/>
      <c r="Q83" s="587"/>
      <c r="R83" s="587"/>
      <c r="S83" s="587"/>
      <c r="T83" s="587"/>
      <c r="U83" s="587"/>
      <c r="V83" s="587"/>
      <c r="W83" s="587"/>
    </row>
    <row r="84">
      <c r="A84" s="587"/>
      <c r="B84" s="587"/>
      <c r="C84" s="587"/>
      <c r="D84" s="587"/>
      <c r="E84" s="587"/>
      <c r="F84" s="648"/>
      <c r="G84" s="587"/>
      <c r="H84" s="587"/>
      <c r="I84" s="587"/>
      <c r="J84" s="587"/>
      <c r="K84" s="587"/>
      <c r="L84" s="587"/>
      <c r="M84" s="587"/>
      <c r="N84" s="587"/>
      <c r="O84" s="587"/>
      <c r="P84" s="587"/>
      <c r="Q84" s="587"/>
      <c r="R84" s="587"/>
      <c r="S84" s="587"/>
      <c r="T84" s="587"/>
      <c r="U84" s="587"/>
      <c r="V84" s="587"/>
      <c r="W84" s="587"/>
    </row>
    <row r="85">
      <c r="A85" s="587"/>
      <c r="B85" s="587"/>
      <c r="C85" s="587"/>
      <c r="D85" s="587"/>
      <c r="E85" s="587"/>
      <c r="F85" s="648"/>
      <c r="G85" s="587"/>
      <c r="H85" s="587"/>
      <c r="I85" s="587"/>
      <c r="J85" s="587"/>
      <c r="K85" s="587"/>
      <c r="L85" s="587"/>
      <c r="M85" s="587"/>
      <c r="N85" s="587"/>
      <c r="O85" s="587"/>
      <c r="P85" s="587"/>
      <c r="Q85" s="587"/>
      <c r="R85" s="587"/>
      <c r="S85" s="587"/>
      <c r="T85" s="587"/>
      <c r="U85" s="587"/>
      <c r="V85" s="587"/>
      <c r="W85" s="587"/>
    </row>
    <row r="86">
      <c r="A86" s="587"/>
      <c r="B86" s="587"/>
      <c r="C86" s="587"/>
      <c r="D86" s="587"/>
      <c r="E86" s="587"/>
      <c r="F86" s="648"/>
      <c r="G86" s="587"/>
      <c r="H86" s="587"/>
      <c r="I86" s="587"/>
      <c r="J86" s="587"/>
      <c r="K86" s="587"/>
      <c r="L86" s="587"/>
      <c r="M86" s="587"/>
      <c r="N86" s="587"/>
      <c r="O86" s="587"/>
      <c r="P86" s="587"/>
      <c r="Q86" s="587"/>
      <c r="R86" s="587"/>
      <c r="S86" s="587"/>
      <c r="T86" s="587"/>
      <c r="U86" s="587"/>
      <c r="V86" s="587"/>
      <c r="W86" s="587"/>
    </row>
    <row r="87">
      <c r="A87" s="587"/>
      <c r="B87" s="587"/>
      <c r="C87" s="587"/>
      <c r="D87" s="587"/>
      <c r="E87" s="587"/>
      <c r="F87" s="648"/>
      <c r="G87" s="587"/>
      <c r="H87" s="587"/>
      <c r="I87" s="587"/>
      <c r="J87" s="587"/>
      <c r="K87" s="587"/>
      <c r="L87" s="587"/>
      <c r="M87" s="587"/>
      <c r="N87" s="587"/>
      <c r="O87" s="587"/>
      <c r="P87" s="587"/>
      <c r="Q87" s="587"/>
      <c r="R87" s="587"/>
      <c r="S87" s="587"/>
      <c r="T87" s="587"/>
      <c r="U87" s="587"/>
      <c r="V87" s="587"/>
      <c r="W87" s="587"/>
    </row>
    <row r="88">
      <c r="A88" s="587"/>
      <c r="B88" s="587"/>
      <c r="C88" s="587"/>
      <c r="D88" s="587"/>
      <c r="E88" s="587"/>
      <c r="F88" s="648"/>
      <c r="G88" s="587"/>
      <c r="H88" s="587"/>
      <c r="I88" s="587"/>
      <c r="J88" s="587"/>
      <c r="K88" s="587"/>
      <c r="L88" s="587"/>
      <c r="M88" s="587"/>
      <c r="N88" s="587"/>
      <c r="O88" s="587"/>
      <c r="P88" s="587"/>
      <c r="Q88" s="587"/>
      <c r="R88" s="587"/>
      <c r="S88" s="587"/>
      <c r="T88" s="587"/>
      <c r="U88" s="587"/>
      <c r="V88" s="587"/>
      <c r="W88" s="587"/>
    </row>
    <row r="89">
      <c r="A89" s="587"/>
      <c r="B89" s="587"/>
      <c r="C89" s="587"/>
      <c r="D89" s="587"/>
      <c r="E89" s="587"/>
      <c r="F89" s="648"/>
      <c r="G89" s="587"/>
      <c r="H89" s="587"/>
      <c r="I89" s="587"/>
      <c r="J89" s="587"/>
      <c r="K89" s="587"/>
      <c r="L89" s="587"/>
      <c r="M89" s="587"/>
      <c r="N89" s="587"/>
      <c r="O89" s="587"/>
      <c r="P89" s="587"/>
      <c r="Q89" s="587"/>
      <c r="R89" s="587"/>
      <c r="S89" s="587"/>
      <c r="T89" s="587"/>
      <c r="U89" s="587"/>
      <c r="V89" s="587"/>
      <c r="W89" s="587"/>
    </row>
    <row r="90">
      <c r="A90" s="587"/>
      <c r="B90" s="587"/>
      <c r="C90" s="587"/>
      <c r="D90" s="587"/>
      <c r="E90" s="587"/>
      <c r="F90" s="648"/>
      <c r="G90" s="587"/>
      <c r="H90" s="587"/>
      <c r="I90" s="587"/>
      <c r="J90" s="587"/>
      <c r="K90" s="587"/>
      <c r="L90" s="587"/>
      <c r="M90" s="587"/>
      <c r="N90" s="587"/>
      <c r="O90" s="587"/>
      <c r="P90" s="587"/>
      <c r="Q90" s="587"/>
      <c r="R90" s="587"/>
      <c r="S90" s="587"/>
      <c r="T90" s="587"/>
      <c r="U90" s="587"/>
      <c r="V90" s="587"/>
      <c r="W90" s="587"/>
    </row>
    <row r="91">
      <c r="A91" s="587"/>
      <c r="B91" s="587"/>
      <c r="C91" s="587"/>
      <c r="D91" s="587"/>
      <c r="E91" s="587"/>
      <c r="F91" s="648"/>
      <c r="G91" s="587"/>
      <c r="H91" s="587"/>
      <c r="I91" s="587"/>
      <c r="J91" s="587"/>
      <c r="K91" s="587"/>
      <c r="L91" s="587"/>
      <c r="M91" s="587"/>
      <c r="N91" s="587"/>
      <c r="O91" s="587"/>
      <c r="P91" s="587"/>
      <c r="Q91" s="587"/>
      <c r="R91" s="587"/>
      <c r="S91" s="587"/>
      <c r="T91" s="587"/>
      <c r="U91" s="587"/>
      <c r="V91" s="587"/>
      <c r="W91" s="587"/>
    </row>
    <row r="92">
      <c r="A92" s="587"/>
      <c r="B92" s="587"/>
      <c r="C92" s="587"/>
      <c r="D92" s="587"/>
      <c r="E92" s="587"/>
      <c r="F92" s="648"/>
      <c r="G92" s="587"/>
      <c r="H92" s="587"/>
      <c r="I92" s="587"/>
      <c r="J92" s="587"/>
      <c r="K92" s="587"/>
      <c r="L92" s="587"/>
      <c r="M92" s="587"/>
      <c r="N92" s="587"/>
      <c r="O92" s="587"/>
      <c r="P92" s="587"/>
      <c r="Q92" s="587"/>
      <c r="R92" s="587"/>
      <c r="S92" s="587"/>
      <c r="T92" s="587"/>
      <c r="U92" s="587"/>
      <c r="V92" s="587"/>
      <c r="W92" s="587"/>
    </row>
    <row r="93">
      <c r="A93" s="587"/>
      <c r="B93" s="587"/>
      <c r="C93" s="587"/>
      <c r="D93" s="587"/>
      <c r="E93" s="587"/>
      <c r="F93" s="648"/>
      <c r="G93" s="587"/>
      <c r="H93" s="587"/>
      <c r="I93" s="587"/>
      <c r="J93" s="587"/>
      <c r="K93" s="587"/>
      <c r="L93" s="587"/>
      <c r="M93" s="587"/>
      <c r="N93" s="587"/>
      <c r="O93" s="587"/>
      <c r="P93" s="587"/>
      <c r="Q93" s="587"/>
      <c r="R93" s="587"/>
      <c r="S93" s="587"/>
      <c r="T93" s="587"/>
      <c r="U93" s="587"/>
      <c r="V93" s="587"/>
      <c r="W93" s="587"/>
    </row>
    <row r="94">
      <c r="A94" s="587"/>
      <c r="B94" s="587"/>
      <c r="C94" s="587"/>
      <c r="D94" s="587"/>
      <c r="E94" s="587"/>
      <c r="F94" s="648"/>
      <c r="G94" s="587"/>
      <c r="H94" s="587"/>
      <c r="I94" s="587"/>
      <c r="J94" s="587"/>
      <c r="K94" s="587"/>
      <c r="L94" s="587"/>
      <c r="M94" s="587"/>
      <c r="N94" s="587"/>
      <c r="O94" s="587"/>
      <c r="P94" s="587"/>
      <c r="Q94" s="587"/>
      <c r="R94" s="587"/>
      <c r="S94" s="587"/>
      <c r="T94" s="587"/>
      <c r="U94" s="587"/>
      <c r="V94" s="587"/>
      <c r="W94" s="587"/>
    </row>
    <row r="95">
      <c r="A95" s="587"/>
      <c r="B95" s="587"/>
      <c r="C95" s="587"/>
      <c r="D95" s="587"/>
      <c r="E95" s="587"/>
      <c r="F95" s="648"/>
      <c r="G95" s="587"/>
      <c r="H95" s="587"/>
      <c r="I95" s="587"/>
      <c r="J95" s="587"/>
      <c r="K95" s="587"/>
      <c r="L95" s="587"/>
      <c r="M95" s="587"/>
      <c r="N95" s="587"/>
      <c r="O95" s="587"/>
      <c r="P95" s="587"/>
      <c r="Q95" s="587"/>
      <c r="R95" s="587"/>
      <c r="S95" s="587"/>
      <c r="T95" s="587"/>
      <c r="U95" s="587"/>
      <c r="V95" s="587"/>
      <c r="W95" s="587"/>
    </row>
    <row r="96">
      <c r="A96" s="587"/>
      <c r="B96" s="587"/>
      <c r="C96" s="587"/>
      <c r="D96" s="587"/>
      <c r="E96" s="587"/>
      <c r="F96" s="648"/>
      <c r="G96" s="587"/>
      <c r="H96" s="587"/>
      <c r="I96" s="587"/>
      <c r="J96" s="587"/>
      <c r="K96" s="587"/>
      <c r="L96" s="587"/>
      <c r="M96" s="587"/>
      <c r="N96" s="587"/>
      <c r="O96" s="587"/>
      <c r="P96" s="587"/>
      <c r="Q96" s="587"/>
      <c r="R96" s="587"/>
      <c r="S96" s="587"/>
      <c r="T96" s="587"/>
      <c r="U96" s="587"/>
      <c r="V96" s="587"/>
      <c r="W96" s="587"/>
    </row>
    <row r="97">
      <c r="A97" s="587"/>
      <c r="B97" s="587"/>
      <c r="C97" s="587"/>
      <c r="D97" s="587"/>
      <c r="E97" s="587"/>
      <c r="F97" s="648"/>
      <c r="G97" s="587"/>
      <c r="H97" s="587"/>
      <c r="I97" s="587"/>
      <c r="J97" s="587"/>
      <c r="K97" s="587"/>
      <c r="L97" s="587"/>
      <c r="M97" s="587"/>
      <c r="N97" s="587"/>
      <c r="O97" s="587"/>
      <c r="P97" s="587"/>
      <c r="Q97" s="587"/>
      <c r="R97" s="587"/>
      <c r="S97" s="587"/>
      <c r="T97" s="587"/>
      <c r="U97" s="587"/>
      <c r="V97" s="587"/>
      <c r="W97" s="587"/>
    </row>
    <row r="98">
      <c r="A98" s="587"/>
      <c r="B98" s="587"/>
      <c r="C98" s="587"/>
      <c r="D98" s="587"/>
      <c r="E98" s="587"/>
      <c r="F98" s="648"/>
      <c r="G98" s="587"/>
      <c r="H98" s="587"/>
      <c r="I98" s="587"/>
      <c r="J98" s="587"/>
      <c r="K98" s="587"/>
      <c r="L98" s="587"/>
      <c r="M98" s="587"/>
      <c r="N98" s="587"/>
      <c r="O98" s="587"/>
      <c r="P98" s="587"/>
      <c r="Q98" s="587"/>
      <c r="R98" s="587"/>
      <c r="S98" s="587"/>
      <c r="T98" s="587"/>
      <c r="U98" s="587"/>
      <c r="V98" s="587"/>
      <c r="W98" s="587"/>
    </row>
    <row r="99">
      <c r="A99" s="587"/>
      <c r="B99" s="587"/>
      <c r="C99" s="587"/>
      <c r="D99" s="587"/>
      <c r="E99" s="587"/>
      <c r="F99" s="648"/>
      <c r="G99" s="587"/>
      <c r="H99" s="587"/>
      <c r="I99" s="587"/>
      <c r="J99" s="587"/>
      <c r="K99" s="587"/>
      <c r="L99" s="587"/>
      <c r="M99" s="587"/>
      <c r="N99" s="587"/>
      <c r="O99" s="587"/>
      <c r="P99" s="587"/>
      <c r="Q99" s="587"/>
      <c r="R99" s="587"/>
      <c r="S99" s="587"/>
      <c r="T99" s="587"/>
      <c r="U99" s="587"/>
      <c r="V99" s="587"/>
      <c r="W99" s="587"/>
    </row>
    <row r="100">
      <c r="A100" s="587"/>
      <c r="B100" s="587"/>
      <c r="C100" s="587"/>
      <c r="D100" s="587"/>
      <c r="E100" s="587"/>
      <c r="F100" s="648"/>
      <c r="G100" s="587"/>
      <c r="H100" s="587"/>
      <c r="I100" s="587"/>
      <c r="J100" s="587"/>
      <c r="K100" s="587"/>
      <c r="L100" s="587"/>
      <c r="M100" s="587"/>
      <c r="N100" s="587"/>
      <c r="O100" s="587"/>
      <c r="P100" s="587"/>
      <c r="Q100" s="587"/>
      <c r="R100" s="587"/>
      <c r="S100" s="587"/>
      <c r="T100" s="587"/>
      <c r="U100" s="587"/>
      <c r="V100" s="587"/>
      <c r="W100" s="587"/>
    </row>
    <row r="101">
      <c r="A101" s="587"/>
      <c r="B101" s="587"/>
      <c r="C101" s="587"/>
      <c r="D101" s="587"/>
      <c r="E101" s="587"/>
      <c r="F101" s="648"/>
      <c r="G101" s="587"/>
      <c r="H101" s="587"/>
      <c r="I101" s="587"/>
      <c r="J101" s="587"/>
      <c r="K101" s="587"/>
      <c r="L101" s="587"/>
      <c r="M101" s="587"/>
      <c r="N101" s="587"/>
      <c r="O101" s="587"/>
      <c r="P101" s="587"/>
      <c r="Q101" s="587"/>
      <c r="R101" s="587"/>
      <c r="S101" s="587"/>
      <c r="T101" s="587"/>
      <c r="U101" s="587"/>
      <c r="V101" s="587"/>
      <c r="W101" s="587"/>
    </row>
    <row r="102">
      <c r="A102" s="587"/>
      <c r="B102" s="587"/>
      <c r="C102" s="587"/>
      <c r="D102" s="587"/>
      <c r="E102" s="587"/>
      <c r="F102" s="648"/>
      <c r="G102" s="587"/>
      <c r="H102" s="587"/>
      <c r="I102" s="587"/>
      <c r="J102" s="587"/>
      <c r="K102" s="587"/>
      <c r="L102" s="587"/>
      <c r="M102" s="587"/>
      <c r="N102" s="587"/>
      <c r="O102" s="587"/>
      <c r="P102" s="587"/>
      <c r="Q102" s="587"/>
      <c r="R102" s="587"/>
      <c r="S102" s="587"/>
      <c r="T102" s="587"/>
      <c r="U102" s="587"/>
      <c r="V102" s="587"/>
      <c r="W102" s="587"/>
    </row>
    <row r="103">
      <c r="A103" s="587"/>
      <c r="B103" s="587"/>
      <c r="C103" s="587"/>
      <c r="D103" s="587"/>
      <c r="E103" s="587"/>
      <c r="F103" s="648"/>
      <c r="G103" s="587"/>
      <c r="H103" s="587"/>
      <c r="I103" s="587"/>
      <c r="J103" s="587"/>
      <c r="K103" s="587"/>
      <c r="L103" s="587"/>
      <c r="M103" s="587"/>
      <c r="N103" s="587"/>
      <c r="O103" s="587"/>
      <c r="P103" s="587"/>
      <c r="Q103" s="587"/>
      <c r="R103" s="587"/>
      <c r="S103" s="587"/>
      <c r="T103" s="587"/>
      <c r="U103" s="587"/>
      <c r="V103" s="587"/>
      <c r="W103" s="587"/>
    </row>
    <row r="104">
      <c r="A104" s="587"/>
      <c r="B104" s="587"/>
      <c r="C104" s="587"/>
      <c r="D104" s="587"/>
      <c r="E104" s="587"/>
      <c r="F104" s="648"/>
      <c r="G104" s="587"/>
      <c r="H104" s="587"/>
      <c r="I104" s="587"/>
      <c r="J104" s="587"/>
      <c r="K104" s="587"/>
      <c r="L104" s="587"/>
      <c r="M104" s="587"/>
      <c r="N104" s="587"/>
      <c r="O104" s="587"/>
      <c r="P104" s="587"/>
      <c r="Q104" s="587"/>
      <c r="R104" s="587"/>
      <c r="S104" s="587"/>
      <c r="T104" s="587"/>
      <c r="U104" s="587"/>
      <c r="V104" s="587"/>
      <c r="W104" s="587"/>
    </row>
    <row r="105">
      <c r="A105" s="587"/>
      <c r="B105" s="587"/>
      <c r="C105" s="587"/>
      <c r="D105" s="587"/>
      <c r="E105" s="587"/>
      <c r="F105" s="648"/>
      <c r="G105" s="587"/>
      <c r="H105" s="587"/>
      <c r="I105" s="587"/>
      <c r="J105" s="587"/>
      <c r="K105" s="587"/>
      <c r="L105" s="587"/>
      <c r="M105" s="587"/>
      <c r="N105" s="587"/>
      <c r="O105" s="587"/>
      <c r="P105" s="587"/>
      <c r="Q105" s="587"/>
      <c r="R105" s="587"/>
      <c r="S105" s="587"/>
      <c r="T105" s="587"/>
      <c r="U105" s="587"/>
      <c r="V105" s="587"/>
      <c r="W105" s="587"/>
    </row>
    <row r="106">
      <c r="A106" s="587"/>
      <c r="B106" s="587"/>
      <c r="C106" s="587"/>
      <c r="D106" s="587"/>
      <c r="E106" s="587"/>
      <c r="F106" s="648"/>
      <c r="G106" s="587"/>
      <c r="H106" s="587"/>
      <c r="I106" s="587"/>
      <c r="J106" s="587"/>
      <c r="K106" s="587"/>
      <c r="L106" s="587"/>
      <c r="M106" s="587"/>
      <c r="N106" s="587"/>
      <c r="O106" s="587"/>
      <c r="P106" s="587"/>
      <c r="Q106" s="587"/>
      <c r="R106" s="587"/>
      <c r="S106" s="587"/>
      <c r="T106" s="587"/>
      <c r="U106" s="587"/>
      <c r="V106" s="587"/>
      <c r="W106" s="587"/>
    </row>
    <row r="107">
      <c r="A107" s="587"/>
      <c r="B107" s="587"/>
      <c r="C107" s="587"/>
      <c r="D107" s="587"/>
      <c r="E107" s="587"/>
      <c r="F107" s="648"/>
      <c r="G107" s="587"/>
      <c r="H107" s="587"/>
      <c r="I107" s="587"/>
      <c r="J107" s="587"/>
      <c r="K107" s="587"/>
      <c r="L107" s="587"/>
      <c r="M107" s="587"/>
      <c r="N107" s="587"/>
      <c r="O107" s="587"/>
      <c r="P107" s="587"/>
      <c r="Q107" s="587"/>
      <c r="R107" s="587"/>
      <c r="S107" s="587"/>
      <c r="T107" s="587"/>
      <c r="U107" s="587"/>
      <c r="V107" s="587"/>
      <c r="W107" s="587"/>
    </row>
    <row r="108">
      <c r="A108" s="587"/>
      <c r="B108" s="587"/>
      <c r="C108" s="587"/>
      <c r="D108" s="587"/>
      <c r="E108" s="587"/>
      <c r="F108" s="648"/>
      <c r="G108" s="587"/>
      <c r="H108" s="587"/>
      <c r="I108" s="587"/>
      <c r="J108" s="587"/>
      <c r="K108" s="587"/>
      <c r="L108" s="587"/>
      <c r="M108" s="587"/>
      <c r="N108" s="587"/>
      <c r="O108" s="587"/>
      <c r="P108" s="587"/>
      <c r="Q108" s="587"/>
      <c r="R108" s="587"/>
      <c r="S108" s="587"/>
      <c r="T108" s="587"/>
      <c r="U108" s="587"/>
      <c r="V108" s="587"/>
      <c r="W108" s="587"/>
    </row>
    <row r="109">
      <c r="A109" s="587"/>
      <c r="B109" s="587"/>
      <c r="C109" s="587"/>
      <c r="D109" s="587"/>
      <c r="E109" s="587"/>
      <c r="F109" s="648"/>
      <c r="G109" s="587"/>
      <c r="H109" s="587"/>
      <c r="I109" s="587"/>
      <c r="J109" s="587"/>
      <c r="K109" s="587"/>
      <c r="L109" s="587"/>
      <c r="M109" s="587"/>
      <c r="N109" s="587"/>
      <c r="O109" s="587"/>
      <c r="P109" s="587"/>
      <c r="Q109" s="587"/>
      <c r="R109" s="587"/>
      <c r="S109" s="587"/>
      <c r="T109" s="587"/>
      <c r="U109" s="587"/>
      <c r="V109" s="587"/>
      <c r="W109" s="587"/>
    </row>
    <row r="110">
      <c r="A110" s="587"/>
      <c r="B110" s="587"/>
      <c r="C110" s="587"/>
      <c r="D110" s="587"/>
      <c r="E110" s="587"/>
      <c r="F110" s="648"/>
      <c r="G110" s="587"/>
      <c r="H110" s="587"/>
      <c r="I110" s="587"/>
      <c r="J110" s="587"/>
      <c r="K110" s="587"/>
      <c r="L110" s="587"/>
      <c r="M110" s="587"/>
      <c r="N110" s="587"/>
      <c r="O110" s="587"/>
      <c r="P110" s="587"/>
      <c r="Q110" s="587"/>
      <c r="R110" s="587"/>
      <c r="S110" s="587"/>
      <c r="T110" s="587"/>
      <c r="U110" s="587"/>
      <c r="V110" s="587"/>
      <c r="W110" s="587"/>
    </row>
    <row r="111">
      <c r="A111" s="587"/>
      <c r="B111" s="587"/>
      <c r="C111" s="587"/>
      <c r="D111" s="587"/>
      <c r="E111" s="587"/>
      <c r="F111" s="648"/>
      <c r="G111" s="587"/>
      <c r="H111" s="587"/>
      <c r="I111" s="587"/>
      <c r="J111" s="587"/>
      <c r="K111" s="587"/>
      <c r="L111" s="587"/>
      <c r="M111" s="587"/>
      <c r="N111" s="587"/>
      <c r="O111" s="587"/>
      <c r="P111" s="587"/>
      <c r="Q111" s="587"/>
      <c r="R111" s="587"/>
      <c r="S111" s="587"/>
      <c r="T111" s="587"/>
      <c r="U111" s="587"/>
      <c r="V111" s="587"/>
      <c r="W111" s="587"/>
    </row>
    <row r="112">
      <c r="A112" s="587"/>
      <c r="B112" s="587"/>
      <c r="C112" s="587"/>
      <c r="D112" s="587"/>
      <c r="E112" s="587"/>
      <c r="F112" s="648"/>
      <c r="G112" s="587"/>
      <c r="H112" s="587"/>
      <c r="I112" s="587"/>
      <c r="J112" s="587"/>
      <c r="K112" s="587"/>
      <c r="L112" s="587"/>
      <c r="M112" s="587"/>
      <c r="N112" s="587"/>
      <c r="O112" s="587"/>
      <c r="P112" s="587"/>
      <c r="Q112" s="587"/>
      <c r="R112" s="587"/>
      <c r="S112" s="587"/>
      <c r="T112" s="587"/>
      <c r="U112" s="587"/>
      <c r="V112" s="587"/>
      <c r="W112" s="587"/>
    </row>
    <row r="113">
      <c r="A113" s="587"/>
      <c r="B113" s="587"/>
      <c r="C113" s="587"/>
      <c r="D113" s="587"/>
      <c r="E113" s="587"/>
      <c r="F113" s="648"/>
      <c r="G113" s="587"/>
      <c r="H113" s="587"/>
      <c r="I113" s="587"/>
      <c r="J113" s="587"/>
      <c r="K113" s="587"/>
      <c r="L113" s="587"/>
      <c r="M113" s="587"/>
      <c r="N113" s="587"/>
      <c r="O113" s="587"/>
      <c r="P113" s="587"/>
      <c r="Q113" s="587"/>
      <c r="R113" s="587"/>
      <c r="S113" s="587"/>
      <c r="T113" s="587"/>
      <c r="U113" s="587"/>
      <c r="V113" s="587"/>
      <c r="W113" s="587"/>
    </row>
    <row r="114">
      <c r="A114" s="587"/>
      <c r="B114" s="587"/>
      <c r="C114" s="587"/>
      <c r="D114" s="587"/>
      <c r="E114" s="587"/>
      <c r="F114" s="648"/>
      <c r="G114" s="587"/>
      <c r="H114" s="587"/>
      <c r="I114" s="587"/>
      <c r="J114" s="587"/>
      <c r="K114" s="587"/>
      <c r="L114" s="587"/>
      <c r="M114" s="587"/>
      <c r="N114" s="587"/>
      <c r="O114" s="587"/>
      <c r="P114" s="587"/>
      <c r="Q114" s="587"/>
      <c r="R114" s="587"/>
      <c r="S114" s="587"/>
      <c r="T114" s="587"/>
      <c r="U114" s="587"/>
      <c r="V114" s="587"/>
      <c r="W114" s="587"/>
    </row>
    <row r="115">
      <c r="A115" s="587"/>
      <c r="B115" s="587"/>
      <c r="C115" s="587"/>
      <c r="D115" s="587"/>
      <c r="E115" s="587"/>
      <c r="F115" s="648"/>
      <c r="G115" s="587"/>
      <c r="H115" s="587"/>
      <c r="I115" s="587"/>
      <c r="J115" s="587"/>
      <c r="K115" s="587"/>
      <c r="L115" s="587"/>
      <c r="M115" s="587"/>
      <c r="N115" s="587"/>
      <c r="O115" s="587"/>
      <c r="P115" s="587"/>
      <c r="Q115" s="587"/>
      <c r="R115" s="587"/>
      <c r="S115" s="587"/>
      <c r="T115" s="587"/>
      <c r="U115" s="587"/>
      <c r="V115" s="587"/>
      <c r="W115" s="587"/>
    </row>
    <row r="116">
      <c r="A116" s="587"/>
      <c r="B116" s="587"/>
      <c r="C116" s="587"/>
      <c r="D116" s="587"/>
      <c r="E116" s="587"/>
      <c r="F116" s="648"/>
      <c r="G116" s="587"/>
      <c r="H116" s="587"/>
      <c r="I116" s="587"/>
      <c r="J116" s="587"/>
      <c r="K116" s="587"/>
      <c r="L116" s="587"/>
      <c r="M116" s="587"/>
      <c r="N116" s="587"/>
      <c r="O116" s="587"/>
      <c r="P116" s="587"/>
      <c r="Q116" s="587"/>
      <c r="R116" s="587"/>
      <c r="S116" s="587"/>
      <c r="T116" s="587"/>
      <c r="U116" s="587"/>
      <c r="V116" s="587"/>
      <c r="W116" s="587"/>
    </row>
    <row r="117">
      <c r="A117" s="587"/>
      <c r="B117" s="587"/>
      <c r="C117" s="587"/>
      <c r="D117" s="587"/>
      <c r="E117" s="587"/>
      <c r="F117" s="648"/>
      <c r="G117" s="587"/>
      <c r="H117" s="587"/>
      <c r="I117" s="587"/>
      <c r="J117" s="587"/>
      <c r="K117" s="587"/>
      <c r="L117" s="587"/>
      <c r="M117" s="587"/>
      <c r="N117" s="587"/>
      <c r="O117" s="587"/>
      <c r="P117" s="587"/>
      <c r="Q117" s="587"/>
      <c r="R117" s="587"/>
      <c r="S117" s="587"/>
      <c r="T117" s="587"/>
      <c r="U117" s="587"/>
      <c r="V117" s="587"/>
      <c r="W117" s="587"/>
    </row>
    <row r="118">
      <c r="A118" s="587"/>
      <c r="B118" s="587"/>
      <c r="C118" s="587"/>
      <c r="D118" s="587"/>
      <c r="E118" s="587"/>
      <c r="F118" s="648"/>
      <c r="G118" s="587"/>
      <c r="H118" s="587"/>
      <c r="I118" s="587"/>
      <c r="J118" s="587"/>
      <c r="K118" s="587"/>
      <c r="L118" s="587"/>
      <c r="M118" s="587"/>
      <c r="N118" s="587"/>
      <c r="O118" s="587"/>
      <c r="P118" s="587"/>
      <c r="Q118" s="587"/>
      <c r="R118" s="587"/>
      <c r="S118" s="587"/>
      <c r="T118" s="587"/>
      <c r="U118" s="587"/>
      <c r="V118" s="587"/>
      <c r="W118" s="587"/>
    </row>
    <row r="119">
      <c r="A119" s="587"/>
      <c r="B119" s="587"/>
      <c r="C119" s="587"/>
      <c r="D119" s="587"/>
      <c r="E119" s="587"/>
      <c r="F119" s="648"/>
      <c r="G119" s="587"/>
      <c r="H119" s="587"/>
      <c r="I119" s="587"/>
      <c r="J119" s="587"/>
      <c r="K119" s="587"/>
      <c r="L119" s="587"/>
      <c r="M119" s="587"/>
      <c r="N119" s="587"/>
      <c r="O119" s="587"/>
      <c r="P119" s="587"/>
      <c r="Q119" s="587"/>
      <c r="R119" s="587"/>
      <c r="S119" s="587"/>
      <c r="T119" s="587"/>
      <c r="U119" s="587"/>
      <c r="V119" s="587"/>
      <c r="W119" s="587"/>
    </row>
    <row r="120">
      <c r="A120" s="587"/>
      <c r="B120" s="587"/>
      <c r="C120" s="587"/>
      <c r="D120" s="587"/>
      <c r="E120" s="587"/>
      <c r="F120" s="648"/>
      <c r="G120" s="587"/>
      <c r="H120" s="587"/>
      <c r="I120" s="587"/>
      <c r="J120" s="587"/>
      <c r="K120" s="587"/>
      <c r="L120" s="587"/>
      <c r="M120" s="587"/>
      <c r="N120" s="587"/>
      <c r="O120" s="587"/>
      <c r="P120" s="587"/>
      <c r="Q120" s="587"/>
      <c r="R120" s="587"/>
      <c r="S120" s="587"/>
      <c r="T120" s="587"/>
      <c r="U120" s="587"/>
      <c r="V120" s="587"/>
      <c r="W120" s="587"/>
    </row>
    <row r="121">
      <c r="A121" s="587"/>
      <c r="B121" s="587"/>
      <c r="C121" s="587"/>
      <c r="D121" s="587"/>
      <c r="E121" s="587"/>
      <c r="F121" s="648"/>
      <c r="G121" s="587"/>
      <c r="H121" s="587"/>
      <c r="I121" s="587"/>
      <c r="J121" s="587"/>
      <c r="K121" s="587"/>
      <c r="L121" s="587"/>
      <c r="M121" s="587"/>
      <c r="N121" s="587"/>
      <c r="O121" s="587"/>
      <c r="P121" s="587"/>
      <c r="Q121" s="587"/>
      <c r="R121" s="587"/>
      <c r="S121" s="587"/>
      <c r="T121" s="587"/>
      <c r="U121" s="587"/>
      <c r="V121" s="587"/>
      <c r="W121" s="587"/>
    </row>
    <row r="122">
      <c r="A122" s="587"/>
      <c r="B122" s="587"/>
      <c r="C122" s="587"/>
      <c r="D122" s="587"/>
      <c r="E122" s="587"/>
      <c r="F122" s="648"/>
      <c r="G122" s="587"/>
      <c r="H122" s="587"/>
      <c r="I122" s="587"/>
      <c r="J122" s="587"/>
      <c r="K122" s="587"/>
      <c r="L122" s="587"/>
      <c r="M122" s="587"/>
      <c r="N122" s="587"/>
      <c r="O122" s="587"/>
      <c r="P122" s="587"/>
      <c r="Q122" s="587"/>
      <c r="R122" s="587"/>
      <c r="S122" s="587"/>
      <c r="T122" s="587"/>
      <c r="U122" s="587"/>
      <c r="V122" s="587"/>
      <c r="W122" s="587"/>
    </row>
    <row r="123">
      <c r="A123" s="587"/>
      <c r="B123" s="587"/>
      <c r="C123" s="587"/>
      <c r="D123" s="587"/>
      <c r="E123" s="587"/>
      <c r="F123" s="648"/>
      <c r="G123" s="587"/>
      <c r="H123" s="587"/>
      <c r="I123" s="587"/>
      <c r="J123" s="587"/>
      <c r="K123" s="587"/>
      <c r="L123" s="587"/>
      <c r="M123" s="587"/>
      <c r="N123" s="587"/>
      <c r="O123" s="587"/>
      <c r="P123" s="587"/>
      <c r="Q123" s="587"/>
      <c r="R123" s="587"/>
      <c r="S123" s="587"/>
      <c r="T123" s="587"/>
      <c r="U123" s="587"/>
      <c r="V123" s="587"/>
      <c r="W123" s="587"/>
    </row>
    <row r="124">
      <c r="A124" s="587"/>
      <c r="B124" s="587"/>
      <c r="C124" s="587"/>
      <c r="D124" s="587"/>
      <c r="E124" s="587"/>
      <c r="F124" s="648"/>
      <c r="G124" s="587"/>
      <c r="H124" s="587"/>
      <c r="I124" s="587"/>
      <c r="J124" s="587"/>
      <c r="K124" s="587"/>
      <c r="L124" s="587"/>
      <c r="M124" s="587"/>
      <c r="N124" s="587"/>
      <c r="O124" s="587"/>
      <c r="P124" s="587"/>
      <c r="Q124" s="587"/>
      <c r="R124" s="587"/>
      <c r="S124" s="587"/>
      <c r="T124" s="587"/>
      <c r="U124" s="587"/>
      <c r="V124" s="587"/>
      <c r="W124" s="587"/>
    </row>
    <row r="125">
      <c r="A125" s="587"/>
      <c r="B125" s="587"/>
      <c r="C125" s="587"/>
      <c r="D125" s="587"/>
      <c r="E125" s="587"/>
      <c r="F125" s="648"/>
      <c r="G125" s="587"/>
      <c r="H125" s="587"/>
      <c r="I125" s="587"/>
      <c r="J125" s="587"/>
      <c r="K125" s="587"/>
      <c r="L125" s="587"/>
      <c r="M125" s="587"/>
      <c r="N125" s="587"/>
      <c r="O125" s="587"/>
      <c r="P125" s="587"/>
      <c r="Q125" s="587"/>
      <c r="R125" s="587"/>
      <c r="S125" s="587"/>
      <c r="T125" s="587"/>
      <c r="U125" s="587"/>
      <c r="V125" s="587"/>
      <c r="W125" s="587"/>
    </row>
    <row r="126">
      <c r="A126" s="587"/>
      <c r="B126" s="587"/>
      <c r="C126" s="587"/>
      <c r="D126" s="587"/>
      <c r="E126" s="587"/>
      <c r="F126" s="648"/>
      <c r="G126" s="587"/>
      <c r="H126" s="587"/>
      <c r="I126" s="587"/>
      <c r="J126" s="587"/>
      <c r="K126" s="587"/>
      <c r="L126" s="587"/>
      <c r="M126" s="587"/>
      <c r="N126" s="587"/>
      <c r="O126" s="587"/>
      <c r="P126" s="587"/>
      <c r="Q126" s="587"/>
      <c r="R126" s="587"/>
      <c r="S126" s="587"/>
      <c r="T126" s="587"/>
      <c r="U126" s="587"/>
      <c r="V126" s="587"/>
      <c r="W126" s="587"/>
    </row>
    <row r="127">
      <c r="A127" s="587"/>
      <c r="B127" s="587"/>
      <c r="C127" s="587"/>
      <c r="D127" s="587"/>
      <c r="E127" s="587"/>
      <c r="F127" s="648"/>
      <c r="G127" s="587"/>
      <c r="H127" s="587"/>
      <c r="I127" s="587"/>
      <c r="J127" s="587"/>
      <c r="K127" s="587"/>
      <c r="L127" s="587"/>
      <c r="M127" s="587"/>
      <c r="N127" s="587"/>
      <c r="O127" s="587"/>
      <c r="P127" s="587"/>
      <c r="Q127" s="587"/>
      <c r="R127" s="587"/>
      <c r="S127" s="587"/>
      <c r="T127" s="587"/>
      <c r="U127" s="587"/>
      <c r="V127" s="587"/>
      <c r="W127" s="587"/>
    </row>
    <row r="128">
      <c r="A128" s="587"/>
      <c r="B128" s="587"/>
      <c r="C128" s="587"/>
      <c r="D128" s="587"/>
      <c r="E128" s="587"/>
      <c r="F128" s="648"/>
      <c r="G128" s="587"/>
      <c r="H128" s="587"/>
      <c r="I128" s="587"/>
      <c r="J128" s="587"/>
      <c r="K128" s="587"/>
      <c r="L128" s="587"/>
      <c r="M128" s="587"/>
      <c r="N128" s="587"/>
      <c r="O128" s="587"/>
      <c r="P128" s="587"/>
      <c r="Q128" s="587"/>
      <c r="R128" s="587"/>
      <c r="S128" s="587"/>
      <c r="T128" s="587"/>
      <c r="U128" s="587"/>
      <c r="V128" s="587"/>
      <c r="W128" s="587"/>
    </row>
    <row r="129">
      <c r="A129" s="587"/>
      <c r="B129" s="587"/>
      <c r="C129" s="587"/>
      <c r="D129" s="587"/>
      <c r="E129" s="587"/>
      <c r="F129" s="648"/>
      <c r="G129" s="587"/>
      <c r="H129" s="587"/>
      <c r="I129" s="587"/>
      <c r="J129" s="587"/>
      <c r="K129" s="587"/>
      <c r="L129" s="587"/>
      <c r="M129" s="587"/>
      <c r="N129" s="587"/>
      <c r="O129" s="587"/>
      <c r="P129" s="587"/>
      <c r="Q129" s="587"/>
      <c r="R129" s="587"/>
      <c r="S129" s="587"/>
      <c r="T129" s="587"/>
      <c r="U129" s="587"/>
      <c r="V129" s="587"/>
      <c r="W129" s="587"/>
    </row>
    <row r="130">
      <c r="A130" s="587"/>
      <c r="B130" s="587"/>
      <c r="C130" s="587"/>
      <c r="D130" s="587"/>
      <c r="E130" s="587"/>
      <c r="F130" s="648"/>
      <c r="G130" s="587"/>
      <c r="H130" s="587"/>
      <c r="I130" s="587"/>
      <c r="J130" s="587"/>
      <c r="K130" s="587"/>
      <c r="L130" s="587"/>
      <c r="M130" s="587"/>
      <c r="N130" s="587"/>
      <c r="O130" s="587"/>
      <c r="P130" s="587"/>
      <c r="Q130" s="587"/>
      <c r="R130" s="587"/>
      <c r="S130" s="587"/>
      <c r="T130" s="587"/>
      <c r="U130" s="587"/>
      <c r="V130" s="587"/>
      <c r="W130" s="587"/>
    </row>
    <row r="131">
      <c r="A131" s="587"/>
      <c r="B131" s="587"/>
      <c r="C131" s="587"/>
      <c r="D131" s="587"/>
      <c r="E131" s="587"/>
      <c r="F131" s="648"/>
      <c r="G131" s="587"/>
      <c r="H131" s="587"/>
      <c r="I131" s="587"/>
      <c r="J131" s="587"/>
      <c r="K131" s="587"/>
      <c r="L131" s="587"/>
      <c r="M131" s="587"/>
      <c r="N131" s="587"/>
      <c r="O131" s="587"/>
      <c r="P131" s="587"/>
      <c r="Q131" s="587"/>
      <c r="R131" s="587"/>
      <c r="S131" s="587"/>
      <c r="T131" s="587"/>
      <c r="U131" s="587"/>
      <c r="V131" s="587"/>
      <c r="W131" s="587"/>
    </row>
    <row r="132">
      <c r="A132" s="587"/>
      <c r="B132" s="587"/>
      <c r="C132" s="587"/>
      <c r="D132" s="587"/>
      <c r="E132" s="587"/>
      <c r="F132" s="648"/>
      <c r="G132" s="587"/>
      <c r="H132" s="587"/>
      <c r="I132" s="587"/>
      <c r="J132" s="587"/>
      <c r="K132" s="587"/>
      <c r="L132" s="587"/>
      <c r="M132" s="587"/>
      <c r="N132" s="587"/>
      <c r="O132" s="587"/>
      <c r="P132" s="587"/>
      <c r="Q132" s="587"/>
      <c r="R132" s="587"/>
      <c r="S132" s="587"/>
      <c r="T132" s="587"/>
      <c r="U132" s="587"/>
      <c r="V132" s="587"/>
      <c r="W132" s="587"/>
    </row>
    <row r="133">
      <c r="A133" s="587"/>
      <c r="B133" s="587"/>
      <c r="C133" s="587"/>
      <c r="D133" s="587"/>
      <c r="E133" s="587"/>
      <c r="F133" s="648"/>
      <c r="G133" s="587"/>
      <c r="H133" s="587"/>
      <c r="I133" s="587"/>
      <c r="J133" s="587"/>
      <c r="K133" s="587"/>
      <c r="L133" s="587"/>
      <c r="M133" s="587"/>
      <c r="N133" s="587"/>
      <c r="O133" s="587"/>
      <c r="P133" s="587"/>
      <c r="Q133" s="587"/>
      <c r="R133" s="587"/>
      <c r="S133" s="587"/>
      <c r="T133" s="587"/>
      <c r="U133" s="587"/>
      <c r="V133" s="587"/>
      <c r="W133" s="587"/>
    </row>
    <row r="134">
      <c r="A134" s="587"/>
      <c r="B134" s="587"/>
      <c r="C134" s="587"/>
      <c r="D134" s="587"/>
      <c r="E134" s="587"/>
      <c r="F134" s="648"/>
      <c r="G134" s="587"/>
      <c r="H134" s="587"/>
      <c r="I134" s="587"/>
      <c r="J134" s="587"/>
      <c r="K134" s="587"/>
      <c r="L134" s="587"/>
      <c r="M134" s="587"/>
      <c r="N134" s="587"/>
      <c r="O134" s="587"/>
      <c r="P134" s="587"/>
      <c r="Q134" s="587"/>
      <c r="R134" s="587"/>
      <c r="S134" s="587"/>
      <c r="T134" s="587"/>
      <c r="U134" s="587"/>
      <c r="V134" s="587"/>
      <c r="W134" s="587"/>
    </row>
    <row r="135">
      <c r="A135" s="587"/>
      <c r="B135" s="587"/>
      <c r="C135" s="587"/>
      <c r="D135" s="587"/>
      <c r="E135" s="587"/>
      <c r="F135" s="648"/>
      <c r="G135" s="587"/>
      <c r="H135" s="587"/>
      <c r="I135" s="587"/>
      <c r="J135" s="587"/>
      <c r="K135" s="587"/>
      <c r="L135" s="587"/>
      <c r="M135" s="587"/>
      <c r="N135" s="587"/>
      <c r="O135" s="587"/>
      <c r="P135" s="587"/>
      <c r="Q135" s="587"/>
      <c r="R135" s="587"/>
      <c r="S135" s="587"/>
      <c r="T135" s="587"/>
      <c r="U135" s="587"/>
      <c r="V135" s="587"/>
      <c r="W135" s="587"/>
    </row>
    <row r="136">
      <c r="A136" s="587"/>
      <c r="B136" s="587"/>
      <c r="C136" s="587"/>
      <c r="D136" s="587"/>
      <c r="E136" s="587"/>
      <c r="F136" s="648"/>
      <c r="G136" s="587"/>
      <c r="H136" s="587"/>
      <c r="I136" s="587"/>
      <c r="J136" s="587"/>
      <c r="K136" s="587"/>
      <c r="L136" s="587"/>
      <c r="M136" s="587"/>
      <c r="N136" s="587"/>
      <c r="O136" s="587"/>
      <c r="P136" s="587"/>
      <c r="Q136" s="587"/>
      <c r="R136" s="587"/>
      <c r="S136" s="587"/>
      <c r="T136" s="587"/>
      <c r="U136" s="587"/>
      <c r="V136" s="587"/>
      <c r="W136" s="587"/>
    </row>
    <row r="137">
      <c r="A137" s="587"/>
      <c r="B137" s="587"/>
      <c r="C137" s="587"/>
      <c r="D137" s="587"/>
      <c r="E137" s="587"/>
      <c r="F137" s="648"/>
      <c r="G137" s="587"/>
      <c r="H137" s="587"/>
      <c r="I137" s="587"/>
      <c r="J137" s="587"/>
      <c r="K137" s="587"/>
      <c r="L137" s="587"/>
      <c r="M137" s="587"/>
      <c r="N137" s="587"/>
      <c r="O137" s="587"/>
      <c r="P137" s="587"/>
      <c r="Q137" s="587"/>
      <c r="R137" s="587"/>
      <c r="S137" s="587"/>
      <c r="T137" s="587"/>
      <c r="U137" s="587"/>
      <c r="V137" s="587"/>
      <c r="W137" s="587"/>
    </row>
    <row r="138">
      <c r="A138" s="587"/>
      <c r="B138" s="587"/>
      <c r="C138" s="587"/>
      <c r="D138" s="587"/>
      <c r="E138" s="587"/>
      <c r="F138" s="648"/>
      <c r="G138" s="587"/>
      <c r="H138" s="587"/>
      <c r="I138" s="587"/>
      <c r="J138" s="587"/>
      <c r="K138" s="587"/>
      <c r="L138" s="587"/>
      <c r="M138" s="587"/>
      <c r="N138" s="587"/>
      <c r="O138" s="587"/>
      <c r="P138" s="587"/>
      <c r="Q138" s="587"/>
      <c r="R138" s="587"/>
      <c r="S138" s="587"/>
      <c r="T138" s="587"/>
      <c r="U138" s="587"/>
      <c r="V138" s="587"/>
      <c r="W138" s="587"/>
    </row>
    <row r="139">
      <c r="A139" s="587"/>
      <c r="B139" s="587"/>
      <c r="C139" s="587"/>
      <c r="D139" s="587"/>
      <c r="E139" s="587"/>
      <c r="F139" s="648"/>
      <c r="G139" s="587"/>
      <c r="H139" s="587"/>
      <c r="I139" s="587"/>
      <c r="J139" s="587"/>
      <c r="K139" s="587"/>
      <c r="L139" s="587"/>
      <c r="M139" s="587"/>
      <c r="N139" s="587"/>
      <c r="O139" s="587"/>
      <c r="P139" s="587"/>
      <c r="Q139" s="587"/>
      <c r="R139" s="587"/>
      <c r="S139" s="587"/>
      <c r="T139" s="587"/>
      <c r="U139" s="587"/>
      <c r="V139" s="587"/>
      <c r="W139" s="587"/>
    </row>
    <row r="140">
      <c r="A140" s="587"/>
      <c r="B140" s="587"/>
      <c r="C140" s="587"/>
      <c r="D140" s="587"/>
      <c r="E140" s="587"/>
      <c r="F140" s="648"/>
      <c r="G140" s="587"/>
      <c r="H140" s="587"/>
      <c r="I140" s="587"/>
      <c r="J140" s="587"/>
      <c r="K140" s="587"/>
      <c r="L140" s="587"/>
      <c r="M140" s="587"/>
      <c r="N140" s="587"/>
      <c r="O140" s="587"/>
      <c r="P140" s="587"/>
      <c r="Q140" s="587"/>
      <c r="R140" s="587"/>
      <c r="S140" s="587"/>
      <c r="T140" s="587"/>
      <c r="U140" s="587"/>
      <c r="V140" s="587"/>
      <c r="W140" s="587"/>
    </row>
    <row r="141">
      <c r="A141" s="587"/>
      <c r="B141" s="587"/>
      <c r="C141" s="587"/>
      <c r="D141" s="587"/>
      <c r="E141" s="587"/>
      <c r="F141" s="648"/>
      <c r="G141" s="587"/>
      <c r="H141" s="587"/>
      <c r="I141" s="587"/>
      <c r="J141" s="587"/>
      <c r="K141" s="587"/>
      <c r="L141" s="587"/>
      <c r="M141" s="587"/>
      <c r="N141" s="587"/>
      <c r="O141" s="587"/>
      <c r="P141" s="587"/>
      <c r="Q141" s="587"/>
      <c r="R141" s="587"/>
      <c r="S141" s="587"/>
      <c r="T141" s="587"/>
      <c r="U141" s="587"/>
      <c r="V141" s="587"/>
      <c r="W141" s="587"/>
    </row>
    <row r="142">
      <c r="A142" s="587"/>
      <c r="B142" s="587"/>
      <c r="C142" s="587"/>
      <c r="D142" s="587"/>
      <c r="E142" s="587"/>
      <c r="F142" s="648"/>
      <c r="G142" s="587"/>
      <c r="H142" s="587"/>
      <c r="I142" s="587"/>
      <c r="J142" s="587"/>
      <c r="K142" s="587"/>
      <c r="L142" s="587"/>
      <c r="M142" s="587"/>
      <c r="N142" s="587"/>
      <c r="O142" s="587"/>
      <c r="P142" s="587"/>
      <c r="Q142" s="587"/>
      <c r="R142" s="587"/>
      <c r="S142" s="587"/>
      <c r="T142" s="587"/>
      <c r="U142" s="587"/>
      <c r="V142" s="587"/>
      <c r="W142" s="587"/>
    </row>
    <row r="143">
      <c r="A143" s="587"/>
      <c r="B143" s="587"/>
      <c r="C143" s="587"/>
      <c r="D143" s="587"/>
      <c r="E143" s="587"/>
      <c r="F143" s="648"/>
      <c r="G143" s="587"/>
      <c r="H143" s="587"/>
      <c r="I143" s="587"/>
      <c r="J143" s="587"/>
      <c r="K143" s="587"/>
      <c r="L143" s="587"/>
      <c r="M143" s="587"/>
      <c r="N143" s="587"/>
      <c r="O143" s="587"/>
      <c r="P143" s="587"/>
      <c r="Q143" s="587"/>
      <c r="R143" s="587"/>
      <c r="S143" s="587"/>
      <c r="T143" s="587"/>
      <c r="U143" s="587"/>
      <c r="V143" s="587"/>
      <c r="W143" s="587"/>
    </row>
    <row r="144">
      <c r="A144" s="587"/>
      <c r="B144" s="587"/>
      <c r="C144" s="587"/>
      <c r="D144" s="587"/>
      <c r="E144" s="587"/>
      <c r="F144" s="648"/>
      <c r="G144" s="587"/>
      <c r="H144" s="587"/>
      <c r="I144" s="587"/>
      <c r="J144" s="587"/>
      <c r="K144" s="587"/>
      <c r="L144" s="587"/>
      <c r="M144" s="587"/>
      <c r="N144" s="587"/>
      <c r="O144" s="587"/>
      <c r="P144" s="587"/>
      <c r="Q144" s="587"/>
      <c r="R144" s="587"/>
      <c r="S144" s="587"/>
      <c r="T144" s="587"/>
      <c r="U144" s="587"/>
      <c r="V144" s="587"/>
      <c r="W144" s="587"/>
    </row>
    <row r="145">
      <c r="A145" s="587"/>
      <c r="B145" s="587"/>
      <c r="C145" s="587"/>
      <c r="D145" s="587"/>
      <c r="E145" s="587"/>
      <c r="F145" s="648"/>
      <c r="G145" s="587"/>
      <c r="H145" s="587"/>
      <c r="I145" s="587"/>
      <c r="J145" s="587"/>
      <c r="K145" s="587"/>
      <c r="L145" s="587"/>
      <c r="M145" s="587"/>
      <c r="N145" s="587"/>
      <c r="O145" s="587"/>
      <c r="P145" s="587"/>
      <c r="Q145" s="587"/>
      <c r="R145" s="587"/>
      <c r="S145" s="587"/>
      <c r="T145" s="587"/>
      <c r="U145" s="587"/>
      <c r="V145" s="587"/>
      <c r="W145" s="587"/>
    </row>
    <row r="146">
      <c r="A146" s="587"/>
      <c r="B146" s="587"/>
      <c r="C146" s="587"/>
      <c r="D146" s="587"/>
      <c r="E146" s="587"/>
      <c r="F146" s="648"/>
      <c r="G146" s="587"/>
      <c r="H146" s="587"/>
      <c r="I146" s="587"/>
      <c r="J146" s="587"/>
      <c r="K146" s="587"/>
      <c r="L146" s="587"/>
      <c r="M146" s="587"/>
      <c r="N146" s="587"/>
      <c r="O146" s="587"/>
      <c r="P146" s="587"/>
      <c r="Q146" s="587"/>
      <c r="R146" s="587"/>
      <c r="S146" s="587"/>
      <c r="T146" s="587"/>
      <c r="U146" s="587"/>
      <c r="V146" s="587"/>
      <c r="W146" s="587"/>
    </row>
    <row r="147">
      <c r="A147" s="587"/>
      <c r="B147" s="587"/>
      <c r="C147" s="587"/>
      <c r="D147" s="587"/>
      <c r="E147" s="587"/>
      <c r="F147" s="648"/>
      <c r="G147" s="587"/>
      <c r="H147" s="587"/>
      <c r="I147" s="587"/>
      <c r="J147" s="587"/>
      <c r="K147" s="587"/>
      <c r="L147" s="587"/>
      <c r="M147" s="587"/>
      <c r="N147" s="587"/>
      <c r="O147" s="587"/>
      <c r="P147" s="587"/>
      <c r="Q147" s="587"/>
      <c r="R147" s="587"/>
      <c r="S147" s="587"/>
      <c r="T147" s="587"/>
      <c r="U147" s="587"/>
      <c r="V147" s="587"/>
      <c r="W147" s="587"/>
    </row>
    <row r="148">
      <c r="A148" s="587"/>
      <c r="B148" s="587"/>
      <c r="C148" s="587"/>
      <c r="D148" s="587"/>
      <c r="E148" s="587"/>
      <c r="F148" s="648"/>
      <c r="G148" s="587"/>
      <c r="H148" s="587"/>
      <c r="I148" s="587"/>
      <c r="J148" s="587"/>
      <c r="K148" s="587"/>
      <c r="L148" s="587"/>
      <c r="M148" s="587"/>
      <c r="N148" s="587"/>
      <c r="O148" s="587"/>
      <c r="P148" s="587"/>
      <c r="Q148" s="587"/>
      <c r="R148" s="587"/>
      <c r="S148" s="587"/>
      <c r="T148" s="587"/>
      <c r="U148" s="587"/>
      <c r="V148" s="587"/>
      <c r="W148" s="587"/>
    </row>
    <row r="149">
      <c r="A149" s="587"/>
      <c r="B149" s="587"/>
      <c r="C149" s="587"/>
      <c r="D149" s="587"/>
      <c r="E149" s="587"/>
      <c r="F149" s="648"/>
      <c r="G149" s="587"/>
      <c r="H149" s="587"/>
      <c r="I149" s="587"/>
      <c r="J149" s="587"/>
      <c r="K149" s="587"/>
      <c r="L149" s="587"/>
      <c r="M149" s="587"/>
      <c r="N149" s="587"/>
      <c r="O149" s="587"/>
      <c r="P149" s="587"/>
      <c r="Q149" s="587"/>
      <c r="R149" s="587"/>
      <c r="S149" s="587"/>
      <c r="T149" s="587"/>
      <c r="U149" s="587"/>
      <c r="V149" s="587"/>
      <c r="W149" s="587"/>
    </row>
    <row r="150">
      <c r="A150" s="587"/>
      <c r="B150" s="587"/>
      <c r="C150" s="587"/>
      <c r="D150" s="587"/>
      <c r="E150" s="587"/>
      <c r="F150" s="648"/>
      <c r="G150" s="587"/>
      <c r="H150" s="587"/>
      <c r="I150" s="587"/>
      <c r="J150" s="587"/>
      <c r="K150" s="587"/>
      <c r="L150" s="587"/>
      <c r="M150" s="587"/>
      <c r="N150" s="587"/>
      <c r="O150" s="587"/>
      <c r="P150" s="587"/>
      <c r="Q150" s="587"/>
      <c r="R150" s="587"/>
      <c r="S150" s="587"/>
      <c r="T150" s="587"/>
      <c r="U150" s="587"/>
      <c r="V150" s="587"/>
      <c r="W150" s="587"/>
    </row>
    <row r="151">
      <c r="A151" s="587"/>
      <c r="B151" s="587"/>
      <c r="C151" s="587"/>
      <c r="D151" s="587"/>
      <c r="E151" s="587"/>
      <c r="F151" s="648"/>
      <c r="G151" s="587"/>
      <c r="H151" s="587"/>
      <c r="I151" s="587"/>
      <c r="J151" s="587"/>
      <c r="K151" s="587"/>
      <c r="L151" s="587"/>
      <c r="M151" s="587"/>
      <c r="N151" s="587"/>
      <c r="O151" s="587"/>
      <c r="P151" s="587"/>
      <c r="Q151" s="587"/>
      <c r="R151" s="587"/>
      <c r="S151" s="587"/>
      <c r="T151" s="587"/>
      <c r="U151" s="587"/>
      <c r="V151" s="587"/>
      <c r="W151" s="587"/>
    </row>
    <row r="152">
      <c r="A152" s="587"/>
      <c r="B152" s="587"/>
      <c r="C152" s="587"/>
      <c r="D152" s="587"/>
      <c r="E152" s="587"/>
      <c r="F152" s="648"/>
      <c r="G152" s="587"/>
      <c r="H152" s="587"/>
      <c r="I152" s="587"/>
      <c r="J152" s="587"/>
      <c r="K152" s="587"/>
      <c r="L152" s="587"/>
      <c r="M152" s="587"/>
      <c r="N152" s="587"/>
      <c r="O152" s="587"/>
      <c r="P152" s="587"/>
      <c r="Q152" s="587"/>
      <c r="R152" s="587"/>
      <c r="S152" s="587"/>
      <c r="T152" s="587"/>
      <c r="U152" s="587"/>
      <c r="V152" s="587"/>
      <c r="W152" s="587"/>
    </row>
    <row r="153">
      <c r="A153" s="587"/>
      <c r="B153" s="587"/>
      <c r="C153" s="587"/>
      <c r="D153" s="587"/>
      <c r="E153" s="587"/>
      <c r="F153" s="648"/>
      <c r="G153" s="587"/>
      <c r="H153" s="587"/>
      <c r="I153" s="587"/>
      <c r="J153" s="587"/>
      <c r="K153" s="587"/>
      <c r="L153" s="587"/>
      <c r="M153" s="587"/>
      <c r="N153" s="587"/>
      <c r="O153" s="587"/>
      <c r="P153" s="587"/>
      <c r="Q153" s="587"/>
      <c r="R153" s="587"/>
      <c r="S153" s="587"/>
      <c r="T153" s="587"/>
      <c r="U153" s="587"/>
      <c r="V153" s="587"/>
      <c r="W153" s="587"/>
    </row>
    <row r="154">
      <c r="A154" s="587"/>
      <c r="B154" s="587"/>
      <c r="C154" s="587"/>
      <c r="D154" s="587"/>
      <c r="E154" s="587"/>
      <c r="F154" s="648"/>
      <c r="G154" s="587"/>
      <c r="H154" s="587"/>
      <c r="I154" s="587"/>
      <c r="J154" s="587"/>
      <c r="K154" s="587"/>
      <c r="L154" s="587"/>
      <c r="M154" s="587"/>
      <c r="N154" s="587"/>
      <c r="O154" s="587"/>
      <c r="P154" s="587"/>
      <c r="Q154" s="587"/>
      <c r="R154" s="587"/>
      <c r="S154" s="587"/>
      <c r="T154" s="587"/>
      <c r="U154" s="587"/>
      <c r="V154" s="587"/>
      <c r="W154" s="587"/>
    </row>
    <row r="155">
      <c r="A155" s="587"/>
      <c r="B155" s="587"/>
      <c r="C155" s="587"/>
      <c r="D155" s="587"/>
      <c r="E155" s="587"/>
      <c r="F155" s="648"/>
      <c r="G155" s="587"/>
      <c r="H155" s="587"/>
      <c r="I155" s="587"/>
      <c r="J155" s="587"/>
      <c r="K155" s="587"/>
      <c r="L155" s="587"/>
      <c r="M155" s="587"/>
      <c r="N155" s="587"/>
      <c r="O155" s="587"/>
      <c r="P155" s="587"/>
      <c r="Q155" s="587"/>
      <c r="R155" s="587"/>
      <c r="S155" s="587"/>
      <c r="T155" s="587"/>
      <c r="U155" s="587"/>
      <c r="V155" s="587"/>
      <c r="W155" s="587"/>
    </row>
    <row r="156">
      <c r="A156" s="587"/>
      <c r="B156" s="587"/>
      <c r="C156" s="587"/>
      <c r="D156" s="587"/>
      <c r="E156" s="587"/>
      <c r="F156" s="648"/>
      <c r="G156" s="587"/>
      <c r="H156" s="587"/>
      <c r="I156" s="587"/>
      <c r="J156" s="587"/>
      <c r="K156" s="587"/>
      <c r="L156" s="587"/>
      <c r="M156" s="587"/>
      <c r="N156" s="587"/>
      <c r="O156" s="587"/>
      <c r="P156" s="587"/>
      <c r="Q156" s="587"/>
      <c r="R156" s="587"/>
      <c r="S156" s="587"/>
      <c r="T156" s="587"/>
      <c r="U156" s="587"/>
      <c r="V156" s="587"/>
      <c r="W156" s="587"/>
    </row>
    <row r="157">
      <c r="A157" s="587"/>
      <c r="B157" s="587"/>
      <c r="C157" s="587"/>
      <c r="D157" s="587"/>
      <c r="E157" s="587"/>
      <c r="F157" s="648"/>
      <c r="G157" s="587"/>
      <c r="H157" s="587"/>
      <c r="I157" s="587"/>
      <c r="J157" s="587"/>
      <c r="K157" s="587"/>
      <c r="L157" s="587"/>
      <c r="M157" s="587"/>
      <c r="N157" s="587"/>
      <c r="O157" s="587"/>
      <c r="P157" s="587"/>
      <c r="Q157" s="587"/>
      <c r="R157" s="587"/>
      <c r="S157" s="587"/>
      <c r="T157" s="587"/>
      <c r="U157" s="587"/>
      <c r="V157" s="587"/>
      <c r="W157" s="587"/>
    </row>
    <row r="158">
      <c r="A158" s="587"/>
      <c r="B158" s="587"/>
      <c r="C158" s="587"/>
      <c r="D158" s="587"/>
      <c r="E158" s="587"/>
      <c r="F158" s="648"/>
      <c r="G158" s="587"/>
      <c r="H158" s="587"/>
      <c r="I158" s="587"/>
      <c r="J158" s="587"/>
      <c r="K158" s="587"/>
      <c r="L158" s="587"/>
      <c r="M158" s="587"/>
      <c r="N158" s="587"/>
      <c r="O158" s="587"/>
      <c r="P158" s="587"/>
      <c r="Q158" s="587"/>
      <c r="R158" s="587"/>
      <c r="S158" s="587"/>
      <c r="T158" s="587"/>
      <c r="U158" s="587"/>
      <c r="V158" s="587"/>
      <c r="W158" s="587"/>
    </row>
    <row r="159">
      <c r="A159" s="587"/>
      <c r="B159" s="587"/>
      <c r="C159" s="587"/>
      <c r="D159" s="587"/>
      <c r="E159" s="587"/>
      <c r="F159" s="648"/>
      <c r="G159" s="587"/>
      <c r="H159" s="587"/>
      <c r="I159" s="587"/>
      <c r="J159" s="587"/>
      <c r="K159" s="587"/>
      <c r="L159" s="587"/>
      <c r="M159" s="587"/>
      <c r="N159" s="587"/>
      <c r="O159" s="587"/>
      <c r="P159" s="587"/>
      <c r="Q159" s="587"/>
      <c r="R159" s="587"/>
      <c r="S159" s="587"/>
      <c r="T159" s="587"/>
      <c r="U159" s="587"/>
      <c r="V159" s="587"/>
      <c r="W159" s="587"/>
    </row>
    <row r="160">
      <c r="A160" s="587"/>
      <c r="B160" s="587"/>
      <c r="C160" s="587"/>
      <c r="D160" s="587"/>
      <c r="E160" s="587"/>
      <c r="F160" s="648"/>
      <c r="G160" s="587"/>
      <c r="H160" s="587"/>
      <c r="I160" s="587"/>
      <c r="J160" s="587"/>
      <c r="K160" s="587"/>
      <c r="L160" s="587"/>
      <c r="M160" s="587"/>
      <c r="N160" s="587"/>
      <c r="O160" s="587"/>
      <c r="P160" s="587"/>
      <c r="Q160" s="587"/>
      <c r="R160" s="587"/>
      <c r="S160" s="587"/>
      <c r="T160" s="587"/>
      <c r="U160" s="587"/>
      <c r="V160" s="587"/>
      <c r="W160" s="587"/>
    </row>
    <row r="161">
      <c r="A161" s="587"/>
      <c r="B161" s="587"/>
      <c r="C161" s="587"/>
      <c r="D161" s="587"/>
      <c r="E161" s="587"/>
      <c r="F161" s="648"/>
      <c r="G161" s="587"/>
      <c r="H161" s="587"/>
      <c r="I161" s="587"/>
      <c r="J161" s="587"/>
      <c r="K161" s="587"/>
      <c r="L161" s="587"/>
      <c r="M161" s="587"/>
      <c r="N161" s="587"/>
      <c r="O161" s="587"/>
      <c r="P161" s="587"/>
      <c r="Q161" s="587"/>
      <c r="R161" s="587"/>
      <c r="S161" s="587"/>
      <c r="T161" s="587"/>
      <c r="U161" s="587"/>
      <c r="V161" s="587"/>
      <c r="W161" s="587"/>
    </row>
    <row r="162">
      <c r="A162" s="587"/>
      <c r="B162" s="587"/>
      <c r="C162" s="587"/>
      <c r="D162" s="587"/>
      <c r="E162" s="587"/>
      <c r="F162" s="648"/>
      <c r="G162" s="587"/>
      <c r="H162" s="587"/>
      <c r="I162" s="587"/>
      <c r="J162" s="587"/>
      <c r="K162" s="587"/>
      <c r="L162" s="587"/>
      <c r="M162" s="587"/>
      <c r="N162" s="587"/>
      <c r="O162" s="587"/>
      <c r="P162" s="587"/>
      <c r="Q162" s="587"/>
      <c r="R162" s="587"/>
      <c r="S162" s="587"/>
      <c r="T162" s="587"/>
      <c r="U162" s="587"/>
      <c r="V162" s="587"/>
      <c r="W162" s="587"/>
    </row>
    <row r="163">
      <c r="A163" s="587"/>
      <c r="B163" s="587"/>
      <c r="C163" s="587"/>
      <c r="D163" s="587"/>
      <c r="E163" s="587"/>
      <c r="F163" s="648"/>
      <c r="G163" s="587"/>
      <c r="H163" s="587"/>
      <c r="I163" s="587"/>
      <c r="J163" s="587"/>
      <c r="K163" s="587"/>
      <c r="L163" s="587"/>
      <c r="M163" s="587"/>
      <c r="N163" s="587"/>
      <c r="O163" s="587"/>
      <c r="P163" s="587"/>
      <c r="Q163" s="587"/>
      <c r="R163" s="587"/>
      <c r="S163" s="587"/>
      <c r="T163" s="587"/>
      <c r="U163" s="587"/>
      <c r="V163" s="587"/>
      <c r="W163" s="587"/>
    </row>
    <row r="164">
      <c r="A164" s="587"/>
      <c r="B164" s="587"/>
      <c r="C164" s="587"/>
      <c r="D164" s="587"/>
      <c r="E164" s="587"/>
      <c r="F164" s="648"/>
      <c r="G164" s="587"/>
      <c r="H164" s="587"/>
      <c r="I164" s="587"/>
      <c r="J164" s="587"/>
      <c r="K164" s="587"/>
      <c r="L164" s="587"/>
      <c r="M164" s="587"/>
      <c r="N164" s="587"/>
      <c r="O164" s="587"/>
      <c r="P164" s="587"/>
      <c r="Q164" s="587"/>
      <c r="R164" s="587"/>
      <c r="S164" s="587"/>
      <c r="T164" s="587"/>
      <c r="U164" s="587"/>
      <c r="V164" s="587"/>
      <c r="W164" s="587"/>
    </row>
    <row r="165">
      <c r="A165" s="587"/>
      <c r="B165" s="587"/>
      <c r="C165" s="587"/>
      <c r="D165" s="587"/>
      <c r="E165" s="587"/>
      <c r="F165" s="648"/>
      <c r="G165" s="587"/>
      <c r="H165" s="587"/>
      <c r="I165" s="587"/>
      <c r="J165" s="587"/>
      <c r="K165" s="587"/>
      <c r="L165" s="587"/>
      <c r="M165" s="587"/>
      <c r="N165" s="587"/>
      <c r="O165" s="587"/>
      <c r="P165" s="587"/>
      <c r="Q165" s="587"/>
      <c r="R165" s="587"/>
      <c r="S165" s="587"/>
      <c r="T165" s="587"/>
      <c r="U165" s="587"/>
      <c r="V165" s="587"/>
      <c r="W165" s="587"/>
    </row>
    <row r="166">
      <c r="A166" s="587"/>
      <c r="B166" s="587"/>
      <c r="C166" s="587"/>
      <c r="D166" s="587"/>
      <c r="E166" s="587"/>
      <c r="F166" s="648"/>
      <c r="G166" s="587"/>
      <c r="H166" s="587"/>
      <c r="I166" s="587"/>
      <c r="J166" s="587"/>
      <c r="K166" s="587"/>
      <c r="L166" s="587"/>
      <c r="M166" s="587"/>
      <c r="N166" s="587"/>
      <c r="O166" s="587"/>
      <c r="P166" s="587"/>
      <c r="Q166" s="587"/>
      <c r="R166" s="587"/>
      <c r="S166" s="587"/>
      <c r="T166" s="587"/>
      <c r="U166" s="587"/>
      <c r="V166" s="587"/>
      <c r="W166" s="587"/>
    </row>
    <row r="167">
      <c r="A167" s="587"/>
      <c r="B167" s="587"/>
      <c r="C167" s="587"/>
      <c r="D167" s="587"/>
      <c r="E167" s="587"/>
      <c r="F167" s="648"/>
      <c r="G167" s="587"/>
      <c r="H167" s="587"/>
      <c r="I167" s="587"/>
      <c r="J167" s="587"/>
      <c r="K167" s="587"/>
      <c r="L167" s="587"/>
      <c r="M167" s="587"/>
      <c r="N167" s="587"/>
      <c r="O167" s="587"/>
      <c r="P167" s="587"/>
      <c r="Q167" s="587"/>
      <c r="R167" s="587"/>
      <c r="S167" s="587"/>
      <c r="T167" s="587"/>
      <c r="U167" s="587"/>
      <c r="V167" s="587"/>
      <c r="W167" s="587"/>
    </row>
    <row r="168">
      <c r="A168" s="587"/>
      <c r="B168" s="587"/>
      <c r="C168" s="587"/>
      <c r="D168" s="587"/>
      <c r="E168" s="587"/>
      <c r="F168" s="648"/>
      <c r="G168" s="587"/>
      <c r="H168" s="587"/>
      <c r="I168" s="587"/>
      <c r="J168" s="587"/>
      <c r="K168" s="587"/>
      <c r="L168" s="587"/>
      <c r="M168" s="587"/>
      <c r="N168" s="587"/>
      <c r="O168" s="587"/>
      <c r="P168" s="587"/>
      <c r="Q168" s="587"/>
      <c r="R168" s="587"/>
      <c r="S168" s="587"/>
      <c r="T168" s="587"/>
      <c r="U168" s="587"/>
      <c r="V168" s="587"/>
      <c r="W168" s="587"/>
    </row>
    <row r="169">
      <c r="A169" s="587"/>
      <c r="B169" s="587"/>
      <c r="C169" s="587"/>
      <c r="D169" s="587"/>
      <c r="E169" s="587"/>
      <c r="F169" s="648"/>
      <c r="G169" s="587"/>
      <c r="H169" s="587"/>
      <c r="I169" s="587"/>
      <c r="J169" s="587"/>
      <c r="K169" s="587"/>
      <c r="L169" s="587"/>
      <c r="M169" s="587"/>
      <c r="N169" s="587"/>
      <c r="O169" s="587"/>
      <c r="P169" s="587"/>
      <c r="Q169" s="587"/>
      <c r="R169" s="587"/>
      <c r="S169" s="587"/>
      <c r="T169" s="587"/>
      <c r="U169" s="587"/>
      <c r="V169" s="587"/>
      <c r="W169" s="587"/>
    </row>
    <row r="170">
      <c r="A170" s="587"/>
      <c r="B170" s="587"/>
      <c r="C170" s="587"/>
      <c r="D170" s="587"/>
      <c r="E170" s="587"/>
      <c r="F170" s="648"/>
      <c r="G170" s="587"/>
      <c r="H170" s="587"/>
      <c r="I170" s="587"/>
      <c r="J170" s="587"/>
      <c r="K170" s="587"/>
      <c r="L170" s="587"/>
      <c r="M170" s="587"/>
      <c r="N170" s="587"/>
      <c r="O170" s="587"/>
      <c r="P170" s="587"/>
      <c r="Q170" s="587"/>
      <c r="R170" s="587"/>
      <c r="S170" s="587"/>
      <c r="T170" s="587"/>
      <c r="U170" s="587"/>
      <c r="V170" s="587"/>
      <c r="W170" s="587"/>
    </row>
    <row r="171">
      <c r="A171" s="587"/>
      <c r="B171" s="587"/>
      <c r="C171" s="587"/>
      <c r="D171" s="587"/>
      <c r="E171" s="587"/>
      <c r="F171" s="648"/>
      <c r="G171" s="587"/>
      <c r="H171" s="587"/>
      <c r="I171" s="587"/>
      <c r="J171" s="587"/>
      <c r="K171" s="587"/>
      <c r="L171" s="587"/>
      <c r="M171" s="587"/>
      <c r="N171" s="587"/>
      <c r="O171" s="587"/>
      <c r="P171" s="587"/>
      <c r="Q171" s="587"/>
      <c r="R171" s="587"/>
      <c r="S171" s="587"/>
      <c r="T171" s="587"/>
      <c r="U171" s="587"/>
      <c r="V171" s="587"/>
      <c r="W171" s="587"/>
    </row>
    <row r="172">
      <c r="A172" s="587"/>
      <c r="B172" s="587"/>
      <c r="C172" s="587"/>
      <c r="D172" s="587"/>
      <c r="E172" s="587"/>
      <c r="F172" s="648"/>
      <c r="G172" s="587"/>
      <c r="H172" s="587"/>
      <c r="I172" s="587"/>
      <c r="J172" s="587"/>
      <c r="K172" s="587"/>
      <c r="L172" s="587"/>
      <c r="M172" s="587"/>
      <c r="N172" s="587"/>
      <c r="O172" s="587"/>
      <c r="P172" s="587"/>
      <c r="Q172" s="587"/>
      <c r="R172" s="587"/>
      <c r="S172" s="587"/>
      <c r="T172" s="587"/>
      <c r="U172" s="587"/>
      <c r="V172" s="587"/>
      <c r="W172" s="587"/>
    </row>
    <row r="173">
      <c r="A173" s="587"/>
      <c r="B173" s="587"/>
      <c r="C173" s="587"/>
      <c r="D173" s="587"/>
      <c r="E173" s="587"/>
      <c r="F173" s="648"/>
      <c r="G173" s="587"/>
      <c r="H173" s="587"/>
      <c r="I173" s="587"/>
      <c r="J173" s="587"/>
      <c r="K173" s="587"/>
      <c r="L173" s="587"/>
      <c r="M173" s="587"/>
      <c r="N173" s="587"/>
      <c r="O173" s="587"/>
      <c r="P173" s="587"/>
      <c r="Q173" s="587"/>
      <c r="R173" s="587"/>
      <c r="S173" s="587"/>
      <c r="T173" s="587"/>
      <c r="U173" s="587"/>
      <c r="V173" s="587"/>
      <c r="W173" s="587"/>
    </row>
    <row r="174">
      <c r="A174" s="587"/>
      <c r="B174" s="587"/>
      <c r="C174" s="587"/>
      <c r="D174" s="587"/>
      <c r="E174" s="587"/>
      <c r="F174" s="648"/>
      <c r="G174" s="587"/>
      <c r="H174" s="587"/>
      <c r="I174" s="587"/>
      <c r="J174" s="587"/>
      <c r="K174" s="587"/>
      <c r="L174" s="587"/>
      <c r="M174" s="587"/>
      <c r="N174" s="587"/>
      <c r="O174" s="587"/>
      <c r="P174" s="587"/>
      <c r="Q174" s="587"/>
      <c r="R174" s="587"/>
      <c r="S174" s="587"/>
      <c r="T174" s="587"/>
      <c r="U174" s="587"/>
      <c r="V174" s="587"/>
      <c r="W174" s="587"/>
    </row>
    <row r="175">
      <c r="A175" s="587"/>
      <c r="B175" s="587"/>
      <c r="C175" s="587"/>
      <c r="D175" s="587"/>
      <c r="E175" s="587"/>
      <c r="F175" s="648"/>
      <c r="G175" s="587"/>
      <c r="H175" s="587"/>
      <c r="I175" s="587"/>
      <c r="J175" s="587"/>
      <c r="K175" s="587"/>
      <c r="L175" s="587"/>
      <c r="M175" s="587"/>
      <c r="N175" s="587"/>
      <c r="O175" s="587"/>
      <c r="P175" s="587"/>
      <c r="Q175" s="587"/>
      <c r="R175" s="587"/>
      <c r="S175" s="587"/>
      <c r="T175" s="587"/>
      <c r="U175" s="587"/>
      <c r="V175" s="587"/>
      <c r="W175" s="587"/>
    </row>
    <row r="176">
      <c r="A176" s="587"/>
      <c r="B176" s="587"/>
      <c r="C176" s="587"/>
      <c r="D176" s="587"/>
      <c r="E176" s="587"/>
      <c r="F176" s="648"/>
      <c r="G176" s="587"/>
      <c r="H176" s="587"/>
      <c r="I176" s="587"/>
      <c r="J176" s="587"/>
      <c r="K176" s="587"/>
      <c r="L176" s="587"/>
      <c r="M176" s="587"/>
      <c r="N176" s="587"/>
      <c r="O176" s="587"/>
      <c r="P176" s="587"/>
      <c r="Q176" s="587"/>
      <c r="R176" s="587"/>
      <c r="S176" s="587"/>
      <c r="T176" s="587"/>
      <c r="U176" s="587"/>
      <c r="V176" s="587"/>
      <c r="W176" s="587"/>
    </row>
    <row r="177">
      <c r="A177" s="587"/>
      <c r="B177" s="587"/>
      <c r="C177" s="587"/>
      <c r="D177" s="587"/>
      <c r="E177" s="587"/>
      <c r="F177" s="648"/>
      <c r="G177" s="587"/>
      <c r="H177" s="587"/>
      <c r="I177" s="587"/>
      <c r="J177" s="587"/>
      <c r="K177" s="587"/>
      <c r="L177" s="587"/>
      <c r="M177" s="587"/>
      <c r="N177" s="587"/>
      <c r="O177" s="587"/>
      <c r="P177" s="587"/>
      <c r="Q177" s="587"/>
      <c r="R177" s="587"/>
      <c r="S177" s="587"/>
      <c r="T177" s="587"/>
      <c r="U177" s="587"/>
      <c r="V177" s="587"/>
      <c r="W177" s="587"/>
    </row>
    <row r="178">
      <c r="A178" s="587"/>
      <c r="B178" s="587"/>
      <c r="C178" s="587"/>
      <c r="D178" s="587"/>
      <c r="E178" s="587"/>
      <c r="F178" s="648"/>
      <c r="G178" s="587"/>
      <c r="H178" s="587"/>
      <c r="I178" s="587"/>
      <c r="J178" s="587"/>
      <c r="K178" s="587"/>
      <c r="L178" s="587"/>
      <c r="M178" s="587"/>
      <c r="N178" s="587"/>
      <c r="O178" s="587"/>
      <c r="P178" s="587"/>
      <c r="Q178" s="587"/>
      <c r="R178" s="587"/>
      <c r="S178" s="587"/>
      <c r="T178" s="587"/>
      <c r="U178" s="587"/>
      <c r="V178" s="587"/>
      <c r="W178" s="587"/>
    </row>
    <row r="179">
      <c r="A179" s="587"/>
      <c r="B179" s="587"/>
      <c r="C179" s="587"/>
      <c r="D179" s="587"/>
      <c r="E179" s="587"/>
      <c r="F179" s="648"/>
      <c r="G179" s="587"/>
      <c r="H179" s="587"/>
      <c r="I179" s="587"/>
      <c r="J179" s="587"/>
      <c r="K179" s="587"/>
      <c r="L179" s="587"/>
      <c r="M179" s="587"/>
      <c r="N179" s="587"/>
      <c r="O179" s="587"/>
      <c r="P179" s="587"/>
      <c r="Q179" s="587"/>
      <c r="R179" s="587"/>
      <c r="S179" s="587"/>
      <c r="T179" s="587"/>
      <c r="U179" s="587"/>
      <c r="V179" s="587"/>
      <c r="W179" s="587"/>
    </row>
    <row r="180">
      <c r="A180" s="587"/>
      <c r="B180" s="587"/>
      <c r="C180" s="587"/>
      <c r="D180" s="587"/>
      <c r="E180" s="587"/>
      <c r="F180" s="648"/>
      <c r="G180" s="587"/>
      <c r="H180" s="587"/>
      <c r="I180" s="587"/>
      <c r="J180" s="587"/>
      <c r="K180" s="587"/>
      <c r="L180" s="587"/>
      <c r="M180" s="587"/>
      <c r="N180" s="587"/>
      <c r="O180" s="587"/>
      <c r="P180" s="587"/>
      <c r="Q180" s="587"/>
      <c r="R180" s="587"/>
      <c r="S180" s="587"/>
      <c r="T180" s="587"/>
      <c r="U180" s="587"/>
      <c r="V180" s="587"/>
      <c r="W180" s="587"/>
    </row>
    <row r="181">
      <c r="A181" s="587"/>
      <c r="B181" s="587"/>
      <c r="C181" s="587"/>
      <c r="D181" s="587"/>
      <c r="E181" s="587"/>
      <c r="F181" s="648"/>
      <c r="G181" s="587"/>
      <c r="H181" s="587"/>
      <c r="I181" s="587"/>
      <c r="J181" s="587"/>
      <c r="K181" s="587"/>
      <c r="L181" s="587"/>
      <c r="M181" s="587"/>
      <c r="N181" s="587"/>
      <c r="O181" s="587"/>
      <c r="P181" s="587"/>
      <c r="Q181" s="587"/>
      <c r="R181" s="587"/>
      <c r="S181" s="587"/>
      <c r="T181" s="587"/>
      <c r="U181" s="587"/>
      <c r="V181" s="587"/>
      <c r="W181" s="587"/>
    </row>
    <row r="182">
      <c r="A182" s="587"/>
      <c r="B182" s="587"/>
      <c r="C182" s="587"/>
      <c r="D182" s="587"/>
      <c r="E182" s="587"/>
      <c r="F182" s="648"/>
      <c r="G182" s="587"/>
      <c r="H182" s="587"/>
      <c r="I182" s="587"/>
      <c r="J182" s="587"/>
      <c r="K182" s="587"/>
      <c r="L182" s="587"/>
      <c r="M182" s="587"/>
      <c r="N182" s="587"/>
      <c r="O182" s="587"/>
      <c r="P182" s="587"/>
      <c r="Q182" s="587"/>
      <c r="R182" s="587"/>
      <c r="S182" s="587"/>
      <c r="T182" s="587"/>
      <c r="U182" s="587"/>
      <c r="V182" s="587"/>
      <c r="W182" s="587"/>
    </row>
    <row r="183">
      <c r="A183" s="587"/>
      <c r="B183" s="587"/>
      <c r="C183" s="587"/>
      <c r="D183" s="587"/>
      <c r="E183" s="587"/>
      <c r="F183" s="648"/>
      <c r="G183" s="587"/>
      <c r="H183" s="587"/>
      <c r="I183" s="587"/>
      <c r="J183" s="587"/>
      <c r="K183" s="587"/>
      <c r="L183" s="587"/>
      <c r="M183" s="587"/>
      <c r="N183" s="587"/>
      <c r="O183" s="587"/>
      <c r="P183" s="587"/>
      <c r="Q183" s="587"/>
      <c r="R183" s="587"/>
      <c r="S183" s="587"/>
      <c r="T183" s="587"/>
      <c r="U183" s="587"/>
      <c r="V183" s="587"/>
      <c r="W183" s="587"/>
    </row>
    <row r="184">
      <c r="A184" s="587"/>
      <c r="B184" s="587"/>
      <c r="C184" s="587"/>
      <c r="D184" s="587"/>
      <c r="E184" s="587"/>
      <c r="F184" s="648"/>
      <c r="G184" s="587"/>
      <c r="H184" s="587"/>
      <c r="I184" s="587"/>
      <c r="J184" s="587"/>
      <c r="K184" s="587"/>
      <c r="L184" s="587"/>
      <c r="M184" s="587"/>
      <c r="N184" s="587"/>
      <c r="O184" s="587"/>
      <c r="P184" s="587"/>
      <c r="Q184" s="587"/>
      <c r="R184" s="587"/>
      <c r="S184" s="587"/>
      <c r="T184" s="587"/>
      <c r="U184" s="587"/>
      <c r="V184" s="587"/>
      <c r="W184" s="587"/>
    </row>
    <row r="185">
      <c r="A185" s="587"/>
      <c r="B185" s="587"/>
      <c r="C185" s="587"/>
      <c r="D185" s="587"/>
      <c r="E185" s="587"/>
      <c r="F185" s="648"/>
      <c r="G185" s="587"/>
      <c r="H185" s="587"/>
      <c r="I185" s="587"/>
      <c r="J185" s="587"/>
      <c r="K185" s="587"/>
      <c r="L185" s="587"/>
      <c r="M185" s="587"/>
      <c r="N185" s="587"/>
      <c r="O185" s="587"/>
      <c r="P185" s="587"/>
      <c r="Q185" s="587"/>
      <c r="R185" s="587"/>
      <c r="S185" s="587"/>
      <c r="T185" s="587"/>
      <c r="U185" s="587"/>
      <c r="V185" s="587"/>
      <c r="W185" s="587"/>
    </row>
    <row r="186">
      <c r="A186" s="587"/>
      <c r="B186" s="587"/>
      <c r="C186" s="587"/>
      <c r="D186" s="587"/>
      <c r="E186" s="587"/>
      <c r="F186" s="648"/>
      <c r="G186" s="587"/>
      <c r="H186" s="587"/>
      <c r="I186" s="587"/>
      <c r="J186" s="587"/>
      <c r="K186" s="587"/>
      <c r="L186" s="587"/>
      <c r="M186" s="587"/>
      <c r="N186" s="587"/>
      <c r="O186" s="587"/>
      <c r="P186" s="587"/>
      <c r="Q186" s="587"/>
      <c r="R186" s="587"/>
      <c r="S186" s="587"/>
      <c r="T186" s="587"/>
      <c r="U186" s="587"/>
      <c r="V186" s="587"/>
      <c r="W186" s="587"/>
    </row>
    <row r="187">
      <c r="A187" s="587"/>
      <c r="B187" s="587"/>
      <c r="C187" s="587"/>
      <c r="D187" s="587"/>
      <c r="E187" s="587"/>
      <c r="F187" s="648"/>
      <c r="G187" s="587"/>
      <c r="H187" s="587"/>
      <c r="I187" s="587"/>
      <c r="J187" s="587"/>
      <c r="K187" s="587"/>
      <c r="L187" s="587"/>
      <c r="M187" s="587"/>
      <c r="N187" s="587"/>
      <c r="O187" s="587"/>
      <c r="P187" s="587"/>
      <c r="Q187" s="587"/>
      <c r="R187" s="587"/>
      <c r="S187" s="587"/>
      <c r="T187" s="587"/>
      <c r="U187" s="587"/>
      <c r="V187" s="587"/>
      <c r="W187" s="587"/>
    </row>
    <row r="188">
      <c r="A188" s="587"/>
      <c r="B188" s="587"/>
      <c r="C188" s="587"/>
      <c r="D188" s="587"/>
      <c r="E188" s="587"/>
      <c r="F188" s="648"/>
      <c r="G188" s="587"/>
      <c r="H188" s="587"/>
      <c r="I188" s="587"/>
      <c r="J188" s="587"/>
      <c r="K188" s="587"/>
      <c r="L188" s="587"/>
      <c r="M188" s="587"/>
      <c r="N188" s="587"/>
      <c r="O188" s="587"/>
      <c r="P188" s="587"/>
      <c r="Q188" s="587"/>
      <c r="R188" s="587"/>
      <c r="S188" s="587"/>
      <c r="T188" s="587"/>
      <c r="U188" s="587"/>
      <c r="V188" s="587"/>
      <c r="W188" s="587"/>
    </row>
    <row r="189">
      <c r="A189" s="587"/>
      <c r="B189" s="587"/>
      <c r="C189" s="587"/>
      <c r="D189" s="587"/>
      <c r="E189" s="587"/>
      <c r="F189" s="648"/>
      <c r="G189" s="587"/>
      <c r="H189" s="587"/>
      <c r="I189" s="587"/>
      <c r="J189" s="587"/>
      <c r="K189" s="587"/>
      <c r="L189" s="587"/>
      <c r="M189" s="587"/>
      <c r="N189" s="587"/>
      <c r="O189" s="587"/>
      <c r="P189" s="587"/>
      <c r="Q189" s="587"/>
      <c r="R189" s="587"/>
      <c r="S189" s="587"/>
      <c r="T189" s="587"/>
      <c r="U189" s="587"/>
      <c r="V189" s="587"/>
      <c r="W189" s="587"/>
    </row>
    <row r="190">
      <c r="A190" s="587"/>
      <c r="B190" s="587"/>
      <c r="C190" s="587"/>
      <c r="D190" s="587"/>
      <c r="E190" s="587"/>
      <c r="F190" s="648"/>
      <c r="G190" s="587"/>
      <c r="H190" s="587"/>
      <c r="I190" s="587"/>
      <c r="J190" s="587"/>
      <c r="K190" s="587"/>
      <c r="L190" s="587"/>
      <c r="M190" s="587"/>
      <c r="N190" s="587"/>
      <c r="O190" s="587"/>
      <c r="P190" s="587"/>
      <c r="Q190" s="587"/>
      <c r="R190" s="587"/>
      <c r="S190" s="587"/>
      <c r="T190" s="587"/>
      <c r="U190" s="587"/>
      <c r="V190" s="587"/>
      <c r="W190" s="587"/>
    </row>
    <row r="191">
      <c r="A191" s="587"/>
      <c r="B191" s="587"/>
      <c r="C191" s="587"/>
      <c r="D191" s="587"/>
      <c r="E191" s="587"/>
      <c r="F191" s="648"/>
      <c r="G191" s="587"/>
      <c r="H191" s="587"/>
      <c r="I191" s="587"/>
      <c r="J191" s="587"/>
      <c r="K191" s="587"/>
      <c r="L191" s="587"/>
      <c r="M191" s="587"/>
      <c r="N191" s="587"/>
      <c r="O191" s="587"/>
      <c r="P191" s="587"/>
      <c r="Q191" s="587"/>
      <c r="R191" s="587"/>
      <c r="S191" s="587"/>
      <c r="T191" s="587"/>
      <c r="U191" s="587"/>
      <c r="V191" s="587"/>
      <c r="W191" s="587"/>
    </row>
    <row r="192">
      <c r="A192" s="587"/>
      <c r="B192" s="587"/>
      <c r="C192" s="587"/>
      <c r="D192" s="587"/>
      <c r="E192" s="587"/>
      <c r="F192" s="648"/>
      <c r="G192" s="587"/>
      <c r="H192" s="587"/>
      <c r="I192" s="587"/>
      <c r="J192" s="587"/>
      <c r="K192" s="587"/>
      <c r="L192" s="587"/>
      <c r="M192" s="587"/>
      <c r="N192" s="587"/>
      <c r="O192" s="587"/>
      <c r="P192" s="587"/>
      <c r="Q192" s="587"/>
      <c r="R192" s="587"/>
      <c r="S192" s="587"/>
      <c r="T192" s="587"/>
      <c r="U192" s="587"/>
      <c r="V192" s="587"/>
      <c r="W192" s="587"/>
    </row>
    <row r="193">
      <c r="A193" s="587"/>
      <c r="B193" s="587"/>
      <c r="C193" s="587"/>
      <c r="D193" s="587"/>
      <c r="E193" s="587"/>
      <c r="F193" s="648"/>
      <c r="G193" s="587"/>
      <c r="H193" s="587"/>
      <c r="I193" s="587"/>
      <c r="J193" s="587"/>
      <c r="K193" s="587"/>
      <c r="L193" s="587"/>
      <c r="M193" s="587"/>
      <c r="N193" s="587"/>
      <c r="O193" s="587"/>
      <c r="P193" s="587"/>
      <c r="Q193" s="587"/>
      <c r="R193" s="587"/>
      <c r="S193" s="587"/>
      <c r="T193" s="587"/>
      <c r="U193" s="587"/>
      <c r="V193" s="587"/>
      <c r="W193" s="587"/>
    </row>
    <row r="194">
      <c r="A194" s="587"/>
      <c r="B194" s="587"/>
      <c r="C194" s="587"/>
      <c r="D194" s="587"/>
      <c r="E194" s="587"/>
      <c r="F194" s="648"/>
      <c r="G194" s="587"/>
      <c r="H194" s="587"/>
      <c r="I194" s="587"/>
      <c r="J194" s="587"/>
      <c r="K194" s="587"/>
      <c r="L194" s="587"/>
      <c r="M194" s="587"/>
      <c r="N194" s="587"/>
      <c r="O194" s="587"/>
      <c r="P194" s="587"/>
      <c r="Q194" s="587"/>
      <c r="R194" s="587"/>
      <c r="S194" s="587"/>
      <c r="T194" s="587"/>
      <c r="U194" s="587"/>
      <c r="V194" s="587"/>
      <c r="W194" s="587"/>
    </row>
    <row r="195">
      <c r="A195" s="587"/>
      <c r="B195" s="587"/>
      <c r="C195" s="587"/>
      <c r="D195" s="587"/>
      <c r="E195" s="587"/>
      <c r="F195" s="648"/>
      <c r="G195" s="587"/>
      <c r="H195" s="587"/>
      <c r="I195" s="587"/>
      <c r="J195" s="587"/>
      <c r="K195" s="587"/>
      <c r="L195" s="587"/>
      <c r="M195" s="587"/>
      <c r="N195" s="587"/>
      <c r="O195" s="587"/>
      <c r="P195" s="587"/>
      <c r="Q195" s="587"/>
      <c r="R195" s="587"/>
      <c r="S195" s="587"/>
      <c r="T195" s="587"/>
      <c r="U195" s="587"/>
      <c r="V195" s="587"/>
      <c r="W195" s="587"/>
    </row>
    <row r="196">
      <c r="A196" s="587"/>
      <c r="B196" s="587"/>
      <c r="C196" s="587"/>
      <c r="D196" s="587"/>
      <c r="E196" s="587"/>
      <c r="F196" s="648"/>
      <c r="G196" s="587"/>
      <c r="H196" s="587"/>
      <c r="I196" s="587"/>
      <c r="J196" s="587"/>
      <c r="K196" s="587"/>
      <c r="L196" s="587"/>
      <c r="M196" s="587"/>
      <c r="N196" s="587"/>
      <c r="O196" s="587"/>
      <c r="P196" s="587"/>
      <c r="Q196" s="587"/>
      <c r="R196" s="587"/>
      <c r="S196" s="587"/>
      <c r="T196" s="587"/>
      <c r="U196" s="587"/>
      <c r="V196" s="587"/>
      <c r="W196" s="587"/>
    </row>
    <row r="197">
      <c r="A197" s="587"/>
      <c r="B197" s="587"/>
      <c r="C197" s="587"/>
      <c r="D197" s="587"/>
      <c r="E197" s="587"/>
      <c r="F197" s="648"/>
      <c r="G197" s="587"/>
      <c r="H197" s="587"/>
      <c r="I197" s="587"/>
      <c r="J197" s="587"/>
      <c r="K197" s="587"/>
      <c r="L197" s="587"/>
      <c r="M197" s="587"/>
      <c r="N197" s="587"/>
      <c r="O197" s="587"/>
      <c r="P197" s="587"/>
      <c r="Q197" s="587"/>
      <c r="R197" s="587"/>
      <c r="S197" s="587"/>
      <c r="T197" s="587"/>
      <c r="U197" s="587"/>
      <c r="V197" s="587"/>
      <c r="W197" s="587"/>
    </row>
    <row r="198">
      <c r="A198" s="587"/>
      <c r="B198" s="587"/>
      <c r="C198" s="587"/>
      <c r="D198" s="587"/>
      <c r="E198" s="587"/>
      <c r="F198" s="648"/>
      <c r="G198" s="587"/>
      <c r="H198" s="587"/>
      <c r="I198" s="587"/>
      <c r="J198" s="587"/>
      <c r="K198" s="587"/>
      <c r="L198" s="587"/>
      <c r="M198" s="587"/>
      <c r="N198" s="587"/>
      <c r="O198" s="587"/>
      <c r="P198" s="587"/>
      <c r="Q198" s="587"/>
      <c r="R198" s="587"/>
      <c r="S198" s="587"/>
      <c r="T198" s="587"/>
      <c r="U198" s="587"/>
      <c r="V198" s="587"/>
      <c r="W198" s="587"/>
    </row>
    <row r="199">
      <c r="A199" s="587"/>
      <c r="B199" s="587"/>
      <c r="C199" s="587"/>
      <c r="D199" s="587"/>
      <c r="E199" s="587"/>
      <c r="F199" s="648"/>
      <c r="G199" s="587"/>
      <c r="H199" s="587"/>
      <c r="I199" s="587"/>
      <c r="J199" s="587"/>
      <c r="K199" s="587"/>
      <c r="L199" s="587"/>
      <c r="M199" s="587"/>
      <c r="N199" s="587"/>
      <c r="O199" s="587"/>
      <c r="P199" s="587"/>
      <c r="Q199" s="587"/>
      <c r="R199" s="587"/>
      <c r="S199" s="587"/>
      <c r="T199" s="587"/>
      <c r="U199" s="587"/>
      <c r="V199" s="587"/>
      <c r="W199" s="587"/>
    </row>
    <row r="200">
      <c r="A200" s="587"/>
      <c r="B200" s="587"/>
      <c r="C200" s="587"/>
      <c r="D200" s="587"/>
      <c r="E200" s="587"/>
      <c r="F200" s="648"/>
      <c r="G200" s="587"/>
      <c r="H200" s="587"/>
      <c r="I200" s="587"/>
      <c r="J200" s="587"/>
      <c r="K200" s="587"/>
      <c r="L200" s="587"/>
      <c r="M200" s="587"/>
      <c r="N200" s="587"/>
      <c r="O200" s="587"/>
      <c r="P200" s="587"/>
      <c r="Q200" s="587"/>
      <c r="R200" s="587"/>
      <c r="S200" s="587"/>
      <c r="T200" s="587"/>
      <c r="U200" s="587"/>
      <c r="V200" s="587"/>
      <c r="W200" s="587"/>
    </row>
    <row r="201">
      <c r="A201" s="587"/>
      <c r="B201" s="587"/>
      <c r="C201" s="587"/>
      <c r="D201" s="587"/>
      <c r="E201" s="587"/>
      <c r="F201" s="648"/>
      <c r="G201" s="587"/>
      <c r="H201" s="587"/>
      <c r="I201" s="587"/>
      <c r="J201" s="587"/>
      <c r="K201" s="587"/>
      <c r="L201" s="587"/>
      <c r="M201" s="587"/>
      <c r="N201" s="587"/>
      <c r="O201" s="587"/>
      <c r="P201" s="587"/>
      <c r="Q201" s="587"/>
      <c r="R201" s="587"/>
      <c r="S201" s="587"/>
      <c r="T201" s="587"/>
      <c r="U201" s="587"/>
      <c r="V201" s="587"/>
      <c r="W201" s="587"/>
    </row>
    <row r="202">
      <c r="A202" s="587"/>
      <c r="B202" s="587"/>
      <c r="C202" s="587"/>
      <c r="D202" s="587"/>
      <c r="E202" s="587"/>
      <c r="F202" s="648"/>
      <c r="G202" s="587"/>
      <c r="H202" s="587"/>
      <c r="I202" s="587"/>
      <c r="J202" s="587"/>
      <c r="K202" s="587"/>
      <c r="L202" s="587"/>
      <c r="M202" s="587"/>
      <c r="N202" s="587"/>
      <c r="O202" s="587"/>
      <c r="P202" s="587"/>
      <c r="Q202" s="587"/>
      <c r="R202" s="587"/>
      <c r="S202" s="587"/>
      <c r="T202" s="587"/>
      <c r="U202" s="587"/>
      <c r="V202" s="587"/>
      <c r="W202" s="587"/>
    </row>
    <row r="203">
      <c r="A203" s="587"/>
      <c r="B203" s="587"/>
      <c r="C203" s="587"/>
      <c r="D203" s="587"/>
      <c r="E203" s="587"/>
      <c r="F203" s="648"/>
      <c r="G203" s="587"/>
      <c r="H203" s="587"/>
      <c r="I203" s="587"/>
      <c r="J203" s="587"/>
      <c r="K203" s="587"/>
      <c r="L203" s="587"/>
      <c r="M203" s="587"/>
      <c r="N203" s="587"/>
      <c r="O203" s="587"/>
      <c r="P203" s="587"/>
      <c r="Q203" s="587"/>
      <c r="R203" s="587"/>
      <c r="S203" s="587"/>
      <c r="T203" s="587"/>
      <c r="U203" s="587"/>
      <c r="V203" s="587"/>
      <c r="W203" s="587"/>
    </row>
    <row r="204">
      <c r="A204" s="587"/>
      <c r="B204" s="587"/>
      <c r="C204" s="587"/>
      <c r="D204" s="587"/>
      <c r="E204" s="587"/>
      <c r="F204" s="648"/>
      <c r="G204" s="587"/>
      <c r="H204" s="587"/>
      <c r="I204" s="587"/>
      <c r="J204" s="587"/>
      <c r="K204" s="587"/>
      <c r="L204" s="587"/>
      <c r="M204" s="587"/>
      <c r="N204" s="587"/>
      <c r="O204" s="587"/>
      <c r="P204" s="587"/>
      <c r="Q204" s="587"/>
      <c r="R204" s="587"/>
      <c r="S204" s="587"/>
      <c r="T204" s="587"/>
      <c r="U204" s="587"/>
      <c r="V204" s="587"/>
      <c r="W204" s="587"/>
    </row>
    <row r="205">
      <c r="A205" s="587"/>
      <c r="B205" s="587"/>
      <c r="C205" s="587"/>
      <c r="D205" s="587"/>
      <c r="E205" s="587"/>
      <c r="F205" s="648"/>
      <c r="G205" s="587"/>
      <c r="H205" s="587"/>
      <c r="I205" s="587"/>
      <c r="J205" s="587"/>
      <c r="K205" s="587"/>
      <c r="L205" s="587"/>
      <c r="M205" s="587"/>
      <c r="N205" s="587"/>
      <c r="O205" s="587"/>
      <c r="P205" s="587"/>
      <c r="Q205" s="587"/>
      <c r="R205" s="587"/>
      <c r="S205" s="587"/>
      <c r="T205" s="587"/>
      <c r="U205" s="587"/>
      <c r="V205" s="587"/>
      <c r="W205" s="587"/>
    </row>
    <row r="206">
      <c r="A206" s="587"/>
      <c r="B206" s="587"/>
      <c r="C206" s="587"/>
      <c r="D206" s="587"/>
      <c r="E206" s="587"/>
      <c r="F206" s="648"/>
      <c r="G206" s="587"/>
      <c r="H206" s="587"/>
      <c r="I206" s="587"/>
      <c r="J206" s="587"/>
      <c r="K206" s="587"/>
      <c r="L206" s="587"/>
      <c r="M206" s="587"/>
      <c r="N206" s="587"/>
      <c r="O206" s="587"/>
      <c r="P206" s="587"/>
      <c r="Q206" s="587"/>
      <c r="R206" s="587"/>
      <c r="S206" s="587"/>
      <c r="T206" s="587"/>
      <c r="U206" s="587"/>
      <c r="V206" s="587"/>
      <c r="W206" s="587"/>
    </row>
    <row r="207">
      <c r="A207" s="587"/>
      <c r="B207" s="587"/>
      <c r="C207" s="587"/>
      <c r="D207" s="587"/>
      <c r="E207" s="587"/>
      <c r="F207" s="648"/>
      <c r="G207" s="587"/>
      <c r="H207" s="587"/>
      <c r="I207" s="587"/>
      <c r="J207" s="587"/>
      <c r="K207" s="587"/>
      <c r="L207" s="587"/>
      <c r="M207" s="587"/>
      <c r="N207" s="587"/>
      <c r="O207" s="587"/>
      <c r="P207" s="587"/>
      <c r="Q207" s="587"/>
      <c r="R207" s="587"/>
      <c r="S207" s="587"/>
      <c r="T207" s="587"/>
      <c r="U207" s="587"/>
      <c r="V207" s="587"/>
      <c r="W207" s="587"/>
    </row>
    <row r="208">
      <c r="A208" s="587"/>
      <c r="B208" s="587"/>
      <c r="C208" s="587"/>
      <c r="D208" s="587"/>
      <c r="E208" s="587"/>
      <c r="F208" s="648"/>
      <c r="G208" s="587"/>
      <c r="H208" s="587"/>
      <c r="I208" s="587"/>
      <c r="J208" s="587"/>
      <c r="K208" s="587"/>
      <c r="L208" s="587"/>
      <c r="M208" s="587"/>
      <c r="N208" s="587"/>
      <c r="O208" s="587"/>
      <c r="P208" s="587"/>
      <c r="Q208" s="587"/>
      <c r="R208" s="587"/>
      <c r="S208" s="587"/>
      <c r="T208" s="587"/>
      <c r="U208" s="587"/>
      <c r="V208" s="587"/>
      <c r="W208" s="587"/>
    </row>
    <row r="209">
      <c r="A209" s="587"/>
      <c r="B209" s="587"/>
      <c r="C209" s="587"/>
      <c r="D209" s="587"/>
      <c r="E209" s="587"/>
      <c r="F209" s="648"/>
      <c r="G209" s="587"/>
      <c r="H209" s="587"/>
      <c r="I209" s="587"/>
      <c r="J209" s="587"/>
      <c r="K209" s="587"/>
      <c r="L209" s="587"/>
      <c r="M209" s="587"/>
      <c r="N209" s="587"/>
      <c r="O209" s="587"/>
      <c r="P209" s="587"/>
      <c r="Q209" s="587"/>
      <c r="R209" s="587"/>
      <c r="S209" s="587"/>
      <c r="T209" s="587"/>
      <c r="U209" s="587"/>
      <c r="V209" s="587"/>
      <c r="W209" s="587"/>
    </row>
    <row r="210">
      <c r="A210" s="587"/>
      <c r="B210" s="587"/>
      <c r="C210" s="587"/>
      <c r="D210" s="587"/>
      <c r="E210" s="587"/>
      <c r="F210" s="648"/>
      <c r="G210" s="587"/>
      <c r="H210" s="587"/>
      <c r="I210" s="587"/>
      <c r="J210" s="587"/>
      <c r="K210" s="587"/>
      <c r="L210" s="587"/>
      <c r="M210" s="587"/>
      <c r="N210" s="587"/>
      <c r="O210" s="587"/>
      <c r="P210" s="587"/>
      <c r="Q210" s="587"/>
      <c r="R210" s="587"/>
      <c r="S210" s="587"/>
      <c r="T210" s="587"/>
      <c r="U210" s="587"/>
      <c r="V210" s="587"/>
      <c r="W210" s="587"/>
    </row>
    <row r="211">
      <c r="A211" s="587"/>
      <c r="B211" s="587"/>
      <c r="C211" s="587"/>
      <c r="D211" s="587"/>
      <c r="E211" s="587"/>
      <c r="F211" s="648"/>
      <c r="G211" s="587"/>
      <c r="H211" s="587"/>
      <c r="I211" s="587"/>
      <c r="J211" s="587"/>
      <c r="K211" s="587"/>
      <c r="L211" s="587"/>
      <c r="M211" s="587"/>
      <c r="N211" s="587"/>
      <c r="O211" s="587"/>
      <c r="P211" s="587"/>
      <c r="Q211" s="587"/>
      <c r="R211" s="587"/>
      <c r="S211" s="587"/>
      <c r="T211" s="587"/>
      <c r="U211" s="587"/>
      <c r="V211" s="587"/>
      <c r="W211" s="587"/>
    </row>
    <row r="212">
      <c r="A212" s="587"/>
      <c r="B212" s="587"/>
      <c r="C212" s="587"/>
      <c r="D212" s="587"/>
      <c r="E212" s="587"/>
      <c r="F212" s="648"/>
      <c r="G212" s="587"/>
      <c r="H212" s="587"/>
      <c r="I212" s="587"/>
      <c r="J212" s="587"/>
      <c r="K212" s="587"/>
      <c r="L212" s="587"/>
      <c r="M212" s="587"/>
      <c r="N212" s="587"/>
      <c r="O212" s="587"/>
      <c r="P212" s="587"/>
      <c r="Q212" s="587"/>
      <c r="R212" s="587"/>
      <c r="S212" s="587"/>
      <c r="T212" s="587"/>
      <c r="U212" s="587"/>
      <c r="V212" s="587"/>
      <c r="W212" s="587"/>
    </row>
    <row r="213">
      <c r="A213" s="587"/>
      <c r="B213" s="587"/>
      <c r="C213" s="587"/>
      <c r="D213" s="587"/>
      <c r="E213" s="587"/>
      <c r="F213" s="648"/>
      <c r="G213" s="587"/>
      <c r="H213" s="587"/>
      <c r="I213" s="587"/>
      <c r="J213" s="587"/>
      <c r="K213" s="587"/>
      <c r="L213" s="587"/>
      <c r="M213" s="587"/>
      <c r="N213" s="587"/>
      <c r="O213" s="587"/>
      <c r="P213" s="587"/>
      <c r="Q213" s="587"/>
      <c r="R213" s="587"/>
      <c r="S213" s="587"/>
      <c r="T213" s="587"/>
      <c r="U213" s="587"/>
      <c r="V213" s="587"/>
      <c r="W213" s="587"/>
    </row>
    <row r="214">
      <c r="A214" s="587"/>
      <c r="B214" s="587"/>
      <c r="C214" s="587"/>
      <c r="D214" s="587"/>
      <c r="E214" s="587"/>
      <c r="F214" s="648"/>
      <c r="G214" s="587"/>
      <c r="H214" s="587"/>
      <c r="I214" s="587"/>
      <c r="J214" s="587"/>
      <c r="K214" s="587"/>
      <c r="L214" s="587"/>
      <c r="M214" s="587"/>
      <c r="N214" s="587"/>
      <c r="O214" s="587"/>
      <c r="P214" s="587"/>
      <c r="Q214" s="587"/>
      <c r="R214" s="587"/>
      <c r="S214" s="587"/>
      <c r="T214" s="587"/>
      <c r="U214" s="587"/>
      <c r="V214" s="587"/>
      <c r="W214" s="587"/>
    </row>
    <row r="215">
      <c r="A215" s="587"/>
      <c r="B215" s="587"/>
      <c r="C215" s="587"/>
      <c r="D215" s="587"/>
      <c r="E215" s="587"/>
      <c r="F215" s="648"/>
      <c r="G215" s="587"/>
      <c r="H215" s="587"/>
      <c r="I215" s="587"/>
      <c r="J215" s="587"/>
      <c r="K215" s="587"/>
      <c r="L215" s="587"/>
      <c r="M215" s="587"/>
      <c r="N215" s="587"/>
      <c r="O215" s="587"/>
      <c r="P215" s="587"/>
      <c r="Q215" s="587"/>
      <c r="R215" s="587"/>
      <c r="S215" s="587"/>
      <c r="T215" s="587"/>
      <c r="U215" s="587"/>
      <c r="V215" s="587"/>
      <c r="W215" s="587"/>
    </row>
    <row r="216">
      <c r="A216" s="587"/>
      <c r="B216" s="587"/>
      <c r="C216" s="587"/>
      <c r="D216" s="587"/>
      <c r="E216" s="587"/>
      <c r="F216" s="648"/>
      <c r="G216" s="587"/>
      <c r="H216" s="587"/>
      <c r="I216" s="587"/>
      <c r="J216" s="587"/>
      <c r="K216" s="587"/>
      <c r="L216" s="587"/>
      <c r="M216" s="587"/>
      <c r="N216" s="587"/>
      <c r="O216" s="587"/>
      <c r="P216" s="587"/>
      <c r="Q216" s="587"/>
      <c r="R216" s="587"/>
      <c r="S216" s="587"/>
      <c r="T216" s="587"/>
      <c r="U216" s="587"/>
      <c r="V216" s="587"/>
      <c r="W216" s="587"/>
    </row>
    <row r="217">
      <c r="A217" s="587"/>
      <c r="B217" s="587"/>
      <c r="C217" s="587"/>
      <c r="D217" s="587"/>
      <c r="E217" s="587"/>
      <c r="F217" s="648"/>
      <c r="G217" s="587"/>
      <c r="H217" s="587"/>
      <c r="I217" s="587"/>
      <c r="J217" s="587"/>
      <c r="K217" s="587"/>
      <c r="L217" s="587"/>
      <c r="M217" s="587"/>
      <c r="N217" s="587"/>
      <c r="O217" s="587"/>
      <c r="P217" s="587"/>
      <c r="Q217" s="587"/>
      <c r="R217" s="587"/>
      <c r="S217" s="587"/>
      <c r="T217" s="587"/>
      <c r="U217" s="587"/>
      <c r="V217" s="587"/>
      <c r="W217" s="587"/>
    </row>
    <row r="218">
      <c r="A218" s="587"/>
      <c r="B218" s="587"/>
      <c r="C218" s="587"/>
      <c r="D218" s="587"/>
      <c r="E218" s="587"/>
      <c r="F218" s="648"/>
      <c r="G218" s="587"/>
      <c r="H218" s="587"/>
      <c r="I218" s="587"/>
      <c r="J218" s="587"/>
      <c r="K218" s="587"/>
      <c r="L218" s="587"/>
      <c r="M218" s="587"/>
      <c r="N218" s="587"/>
      <c r="O218" s="587"/>
      <c r="P218" s="587"/>
      <c r="Q218" s="587"/>
      <c r="R218" s="587"/>
      <c r="S218" s="587"/>
      <c r="T218" s="587"/>
      <c r="U218" s="587"/>
      <c r="V218" s="587"/>
      <c r="W218" s="587"/>
    </row>
    <row r="219">
      <c r="A219" s="587"/>
      <c r="B219" s="587"/>
      <c r="C219" s="587"/>
      <c r="D219" s="587"/>
      <c r="E219" s="587"/>
      <c r="F219" s="648"/>
      <c r="G219" s="587"/>
      <c r="H219" s="587"/>
      <c r="I219" s="587"/>
      <c r="J219" s="587"/>
      <c r="K219" s="587"/>
      <c r="L219" s="587"/>
      <c r="M219" s="587"/>
      <c r="N219" s="587"/>
      <c r="O219" s="587"/>
      <c r="P219" s="587"/>
      <c r="Q219" s="587"/>
      <c r="R219" s="587"/>
      <c r="S219" s="587"/>
      <c r="T219" s="587"/>
      <c r="U219" s="587"/>
      <c r="V219" s="587"/>
      <c r="W219" s="587"/>
    </row>
    <row r="220">
      <c r="A220" s="587"/>
      <c r="B220" s="587"/>
      <c r="C220" s="587"/>
      <c r="D220" s="587"/>
      <c r="E220" s="587"/>
      <c r="F220" s="648"/>
      <c r="G220" s="587"/>
      <c r="H220" s="587"/>
      <c r="I220" s="587"/>
      <c r="J220" s="587"/>
      <c r="K220" s="587"/>
      <c r="L220" s="587"/>
      <c r="M220" s="587"/>
      <c r="N220" s="587"/>
      <c r="O220" s="587"/>
      <c r="P220" s="587"/>
      <c r="Q220" s="587"/>
      <c r="R220" s="587"/>
      <c r="S220" s="587"/>
      <c r="T220" s="587"/>
      <c r="U220" s="587"/>
      <c r="V220" s="587"/>
      <c r="W220" s="587"/>
    </row>
    <row r="221">
      <c r="A221" s="587"/>
      <c r="B221" s="587"/>
      <c r="C221" s="587"/>
      <c r="D221" s="587"/>
      <c r="E221" s="587"/>
      <c r="F221" s="648"/>
      <c r="G221" s="587"/>
      <c r="H221" s="587"/>
      <c r="I221" s="587"/>
      <c r="J221" s="587"/>
      <c r="K221" s="587"/>
      <c r="L221" s="587"/>
      <c r="M221" s="587"/>
      <c r="N221" s="587"/>
      <c r="O221" s="587"/>
      <c r="P221" s="587"/>
      <c r="Q221" s="587"/>
      <c r="R221" s="587"/>
      <c r="S221" s="587"/>
      <c r="T221" s="587"/>
      <c r="U221" s="587"/>
      <c r="V221" s="587"/>
      <c r="W221" s="587"/>
    </row>
    <row r="222">
      <c r="A222" s="587"/>
      <c r="B222" s="587"/>
      <c r="C222" s="587"/>
      <c r="D222" s="587"/>
      <c r="E222" s="587"/>
      <c r="F222" s="648"/>
      <c r="G222" s="587"/>
      <c r="H222" s="587"/>
      <c r="I222" s="587"/>
      <c r="J222" s="587"/>
      <c r="K222" s="587"/>
      <c r="L222" s="587"/>
      <c r="M222" s="587"/>
      <c r="N222" s="587"/>
      <c r="O222" s="587"/>
      <c r="P222" s="587"/>
      <c r="Q222" s="587"/>
      <c r="R222" s="587"/>
      <c r="S222" s="587"/>
      <c r="T222" s="587"/>
      <c r="U222" s="587"/>
      <c r="V222" s="587"/>
      <c r="W222" s="587"/>
    </row>
    <row r="223">
      <c r="A223" s="587"/>
      <c r="B223" s="587"/>
      <c r="C223" s="587"/>
      <c r="D223" s="587"/>
      <c r="E223" s="587"/>
      <c r="F223" s="648"/>
      <c r="G223" s="587"/>
      <c r="H223" s="587"/>
      <c r="I223" s="587"/>
      <c r="J223" s="587"/>
      <c r="K223" s="587"/>
      <c r="L223" s="587"/>
      <c r="M223" s="587"/>
      <c r="N223" s="587"/>
      <c r="O223" s="587"/>
      <c r="P223" s="587"/>
      <c r="Q223" s="587"/>
      <c r="R223" s="587"/>
      <c r="S223" s="587"/>
      <c r="T223" s="587"/>
      <c r="U223" s="587"/>
      <c r="V223" s="587"/>
      <c r="W223" s="587"/>
    </row>
    <row r="224">
      <c r="A224" s="587"/>
      <c r="B224" s="587"/>
      <c r="C224" s="587"/>
      <c r="D224" s="587"/>
      <c r="E224" s="587"/>
      <c r="F224" s="648"/>
      <c r="G224" s="587"/>
      <c r="H224" s="587"/>
      <c r="I224" s="587"/>
      <c r="J224" s="587"/>
      <c r="K224" s="587"/>
      <c r="L224" s="587"/>
      <c r="M224" s="587"/>
      <c r="N224" s="587"/>
      <c r="O224" s="587"/>
      <c r="P224" s="587"/>
      <c r="Q224" s="587"/>
      <c r="R224" s="587"/>
      <c r="S224" s="587"/>
      <c r="T224" s="587"/>
      <c r="U224" s="587"/>
      <c r="V224" s="587"/>
      <c r="W224" s="587"/>
    </row>
    <row r="225">
      <c r="A225" s="587"/>
      <c r="B225" s="587"/>
      <c r="C225" s="587"/>
      <c r="D225" s="587"/>
      <c r="E225" s="587"/>
      <c r="F225" s="648"/>
      <c r="G225" s="587"/>
      <c r="H225" s="587"/>
      <c r="I225" s="587"/>
      <c r="J225" s="587"/>
      <c r="K225" s="587"/>
      <c r="L225" s="587"/>
      <c r="M225" s="587"/>
      <c r="N225" s="587"/>
      <c r="O225" s="587"/>
      <c r="P225" s="587"/>
      <c r="Q225" s="587"/>
      <c r="R225" s="587"/>
      <c r="S225" s="587"/>
      <c r="T225" s="587"/>
      <c r="U225" s="587"/>
      <c r="V225" s="587"/>
      <c r="W225" s="587"/>
    </row>
    <row r="226">
      <c r="A226" s="587"/>
      <c r="B226" s="587"/>
      <c r="C226" s="587"/>
      <c r="D226" s="587"/>
      <c r="E226" s="587"/>
      <c r="F226" s="648"/>
      <c r="G226" s="587"/>
      <c r="H226" s="587"/>
      <c r="I226" s="587"/>
      <c r="J226" s="587"/>
      <c r="K226" s="587"/>
      <c r="L226" s="587"/>
      <c r="M226" s="587"/>
      <c r="N226" s="587"/>
      <c r="O226" s="587"/>
      <c r="P226" s="587"/>
      <c r="Q226" s="587"/>
      <c r="R226" s="587"/>
      <c r="S226" s="587"/>
      <c r="T226" s="587"/>
      <c r="U226" s="587"/>
      <c r="V226" s="587"/>
      <c r="W226" s="587"/>
    </row>
    <row r="227">
      <c r="A227" s="587"/>
      <c r="B227" s="587"/>
      <c r="C227" s="587"/>
      <c r="D227" s="587"/>
      <c r="E227" s="587"/>
      <c r="F227" s="648"/>
      <c r="G227" s="587"/>
      <c r="H227" s="587"/>
      <c r="I227" s="587"/>
      <c r="J227" s="587"/>
      <c r="K227" s="587"/>
      <c r="L227" s="587"/>
      <c r="M227" s="587"/>
      <c r="N227" s="587"/>
      <c r="O227" s="587"/>
      <c r="P227" s="587"/>
      <c r="Q227" s="587"/>
      <c r="R227" s="587"/>
      <c r="S227" s="587"/>
      <c r="T227" s="587"/>
      <c r="U227" s="587"/>
      <c r="V227" s="587"/>
      <c r="W227" s="587"/>
    </row>
    <row r="228">
      <c r="A228" s="587"/>
      <c r="B228" s="587"/>
      <c r="C228" s="587"/>
      <c r="D228" s="587"/>
      <c r="E228" s="587"/>
      <c r="F228" s="648"/>
      <c r="G228" s="587"/>
      <c r="H228" s="587"/>
      <c r="I228" s="587"/>
      <c r="J228" s="587"/>
      <c r="K228" s="587"/>
      <c r="L228" s="587"/>
      <c r="M228" s="587"/>
      <c r="N228" s="587"/>
      <c r="O228" s="587"/>
      <c r="P228" s="587"/>
      <c r="Q228" s="587"/>
      <c r="R228" s="587"/>
      <c r="S228" s="587"/>
      <c r="T228" s="587"/>
      <c r="U228" s="587"/>
      <c r="V228" s="587"/>
      <c r="W228" s="587"/>
    </row>
    <row r="229">
      <c r="A229" s="587"/>
      <c r="B229" s="587"/>
      <c r="C229" s="587"/>
      <c r="D229" s="587"/>
      <c r="E229" s="587"/>
      <c r="F229" s="648"/>
      <c r="G229" s="587"/>
      <c r="H229" s="587"/>
      <c r="I229" s="587"/>
      <c r="J229" s="587"/>
      <c r="K229" s="587"/>
      <c r="L229" s="587"/>
      <c r="M229" s="587"/>
      <c r="N229" s="587"/>
      <c r="O229" s="587"/>
      <c r="P229" s="587"/>
      <c r="Q229" s="587"/>
      <c r="R229" s="587"/>
      <c r="S229" s="587"/>
      <c r="T229" s="587"/>
      <c r="U229" s="587"/>
      <c r="V229" s="587"/>
      <c r="W229" s="587"/>
    </row>
    <row r="230">
      <c r="A230" s="587"/>
      <c r="B230" s="587"/>
      <c r="C230" s="587"/>
      <c r="D230" s="587"/>
      <c r="E230" s="587"/>
      <c r="F230" s="648"/>
      <c r="G230" s="587"/>
      <c r="H230" s="587"/>
      <c r="I230" s="587"/>
      <c r="J230" s="587"/>
      <c r="K230" s="587"/>
      <c r="L230" s="587"/>
      <c r="M230" s="587"/>
      <c r="N230" s="587"/>
      <c r="O230" s="587"/>
      <c r="P230" s="587"/>
      <c r="Q230" s="587"/>
      <c r="R230" s="587"/>
      <c r="S230" s="587"/>
      <c r="T230" s="587"/>
      <c r="U230" s="587"/>
      <c r="V230" s="587"/>
      <c r="W230" s="587"/>
    </row>
    <row r="231">
      <c r="A231" s="587"/>
      <c r="B231" s="587"/>
      <c r="C231" s="587"/>
      <c r="D231" s="587"/>
      <c r="E231" s="587"/>
      <c r="F231" s="648"/>
      <c r="G231" s="587"/>
      <c r="H231" s="587"/>
      <c r="I231" s="587"/>
      <c r="J231" s="587"/>
      <c r="K231" s="587"/>
      <c r="L231" s="587"/>
      <c r="M231" s="587"/>
      <c r="N231" s="587"/>
      <c r="O231" s="587"/>
      <c r="P231" s="587"/>
      <c r="Q231" s="587"/>
      <c r="R231" s="587"/>
      <c r="S231" s="587"/>
      <c r="T231" s="587"/>
      <c r="U231" s="587"/>
      <c r="V231" s="587"/>
      <c r="W231" s="587"/>
    </row>
    <row r="232">
      <c r="A232" s="587"/>
      <c r="B232" s="587"/>
      <c r="C232" s="587"/>
      <c r="D232" s="587"/>
      <c r="E232" s="587"/>
      <c r="F232" s="648"/>
      <c r="G232" s="587"/>
      <c r="H232" s="587"/>
      <c r="I232" s="587"/>
      <c r="J232" s="587"/>
      <c r="K232" s="587"/>
      <c r="L232" s="587"/>
      <c r="M232" s="587"/>
      <c r="N232" s="587"/>
      <c r="O232" s="587"/>
      <c r="P232" s="587"/>
      <c r="Q232" s="587"/>
      <c r="R232" s="587"/>
      <c r="S232" s="587"/>
      <c r="T232" s="587"/>
      <c r="U232" s="587"/>
      <c r="V232" s="587"/>
      <c r="W232" s="587"/>
    </row>
    <row r="233">
      <c r="A233" s="587"/>
      <c r="B233" s="587"/>
      <c r="C233" s="587"/>
      <c r="D233" s="587"/>
      <c r="E233" s="587"/>
      <c r="F233" s="648"/>
      <c r="G233" s="587"/>
      <c r="H233" s="587"/>
      <c r="I233" s="587"/>
      <c r="J233" s="587"/>
      <c r="K233" s="587"/>
      <c r="L233" s="587"/>
      <c r="M233" s="587"/>
      <c r="N233" s="587"/>
      <c r="O233" s="587"/>
      <c r="P233" s="587"/>
      <c r="Q233" s="587"/>
      <c r="R233" s="587"/>
      <c r="S233" s="587"/>
      <c r="T233" s="587"/>
      <c r="U233" s="587"/>
      <c r="V233" s="587"/>
      <c r="W233" s="587"/>
    </row>
    <row r="234">
      <c r="A234" s="587"/>
      <c r="B234" s="587"/>
      <c r="C234" s="587"/>
      <c r="D234" s="587"/>
      <c r="E234" s="587"/>
      <c r="F234" s="648"/>
      <c r="G234" s="587"/>
      <c r="H234" s="587"/>
      <c r="I234" s="587"/>
      <c r="J234" s="587"/>
      <c r="K234" s="587"/>
      <c r="L234" s="587"/>
      <c r="M234" s="587"/>
      <c r="N234" s="587"/>
      <c r="O234" s="587"/>
      <c r="P234" s="587"/>
      <c r="Q234" s="587"/>
      <c r="R234" s="587"/>
      <c r="S234" s="587"/>
      <c r="T234" s="587"/>
      <c r="U234" s="587"/>
      <c r="V234" s="587"/>
      <c r="W234" s="587"/>
    </row>
    <row r="235">
      <c r="A235" s="587"/>
      <c r="B235" s="587"/>
      <c r="C235" s="587"/>
      <c r="D235" s="587"/>
      <c r="E235" s="587"/>
      <c r="F235" s="648"/>
      <c r="G235" s="587"/>
      <c r="H235" s="587"/>
      <c r="I235" s="587"/>
      <c r="J235" s="587"/>
      <c r="K235" s="587"/>
      <c r="L235" s="587"/>
      <c r="M235" s="587"/>
      <c r="N235" s="587"/>
      <c r="O235" s="587"/>
      <c r="P235" s="587"/>
      <c r="Q235" s="587"/>
      <c r="R235" s="587"/>
      <c r="S235" s="587"/>
      <c r="T235" s="587"/>
      <c r="U235" s="587"/>
      <c r="V235" s="587"/>
      <c r="W235" s="587"/>
    </row>
    <row r="236">
      <c r="A236" s="587"/>
      <c r="B236" s="587"/>
      <c r="C236" s="587"/>
      <c r="D236" s="587"/>
      <c r="E236" s="587"/>
      <c r="F236" s="648"/>
      <c r="G236" s="587"/>
      <c r="H236" s="587"/>
      <c r="I236" s="587"/>
      <c r="J236" s="587"/>
      <c r="K236" s="587"/>
      <c r="L236" s="587"/>
      <c r="M236" s="587"/>
      <c r="N236" s="587"/>
      <c r="O236" s="587"/>
      <c r="P236" s="587"/>
      <c r="Q236" s="587"/>
      <c r="R236" s="587"/>
      <c r="S236" s="587"/>
      <c r="T236" s="587"/>
      <c r="U236" s="587"/>
      <c r="V236" s="587"/>
      <c r="W236" s="587"/>
    </row>
    <row r="237">
      <c r="A237" s="587"/>
      <c r="B237" s="587"/>
      <c r="C237" s="587"/>
      <c r="D237" s="587"/>
      <c r="E237" s="587"/>
      <c r="F237" s="648"/>
      <c r="G237" s="587"/>
      <c r="H237" s="587"/>
      <c r="I237" s="587"/>
      <c r="J237" s="587"/>
      <c r="K237" s="587"/>
      <c r="L237" s="587"/>
      <c r="M237" s="587"/>
      <c r="N237" s="587"/>
      <c r="O237" s="587"/>
      <c r="P237" s="587"/>
      <c r="Q237" s="587"/>
      <c r="R237" s="587"/>
      <c r="S237" s="587"/>
      <c r="T237" s="587"/>
      <c r="U237" s="587"/>
      <c r="V237" s="587"/>
      <c r="W237" s="587"/>
    </row>
    <row r="238">
      <c r="A238" s="587"/>
      <c r="B238" s="587"/>
      <c r="C238" s="587"/>
      <c r="D238" s="587"/>
      <c r="E238" s="587"/>
      <c r="F238" s="648"/>
      <c r="G238" s="587"/>
      <c r="H238" s="587"/>
      <c r="I238" s="587"/>
      <c r="J238" s="587"/>
      <c r="K238" s="587"/>
      <c r="L238" s="587"/>
      <c r="M238" s="587"/>
      <c r="N238" s="587"/>
      <c r="O238" s="587"/>
      <c r="P238" s="587"/>
      <c r="Q238" s="587"/>
      <c r="R238" s="587"/>
      <c r="S238" s="587"/>
      <c r="T238" s="587"/>
      <c r="U238" s="587"/>
      <c r="V238" s="587"/>
      <c r="W238" s="587"/>
    </row>
    <row r="239">
      <c r="A239" s="587"/>
      <c r="B239" s="587"/>
      <c r="C239" s="587"/>
      <c r="D239" s="587"/>
      <c r="E239" s="587"/>
      <c r="F239" s="648"/>
      <c r="G239" s="587"/>
      <c r="H239" s="587"/>
      <c r="I239" s="587"/>
      <c r="J239" s="587"/>
      <c r="K239" s="587"/>
      <c r="L239" s="587"/>
      <c r="M239" s="587"/>
      <c r="N239" s="587"/>
      <c r="O239" s="587"/>
      <c r="P239" s="587"/>
      <c r="Q239" s="587"/>
      <c r="R239" s="587"/>
      <c r="S239" s="587"/>
      <c r="T239" s="587"/>
      <c r="U239" s="587"/>
      <c r="V239" s="587"/>
      <c r="W239" s="587"/>
    </row>
    <row r="240">
      <c r="A240" s="587"/>
      <c r="B240" s="587"/>
      <c r="C240" s="587"/>
      <c r="D240" s="587"/>
      <c r="E240" s="587"/>
      <c r="F240" s="648"/>
      <c r="G240" s="587"/>
      <c r="H240" s="587"/>
      <c r="I240" s="587"/>
      <c r="J240" s="587"/>
      <c r="K240" s="587"/>
      <c r="L240" s="587"/>
      <c r="M240" s="587"/>
      <c r="N240" s="587"/>
      <c r="O240" s="587"/>
      <c r="P240" s="587"/>
      <c r="Q240" s="587"/>
      <c r="R240" s="587"/>
      <c r="S240" s="587"/>
      <c r="T240" s="587"/>
      <c r="U240" s="587"/>
      <c r="V240" s="587"/>
      <c r="W240" s="587"/>
    </row>
    <row r="241">
      <c r="A241" s="587"/>
      <c r="B241" s="587"/>
      <c r="C241" s="587"/>
      <c r="D241" s="587"/>
      <c r="E241" s="587"/>
      <c r="F241" s="648"/>
      <c r="G241" s="587"/>
      <c r="H241" s="587"/>
      <c r="I241" s="587"/>
      <c r="J241" s="587"/>
      <c r="K241" s="587"/>
      <c r="L241" s="587"/>
      <c r="M241" s="587"/>
      <c r="N241" s="587"/>
      <c r="O241" s="587"/>
      <c r="P241" s="587"/>
      <c r="Q241" s="587"/>
      <c r="R241" s="587"/>
      <c r="S241" s="587"/>
      <c r="T241" s="587"/>
      <c r="U241" s="587"/>
      <c r="V241" s="587"/>
      <c r="W241" s="587"/>
    </row>
    <row r="242">
      <c r="A242" s="587"/>
      <c r="B242" s="587"/>
      <c r="C242" s="587"/>
      <c r="D242" s="587"/>
      <c r="E242" s="587"/>
      <c r="F242" s="648"/>
      <c r="G242" s="587"/>
      <c r="H242" s="587"/>
      <c r="I242" s="587"/>
      <c r="J242" s="587"/>
      <c r="K242" s="587"/>
      <c r="L242" s="587"/>
      <c r="M242" s="587"/>
      <c r="N242" s="587"/>
      <c r="O242" s="587"/>
      <c r="P242" s="587"/>
      <c r="Q242" s="587"/>
      <c r="R242" s="587"/>
      <c r="S242" s="587"/>
      <c r="T242" s="587"/>
      <c r="U242" s="587"/>
      <c r="V242" s="587"/>
      <c r="W242" s="587"/>
    </row>
    <row r="243">
      <c r="A243" s="587"/>
      <c r="B243" s="587"/>
      <c r="C243" s="587"/>
      <c r="D243" s="587"/>
      <c r="E243" s="587"/>
      <c r="F243" s="648"/>
      <c r="G243" s="587"/>
      <c r="H243" s="587"/>
      <c r="I243" s="587"/>
      <c r="J243" s="587"/>
      <c r="K243" s="587"/>
      <c r="L243" s="587"/>
      <c r="M243" s="587"/>
      <c r="N243" s="587"/>
      <c r="O243" s="587"/>
      <c r="P243" s="587"/>
      <c r="Q243" s="587"/>
      <c r="R243" s="587"/>
      <c r="S243" s="587"/>
      <c r="T243" s="587"/>
      <c r="U243" s="587"/>
      <c r="V243" s="587"/>
      <c r="W243" s="587"/>
    </row>
    <row r="244">
      <c r="A244" s="587"/>
      <c r="B244" s="587"/>
      <c r="C244" s="587"/>
      <c r="D244" s="587"/>
      <c r="E244" s="587"/>
      <c r="F244" s="648"/>
      <c r="G244" s="587"/>
      <c r="H244" s="587"/>
      <c r="I244" s="587"/>
      <c r="J244" s="587"/>
      <c r="K244" s="587"/>
      <c r="L244" s="587"/>
      <c r="M244" s="587"/>
      <c r="N244" s="587"/>
      <c r="O244" s="587"/>
      <c r="P244" s="587"/>
      <c r="Q244" s="587"/>
      <c r="R244" s="587"/>
      <c r="S244" s="587"/>
      <c r="T244" s="587"/>
      <c r="U244" s="587"/>
      <c r="V244" s="587"/>
      <c r="W244" s="587"/>
    </row>
    <row r="245">
      <c r="A245" s="587"/>
      <c r="B245" s="587"/>
      <c r="C245" s="587"/>
      <c r="D245" s="587"/>
      <c r="E245" s="587"/>
      <c r="F245" s="648"/>
      <c r="G245" s="587"/>
      <c r="H245" s="587"/>
      <c r="I245" s="587"/>
      <c r="J245" s="587"/>
      <c r="K245" s="587"/>
      <c r="L245" s="587"/>
      <c r="M245" s="587"/>
      <c r="N245" s="587"/>
      <c r="O245" s="587"/>
      <c r="P245" s="587"/>
      <c r="Q245" s="587"/>
      <c r="R245" s="587"/>
      <c r="S245" s="587"/>
      <c r="T245" s="587"/>
      <c r="U245" s="587"/>
      <c r="V245" s="587"/>
      <c r="W245" s="587"/>
    </row>
    <row r="246">
      <c r="A246" s="587"/>
      <c r="B246" s="587"/>
      <c r="C246" s="587"/>
      <c r="D246" s="587"/>
      <c r="E246" s="587"/>
      <c r="F246" s="648"/>
      <c r="G246" s="587"/>
      <c r="H246" s="587"/>
      <c r="I246" s="587"/>
      <c r="J246" s="587"/>
      <c r="K246" s="587"/>
      <c r="L246" s="587"/>
      <c r="M246" s="587"/>
      <c r="N246" s="587"/>
      <c r="O246" s="587"/>
      <c r="P246" s="587"/>
      <c r="Q246" s="587"/>
      <c r="R246" s="587"/>
      <c r="S246" s="587"/>
      <c r="T246" s="587"/>
      <c r="U246" s="587"/>
      <c r="V246" s="587"/>
      <c r="W246" s="587"/>
    </row>
    <row r="247">
      <c r="A247" s="587"/>
      <c r="B247" s="587"/>
      <c r="C247" s="587"/>
      <c r="D247" s="587"/>
      <c r="E247" s="587"/>
      <c r="F247" s="648"/>
      <c r="G247" s="587"/>
      <c r="H247" s="587"/>
      <c r="I247" s="587"/>
      <c r="J247" s="587"/>
      <c r="K247" s="587"/>
      <c r="L247" s="587"/>
      <c r="M247" s="587"/>
      <c r="N247" s="587"/>
      <c r="O247" s="587"/>
      <c r="P247" s="587"/>
      <c r="Q247" s="587"/>
      <c r="R247" s="587"/>
      <c r="S247" s="587"/>
      <c r="T247" s="587"/>
      <c r="U247" s="587"/>
      <c r="V247" s="587"/>
      <c r="W247" s="587"/>
    </row>
    <row r="248">
      <c r="A248" s="587"/>
      <c r="B248" s="587"/>
      <c r="C248" s="587"/>
      <c r="D248" s="587"/>
      <c r="E248" s="587"/>
      <c r="F248" s="648"/>
      <c r="G248" s="587"/>
      <c r="H248" s="587"/>
      <c r="I248" s="587"/>
      <c r="J248" s="587"/>
      <c r="K248" s="587"/>
      <c r="L248" s="587"/>
      <c r="M248" s="587"/>
      <c r="N248" s="587"/>
      <c r="O248" s="587"/>
      <c r="P248" s="587"/>
      <c r="Q248" s="587"/>
      <c r="R248" s="587"/>
      <c r="S248" s="587"/>
      <c r="T248" s="587"/>
      <c r="U248" s="587"/>
      <c r="V248" s="587"/>
      <c r="W248" s="587"/>
    </row>
    <row r="249">
      <c r="A249" s="587"/>
      <c r="B249" s="587"/>
      <c r="C249" s="587"/>
      <c r="D249" s="587"/>
      <c r="E249" s="587"/>
      <c r="F249" s="648"/>
      <c r="G249" s="587"/>
      <c r="H249" s="587"/>
      <c r="I249" s="587"/>
      <c r="J249" s="587"/>
      <c r="K249" s="587"/>
      <c r="L249" s="587"/>
      <c r="M249" s="587"/>
      <c r="N249" s="587"/>
      <c r="O249" s="587"/>
      <c r="P249" s="587"/>
      <c r="Q249" s="587"/>
      <c r="R249" s="587"/>
      <c r="S249" s="587"/>
      <c r="T249" s="587"/>
      <c r="U249" s="587"/>
      <c r="V249" s="587"/>
      <c r="W249" s="587"/>
    </row>
    <row r="250">
      <c r="A250" s="587"/>
      <c r="B250" s="587"/>
      <c r="C250" s="587"/>
      <c r="D250" s="587"/>
      <c r="E250" s="587"/>
      <c r="F250" s="648"/>
      <c r="G250" s="587"/>
      <c r="H250" s="587"/>
      <c r="I250" s="587"/>
      <c r="J250" s="587"/>
      <c r="K250" s="587"/>
      <c r="L250" s="587"/>
      <c r="M250" s="587"/>
      <c r="N250" s="587"/>
      <c r="O250" s="587"/>
      <c r="P250" s="587"/>
      <c r="Q250" s="587"/>
      <c r="R250" s="587"/>
      <c r="S250" s="587"/>
      <c r="T250" s="587"/>
      <c r="U250" s="587"/>
      <c r="V250" s="587"/>
      <c r="W250" s="587"/>
    </row>
    <row r="251">
      <c r="A251" s="587"/>
      <c r="B251" s="587"/>
      <c r="C251" s="587"/>
      <c r="D251" s="587"/>
      <c r="E251" s="587"/>
      <c r="F251" s="648"/>
      <c r="G251" s="587"/>
      <c r="H251" s="587"/>
      <c r="I251" s="587"/>
      <c r="J251" s="587"/>
      <c r="K251" s="587"/>
      <c r="L251" s="587"/>
      <c r="M251" s="587"/>
      <c r="N251" s="587"/>
      <c r="O251" s="587"/>
      <c r="P251" s="587"/>
      <c r="Q251" s="587"/>
      <c r="R251" s="587"/>
      <c r="S251" s="587"/>
      <c r="T251" s="587"/>
      <c r="U251" s="587"/>
      <c r="V251" s="587"/>
      <c r="W251" s="587"/>
    </row>
    <row r="252">
      <c r="A252" s="587"/>
      <c r="B252" s="587"/>
      <c r="C252" s="587"/>
      <c r="D252" s="587"/>
      <c r="E252" s="587"/>
      <c r="F252" s="648"/>
      <c r="G252" s="587"/>
      <c r="H252" s="587"/>
      <c r="I252" s="587"/>
      <c r="J252" s="587"/>
      <c r="K252" s="587"/>
      <c r="L252" s="587"/>
      <c r="M252" s="587"/>
      <c r="N252" s="587"/>
      <c r="O252" s="587"/>
      <c r="P252" s="587"/>
      <c r="Q252" s="587"/>
      <c r="R252" s="587"/>
      <c r="S252" s="587"/>
      <c r="T252" s="587"/>
      <c r="U252" s="587"/>
      <c r="V252" s="587"/>
      <c r="W252" s="587"/>
    </row>
    <row r="253">
      <c r="A253" s="587"/>
      <c r="B253" s="587"/>
      <c r="C253" s="587"/>
      <c r="D253" s="587"/>
      <c r="E253" s="587"/>
      <c r="F253" s="648"/>
      <c r="G253" s="587"/>
      <c r="H253" s="587"/>
      <c r="I253" s="587"/>
      <c r="J253" s="587"/>
      <c r="K253" s="587"/>
      <c r="L253" s="587"/>
      <c r="M253" s="587"/>
      <c r="N253" s="587"/>
      <c r="O253" s="587"/>
      <c r="P253" s="587"/>
      <c r="Q253" s="587"/>
      <c r="R253" s="587"/>
      <c r="S253" s="587"/>
      <c r="T253" s="587"/>
      <c r="U253" s="587"/>
      <c r="V253" s="587"/>
      <c r="W253" s="587"/>
    </row>
    <row r="254">
      <c r="A254" s="587"/>
      <c r="B254" s="587"/>
      <c r="C254" s="587"/>
      <c r="D254" s="587"/>
      <c r="E254" s="587"/>
      <c r="F254" s="648"/>
      <c r="G254" s="587"/>
      <c r="H254" s="587"/>
      <c r="I254" s="587"/>
      <c r="J254" s="587"/>
      <c r="K254" s="587"/>
      <c r="L254" s="587"/>
      <c r="M254" s="587"/>
      <c r="N254" s="587"/>
      <c r="O254" s="587"/>
      <c r="P254" s="587"/>
      <c r="Q254" s="587"/>
      <c r="R254" s="587"/>
      <c r="S254" s="587"/>
      <c r="T254" s="587"/>
      <c r="U254" s="587"/>
      <c r="V254" s="587"/>
      <c r="W254" s="587"/>
    </row>
    <row r="255">
      <c r="A255" s="587"/>
      <c r="B255" s="587"/>
      <c r="C255" s="587"/>
      <c r="D255" s="587"/>
      <c r="E255" s="587"/>
      <c r="F255" s="648"/>
      <c r="G255" s="587"/>
      <c r="H255" s="587"/>
      <c r="I255" s="587"/>
      <c r="J255" s="587"/>
      <c r="K255" s="587"/>
      <c r="L255" s="587"/>
      <c r="M255" s="587"/>
      <c r="N255" s="587"/>
      <c r="O255" s="587"/>
      <c r="P255" s="587"/>
      <c r="Q255" s="587"/>
      <c r="R255" s="587"/>
      <c r="S255" s="587"/>
      <c r="T255" s="587"/>
      <c r="U255" s="587"/>
      <c r="V255" s="587"/>
      <c r="W255" s="587"/>
    </row>
    <row r="256">
      <c r="A256" s="587"/>
      <c r="B256" s="587"/>
      <c r="C256" s="587"/>
      <c r="D256" s="587"/>
      <c r="E256" s="587"/>
      <c r="F256" s="648"/>
      <c r="G256" s="587"/>
      <c r="H256" s="587"/>
      <c r="I256" s="587"/>
      <c r="J256" s="587"/>
      <c r="K256" s="587"/>
      <c r="L256" s="587"/>
      <c r="M256" s="587"/>
      <c r="N256" s="587"/>
      <c r="O256" s="587"/>
      <c r="P256" s="587"/>
      <c r="Q256" s="587"/>
      <c r="R256" s="587"/>
      <c r="S256" s="587"/>
      <c r="T256" s="587"/>
      <c r="U256" s="587"/>
      <c r="V256" s="587"/>
      <c r="W256" s="587"/>
    </row>
    <row r="257">
      <c r="A257" s="587"/>
      <c r="B257" s="587"/>
      <c r="C257" s="587"/>
      <c r="D257" s="587"/>
      <c r="E257" s="587"/>
      <c r="F257" s="648"/>
      <c r="G257" s="587"/>
      <c r="H257" s="587"/>
      <c r="I257" s="587"/>
      <c r="J257" s="587"/>
      <c r="K257" s="587"/>
      <c r="L257" s="587"/>
      <c r="M257" s="587"/>
      <c r="N257" s="587"/>
      <c r="O257" s="587"/>
      <c r="P257" s="587"/>
      <c r="Q257" s="587"/>
      <c r="R257" s="587"/>
      <c r="S257" s="587"/>
      <c r="T257" s="587"/>
      <c r="U257" s="587"/>
      <c r="V257" s="587"/>
      <c r="W257" s="587"/>
    </row>
    <row r="258">
      <c r="A258" s="587"/>
      <c r="B258" s="587"/>
      <c r="C258" s="587"/>
      <c r="D258" s="587"/>
      <c r="E258" s="587"/>
      <c r="F258" s="648"/>
      <c r="G258" s="587"/>
      <c r="H258" s="587"/>
      <c r="I258" s="587"/>
      <c r="J258" s="587"/>
      <c r="K258" s="587"/>
      <c r="L258" s="587"/>
      <c r="M258" s="587"/>
      <c r="N258" s="587"/>
      <c r="O258" s="587"/>
      <c r="P258" s="587"/>
      <c r="Q258" s="587"/>
      <c r="R258" s="587"/>
      <c r="S258" s="587"/>
      <c r="T258" s="587"/>
      <c r="U258" s="587"/>
      <c r="V258" s="587"/>
      <c r="W258" s="587"/>
    </row>
    <row r="259">
      <c r="A259" s="587"/>
      <c r="B259" s="587"/>
      <c r="C259" s="587"/>
      <c r="D259" s="587"/>
      <c r="E259" s="587"/>
      <c r="F259" s="648"/>
      <c r="G259" s="587"/>
      <c r="H259" s="587"/>
      <c r="I259" s="587"/>
      <c r="J259" s="587"/>
      <c r="K259" s="587"/>
      <c r="L259" s="587"/>
      <c r="M259" s="587"/>
      <c r="N259" s="587"/>
      <c r="O259" s="587"/>
      <c r="P259" s="587"/>
      <c r="Q259" s="587"/>
      <c r="R259" s="587"/>
      <c r="S259" s="587"/>
      <c r="T259" s="587"/>
      <c r="U259" s="587"/>
      <c r="V259" s="587"/>
      <c r="W259" s="587"/>
    </row>
    <row r="260">
      <c r="A260" s="587"/>
      <c r="B260" s="587"/>
      <c r="C260" s="587"/>
      <c r="D260" s="587"/>
      <c r="E260" s="587"/>
      <c r="F260" s="648"/>
      <c r="G260" s="587"/>
      <c r="H260" s="587"/>
      <c r="I260" s="587"/>
      <c r="J260" s="587"/>
      <c r="K260" s="587"/>
      <c r="L260" s="587"/>
      <c r="M260" s="587"/>
      <c r="N260" s="587"/>
      <c r="O260" s="587"/>
      <c r="P260" s="587"/>
      <c r="Q260" s="587"/>
      <c r="R260" s="587"/>
      <c r="S260" s="587"/>
      <c r="T260" s="587"/>
      <c r="U260" s="587"/>
      <c r="V260" s="587"/>
      <c r="W260" s="587"/>
    </row>
    <row r="261">
      <c r="A261" s="587"/>
      <c r="B261" s="587"/>
      <c r="C261" s="587"/>
      <c r="D261" s="587"/>
      <c r="E261" s="587"/>
      <c r="F261" s="648"/>
      <c r="G261" s="587"/>
      <c r="H261" s="587"/>
      <c r="I261" s="587"/>
      <c r="J261" s="587"/>
      <c r="K261" s="587"/>
      <c r="L261" s="587"/>
      <c r="M261" s="587"/>
      <c r="N261" s="587"/>
      <c r="O261" s="587"/>
      <c r="P261" s="587"/>
      <c r="Q261" s="587"/>
      <c r="R261" s="587"/>
      <c r="S261" s="587"/>
      <c r="T261" s="587"/>
      <c r="U261" s="587"/>
      <c r="V261" s="587"/>
      <c r="W261" s="587"/>
    </row>
    <row r="262">
      <c r="A262" s="587"/>
      <c r="B262" s="587"/>
      <c r="C262" s="587"/>
      <c r="D262" s="587"/>
      <c r="E262" s="587"/>
      <c r="F262" s="648"/>
      <c r="G262" s="587"/>
      <c r="H262" s="587"/>
      <c r="I262" s="587"/>
      <c r="J262" s="587"/>
      <c r="K262" s="587"/>
      <c r="L262" s="587"/>
      <c r="M262" s="587"/>
      <c r="N262" s="587"/>
      <c r="O262" s="587"/>
      <c r="P262" s="587"/>
      <c r="Q262" s="587"/>
      <c r="R262" s="587"/>
      <c r="S262" s="587"/>
      <c r="T262" s="587"/>
      <c r="U262" s="587"/>
      <c r="V262" s="587"/>
      <c r="W262" s="587"/>
    </row>
    <row r="263">
      <c r="A263" s="587"/>
      <c r="B263" s="587"/>
      <c r="C263" s="587"/>
      <c r="D263" s="587"/>
      <c r="E263" s="587"/>
      <c r="F263" s="648"/>
      <c r="G263" s="587"/>
      <c r="H263" s="587"/>
      <c r="I263" s="587"/>
      <c r="J263" s="587"/>
      <c r="K263" s="587"/>
      <c r="L263" s="587"/>
      <c r="M263" s="587"/>
      <c r="N263" s="587"/>
      <c r="O263" s="587"/>
      <c r="P263" s="587"/>
      <c r="Q263" s="587"/>
      <c r="R263" s="587"/>
      <c r="S263" s="587"/>
      <c r="T263" s="587"/>
      <c r="U263" s="587"/>
      <c r="V263" s="587"/>
      <c r="W263" s="587"/>
    </row>
    <row r="264">
      <c r="A264" s="587"/>
      <c r="B264" s="587"/>
      <c r="C264" s="587"/>
      <c r="D264" s="587"/>
      <c r="E264" s="587"/>
      <c r="F264" s="648"/>
      <c r="G264" s="587"/>
      <c r="H264" s="587"/>
      <c r="I264" s="587"/>
      <c r="J264" s="587"/>
      <c r="K264" s="587"/>
      <c r="L264" s="587"/>
      <c r="M264" s="587"/>
      <c r="N264" s="587"/>
      <c r="O264" s="587"/>
      <c r="P264" s="587"/>
      <c r="Q264" s="587"/>
      <c r="R264" s="587"/>
      <c r="S264" s="587"/>
      <c r="T264" s="587"/>
      <c r="U264" s="587"/>
      <c r="V264" s="587"/>
      <c r="W264" s="587"/>
    </row>
    <row r="265">
      <c r="A265" s="587"/>
      <c r="B265" s="587"/>
      <c r="C265" s="587"/>
      <c r="D265" s="587"/>
      <c r="E265" s="587"/>
      <c r="F265" s="648"/>
      <c r="G265" s="587"/>
      <c r="H265" s="587"/>
      <c r="I265" s="587"/>
      <c r="J265" s="587"/>
      <c r="K265" s="587"/>
      <c r="L265" s="587"/>
      <c r="M265" s="587"/>
      <c r="N265" s="587"/>
      <c r="O265" s="587"/>
      <c r="P265" s="587"/>
      <c r="Q265" s="587"/>
      <c r="R265" s="587"/>
      <c r="S265" s="587"/>
      <c r="T265" s="587"/>
      <c r="U265" s="587"/>
      <c r="V265" s="587"/>
      <c r="W265" s="587"/>
    </row>
    <row r="266">
      <c r="A266" s="587"/>
      <c r="B266" s="587"/>
      <c r="C266" s="587"/>
      <c r="D266" s="587"/>
      <c r="E266" s="587"/>
      <c r="F266" s="648"/>
      <c r="G266" s="587"/>
      <c r="H266" s="587"/>
      <c r="I266" s="587"/>
      <c r="J266" s="587"/>
      <c r="K266" s="587"/>
      <c r="L266" s="587"/>
      <c r="M266" s="587"/>
      <c r="N266" s="587"/>
      <c r="O266" s="587"/>
      <c r="P266" s="587"/>
      <c r="Q266" s="587"/>
      <c r="R266" s="587"/>
      <c r="S266" s="587"/>
      <c r="T266" s="587"/>
      <c r="U266" s="587"/>
      <c r="V266" s="587"/>
      <c r="W266" s="587"/>
    </row>
    <row r="267">
      <c r="A267" s="587"/>
      <c r="B267" s="587"/>
      <c r="C267" s="587"/>
      <c r="D267" s="587"/>
      <c r="E267" s="587"/>
      <c r="F267" s="648"/>
      <c r="G267" s="587"/>
      <c r="H267" s="587"/>
      <c r="I267" s="587"/>
      <c r="J267" s="587"/>
      <c r="K267" s="587"/>
      <c r="L267" s="587"/>
      <c r="M267" s="587"/>
      <c r="N267" s="587"/>
      <c r="O267" s="587"/>
      <c r="P267" s="587"/>
      <c r="Q267" s="587"/>
      <c r="R267" s="587"/>
      <c r="S267" s="587"/>
      <c r="T267" s="587"/>
      <c r="U267" s="587"/>
      <c r="V267" s="587"/>
      <c r="W267" s="587"/>
    </row>
    <row r="268">
      <c r="A268" s="587"/>
      <c r="B268" s="587"/>
      <c r="C268" s="587"/>
      <c r="D268" s="587"/>
      <c r="E268" s="587"/>
      <c r="F268" s="648"/>
      <c r="G268" s="587"/>
      <c r="H268" s="587"/>
      <c r="I268" s="587"/>
      <c r="J268" s="587"/>
      <c r="K268" s="587"/>
      <c r="L268" s="587"/>
      <c r="M268" s="587"/>
      <c r="N268" s="587"/>
      <c r="O268" s="587"/>
      <c r="P268" s="587"/>
      <c r="Q268" s="587"/>
      <c r="R268" s="587"/>
      <c r="S268" s="587"/>
      <c r="T268" s="587"/>
      <c r="U268" s="587"/>
      <c r="V268" s="587"/>
      <c r="W268" s="587"/>
    </row>
    <row r="269">
      <c r="A269" s="587"/>
      <c r="B269" s="587"/>
      <c r="C269" s="587"/>
      <c r="D269" s="587"/>
      <c r="E269" s="587"/>
      <c r="F269" s="648"/>
      <c r="G269" s="587"/>
      <c r="H269" s="587"/>
      <c r="I269" s="587"/>
      <c r="J269" s="587"/>
      <c r="K269" s="587"/>
      <c r="L269" s="587"/>
      <c r="M269" s="587"/>
      <c r="N269" s="587"/>
      <c r="O269" s="587"/>
      <c r="P269" s="587"/>
      <c r="Q269" s="587"/>
      <c r="R269" s="587"/>
      <c r="S269" s="587"/>
      <c r="T269" s="587"/>
      <c r="U269" s="587"/>
      <c r="V269" s="587"/>
      <c r="W269" s="587"/>
    </row>
    <row r="270">
      <c r="A270" s="587"/>
      <c r="B270" s="587"/>
      <c r="C270" s="587"/>
      <c r="D270" s="587"/>
      <c r="E270" s="587"/>
      <c r="F270" s="648"/>
      <c r="G270" s="587"/>
      <c r="H270" s="587"/>
      <c r="I270" s="587"/>
      <c r="J270" s="587"/>
      <c r="K270" s="587"/>
      <c r="L270" s="587"/>
      <c r="M270" s="587"/>
      <c r="N270" s="587"/>
      <c r="O270" s="587"/>
      <c r="P270" s="587"/>
      <c r="Q270" s="587"/>
      <c r="R270" s="587"/>
      <c r="S270" s="587"/>
      <c r="T270" s="587"/>
      <c r="U270" s="587"/>
      <c r="V270" s="587"/>
      <c r="W270" s="587"/>
    </row>
    <row r="271">
      <c r="A271" s="587"/>
      <c r="B271" s="587"/>
      <c r="C271" s="587"/>
      <c r="D271" s="587"/>
      <c r="E271" s="587"/>
      <c r="F271" s="648"/>
      <c r="G271" s="587"/>
      <c r="H271" s="587"/>
      <c r="I271" s="587"/>
      <c r="J271" s="587"/>
      <c r="K271" s="587"/>
      <c r="L271" s="587"/>
      <c r="M271" s="587"/>
      <c r="N271" s="587"/>
      <c r="O271" s="587"/>
      <c r="P271" s="587"/>
      <c r="Q271" s="587"/>
      <c r="R271" s="587"/>
      <c r="S271" s="587"/>
      <c r="T271" s="587"/>
      <c r="U271" s="587"/>
      <c r="V271" s="587"/>
      <c r="W271" s="587"/>
    </row>
    <row r="272">
      <c r="A272" s="587"/>
      <c r="B272" s="587"/>
      <c r="C272" s="587"/>
      <c r="D272" s="587"/>
      <c r="E272" s="587"/>
      <c r="F272" s="648"/>
      <c r="G272" s="587"/>
      <c r="H272" s="587"/>
      <c r="I272" s="587"/>
      <c r="J272" s="587"/>
      <c r="K272" s="587"/>
      <c r="L272" s="587"/>
      <c r="M272" s="587"/>
      <c r="N272" s="587"/>
      <c r="O272" s="587"/>
      <c r="P272" s="587"/>
      <c r="Q272" s="587"/>
      <c r="R272" s="587"/>
      <c r="S272" s="587"/>
      <c r="T272" s="587"/>
      <c r="U272" s="587"/>
      <c r="V272" s="587"/>
      <c r="W272" s="587"/>
    </row>
    <row r="273">
      <c r="A273" s="587"/>
      <c r="B273" s="587"/>
      <c r="C273" s="587"/>
      <c r="D273" s="587"/>
      <c r="E273" s="587"/>
      <c r="F273" s="648"/>
      <c r="G273" s="587"/>
      <c r="H273" s="587"/>
      <c r="I273" s="587"/>
      <c r="J273" s="587"/>
      <c r="K273" s="587"/>
      <c r="L273" s="587"/>
      <c r="M273" s="587"/>
      <c r="N273" s="587"/>
      <c r="O273" s="587"/>
      <c r="P273" s="587"/>
      <c r="Q273" s="587"/>
      <c r="R273" s="587"/>
      <c r="S273" s="587"/>
      <c r="T273" s="587"/>
      <c r="U273" s="587"/>
      <c r="V273" s="587"/>
      <c r="W273" s="587"/>
    </row>
    <row r="274">
      <c r="A274" s="587"/>
      <c r="B274" s="587"/>
      <c r="C274" s="587"/>
      <c r="D274" s="587"/>
      <c r="E274" s="587"/>
      <c r="F274" s="648"/>
      <c r="G274" s="587"/>
      <c r="H274" s="587"/>
      <c r="I274" s="587"/>
      <c r="J274" s="587"/>
      <c r="K274" s="587"/>
      <c r="L274" s="587"/>
      <c r="M274" s="587"/>
      <c r="N274" s="587"/>
      <c r="O274" s="587"/>
      <c r="P274" s="587"/>
      <c r="Q274" s="587"/>
      <c r="R274" s="587"/>
      <c r="S274" s="587"/>
      <c r="T274" s="587"/>
      <c r="U274" s="587"/>
      <c r="V274" s="587"/>
      <c r="W274" s="587"/>
    </row>
    <row r="275">
      <c r="A275" s="587"/>
      <c r="B275" s="587"/>
      <c r="C275" s="587"/>
      <c r="D275" s="587"/>
      <c r="E275" s="587"/>
      <c r="F275" s="648"/>
      <c r="G275" s="587"/>
      <c r="H275" s="587"/>
      <c r="I275" s="587"/>
      <c r="J275" s="587"/>
      <c r="K275" s="587"/>
      <c r="L275" s="587"/>
      <c r="M275" s="587"/>
      <c r="N275" s="587"/>
      <c r="O275" s="587"/>
      <c r="P275" s="587"/>
      <c r="Q275" s="587"/>
      <c r="R275" s="587"/>
      <c r="S275" s="587"/>
      <c r="T275" s="587"/>
      <c r="U275" s="587"/>
      <c r="V275" s="587"/>
      <c r="W275" s="587"/>
    </row>
    <row r="276">
      <c r="A276" s="587"/>
      <c r="B276" s="587"/>
      <c r="C276" s="587"/>
      <c r="D276" s="587"/>
      <c r="E276" s="587"/>
      <c r="F276" s="648"/>
      <c r="G276" s="587"/>
      <c r="H276" s="587"/>
      <c r="I276" s="587"/>
      <c r="J276" s="587"/>
      <c r="K276" s="587"/>
      <c r="L276" s="587"/>
      <c r="M276" s="587"/>
      <c r="N276" s="587"/>
      <c r="O276" s="587"/>
      <c r="P276" s="587"/>
      <c r="Q276" s="587"/>
      <c r="R276" s="587"/>
      <c r="S276" s="587"/>
      <c r="T276" s="587"/>
      <c r="U276" s="587"/>
      <c r="V276" s="587"/>
      <c r="W276" s="587"/>
    </row>
    <row r="277">
      <c r="A277" s="587"/>
      <c r="B277" s="587"/>
      <c r="C277" s="587"/>
      <c r="D277" s="587"/>
      <c r="E277" s="587"/>
      <c r="F277" s="648"/>
      <c r="G277" s="587"/>
      <c r="H277" s="587"/>
      <c r="I277" s="587"/>
      <c r="J277" s="587"/>
      <c r="K277" s="587"/>
      <c r="L277" s="587"/>
      <c r="M277" s="587"/>
      <c r="N277" s="587"/>
      <c r="O277" s="587"/>
      <c r="P277" s="587"/>
      <c r="Q277" s="587"/>
      <c r="R277" s="587"/>
      <c r="S277" s="587"/>
      <c r="T277" s="587"/>
      <c r="U277" s="587"/>
      <c r="V277" s="587"/>
      <c r="W277" s="587"/>
    </row>
    <row r="278">
      <c r="A278" s="587"/>
      <c r="B278" s="587"/>
      <c r="C278" s="587"/>
      <c r="D278" s="587"/>
      <c r="E278" s="587"/>
      <c r="F278" s="648"/>
      <c r="G278" s="587"/>
      <c r="H278" s="587"/>
      <c r="I278" s="587"/>
      <c r="J278" s="587"/>
      <c r="K278" s="587"/>
      <c r="L278" s="587"/>
      <c r="M278" s="587"/>
      <c r="N278" s="587"/>
      <c r="O278" s="587"/>
      <c r="P278" s="587"/>
      <c r="Q278" s="587"/>
      <c r="R278" s="587"/>
      <c r="S278" s="587"/>
      <c r="T278" s="587"/>
      <c r="U278" s="587"/>
      <c r="V278" s="587"/>
      <c r="W278" s="587"/>
    </row>
    <row r="279">
      <c r="A279" s="587"/>
      <c r="B279" s="587"/>
      <c r="C279" s="587"/>
      <c r="D279" s="587"/>
      <c r="E279" s="587"/>
      <c r="F279" s="648"/>
      <c r="G279" s="587"/>
      <c r="H279" s="587"/>
      <c r="I279" s="587"/>
      <c r="J279" s="587"/>
      <c r="K279" s="587"/>
      <c r="L279" s="587"/>
      <c r="M279" s="587"/>
      <c r="N279" s="587"/>
      <c r="O279" s="587"/>
      <c r="P279" s="587"/>
      <c r="Q279" s="587"/>
      <c r="R279" s="587"/>
      <c r="S279" s="587"/>
      <c r="T279" s="587"/>
      <c r="U279" s="587"/>
      <c r="V279" s="587"/>
      <c r="W279" s="587"/>
    </row>
    <row r="280">
      <c r="A280" s="587"/>
      <c r="B280" s="587"/>
      <c r="C280" s="587"/>
      <c r="D280" s="587"/>
      <c r="E280" s="587"/>
      <c r="F280" s="648"/>
      <c r="G280" s="587"/>
      <c r="H280" s="587"/>
      <c r="I280" s="587"/>
      <c r="J280" s="587"/>
      <c r="K280" s="587"/>
      <c r="L280" s="587"/>
      <c r="M280" s="587"/>
      <c r="N280" s="587"/>
      <c r="O280" s="587"/>
      <c r="P280" s="587"/>
      <c r="Q280" s="587"/>
      <c r="R280" s="587"/>
      <c r="S280" s="587"/>
      <c r="T280" s="587"/>
      <c r="U280" s="587"/>
      <c r="V280" s="587"/>
      <c r="W280" s="587"/>
    </row>
    <row r="281">
      <c r="A281" s="587"/>
      <c r="B281" s="587"/>
      <c r="C281" s="587"/>
      <c r="D281" s="587"/>
      <c r="E281" s="587"/>
      <c r="F281" s="648"/>
      <c r="G281" s="587"/>
      <c r="H281" s="587"/>
      <c r="I281" s="587"/>
      <c r="J281" s="587"/>
      <c r="K281" s="587"/>
      <c r="L281" s="587"/>
      <c r="M281" s="587"/>
      <c r="N281" s="587"/>
      <c r="O281" s="587"/>
      <c r="P281" s="587"/>
      <c r="Q281" s="587"/>
      <c r="R281" s="587"/>
      <c r="S281" s="587"/>
      <c r="T281" s="587"/>
      <c r="U281" s="587"/>
      <c r="V281" s="587"/>
      <c r="W281" s="587"/>
    </row>
    <row r="282">
      <c r="A282" s="587"/>
      <c r="B282" s="587"/>
      <c r="C282" s="587"/>
      <c r="D282" s="587"/>
      <c r="E282" s="587"/>
      <c r="F282" s="648"/>
      <c r="G282" s="587"/>
      <c r="H282" s="587"/>
      <c r="I282" s="587"/>
      <c r="J282" s="587"/>
      <c r="K282" s="587"/>
      <c r="L282" s="587"/>
      <c r="M282" s="587"/>
      <c r="N282" s="587"/>
      <c r="O282" s="587"/>
      <c r="P282" s="587"/>
      <c r="Q282" s="587"/>
      <c r="R282" s="587"/>
      <c r="S282" s="587"/>
      <c r="T282" s="587"/>
      <c r="U282" s="587"/>
      <c r="V282" s="587"/>
      <c r="W282" s="587"/>
    </row>
    <row r="283">
      <c r="A283" s="587"/>
      <c r="B283" s="587"/>
      <c r="C283" s="587"/>
      <c r="D283" s="587"/>
      <c r="E283" s="587"/>
      <c r="F283" s="648"/>
      <c r="G283" s="587"/>
      <c r="H283" s="587"/>
      <c r="I283" s="587"/>
      <c r="J283" s="587"/>
      <c r="K283" s="587"/>
      <c r="L283" s="587"/>
      <c r="M283" s="587"/>
      <c r="N283" s="587"/>
      <c r="O283" s="587"/>
      <c r="P283" s="587"/>
      <c r="Q283" s="587"/>
      <c r="R283" s="587"/>
      <c r="S283" s="587"/>
      <c r="T283" s="587"/>
      <c r="U283" s="587"/>
      <c r="V283" s="587"/>
      <c r="W283" s="587"/>
    </row>
    <row r="284">
      <c r="A284" s="587"/>
      <c r="B284" s="587"/>
      <c r="C284" s="587"/>
      <c r="D284" s="587"/>
      <c r="E284" s="587"/>
      <c r="F284" s="648"/>
      <c r="G284" s="587"/>
      <c r="H284" s="587"/>
      <c r="I284" s="587"/>
      <c r="J284" s="587"/>
      <c r="K284" s="587"/>
      <c r="L284" s="587"/>
      <c r="M284" s="587"/>
      <c r="N284" s="587"/>
      <c r="O284" s="587"/>
      <c r="P284" s="587"/>
      <c r="Q284" s="587"/>
      <c r="R284" s="587"/>
      <c r="S284" s="587"/>
      <c r="T284" s="587"/>
      <c r="U284" s="587"/>
      <c r="V284" s="587"/>
      <c r="W284" s="587"/>
    </row>
    <row r="285">
      <c r="A285" s="587"/>
      <c r="B285" s="587"/>
      <c r="C285" s="587"/>
      <c r="D285" s="587"/>
      <c r="E285" s="587"/>
      <c r="F285" s="648"/>
      <c r="G285" s="587"/>
      <c r="H285" s="587"/>
      <c r="I285" s="587"/>
      <c r="J285" s="587"/>
      <c r="K285" s="587"/>
      <c r="L285" s="587"/>
      <c r="M285" s="587"/>
      <c r="N285" s="587"/>
      <c r="O285" s="587"/>
      <c r="P285" s="587"/>
      <c r="Q285" s="587"/>
      <c r="R285" s="587"/>
      <c r="S285" s="587"/>
      <c r="T285" s="587"/>
      <c r="U285" s="587"/>
      <c r="V285" s="587"/>
      <c r="W285" s="587"/>
    </row>
    <row r="286">
      <c r="A286" s="587"/>
      <c r="B286" s="587"/>
      <c r="C286" s="587"/>
      <c r="D286" s="587"/>
      <c r="E286" s="587"/>
      <c r="F286" s="648"/>
      <c r="G286" s="587"/>
      <c r="H286" s="587"/>
      <c r="I286" s="587"/>
      <c r="J286" s="587"/>
      <c r="K286" s="587"/>
      <c r="L286" s="587"/>
      <c r="M286" s="587"/>
      <c r="N286" s="587"/>
      <c r="O286" s="587"/>
      <c r="P286" s="587"/>
      <c r="Q286" s="587"/>
      <c r="R286" s="587"/>
      <c r="S286" s="587"/>
      <c r="T286" s="587"/>
      <c r="U286" s="587"/>
      <c r="V286" s="587"/>
      <c r="W286" s="587"/>
    </row>
    <row r="287">
      <c r="A287" s="587"/>
      <c r="B287" s="587"/>
      <c r="C287" s="587"/>
      <c r="D287" s="587"/>
      <c r="E287" s="587"/>
      <c r="F287" s="648"/>
      <c r="G287" s="587"/>
      <c r="H287" s="587"/>
      <c r="I287" s="587"/>
      <c r="J287" s="587"/>
      <c r="K287" s="587"/>
      <c r="L287" s="587"/>
      <c r="M287" s="587"/>
      <c r="N287" s="587"/>
      <c r="O287" s="587"/>
      <c r="P287" s="587"/>
      <c r="Q287" s="587"/>
      <c r="R287" s="587"/>
      <c r="S287" s="587"/>
      <c r="T287" s="587"/>
      <c r="U287" s="587"/>
      <c r="V287" s="587"/>
      <c r="W287" s="587"/>
    </row>
    <row r="288">
      <c r="A288" s="587"/>
      <c r="B288" s="587"/>
      <c r="C288" s="587"/>
      <c r="D288" s="587"/>
      <c r="E288" s="587"/>
      <c r="F288" s="648"/>
      <c r="G288" s="587"/>
      <c r="H288" s="587"/>
      <c r="I288" s="587"/>
      <c r="J288" s="587"/>
      <c r="K288" s="587"/>
      <c r="L288" s="587"/>
      <c r="M288" s="587"/>
      <c r="N288" s="587"/>
      <c r="O288" s="587"/>
      <c r="P288" s="587"/>
      <c r="Q288" s="587"/>
      <c r="R288" s="587"/>
      <c r="S288" s="587"/>
      <c r="T288" s="587"/>
      <c r="U288" s="587"/>
      <c r="V288" s="587"/>
      <c r="W288" s="587"/>
    </row>
    <row r="289">
      <c r="A289" s="587"/>
      <c r="B289" s="587"/>
      <c r="C289" s="587"/>
      <c r="D289" s="587"/>
      <c r="E289" s="587"/>
      <c r="F289" s="648"/>
      <c r="G289" s="587"/>
      <c r="H289" s="587"/>
      <c r="I289" s="587"/>
      <c r="J289" s="587"/>
      <c r="K289" s="587"/>
      <c r="L289" s="587"/>
      <c r="M289" s="587"/>
      <c r="N289" s="587"/>
      <c r="O289" s="587"/>
      <c r="P289" s="587"/>
      <c r="Q289" s="587"/>
      <c r="R289" s="587"/>
      <c r="S289" s="587"/>
      <c r="T289" s="587"/>
      <c r="U289" s="587"/>
      <c r="V289" s="587"/>
      <c r="W289" s="587"/>
    </row>
    <row r="290">
      <c r="A290" s="587"/>
      <c r="B290" s="587"/>
      <c r="C290" s="587"/>
      <c r="D290" s="587"/>
      <c r="E290" s="587"/>
      <c r="F290" s="648"/>
      <c r="G290" s="587"/>
      <c r="H290" s="587"/>
      <c r="I290" s="587"/>
      <c r="J290" s="587"/>
      <c r="K290" s="587"/>
      <c r="L290" s="587"/>
      <c r="M290" s="587"/>
      <c r="N290" s="587"/>
      <c r="O290" s="587"/>
      <c r="P290" s="587"/>
      <c r="Q290" s="587"/>
      <c r="R290" s="587"/>
      <c r="S290" s="587"/>
      <c r="T290" s="587"/>
      <c r="U290" s="587"/>
      <c r="V290" s="587"/>
      <c r="W290" s="587"/>
    </row>
    <row r="291">
      <c r="A291" s="587"/>
      <c r="B291" s="587"/>
      <c r="C291" s="587"/>
      <c r="D291" s="587"/>
      <c r="E291" s="587"/>
      <c r="F291" s="648"/>
      <c r="G291" s="587"/>
      <c r="H291" s="587"/>
      <c r="I291" s="587"/>
      <c r="J291" s="587"/>
      <c r="K291" s="587"/>
      <c r="L291" s="587"/>
      <c r="M291" s="587"/>
      <c r="N291" s="587"/>
      <c r="O291" s="587"/>
      <c r="P291" s="587"/>
      <c r="Q291" s="587"/>
      <c r="R291" s="587"/>
      <c r="S291" s="587"/>
      <c r="T291" s="587"/>
      <c r="U291" s="587"/>
      <c r="V291" s="587"/>
      <c r="W291" s="587"/>
    </row>
    <row r="292">
      <c r="A292" s="587"/>
      <c r="B292" s="587"/>
      <c r="C292" s="587"/>
      <c r="D292" s="587"/>
      <c r="E292" s="587"/>
      <c r="F292" s="648"/>
      <c r="G292" s="587"/>
      <c r="H292" s="587"/>
      <c r="I292" s="587"/>
      <c r="J292" s="587"/>
      <c r="K292" s="587"/>
      <c r="L292" s="587"/>
      <c r="M292" s="587"/>
      <c r="N292" s="587"/>
      <c r="O292" s="587"/>
      <c r="P292" s="587"/>
      <c r="Q292" s="587"/>
      <c r="R292" s="587"/>
      <c r="S292" s="587"/>
      <c r="T292" s="587"/>
      <c r="U292" s="587"/>
      <c r="V292" s="587"/>
      <c r="W292" s="587"/>
    </row>
    <row r="293">
      <c r="A293" s="587"/>
      <c r="B293" s="587"/>
      <c r="C293" s="587"/>
      <c r="D293" s="587"/>
      <c r="E293" s="587"/>
      <c r="F293" s="648"/>
      <c r="G293" s="587"/>
      <c r="H293" s="587"/>
      <c r="I293" s="587"/>
      <c r="J293" s="587"/>
      <c r="K293" s="587"/>
      <c r="L293" s="587"/>
      <c r="M293" s="587"/>
      <c r="N293" s="587"/>
      <c r="O293" s="587"/>
      <c r="P293" s="587"/>
      <c r="Q293" s="587"/>
      <c r="R293" s="587"/>
      <c r="S293" s="587"/>
      <c r="T293" s="587"/>
      <c r="U293" s="587"/>
      <c r="V293" s="587"/>
      <c r="W293" s="587"/>
    </row>
    <row r="294">
      <c r="A294" s="587"/>
      <c r="B294" s="587"/>
      <c r="C294" s="587"/>
      <c r="D294" s="587"/>
      <c r="E294" s="587"/>
      <c r="F294" s="648"/>
      <c r="G294" s="587"/>
      <c r="H294" s="587"/>
      <c r="I294" s="587"/>
      <c r="J294" s="587"/>
      <c r="K294" s="587"/>
      <c r="L294" s="587"/>
      <c r="M294" s="587"/>
      <c r="N294" s="587"/>
      <c r="O294" s="587"/>
      <c r="P294" s="587"/>
      <c r="Q294" s="587"/>
      <c r="R294" s="587"/>
      <c r="S294" s="587"/>
      <c r="T294" s="587"/>
      <c r="U294" s="587"/>
      <c r="V294" s="587"/>
      <c r="W294" s="587"/>
    </row>
    <row r="295">
      <c r="A295" s="587"/>
      <c r="B295" s="587"/>
      <c r="C295" s="587"/>
      <c r="D295" s="587"/>
      <c r="E295" s="587"/>
      <c r="F295" s="648"/>
      <c r="G295" s="587"/>
      <c r="H295" s="587"/>
      <c r="I295" s="587"/>
      <c r="J295" s="587"/>
      <c r="K295" s="587"/>
      <c r="L295" s="587"/>
      <c r="M295" s="587"/>
      <c r="N295" s="587"/>
      <c r="O295" s="587"/>
      <c r="P295" s="587"/>
      <c r="Q295" s="587"/>
      <c r="R295" s="587"/>
      <c r="S295" s="587"/>
      <c r="T295" s="587"/>
      <c r="U295" s="587"/>
      <c r="V295" s="587"/>
      <c r="W295" s="587"/>
    </row>
    <row r="296">
      <c r="A296" s="587"/>
      <c r="B296" s="587"/>
      <c r="C296" s="587"/>
      <c r="D296" s="587"/>
      <c r="E296" s="587"/>
      <c r="F296" s="648"/>
      <c r="G296" s="587"/>
      <c r="H296" s="587"/>
      <c r="I296" s="587"/>
      <c r="J296" s="587"/>
      <c r="K296" s="587"/>
      <c r="L296" s="587"/>
      <c r="M296" s="587"/>
      <c r="N296" s="587"/>
      <c r="O296" s="587"/>
      <c r="P296" s="587"/>
      <c r="Q296" s="587"/>
      <c r="R296" s="587"/>
      <c r="S296" s="587"/>
      <c r="T296" s="587"/>
      <c r="U296" s="587"/>
      <c r="V296" s="587"/>
      <c r="W296" s="587"/>
    </row>
    <row r="297">
      <c r="A297" s="587"/>
      <c r="B297" s="587"/>
      <c r="C297" s="587"/>
      <c r="D297" s="587"/>
      <c r="E297" s="587"/>
      <c r="F297" s="648"/>
      <c r="G297" s="587"/>
      <c r="H297" s="587"/>
      <c r="I297" s="587"/>
      <c r="J297" s="587"/>
      <c r="K297" s="587"/>
      <c r="L297" s="587"/>
      <c r="M297" s="587"/>
      <c r="N297" s="587"/>
      <c r="O297" s="587"/>
      <c r="P297" s="587"/>
      <c r="Q297" s="587"/>
      <c r="R297" s="587"/>
      <c r="S297" s="587"/>
      <c r="T297" s="587"/>
      <c r="U297" s="587"/>
      <c r="V297" s="587"/>
      <c r="W297" s="587"/>
    </row>
    <row r="298">
      <c r="A298" s="587"/>
      <c r="B298" s="587"/>
      <c r="C298" s="587"/>
      <c r="D298" s="587"/>
      <c r="E298" s="587"/>
      <c r="F298" s="648"/>
      <c r="G298" s="587"/>
      <c r="H298" s="587"/>
      <c r="I298" s="587"/>
      <c r="J298" s="587"/>
      <c r="K298" s="587"/>
      <c r="L298" s="587"/>
      <c r="M298" s="587"/>
      <c r="N298" s="587"/>
      <c r="O298" s="587"/>
      <c r="P298" s="587"/>
      <c r="Q298" s="587"/>
      <c r="R298" s="587"/>
      <c r="S298" s="587"/>
      <c r="T298" s="587"/>
      <c r="U298" s="587"/>
      <c r="V298" s="587"/>
      <c r="W298" s="587"/>
    </row>
    <row r="299">
      <c r="A299" s="587"/>
      <c r="B299" s="587"/>
      <c r="C299" s="587"/>
      <c r="D299" s="587"/>
      <c r="E299" s="587"/>
      <c r="F299" s="648"/>
      <c r="G299" s="587"/>
      <c r="H299" s="587"/>
      <c r="I299" s="587"/>
      <c r="J299" s="587"/>
      <c r="K299" s="587"/>
      <c r="L299" s="587"/>
      <c r="M299" s="587"/>
      <c r="N299" s="587"/>
      <c r="O299" s="587"/>
      <c r="P299" s="587"/>
      <c r="Q299" s="587"/>
      <c r="R299" s="587"/>
      <c r="S299" s="587"/>
      <c r="T299" s="587"/>
      <c r="U299" s="587"/>
      <c r="V299" s="587"/>
      <c r="W299" s="587"/>
    </row>
    <row r="300">
      <c r="A300" s="587"/>
      <c r="B300" s="587"/>
      <c r="C300" s="587"/>
      <c r="D300" s="587"/>
      <c r="E300" s="587"/>
      <c r="F300" s="648"/>
      <c r="G300" s="587"/>
      <c r="H300" s="587"/>
      <c r="I300" s="587"/>
      <c r="J300" s="587"/>
      <c r="K300" s="587"/>
      <c r="L300" s="587"/>
      <c r="M300" s="587"/>
      <c r="N300" s="587"/>
      <c r="O300" s="587"/>
      <c r="P300" s="587"/>
      <c r="Q300" s="587"/>
      <c r="R300" s="587"/>
      <c r="S300" s="587"/>
      <c r="T300" s="587"/>
      <c r="U300" s="587"/>
      <c r="V300" s="587"/>
      <c r="W300" s="587"/>
    </row>
    <row r="301">
      <c r="A301" s="587"/>
      <c r="B301" s="587"/>
      <c r="C301" s="587"/>
      <c r="D301" s="587"/>
      <c r="E301" s="587"/>
      <c r="F301" s="648"/>
      <c r="G301" s="587"/>
      <c r="H301" s="587"/>
      <c r="I301" s="587"/>
      <c r="J301" s="587"/>
      <c r="K301" s="587"/>
      <c r="L301" s="587"/>
      <c r="M301" s="587"/>
      <c r="N301" s="587"/>
      <c r="O301" s="587"/>
      <c r="P301" s="587"/>
      <c r="Q301" s="587"/>
      <c r="R301" s="587"/>
      <c r="S301" s="587"/>
      <c r="T301" s="587"/>
      <c r="U301" s="587"/>
      <c r="V301" s="587"/>
      <c r="W301" s="587"/>
    </row>
    <row r="302">
      <c r="A302" s="587"/>
      <c r="B302" s="587"/>
      <c r="C302" s="587"/>
      <c r="D302" s="587"/>
      <c r="E302" s="587"/>
      <c r="F302" s="648"/>
      <c r="G302" s="587"/>
      <c r="H302" s="587"/>
      <c r="I302" s="587"/>
      <c r="J302" s="587"/>
      <c r="K302" s="587"/>
      <c r="L302" s="587"/>
      <c r="M302" s="587"/>
      <c r="N302" s="587"/>
      <c r="O302" s="587"/>
      <c r="P302" s="587"/>
      <c r="Q302" s="587"/>
      <c r="R302" s="587"/>
      <c r="S302" s="587"/>
      <c r="T302" s="587"/>
      <c r="U302" s="587"/>
      <c r="V302" s="587"/>
      <c r="W302" s="587"/>
    </row>
    <row r="303">
      <c r="A303" s="587"/>
      <c r="B303" s="587"/>
      <c r="C303" s="587"/>
      <c r="D303" s="587"/>
      <c r="E303" s="587"/>
      <c r="F303" s="648"/>
      <c r="G303" s="587"/>
      <c r="H303" s="587"/>
      <c r="I303" s="587"/>
      <c r="J303" s="587"/>
      <c r="K303" s="587"/>
      <c r="L303" s="587"/>
      <c r="M303" s="587"/>
      <c r="N303" s="587"/>
      <c r="O303" s="587"/>
      <c r="P303" s="587"/>
      <c r="Q303" s="587"/>
      <c r="R303" s="587"/>
      <c r="S303" s="587"/>
      <c r="T303" s="587"/>
      <c r="U303" s="587"/>
      <c r="V303" s="587"/>
      <c r="W303" s="587"/>
    </row>
    <row r="304">
      <c r="A304" s="587"/>
      <c r="B304" s="587"/>
      <c r="C304" s="587"/>
      <c r="D304" s="587"/>
      <c r="E304" s="587"/>
      <c r="F304" s="648"/>
      <c r="G304" s="587"/>
      <c r="H304" s="587"/>
      <c r="I304" s="587"/>
      <c r="J304" s="587"/>
      <c r="K304" s="587"/>
      <c r="L304" s="587"/>
      <c r="M304" s="587"/>
      <c r="N304" s="587"/>
      <c r="O304" s="587"/>
      <c r="P304" s="587"/>
      <c r="Q304" s="587"/>
      <c r="R304" s="587"/>
      <c r="S304" s="587"/>
      <c r="T304" s="587"/>
      <c r="U304" s="587"/>
      <c r="V304" s="587"/>
      <c r="W304" s="587"/>
    </row>
    <row r="305">
      <c r="A305" s="587"/>
      <c r="B305" s="587"/>
      <c r="C305" s="587"/>
      <c r="D305" s="587"/>
      <c r="E305" s="587"/>
      <c r="F305" s="648"/>
      <c r="G305" s="587"/>
      <c r="H305" s="587"/>
      <c r="I305" s="587"/>
      <c r="J305" s="587"/>
      <c r="K305" s="587"/>
      <c r="L305" s="587"/>
      <c r="M305" s="587"/>
      <c r="N305" s="587"/>
      <c r="O305" s="587"/>
      <c r="P305" s="587"/>
      <c r="Q305" s="587"/>
      <c r="R305" s="587"/>
      <c r="S305" s="587"/>
      <c r="T305" s="587"/>
      <c r="U305" s="587"/>
      <c r="V305" s="587"/>
      <c r="W305" s="587"/>
    </row>
    <row r="306">
      <c r="A306" s="587"/>
      <c r="B306" s="587"/>
      <c r="C306" s="587"/>
      <c r="D306" s="587"/>
      <c r="E306" s="587"/>
      <c r="F306" s="648"/>
      <c r="G306" s="587"/>
      <c r="H306" s="587"/>
      <c r="I306" s="587"/>
      <c r="J306" s="587"/>
      <c r="K306" s="587"/>
      <c r="L306" s="587"/>
      <c r="M306" s="587"/>
      <c r="N306" s="587"/>
      <c r="O306" s="587"/>
      <c r="P306" s="587"/>
      <c r="Q306" s="587"/>
      <c r="R306" s="587"/>
      <c r="S306" s="587"/>
      <c r="T306" s="587"/>
      <c r="U306" s="587"/>
      <c r="V306" s="587"/>
      <c r="W306" s="587"/>
    </row>
    <row r="307">
      <c r="A307" s="587"/>
      <c r="B307" s="587"/>
      <c r="C307" s="587"/>
      <c r="D307" s="587"/>
      <c r="E307" s="587"/>
      <c r="F307" s="648"/>
      <c r="G307" s="587"/>
      <c r="H307" s="587"/>
      <c r="I307" s="587"/>
      <c r="J307" s="587"/>
      <c r="K307" s="587"/>
      <c r="L307" s="587"/>
      <c r="M307" s="587"/>
      <c r="N307" s="587"/>
      <c r="O307" s="587"/>
      <c r="P307" s="587"/>
      <c r="Q307" s="587"/>
      <c r="R307" s="587"/>
      <c r="S307" s="587"/>
      <c r="T307" s="587"/>
      <c r="U307" s="587"/>
      <c r="V307" s="587"/>
      <c r="W307" s="587"/>
    </row>
    <row r="308">
      <c r="A308" s="587"/>
      <c r="B308" s="587"/>
      <c r="C308" s="587"/>
      <c r="D308" s="587"/>
      <c r="E308" s="587"/>
      <c r="F308" s="648"/>
      <c r="G308" s="587"/>
      <c r="H308" s="587"/>
      <c r="I308" s="587"/>
      <c r="J308" s="587"/>
      <c r="K308" s="587"/>
      <c r="L308" s="587"/>
      <c r="M308" s="587"/>
      <c r="N308" s="587"/>
      <c r="O308" s="587"/>
      <c r="P308" s="587"/>
      <c r="Q308" s="587"/>
      <c r="R308" s="587"/>
      <c r="S308" s="587"/>
      <c r="T308" s="587"/>
      <c r="U308" s="587"/>
      <c r="V308" s="587"/>
      <c r="W308" s="587"/>
    </row>
    <row r="309">
      <c r="A309" s="587"/>
      <c r="B309" s="587"/>
      <c r="C309" s="587"/>
      <c r="D309" s="587"/>
      <c r="E309" s="587"/>
      <c r="F309" s="648"/>
      <c r="G309" s="587"/>
      <c r="H309" s="587"/>
      <c r="I309" s="587"/>
      <c r="J309" s="587"/>
      <c r="K309" s="587"/>
      <c r="L309" s="587"/>
      <c r="M309" s="587"/>
      <c r="N309" s="587"/>
      <c r="O309" s="587"/>
      <c r="P309" s="587"/>
      <c r="Q309" s="587"/>
      <c r="R309" s="587"/>
      <c r="S309" s="587"/>
      <c r="T309" s="587"/>
      <c r="U309" s="587"/>
      <c r="V309" s="587"/>
      <c r="W309" s="587"/>
    </row>
    <row r="310">
      <c r="A310" s="587"/>
      <c r="B310" s="587"/>
      <c r="C310" s="587"/>
      <c r="D310" s="587"/>
      <c r="E310" s="587"/>
      <c r="F310" s="648"/>
      <c r="G310" s="587"/>
      <c r="H310" s="587"/>
      <c r="I310" s="587"/>
      <c r="J310" s="587"/>
      <c r="K310" s="587"/>
      <c r="L310" s="587"/>
      <c r="M310" s="587"/>
      <c r="N310" s="587"/>
      <c r="O310" s="587"/>
      <c r="P310" s="587"/>
      <c r="Q310" s="587"/>
      <c r="R310" s="587"/>
      <c r="S310" s="587"/>
      <c r="T310" s="587"/>
      <c r="U310" s="587"/>
      <c r="V310" s="587"/>
      <c r="W310" s="587"/>
    </row>
    <row r="311">
      <c r="A311" s="587"/>
      <c r="B311" s="587"/>
      <c r="C311" s="587"/>
      <c r="D311" s="587"/>
      <c r="E311" s="587"/>
      <c r="F311" s="648"/>
      <c r="G311" s="587"/>
      <c r="H311" s="587"/>
      <c r="I311" s="587"/>
      <c r="J311" s="587"/>
      <c r="K311" s="587"/>
      <c r="L311" s="587"/>
      <c r="M311" s="587"/>
      <c r="N311" s="587"/>
      <c r="O311" s="587"/>
      <c r="P311" s="587"/>
      <c r="Q311" s="587"/>
      <c r="R311" s="587"/>
      <c r="S311" s="587"/>
      <c r="T311" s="587"/>
      <c r="U311" s="587"/>
      <c r="V311" s="587"/>
      <c r="W311" s="587"/>
    </row>
    <row r="312">
      <c r="A312" s="587"/>
      <c r="B312" s="587"/>
      <c r="C312" s="587"/>
      <c r="D312" s="587"/>
      <c r="E312" s="587"/>
      <c r="F312" s="648"/>
      <c r="G312" s="587"/>
      <c r="H312" s="587"/>
      <c r="I312" s="587"/>
      <c r="J312" s="587"/>
      <c r="K312" s="587"/>
      <c r="L312" s="587"/>
      <c r="M312" s="587"/>
      <c r="N312" s="587"/>
      <c r="O312" s="587"/>
      <c r="P312" s="587"/>
      <c r="Q312" s="587"/>
      <c r="R312" s="587"/>
      <c r="S312" s="587"/>
      <c r="T312" s="587"/>
      <c r="U312" s="587"/>
      <c r="V312" s="587"/>
      <c r="W312" s="587"/>
    </row>
    <row r="313">
      <c r="A313" s="587"/>
      <c r="B313" s="587"/>
      <c r="C313" s="587"/>
      <c r="D313" s="587"/>
      <c r="E313" s="587"/>
      <c r="F313" s="648"/>
      <c r="G313" s="587"/>
      <c r="H313" s="587"/>
      <c r="I313" s="587"/>
      <c r="J313" s="587"/>
      <c r="K313" s="587"/>
      <c r="L313" s="587"/>
      <c r="M313" s="587"/>
      <c r="N313" s="587"/>
      <c r="O313" s="587"/>
      <c r="P313" s="587"/>
      <c r="Q313" s="587"/>
      <c r="R313" s="587"/>
      <c r="S313" s="587"/>
      <c r="T313" s="587"/>
      <c r="U313" s="587"/>
      <c r="V313" s="587"/>
      <c r="W313" s="587"/>
    </row>
    <row r="314">
      <c r="A314" s="587"/>
      <c r="B314" s="587"/>
      <c r="C314" s="587"/>
      <c r="D314" s="587"/>
      <c r="E314" s="587"/>
      <c r="F314" s="648"/>
      <c r="G314" s="587"/>
      <c r="H314" s="587"/>
      <c r="I314" s="587"/>
      <c r="J314" s="587"/>
      <c r="K314" s="587"/>
      <c r="L314" s="587"/>
      <c r="M314" s="587"/>
      <c r="N314" s="587"/>
      <c r="O314" s="587"/>
      <c r="P314" s="587"/>
      <c r="Q314" s="587"/>
      <c r="R314" s="587"/>
      <c r="S314" s="587"/>
      <c r="T314" s="587"/>
      <c r="U314" s="587"/>
      <c r="V314" s="587"/>
      <c r="W314" s="587"/>
    </row>
    <row r="315">
      <c r="A315" s="587"/>
      <c r="B315" s="587"/>
      <c r="C315" s="587"/>
      <c r="D315" s="587"/>
      <c r="E315" s="587"/>
      <c r="F315" s="648"/>
      <c r="G315" s="587"/>
      <c r="H315" s="587"/>
      <c r="I315" s="587"/>
      <c r="J315" s="587"/>
      <c r="K315" s="587"/>
      <c r="L315" s="587"/>
      <c r="M315" s="587"/>
      <c r="N315" s="587"/>
      <c r="O315" s="587"/>
      <c r="P315" s="587"/>
      <c r="Q315" s="587"/>
      <c r="R315" s="587"/>
      <c r="S315" s="587"/>
      <c r="T315" s="587"/>
      <c r="U315" s="587"/>
      <c r="V315" s="587"/>
      <c r="W315" s="587"/>
    </row>
    <row r="316">
      <c r="A316" s="587"/>
      <c r="B316" s="587"/>
      <c r="C316" s="587"/>
      <c r="D316" s="587"/>
      <c r="E316" s="587"/>
      <c r="F316" s="648"/>
      <c r="G316" s="587"/>
      <c r="H316" s="587"/>
      <c r="I316" s="587"/>
      <c r="J316" s="587"/>
      <c r="K316" s="587"/>
      <c r="L316" s="587"/>
      <c r="M316" s="587"/>
      <c r="N316" s="587"/>
      <c r="O316" s="587"/>
      <c r="P316" s="587"/>
      <c r="Q316" s="587"/>
      <c r="R316" s="587"/>
      <c r="S316" s="587"/>
      <c r="T316" s="587"/>
      <c r="U316" s="587"/>
      <c r="V316" s="587"/>
      <c r="W316" s="587"/>
    </row>
    <row r="317">
      <c r="A317" s="587"/>
      <c r="B317" s="587"/>
      <c r="C317" s="587"/>
      <c r="D317" s="587"/>
      <c r="E317" s="587"/>
      <c r="F317" s="648"/>
      <c r="G317" s="587"/>
      <c r="H317" s="587"/>
      <c r="I317" s="587"/>
      <c r="J317" s="587"/>
      <c r="K317" s="587"/>
      <c r="L317" s="587"/>
      <c r="M317" s="587"/>
      <c r="N317" s="587"/>
      <c r="O317" s="587"/>
      <c r="P317" s="587"/>
      <c r="Q317" s="587"/>
      <c r="R317" s="587"/>
      <c r="S317" s="587"/>
      <c r="T317" s="587"/>
      <c r="U317" s="587"/>
      <c r="V317" s="587"/>
      <c r="W317" s="587"/>
    </row>
    <row r="318">
      <c r="A318" s="587"/>
      <c r="B318" s="587"/>
      <c r="C318" s="587"/>
      <c r="D318" s="587"/>
      <c r="E318" s="587"/>
      <c r="F318" s="648"/>
      <c r="G318" s="587"/>
      <c r="H318" s="587"/>
      <c r="I318" s="587"/>
      <c r="J318" s="587"/>
      <c r="K318" s="587"/>
      <c r="L318" s="587"/>
      <c r="M318" s="587"/>
      <c r="N318" s="587"/>
      <c r="O318" s="587"/>
      <c r="P318" s="587"/>
      <c r="Q318" s="587"/>
      <c r="R318" s="587"/>
      <c r="S318" s="587"/>
      <c r="T318" s="587"/>
      <c r="U318" s="587"/>
      <c r="V318" s="587"/>
      <c r="W318" s="587"/>
    </row>
    <row r="319">
      <c r="A319" s="587"/>
      <c r="B319" s="587"/>
      <c r="C319" s="587"/>
      <c r="D319" s="587"/>
      <c r="E319" s="587"/>
      <c r="F319" s="648"/>
      <c r="G319" s="587"/>
      <c r="H319" s="587"/>
      <c r="I319" s="587"/>
      <c r="J319" s="587"/>
      <c r="K319" s="587"/>
      <c r="L319" s="587"/>
      <c r="M319" s="587"/>
      <c r="N319" s="587"/>
      <c r="O319" s="587"/>
      <c r="P319" s="587"/>
      <c r="Q319" s="587"/>
      <c r="R319" s="587"/>
      <c r="S319" s="587"/>
      <c r="T319" s="587"/>
      <c r="U319" s="587"/>
      <c r="V319" s="587"/>
      <c r="W319" s="587"/>
    </row>
    <row r="320">
      <c r="A320" s="587"/>
      <c r="B320" s="587"/>
      <c r="C320" s="587"/>
      <c r="D320" s="587"/>
      <c r="E320" s="587"/>
      <c r="F320" s="648"/>
      <c r="G320" s="587"/>
      <c r="H320" s="587"/>
      <c r="I320" s="587"/>
      <c r="J320" s="587"/>
      <c r="K320" s="587"/>
      <c r="L320" s="587"/>
      <c r="M320" s="587"/>
      <c r="N320" s="587"/>
      <c r="O320" s="587"/>
      <c r="P320" s="587"/>
      <c r="Q320" s="587"/>
      <c r="R320" s="587"/>
      <c r="S320" s="587"/>
      <c r="T320" s="587"/>
      <c r="U320" s="587"/>
      <c r="V320" s="587"/>
      <c r="W320" s="587"/>
    </row>
    <row r="321">
      <c r="A321" s="587"/>
      <c r="B321" s="587"/>
      <c r="C321" s="587"/>
      <c r="D321" s="587"/>
      <c r="E321" s="587"/>
      <c r="F321" s="648"/>
      <c r="G321" s="587"/>
      <c r="H321" s="587"/>
      <c r="I321" s="587"/>
      <c r="J321" s="587"/>
      <c r="K321" s="587"/>
      <c r="L321" s="587"/>
      <c r="M321" s="587"/>
      <c r="N321" s="587"/>
      <c r="O321" s="587"/>
      <c r="P321" s="587"/>
      <c r="Q321" s="587"/>
      <c r="R321" s="587"/>
      <c r="S321" s="587"/>
      <c r="T321" s="587"/>
      <c r="U321" s="587"/>
      <c r="V321" s="587"/>
      <c r="W321" s="587"/>
    </row>
    <row r="322">
      <c r="A322" s="587"/>
      <c r="B322" s="587"/>
      <c r="C322" s="587"/>
      <c r="D322" s="587"/>
      <c r="E322" s="587"/>
      <c r="F322" s="648"/>
      <c r="G322" s="587"/>
      <c r="H322" s="587"/>
      <c r="I322" s="587"/>
      <c r="J322" s="587"/>
      <c r="K322" s="587"/>
      <c r="L322" s="587"/>
      <c r="M322" s="587"/>
      <c r="N322" s="587"/>
      <c r="O322" s="587"/>
      <c r="P322" s="587"/>
      <c r="Q322" s="587"/>
      <c r="R322" s="587"/>
      <c r="S322" s="587"/>
      <c r="T322" s="587"/>
      <c r="U322" s="587"/>
      <c r="V322" s="587"/>
      <c r="W322" s="587"/>
    </row>
    <row r="323">
      <c r="A323" s="587"/>
      <c r="B323" s="587"/>
      <c r="C323" s="587"/>
      <c r="D323" s="587"/>
      <c r="E323" s="587"/>
      <c r="F323" s="648"/>
      <c r="G323" s="587"/>
      <c r="H323" s="587"/>
      <c r="I323" s="587"/>
      <c r="J323" s="587"/>
      <c r="K323" s="587"/>
      <c r="L323" s="587"/>
      <c r="M323" s="587"/>
      <c r="N323" s="587"/>
      <c r="O323" s="587"/>
      <c r="P323" s="587"/>
      <c r="Q323" s="587"/>
      <c r="R323" s="587"/>
      <c r="S323" s="587"/>
      <c r="T323" s="587"/>
      <c r="U323" s="587"/>
      <c r="V323" s="587"/>
      <c r="W323" s="587"/>
    </row>
    <row r="324">
      <c r="A324" s="587"/>
      <c r="B324" s="587"/>
      <c r="C324" s="587"/>
      <c r="D324" s="587"/>
      <c r="E324" s="587"/>
      <c r="F324" s="648"/>
      <c r="G324" s="587"/>
      <c r="H324" s="587"/>
      <c r="I324" s="587"/>
      <c r="J324" s="587"/>
      <c r="K324" s="587"/>
      <c r="L324" s="587"/>
      <c r="M324" s="587"/>
      <c r="N324" s="587"/>
      <c r="O324" s="587"/>
      <c r="P324" s="587"/>
      <c r="Q324" s="587"/>
      <c r="R324" s="587"/>
      <c r="S324" s="587"/>
      <c r="T324" s="587"/>
      <c r="U324" s="587"/>
      <c r="V324" s="587"/>
      <c r="W324" s="587"/>
    </row>
    <row r="325">
      <c r="A325" s="587"/>
      <c r="B325" s="587"/>
      <c r="C325" s="587"/>
      <c r="D325" s="587"/>
      <c r="E325" s="587"/>
      <c r="F325" s="648"/>
      <c r="G325" s="587"/>
      <c r="H325" s="587"/>
      <c r="I325" s="587"/>
      <c r="J325" s="587"/>
      <c r="K325" s="587"/>
      <c r="L325" s="587"/>
      <c r="M325" s="587"/>
      <c r="N325" s="587"/>
      <c r="O325" s="587"/>
      <c r="P325" s="587"/>
      <c r="Q325" s="587"/>
      <c r="R325" s="587"/>
      <c r="S325" s="587"/>
      <c r="T325" s="587"/>
      <c r="U325" s="587"/>
      <c r="V325" s="587"/>
      <c r="W325" s="587"/>
    </row>
    <row r="326">
      <c r="A326" s="587"/>
      <c r="B326" s="587"/>
      <c r="C326" s="587"/>
      <c r="D326" s="587"/>
      <c r="E326" s="587"/>
      <c r="F326" s="648"/>
      <c r="G326" s="587"/>
      <c r="H326" s="587"/>
      <c r="I326" s="587"/>
      <c r="J326" s="587"/>
      <c r="K326" s="587"/>
      <c r="L326" s="587"/>
      <c r="M326" s="587"/>
      <c r="N326" s="587"/>
      <c r="O326" s="587"/>
      <c r="P326" s="587"/>
      <c r="Q326" s="587"/>
      <c r="R326" s="587"/>
      <c r="S326" s="587"/>
      <c r="T326" s="587"/>
      <c r="U326" s="587"/>
      <c r="V326" s="587"/>
      <c r="W326" s="587"/>
    </row>
    <row r="327">
      <c r="A327" s="587"/>
      <c r="B327" s="587"/>
      <c r="C327" s="587"/>
      <c r="D327" s="587"/>
      <c r="E327" s="587"/>
      <c r="F327" s="648"/>
      <c r="G327" s="587"/>
      <c r="H327" s="587"/>
      <c r="I327" s="587"/>
      <c r="J327" s="587"/>
      <c r="K327" s="587"/>
      <c r="L327" s="587"/>
      <c r="M327" s="587"/>
      <c r="N327" s="587"/>
      <c r="O327" s="587"/>
      <c r="P327" s="587"/>
      <c r="Q327" s="587"/>
      <c r="R327" s="587"/>
      <c r="S327" s="587"/>
      <c r="T327" s="587"/>
      <c r="U327" s="587"/>
      <c r="V327" s="587"/>
      <c r="W327" s="587"/>
    </row>
    <row r="328">
      <c r="A328" s="587"/>
      <c r="B328" s="587"/>
      <c r="C328" s="587"/>
      <c r="D328" s="587"/>
      <c r="E328" s="587"/>
      <c r="F328" s="648"/>
      <c r="G328" s="587"/>
      <c r="H328" s="587"/>
      <c r="I328" s="587"/>
      <c r="J328" s="587"/>
      <c r="K328" s="587"/>
      <c r="L328" s="587"/>
      <c r="M328" s="587"/>
      <c r="N328" s="587"/>
      <c r="O328" s="587"/>
      <c r="P328" s="587"/>
      <c r="Q328" s="587"/>
      <c r="R328" s="587"/>
      <c r="S328" s="587"/>
      <c r="T328" s="587"/>
      <c r="U328" s="587"/>
      <c r="V328" s="587"/>
      <c r="W328" s="587"/>
    </row>
    <row r="329">
      <c r="A329" s="587"/>
      <c r="B329" s="587"/>
      <c r="C329" s="587"/>
      <c r="D329" s="587"/>
      <c r="E329" s="587"/>
      <c r="F329" s="648"/>
      <c r="G329" s="587"/>
      <c r="H329" s="587"/>
      <c r="I329" s="587"/>
      <c r="J329" s="587"/>
      <c r="K329" s="587"/>
      <c r="L329" s="587"/>
      <c r="M329" s="587"/>
      <c r="N329" s="587"/>
      <c r="O329" s="587"/>
      <c r="P329" s="587"/>
      <c r="Q329" s="587"/>
      <c r="R329" s="587"/>
      <c r="S329" s="587"/>
      <c r="T329" s="587"/>
      <c r="U329" s="587"/>
      <c r="V329" s="587"/>
      <c r="W329" s="587"/>
    </row>
    <row r="330">
      <c r="A330" s="587"/>
      <c r="B330" s="587"/>
      <c r="C330" s="587"/>
      <c r="D330" s="587"/>
      <c r="E330" s="587"/>
      <c r="F330" s="648"/>
      <c r="G330" s="587"/>
      <c r="H330" s="587"/>
      <c r="I330" s="587"/>
      <c r="J330" s="587"/>
      <c r="K330" s="587"/>
      <c r="L330" s="587"/>
      <c r="M330" s="587"/>
      <c r="N330" s="587"/>
      <c r="O330" s="587"/>
      <c r="P330" s="587"/>
      <c r="Q330" s="587"/>
      <c r="R330" s="587"/>
      <c r="S330" s="587"/>
      <c r="T330" s="587"/>
      <c r="U330" s="587"/>
      <c r="V330" s="587"/>
      <c r="W330" s="587"/>
    </row>
    <row r="331">
      <c r="A331" s="587"/>
      <c r="B331" s="587"/>
      <c r="C331" s="587"/>
      <c r="D331" s="587"/>
      <c r="E331" s="587"/>
      <c r="F331" s="648"/>
      <c r="G331" s="587"/>
      <c r="H331" s="587"/>
      <c r="I331" s="587"/>
      <c r="J331" s="587"/>
      <c r="K331" s="587"/>
      <c r="L331" s="587"/>
      <c r="M331" s="587"/>
      <c r="N331" s="587"/>
      <c r="O331" s="587"/>
      <c r="P331" s="587"/>
      <c r="Q331" s="587"/>
      <c r="R331" s="587"/>
      <c r="S331" s="587"/>
      <c r="T331" s="587"/>
      <c r="U331" s="587"/>
      <c r="V331" s="587"/>
      <c r="W331" s="587"/>
    </row>
    <row r="332">
      <c r="A332" s="587"/>
      <c r="B332" s="587"/>
      <c r="C332" s="587"/>
      <c r="D332" s="587"/>
      <c r="E332" s="587"/>
      <c r="F332" s="648"/>
      <c r="G332" s="587"/>
      <c r="H332" s="587"/>
      <c r="I332" s="587"/>
      <c r="J332" s="587"/>
      <c r="K332" s="587"/>
      <c r="L332" s="587"/>
      <c r="M332" s="587"/>
      <c r="N332" s="587"/>
      <c r="O332" s="587"/>
      <c r="P332" s="587"/>
      <c r="Q332" s="587"/>
      <c r="R332" s="587"/>
      <c r="S332" s="587"/>
      <c r="T332" s="587"/>
      <c r="U332" s="587"/>
      <c r="V332" s="587"/>
      <c r="W332" s="587"/>
    </row>
    <row r="333">
      <c r="A333" s="587"/>
      <c r="B333" s="587"/>
      <c r="C333" s="587"/>
      <c r="D333" s="587"/>
      <c r="E333" s="587"/>
      <c r="F333" s="648"/>
      <c r="G333" s="587"/>
      <c r="H333" s="587"/>
      <c r="I333" s="587"/>
      <c r="J333" s="587"/>
      <c r="K333" s="587"/>
      <c r="L333" s="587"/>
      <c r="M333" s="587"/>
      <c r="N333" s="587"/>
      <c r="O333" s="587"/>
      <c r="P333" s="587"/>
      <c r="Q333" s="587"/>
      <c r="R333" s="587"/>
      <c r="S333" s="587"/>
      <c r="T333" s="587"/>
      <c r="U333" s="587"/>
      <c r="V333" s="587"/>
      <c r="W333" s="587"/>
    </row>
    <row r="334">
      <c r="A334" s="587"/>
      <c r="B334" s="587"/>
      <c r="C334" s="587"/>
      <c r="D334" s="587"/>
      <c r="E334" s="587"/>
      <c r="F334" s="648"/>
      <c r="G334" s="587"/>
      <c r="H334" s="587"/>
      <c r="I334" s="587"/>
      <c r="J334" s="587"/>
      <c r="K334" s="587"/>
      <c r="L334" s="587"/>
      <c r="M334" s="587"/>
      <c r="N334" s="587"/>
      <c r="O334" s="587"/>
      <c r="P334" s="587"/>
      <c r="Q334" s="587"/>
      <c r="R334" s="587"/>
      <c r="S334" s="587"/>
      <c r="T334" s="587"/>
      <c r="U334" s="587"/>
      <c r="V334" s="587"/>
      <c r="W334" s="587"/>
    </row>
    <row r="335">
      <c r="A335" s="587"/>
      <c r="B335" s="587"/>
      <c r="C335" s="587"/>
      <c r="D335" s="587"/>
      <c r="E335" s="587"/>
      <c r="F335" s="648"/>
      <c r="G335" s="587"/>
      <c r="H335" s="587"/>
      <c r="I335" s="587"/>
      <c r="J335" s="587"/>
      <c r="K335" s="587"/>
      <c r="L335" s="587"/>
      <c r="M335" s="587"/>
      <c r="N335" s="587"/>
      <c r="O335" s="587"/>
      <c r="P335" s="587"/>
      <c r="Q335" s="587"/>
      <c r="R335" s="587"/>
      <c r="S335" s="587"/>
      <c r="T335" s="587"/>
      <c r="U335" s="587"/>
      <c r="V335" s="587"/>
      <c r="W335" s="587"/>
    </row>
    <row r="336">
      <c r="A336" s="587"/>
      <c r="B336" s="587"/>
      <c r="C336" s="587"/>
      <c r="D336" s="587"/>
      <c r="E336" s="587"/>
      <c r="F336" s="648"/>
      <c r="G336" s="587"/>
      <c r="H336" s="587"/>
      <c r="I336" s="587"/>
      <c r="J336" s="587"/>
      <c r="K336" s="587"/>
      <c r="L336" s="587"/>
      <c r="M336" s="587"/>
      <c r="N336" s="587"/>
      <c r="O336" s="587"/>
      <c r="P336" s="587"/>
      <c r="Q336" s="587"/>
      <c r="R336" s="587"/>
      <c r="S336" s="587"/>
      <c r="T336" s="587"/>
      <c r="U336" s="587"/>
      <c r="V336" s="587"/>
      <c r="W336" s="587"/>
    </row>
    <row r="337">
      <c r="A337" s="587"/>
      <c r="B337" s="587"/>
      <c r="C337" s="587"/>
      <c r="D337" s="587"/>
      <c r="E337" s="587"/>
      <c r="F337" s="648"/>
      <c r="G337" s="587"/>
      <c r="H337" s="587"/>
      <c r="I337" s="587"/>
      <c r="J337" s="587"/>
      <c r="K337" s="587"/>
      <c r="L337" s="587"/>
      <c r="M337" s="587"/>
      <c r="N337" s="587"/>
      <c r="O337" s="587"/>
      <c r="P337" s="587"/>
      <c r="Q337" s="587"/>
      <c r="R337" s="587"/>
      <c r="S337" s="587"/>
      <c r="T337" s="587"/>
      <c r="U337" s="587"/>
      <c r="V337" s="587"/>
      <c r="W337" s="587"/>
    </row>
    <row r="338">
      <c r="A338" s="587"/>
      <c r="B338" s="587"/>
      <c r="C338" s="587"/>
      <c r="D338" s="587"/>
      <c r="E338" s="587"/>
      <c r="F338" s="648"/>
      <c r="G338" s="587"/>
      <c r="H338" s="587"/>
      <c r="I338" s="587"/>
      <c r="J338" s="587"/>
      <c r="K338" s="587"/>
      <c r="L338" s="587"/>
      <c r="M338" s="587"/>
      <c r="N338" s="587"/>
      <c r="O338" s="587"/>
      <c r="P338" s="587"/>
      <c r="Q338" s="587"/>
      <c r="R338" s="587"/>
      <c r="S338" s="587"/>
      <c r="T338" s="587"/>
      <c r="U338" s="587"/>
      <c r="V338" s="587"/>
      <c r="W338" s="587"/>
    </row>
    <row r="339">
      <c r="A339" s="587"/>
      <c r="B339" s="587"/>
      <c r="C339" s="587"/>
      <c r="D339" s="587"/>
      <c r="E339" s="587"/>
      <c r="F339" s="648"/>
      <c r="G339" s="587"/>
      <c r="H339" s="587"/>
      <c r="I339" s="587"/>
      <c r="J339" s="587"/>
      <c r="K339" s="587"/>
      <c r="L339" s="587"/>
      <c r="M339" s="587"/>
      <c r="N339" s="587"/>
      <c r="O339" s="587"/>
      <c r="P339" s="587"/>
      <c r="Q339" s="587"/>
      <c r="R339" s="587"/>
      <c r="S339" s="587"/>
      <c r="T339" s="587"/>
      <c r="U339" s="587"/>
      <c r="V339" s="587"/>
      <c r="W339" s="587"/>
    </row>
    <row r="340">
      <c r="A340" s="587"/>
      <c r="B340" s="587"/>
      <c r="C340" s="587"/>
      <c r="D340" s="587"/>
      <c r="E340" s="587"/>
      <c r="F340" s="648"/>
      <c r="G340" s="587"/>
      <c r="H340" s="587"/>
      <c r="I340" s="587"/>
      <c r="J340" s="587"/>
      <c r="K340" s="587"/>
      <c r="L340" s="587"/>
      <c r="M340" s="587"/>
      <c r="N340" s="587"/>
      <c r="O340" s="587"/>
      <c r="P340" s="587"/>
      <c r="Q340" s="587"/>
      <c r="R340" s="587"/>
      <c r="S340" s="587"/>
      <c r="T340" s="587"/>
      <c r="U340" s="587"/>
      <c r="V340" s="587"/>
      <c r="W340" s="587"/>
    </row>
    <row r="341">
      <c r="A341" s="587"/>
      <c r="B341" s="587"/>
      <c r="C341" s="587"/>
      <c r="D341" s="587"/>
      <c r="E341" s="587"/>
      <c r="F341" s="648"/>
      <c r="G341" s="587"/>
      <c r="H341" s="587"/>
      <c r="I341" s="587"/>
      <c r="J341" s="587"/>
      <c r="K341" s="587"/>
      <c r="L341" s="587"/>
      <c r="M341" s="587"/>
      <c r="N341" s="587"/>
      <c r="O341" s="587"/>
      <c r="P341" s="587"/>
      <c r="Q341" s="587"/>
      <c r="R341" s="587"/>
      <c r="S341" s="587"/>
      <c r="T341" s="587"/>
      <c r="U341" s="587"/>
      <c r="V341" s="587"/>
      <c r="W341" s="587"/>
    </row>
    <row r="342">
      <c r="A342" s="587"/>
      <c r="B342" s="587"/>
      <c r="C342" s="587"/>
      <c r="D342" s="587"/>
      <c r="E342" s="587"/>
      <c r="F342" s="648"/>
      <c r="G342" s="587"/>
      <c r="H342" s="587"/>
      <c r="I342" s="587"/>
      <c r="J342" s="587"/>
      <c r="K342" s="587"/>
      <c r="L342" s="587"/>
      <c r="M342" s="587"/>
      <c r="N342" s="587"/>
      <c r="O342" s="587"/>
      <c r="P342" s="587"/>
      <c r="Q342" s="587"/>
      <c r="R342" s="587"/>
      <c r="S342" s="587"/>
      <c r="T342" s="587"/>
      <c r="U342" s="587"/>
      <c r="V342" s="587"/>
      <c r="W342" s="587"/>
    </row>
    <row r="343">
      <c r="A343" s="587"/>
      <c r="B343" s="587"/>
      <c r="C343" s="587"/>
      <c r="D343" s="587"/>
      <c r="E343" s="587"/>
      <c r="F343" s="648"/>
      <c r="G343" s="587"/>
      <c r="H343" s="587"/>
      <c r="I343" s="587"/>
      <c r="J343" s="587"/>
      <c r="K343" s="587"/>
      <c r="L343" s="587"/>
      <c r="M343" s="587"/>
      <c r="N343" s="587"/>
      <c r="O343" s="587"/>
      <c r="P343" s="587"/>
      <c r="Q343" s="587"/>
      <c r="R343" s="587"/>
      <c r="S343" s="587"/>
      <c r="T343" s="587"/>
      <c r="U343" s="587"/>
      <c r="V343" s="587"/>
      <c r="W343" s="587"/>
    </row>
    <row r="344">
      <c r="A344" s="587"/>
      <c r="B344" s="587"/>
      <c r="C344" s="587"/>
      <c r="D344" s="587"/>
      <c r="E344" s="587"/>
      <c r="F344" s="648"/>
      <c r="G344" s="587"/>
      <c r="H344" s="587"/>
      <c r="I344" s="587"/>
      <c r="J344" s="587"/>
      <c r="K344" s="587"/>
      <c r="L344" s="587"/>
      <c r="M344" s="587"/>
      <c r="N344" s="587"/>
      <c r="O344" s="587"/>
      <c r="P344" s="587"/>
      <c r="Q344" s="587"/>
      <c r="R344" s="587"/>
      <c r="S344" s="587"/>
      <c r="T344" s="587"/>
      <c r="U344" s="587"/>
      <c r="V344" s="587"/>
      <c r="W344" s="587"/>
    </row>
    <row r="345">
      <c r="A345" s="587"/>
      <c r="B345" s="587"/>
      <c r="C345" s="587"/>
      <c r="D345" s="587"/>
      <c r="E345" s="587"/>
      <c r="F345" s="648"/>
      <c r="G345" s="587"/>
      <c r="H345" s="587"/>
      <c r="I345" s="587"/>
      <c r="J345" s="587"/>
      <c r="K345" s="587"/>
      <c r="L345" s="587"/>
      <c r="M345" s="587"/>
      <c r="N345" s="587"/>
      <c r="O345" s="587"/>
      <c r="P345" s="587"/>
      <c r="Q345" s="587"/>
      <c r="R345" s="587"/>
      <c r="S345" s="587"/>
      <c r="T345" s="587"/>
      <c r="U345" s="587"/>
      <c r="V345" s="587"/>
      <c r="W345" s="587"/>
    </row>
    <row r="346">
      <c r="A346" s="587"/>
      <c r="B346" s="587"/>
      <c r="C346" s="587"/>
      <c r="D346" s="587"/>
      <c r="E346" s="587"/>
      <c r="F346" s="648"/>
      <c r="G346" s="587"/>
      <c r="H346" s="587"/>
      <c r="I346" s="587"/>
      <c r="J346" s="587"/>
      <c r="K346" s="587"/>
      <c r="L346" s="587"/>
      <c r="M346" s="587"/>
      <c r="N346" s="587"/>
      <c r="O346" s="587"/>
      <c r="P346" s="587"/>
      <c r="Q346" s="587"/>
      <c r="R346" s="587"/>
      <c r="S346" s="587"/>
      <c r="T346" s="587"/>
      <c r="U346" s="587"/>
      <c r="V346" s="587"/>
      <c r="W346" s="587"/>
    </row>
    <row r="347">
      <c r="A347" s="587"/>
      <c r="B347" s="587"/>
      <c r="C347" s="587"/>
      <c r="D347" s="587"/>
      <c r="E347" s="587"/>
      <c r="F347" s="648"/>
      <c r="G347" s="587"/>
      <c r="H347" s="587"/>
      <c r="I347" s="587"/>
      <c r="J347" s="587"/>
      <c r="K347" s="587"/>
      <c r="L347" s="587"/>
      <c r="M347" s="587"/>
      <c r="N347" s="587"/>
      <c r="O347" s="587"/>
      <c r="P347" s="587"/>
      <c r="Q347" s="587"/>
      <c r="R347" s="587"/>
      <c r="S347" s="587"/>
      <c r="T347" s="587"/>
      <c r="U347" s="587"/>
      <c r="V347" s="587"/>
      <c r="W347" s="587"/>
    </row>
    <row r="348">
      <c r="A348" s="587"/>
      <c r="B348" s="587"/>
      <c r="C348" s="587"/>
      <c r="D348" s="587"/>
      <c r="E348" s="587"/>
      <c r="F348" s="648"/>
      <c r="G348" s="587"/>
      <c r="H348" s="587"/>
      <c r="I348" s="587"/>
      <c r="J348" s="587"/>
      <c r="K348" s="587"/>
      <c r="L348" s="587"/>
      <c r="M348" s="587"/>
      <c r="N348" s="587"/>
      <c r="O348" s="587"/>
      <c r="P348" s="587"/>
      <c r="Q348" s="587"/>
      <c r="R348" s="587"/>
      <c r="S348" s="587"/>
      <c r="T348" s="587"/>
      <c r="U348" s="587"/>
      <c r="V348" s="587"/>
      <c r="W348" s="587"/>
    </row>
    <row r="349">
      <c r="A349" s="587"/>
      <c r="B349" s="587"/>
      <c r="C349" s="587"/>
      <c r="D349" s="587"/>
      <c r="E349" s="587"/>
      <c r="F349" s="648"/>
      <c r="G349" s="587"/>
      <c r="H349" s="587"/>
      <c r="I349" s="587"/>
      <c r="J349" s="587"/>
      <c r="K349" s="587"/>
      <c r="L349" s="587"/>
      <c r="M349" s="587"/>
      <c r="N349" s="587"/>
      <c r="O349" s="587"/>
      <c r="P349" s="587"/>
      <c r="Q349" s="587"/>
      <c r="R349" s="587"/>
      <c r="S349" s="587"/>
      <c r="T349" s="587"/>
      <c r="U349" s="587"/>
      <c r="V349" s="587"/>
      <c r="W349" s="587"/>
    </row>
    <row r="350">
      <c r="A350" s="587"/>
      <c r="B350" s="587"/>
      <c r="C350" s="587"/>
      <c r="D350" s="587"/>
      <c r="E350" s="587"/>
      <c r="F350" s="648"/>
      <c r="G350" s="587"/>
      <c r="H350" s="587"/>
      <c r="I350" s="587"/>
      <c r="J350" s="587"/>
      <c r="K350" s="587"/>
      <c r="L350" s="587"/>
      <c r="M350" s="587"/>
      <c r="N350" s="587"/>
      <c r="O350" s="587"/>
      <c r="P350" s="587"/>
      <c r="Q350" s="587"/>
      <c r="R350" s="587"/>
      <c r="S350" s="587"/>
      <c r="T350" s="587"/>
      <c r="U350" s="587"/>
      <c r="V350" s="587"/>
      <c r="W350" s="587"/>
    </row>
    <row r="351">
      <c r="A351" s="587"/>
      <c r="B351" s="587"/>
      <c r="C351" s="587"/>
      <c r="D351" s="587"/>
      <c r="E351" s="587"/>
      <c r="F351" s="648"/>
      <c r="G351" s="587"/>
      <c r="H351" s="587"/>
      <c r="I351" s="587"/>
      <c r="J351" s="587"/>
      <c r="K351" s="587"/>
      <c r="L351" s="587"/>
      <c r="M351" s="587"/>
      <c r="N351" s="587"/>
      <c r="O351" s="587"/>
      <c r="P351" s="587"/>
      <c r="Q351" s="587"/>
      <c r="R351" s="587"/>
      <c r="S351" s="587"/>
      <c r="T351" s="587"/>
      <c r="U351" s="587"/>
      <c r="V351" s="587"/>
      <c r="W351" s="587"/>
    </row>
    <row r="352">
      <c r="A352" s="587"/>
      <c r="B352" s="587"/>
      <c r="C352" s="587"/>
      <c r="D352" s="587"/>
      <c r="E352" s="587"/>
      <c r="F352" s="648"/>
      <c r="G352" s="587"/>
      <c r="H352" s="587"/>
      <c r="I352" s="587"/>
      <c r="J352" s="587"/>
      <c r="K352" s="587"/>
      <c r="L352" s="587"/>
      <c r="M352" s="587"/>
      <c r="N352" s="587"/>
      <c r="O352" s="587"/>
      <c r="P352" s="587"/>
      <c r="Q352" s="587"/>
      <c r="R352" s="587"/>
      <c r="S352" s="587"/>
      <c r="T352" s="587"/>
      <c r="U352" s="587"/>
      <c r="V352" s="587"/>
      <c r="W352" s="587"/>
    </row>
    <row r="353">
      <c r="A353" s="587"/>
      <c r="B353" s="587"/>
      <c r="C353" s="587"/>
      <c r="D353" s="587"/>
      <c r="E353" s="587"/>
      <c r="F353" s="648"/>
      <c r="G353" s="587"/>
      <c r="H353" s="587"/>
      <c r="I353" s="587"/>
      <c r="J353" s="587"/>
      <c r="K353" s="587"/>
      <c r="L353" s="587"/>
      <c r="M353" s="587"/>
      <c r="N353" s="587"/>
      <c r="O353" s="587"/>
      <c r="P353" s="587"/>
      <c r="Q353" s="587"/>
      <c r="R353" s="587"/>
      <c r="S353" s="587"/>
      <c r="T353" s="587"/>
      <c r="U353" s="587"/>
      <c r="V353" s="587"/>
      <c r="W353" s="587"/>
    </row>
    <row r="354">
      <c r="A354" s="587"/>
      <c r="B354" s="587"/>
      <c r="C354" s="587"/>
      <c r="D354" s="587"/>
      <c r="E354" s="587"/>
      <c r="F354" s="648"/>
      <c r="G354" s="587"/>
      <c r="H354" s="587"/>
      <c r="I354" s="587"/>
      <c r="J354" s="587"/>
      <c r="K354" s="587"/>
      <c r="L354" s="587"/>
      <c r="M354" s="587"/>
      <c r="N354" s="587"/>
      <c r="O354" s="587"/>
      <c r="P354" s="587"/>
      <c r="Q354" s="587"/>
      <c r="R354" s="587"/>
      <c r="S354" s="587"/>
      <c r="T354" s="587"/>
      <c r="U354" s="587"/>
      <c r="V354" s="587"/>
      <c r="W354" s="587"/>
    </row>
    <row r="355">
      <c r="A355" s="587"/>
      <c r="B355" s="587"/>
      <c r="C355" s="587"/>
      <c r="D355" s="587"/>
      <c r="E355" s="587"/>
      <c r="F355" s="648"/>
      <c r="G355" s="587"/>
      <c r="H355" s="587"/>
      <c r="I355" s="587"/>
      <c r="J355" s="587"/>
      <c r="K355" s="587"/>
      <c r="L355" s="587"/>
      <c r="M355" s="587"/>
      <c r="N355" s="587"/>
      <c r="O355" s="587"/>
      <c r="P355" s="587"/>
      <c r="Q355" s="587"/>
      <c r="R355" s="587"/>
      <c r="S355" s="587"/>
      <c r="T355" s="587"/>
      <c r="U355" s="587"/>
      <c r="V355" s="587"/>
      <c r="W355" s="587"/>
    </row>
    <row r="356">
      <c r="A356" s="587"/>
      <c r="B356" s="587"/>
      <c r="C356" s="587"/>
      <c r="D356" s="587"/>
      <c r="E356" s="587"/>
      <c r="F356" s="648"/>
      <c r="G356" s="587"/>
      <c r="H356" s="587"/>
      <c r="I356" s="587"/>
      <c r="J356" s="587"/>
      <c r="K356" s="587"/>
      <c r="L356" s="587"/>
      <c r="M356" s="587"/>
      <c r="N356" s="587"/>
      <c r="O356" s="587"/>
      <c r="P356" s="587"/>
      <c r="Q356" s="587"/>
      <c r="R356" s="587"/>
      <c r="S356" s="587"/>
      <c r="T356" s="587"/>
      <c r="U356" s="587"/>
      <c r="V356" s="587"/>
      <c r="W356" s="587"/>
    </row>
    <row r="357">
      <c r="A357" s="587"/>
      <c r="B357" s="587"/>
      <c r="C357" s="587"/>
      <c r="D357" s="587"/>
      <c r="E357" s="587"/>
      <c r="F357" s="648"/>
      <c r="G357" s="587"/>
      <c r="H357" s="587"/>
      <c r="I357" s="587"/>
      <c r="J357" s="587"/>
      <c r="K357" s="587"/>
      <c r="L357" s="587"/>
      <c r="M357" s="587"/>
      <c r="N357" s="587"/>
      <c r="O357" s="587"/>
      <c r="P357" s="587"/>
      <c r="Q357" s="587"/>
      <c r="R357" s="587"/>
      <c r="S357" s="587"/>
      <c r="T357" s="587"/>
      <c r="U357" s="587"/>
      <c r="V357" s="587"/>
      <c r="W357" s="587"/>
    </row>
    <row r="358">
      <c r="A358" s="587"/>
      <c r="B358" s="587"/>
      <c r="C358" s="587"/>
      <c r="D358" s="587"/>
      <c r="E358" s="587"/>
      <c r="F358" s="648"/>
      <c r="G358" s="587"/>
      <c r="H358" s="587"/>
      <c r="I358" s="587"/>
      <c r="J358" s="587"/>
      <c r="K358" s="587"/>
      <c r="L358" s="587"/>
      <c r="M358" s="587"/>
      <c r="N358" s="587"/>
      <c r="O358" s="587"/>
      <c r="P358" s="587"/>
      <c r="Q358" s="587"/>
      <c r="R358" s="587"/>
      <c r="S358" s="587"/>
      <c r="T358" s="587"/>
      <c r="U358" s="587"/>
      <c r="V358" s="587"/>
      <c r="W358" s="587"/>
    </row>
    <row r="359">
      <c r="A359" s="587"/>
      <c r="B359" s="587"/>
      <c r="C359" s="587"/>
      <c r="D359" s="587"/>
      <c r="E359" s="587"/>
      <c r="F359" s="648"/>
      <c r="G359" s="587"/>
      <c r="H359" s="587"/>
      <c r="I359" s="587"/>
      <c r="J359" s="587"/>
      <c r="K359" s="587"/>
      <c r="L359" s="587"/>
      <c r="M359" s="587"/>
      <c r="N359" s="587"/>
      <c r="O359" s="587"/>
      <c r="P359" s="587"/>
      <c r="Q359" s="587"/>
      <c r="R359" s="587"/>
      <c r="S359" s="587"/>
      <c r="T359" s="587"/>
      <c r="U359" s="587"/>
      <c r="V359" s="587"/>
      <c r="W359" s="587"/>
    </row>
    <row r="360">
      <c r="A360" s="587"/>
      <c r="B360" s="587"/>
      <c r="C360" s="587"/>
      <c r="D360" s="587"/>
      <c r="E360" s="587"/>
      <c r="F360" s="648"/>
      <c r="G360" s="587"/>
      <c r="H360" s="587"/>
      <c r="I360" s="587"/>
      <c r="J360" s="587"/>
      <c r="K360" s="587"/>
      <c r="L360" s="587"/>
      <c r="M360" s="587"/>
      <c r="N360" s="587"/>
      <c r="O360" s="587"/>
      <c r="P360" s="587"/>
      <c r="Q360" s="587"/>
      <c r="R360" s="587"/>
      <c r="S360" s="587"/>
      <c r="T360" s="587"/>
      <c r="U360" s="587"/>
      <c r="V360" s="587"/>
      <c r="W360" s="587"/>
    </row>
    <row r="361">
      <c r="A361" s="587"/>
      <c r="B361" s="587"/>
      <c r="C361" s="587"/>
      <c r="D361" s="587"/>
      <c r="E361" s="587"/>
      <c r="F361" s="648"/>
      <c r="G361" s="587"/>
      <c r="H361" s="587"/>
      <c r="I361" s="587"/>
      <c r="J361" s="587"/>
      <c r="K361" s="587"/>
      <c r="L361" s="587"/>
      <c r="M361" s="587"/>
      <c r="N361" s="587"/>
      <c r="O361" s="587"/>
      <c r="P361" s="587"/>
      <c r="Q361" s="587"/>
      <c r="R361" s="587"/>
      <c r="S361" s="587"/>
      <c r="T361" s="587"/>
      <c r="U361" s="587"/>
      <c r="V361" s="587"/>
      <c r="W361" s="587"/>
    </row>
    <row r="362">
      <c r="A362" s="587"/>
      <c r="B362" s="587"/>
      <c r="C362" s="587"/>
      <c r="D362" s="587"/>
      <c r="E362" s="587"/>
      <c r="F362" s="648"/>
      <c r="G362" s="587"/>
      <c r="H362" s="587"/>
      <c r="I362" s="587"/>
      <c r="J362" s="587"/>
      <c r="K362" s="587"/>
      <c r="L362" s="587"/>
      <c r="M362" s="587"/>
      <c r="N362" s="587"/>
      <c r="O362" s="587"/>
      <c r="P362" s="587"/>
      <c r="Q362" s="587"/>
      <c r="R362" s="587"/>
      <c r="S362" s="587"/>
      <c r="T362" s="587"/>
      <c r="U362" s="587"/>
      <c r="V362" s="587"/>
      <c r="W362" s="587"/>
    </row>
    <row r="363">
      <c r="A363" s="587"/>
      <c r="B363" s="587"/>
      <c r="C363" s="587"/>
      <c r="D363" s="587"/>
      <c r="E363" s="587"/>
      <c r="F363" s="648"/>
      <c r="G363" s="587"/>
      <c r="H363" s="587"/>
      <c r="I363" s="587"/>
      <c r="J363" s="587"/>
      <c r="K363" s="587"/>
      <c r="L363" s="587"/>
      <c r="M363" s="587"/>
      <c r="N363" s="587"/>
      <c r="O363" s="587"/>
      <c r="P363" s="587"/>
      <c r="Q363" s="587"/>
      <c r="R363" s="587"/>
      <c r="S363" s="587"/>
      <c r="T363" s="587"/>
      <c r="U363" s="587"/>
      <c r="V363" s="587"/>
      <c r="W363" s="587"/>
    </row>
    <row r="364">
      <c r="A364" s="587"/>
      <c r="B364" s="587"/>
      <c r="C364" s="587"/>
      <c r="D364" s="587"/>
      <c r="E364" s="587"/>
      <c r="F364" s="648"/>
      <c r="G364" s="587"/>
      <c r="H364" s="587"/>
      <c r="I364" s="587"/>
      <c r="J364" s="587"/>
      <c r="K364" s="587"/>
      <c r="L364" s="587"/>
      <c r="M364" s="587"/>
      <c r="N364" s="587"/>
      <c r="O364" s="587"/>
      <c r="P364" s="587"/>
      <c r="Q364" s="587"/>
      <c r="R364" s="587"/>
      <c r="S364" s="587"/>
      <c r="T364" s="587"/>
      <c r="U364" s="587"/>
      <c r="V364" s="587"/>
      <c r="W364" s="587"/>
    </row>
    <row r="365">
      <c r="A365" s="587"/>
      <c r="B365" s="587"/>
      <c r="C365" s="587"/>
      <c r="D365" s="587"/>
      <c r="E365" s="587"/>
      <c r="F365" s="648"/>
      <c r="G365" s="587"/>
      <c r="H365" s="587"/>
      <c r="I365" s="587"/>
      <c r="J365" s="587"/>
      <c r="K365" s="587"/>
      <c r="L365" s="587"/>
      <c r="M365" s="587"/>
      <c r="N365" s="587"/>
      <c r="O365" s="587"/>
      <c r="P365" s="587"/>
      <c r="Q365" s="587"/>
      <c r="R365" s="587"/>
      <c r="S365" s="587"/>
      <c r="T365" s="587"/>
      <c r="U365" s="587"/>
      <c r="V365" s="587"/>
      <c r="W365" s="587"/>
    </row>
    <row r="366">
      <c r="A366" s="587"/>
      <c r="B366" s="587"/>
      <c r="C366" s="587"/>
      <c r="D366" s="587"/>
      <c r="E366" s="587"/>
      <c r="F366" s="648"/>
      <c r="G366" s="587"/>
      <c r="H366" s="587"/>
      <c r="I366" s="587"/>
      <c r="J366" s="587"/>
      <c r="K366" s="587"/>
      <c r="L366" s="587"/>
      <c r="M366" s="587"/>
      <c r="N366" s="587"/>
      <c r="O366" s="587"/>
      <c r="P366" s="587"/>
      <c r="Q366" s="587"/>
      <c r="R366" s="587"/>
      <c r="S366" s="587"/>
      <c r="T366" s="587"/>
      <c r="U366" s="587"/>
      <c r="V366" s="587"/>
      <c r="W366" s="587"/>
    </row>
    <row r="367">
      <c r="A367" s="587"/>
      <c r="B367" s="587"/>
      <c r="C367" s="587"/>
      <c r="D367" s="587"/>
      <c r="E367" s="587"/>
      <c r="F367" s="648"/>
      <c r="G367" s="587"/>
      <c r="H367" s="587"/>
      <c r="I367" s="587"/>
      <c r="J367" s="587"/>
      <c r="K367" s="587"/>
      <c r="L367" s="587"/>
      <c r="M367" s="587"/>
      <c r="N367" s="587"/>
      <c r="O367" s="587"/>
      <c r="P367" s="587"/>
      <c r="Q367" s="587"/>
      <c r="R367" s="587"/>
      <c r="S367" s="587"/>
      <c r="T367" s="587"/>
      <c r="U367" s="587"/>
      <c r="V367" s="587"/>
      <c r="W367" s="587"/>
    </row>
    <row r="368">
      <c r="A368" s="587"/>
      <c r="B368" s="587"/>
      <c r="C368" s="587"/>
      <c r="D368" s="587"/>
      <c r="E368" s="587"/>
      <c r="F368" s="648"/>
      <c r="G368" s="587"/>
      <c r="H368" s="587"/>
      <c r="I368" s="587"/>
      <c r="J368" s="587"/>
      <c r="K368" s="587"/>
      <c r="L368" s="587"/>
      <c r="M368" s="587"/>
      <c r="N368" s="587"/>
      <c r="O368" s="587"/>
      <c r="P368" s="587"/>
      <c r="Q368" s="587"/>
      <c r="R368" s="587"/>
      <c r="S368" s="587"/>
      <c r="T368" s="587"/>
      <c r="U368" s="587"/>
      <c r="V368" s="587"/>
      <c r="W368" s="587"/>
    </row>
    <row r="369">
      <c r="A369" s="587"/>
      <c r="B369" s="587"/>
      <c r="C369" s="587"/>
      <c r="D369" s="587"/>
      <c r="E369" s="587"/>
      <c r="F369" s="648"/>
      <c r="G369" s="587"/>
      <c r="H369" s="587"/>
      <c r="I369" s="587"/>
      <c r="J369" s="587"/>
      <c r="K369" s="587"/>
      <c r="L369" s="587"/>
      <c r="M369" s="587"/>
      <c r="N369" s="587"/>
      <c r="O369" s="587"/>
      <c r="P369" s="587"/>
      <c r="Q369" s="587"/>
      <c r="R369" s="587"/>
      <c r="S369" s="587"/>
      <c r="T369" s="587"/>
      <c r="U369" s="587"/>
      <c r="V369" s="587"/>
      <c r="W369" s="587"/>
    </row>
    <row r="370">
      <c r="A370" s="587"/>
      <c r="B370" s="587"/>
      <c r="C370" s="587"/>
      <c r="D370" s="587"/>
      <c r="E370" s="587"/>
      <c r="F370" s="648"/>
      <c r="G370" s="587"/>
      <c r="H370" s="587"/>
      <c r="I370" s="587"/>
      <c r="J370" s="587"/>
      <c r="K370" s="587"/>
      <c r="L370" s="587"/>
      <c r="M370" s="587"/>
      <c r="N370" s="587"/>
      <c r="O370" s="587"/>
      <c r="P370" s="587"/>
      <c r="Q370" s="587"/>
      <c r="R370" s="587"/>
      <c r="S370" s="587"/>
      <c r="T370" s="587"/>
      <c r="U370" s="587"/>
      <c r="V370" s="587"/>
      <c r="W370" s="587"/>
    </row>
    <row r="371">
      <c r="A371" s="587"/>
      <c r="B371" s="587"/>
      <c r="C371" s="587"/>
      <c r="D371" s="587"/>
      <c r="E371" s="587"/>
      <c r="F371" s="648"/>
      <c r="G371" s="587"/>
      <c r="H371" s="587"/>
      <c r="I371" s="587"/>
      <c r="J371" s="587"/>
      <c r="K371" s="587"/>
      <c r="L371" s="587"/>
      <c r="M371" s="587"/>
      <c r="N371" s="587"/>
      <c r="O371" s="587"/>
      <c r="P371" s="587"/>
      <c r="Q371" s="587"/>
      <c r="R371" s="587"/>
      <c r="S371" s="587"/>
      <c r="T371" s="587"/>
      <c r="U371" s="587"/>
      <c r="V371" s="587"/>
      <c r="W371" s="587"/>
    </row>
    <row r="372">
      <c r="A372" s="587"/>
      <c r="B372" s="587"/>
      <c r="C372" s="587"/>
      <c r="D372" s="587"/>
      <c r="E372" s="587"/>
      <c r="F372" s="648"/>
      <c r="G372" s="587"/>
      <c r="H372" s="587"/>
      <c r="I372" s="587"/>
      <c r="J372" s="587"/>
      <c r="K372" s="587"/>
      <c r="L372" s="587"/>
      <c r="M372" s="587"/>
      <c r="N372" s="587"/>
      <c r="O372" s="587"/>
      <c r="P372" s="587"/>
      <c r="Q372" s="587"/>
      <c r="R372" s="587"/>
      <c r="S372" s="587"/>
      <c r="T372" s="587"/>
      <c r="U372" s="587"/>
      <c r="V372" s="587"/>
      <c r="W372" s="587"/>
    </row>
    <row r="373">
      <c r="A373" s="587"/>
      <c r="B373" s="587"/>
      <c r="C373" s="587"/>
      <c r="D373" s="587"/>
      <c r="E373" s="587"/>
      <c r="F373" s="648"/>
      <c r="G373" s="587"/>
      <c r="H373" s="587"/>
      <c r="I373" s="587"/>
      <c r="J373" s="587"/>
      <c r="K373" s="587"/>
      <c r="L373" s="587"/>
      <c r="M373" s="587"/>
      <c r="N373" s="587"/>
      <c r="O373" s="587"/>
      <c r="P373" s="587"/>
      <c r="Q373" s="587"/>
      <c r="R373" s="587"/>
      <c r="S373" s="587"/>
      <c r="T373" s="587"/>
      <c r="U373" s="587"/>
      <c r="V373" s="587"/>
      <c r="W373" s="587"/>
    </row>
    <row r="374">
      <c r="A374" s="587"/>
      <c r="B374" s="587"/>
      <c r="C374" s="587"/>
      <c r="D374" s="587"/>
      <c r="E374" s="587"/>
      <c r="F374" s="648"/>
      <c r="G374" s="587"/>
      <c r="H374" s="587"/>
      <c r="I374" s="587"/>
      <c r="J374" s="587"/>
      <c r="K374" s="587"/>
      <c r="L374" s="587"/>
      <c r="M374" s="587"/>
      <c r="N374" s="587"/>
      <c r="O374" s="587"/>
      <c r="P374" s="587"/>
      <c r="Q374" s="587"/>
      <c r="R374" s="587"/>
      <c r="S374" s="587"/>
      <c r="T374" s="587"/>
      <c r="U374" s="587"/>
      <c r="V374" s="587"/>
      <c r="W374" s="587"/>
    </row>
    <row r="375">
      <c r="A375" s="587"/>
      <c r="B375" s="587"/>
      <c r="C375" s="587"/>
      <c r="D375" s="587"/>
      <c r="E375" s="587"/>
      <c r="F375" s="648"/>
      <c r="G375" s="587"/>
      <c r="H375" s="587"/>
      <c r="I375" s="587"/>
      <c r="J375" s="587"/>
      <c r="K375" s="587"/>
      <c r="L375" s="587"/>
      <c r="M375" s="587"/>
      <c r="N375" s="587"/>
      <c r="O375" s="587"/>
      <c r="P375" s="587"/>
      <c r="Q375" s="587"/>
      <c r="R375" s="587"/>
      <c r="S375" s="587"/>
      <c r="T375" s="587"/>
      <c r="U375" s="587"/>
      <c r="V375" s="587"/>
      <c r="W375" s="587"/>
    </row>
    <row r="376">
      <c r="A376" s="587"/>
      <c r="B376" s="587"/>
      <c r="C376" s="587"/>
      <c r="D376" s="587"/>
      <c r="E376" s="587"/>
      <c r="F376" s="648"/>
      <c r="G376" s="587"/>
      <c r="H376" s="587"/>
      <c r="I376" s="587"/>
      <c r="J376" s="587"/>
      <c r="K376" s="587"/>
      <c r="L376" s="587"/>
      <c r="M376" s="587"/>
      <c r="N376" s="587"/>
      <c r="O376" s="587"/>
      <c r="P376" s="587"/>
      <c r="Q376" s="587"/>
      <c r="R376" s="587"/>
      <c r="S376" s="587"/>
      <c r="T376" s="587"/>
      <c r="U376" s="587"/>
      <c r="V376" s="587"/>
      <c r="W376" s="587"/>
    </row>
    <row r="377">
      <c r="A377" s="587"/>
      <c r="B377" s="587"/>
      <c r="C377" s="587"/>
      <c r="D377" s="587"/>
      <c r="E377" s="587"/>
      <c r="F377" s="648"/>
      <c r="G377" s="587"/>
      <c r="H377" s="587"/>
      <c r="I377" s="587"/>
      <c r="J377" s="587"/>
      <c r="K377" s="587"/>
      <c r="L377" s="587"/>
      <c r="M377" s="587"/>
      <c r="N377" s="587"/>
      <c r="O377" s="587"/>
      <c r="P377" s="587"/>
      <c r="Q377" s="587"/>
      <c r="R377" s="587"/>
      <c r="S377" s="587"/>
      <c r="T377" s="587"/>
      <c r="U377" s="587"/>
      <c r="V377" s="587"/>
      <c r="W377" s="587"/>
    </row>
    <row r="378">
      <c r="A378" s="587"/>
      <c r="B378" s="587"/>
      <c r="C378" s="587"/>
      <c r="D378" s="587"/>
      <c r="E378" s="587"/>
      <c r="F378" s="648"/>
      <c r="G378" s="587"/>
      <c r="H378" s="587"/>
      <c r="I378" s="587"/>
      <c r="J378" s="587"/>
      <c r="K378" s="587"/>
      <c r="L378" s="587"/>
      <c r="M378" s="587"/>
      <c r="N378" s="587"/>
      <c r="O378" s="587"/>
      <c r="P378" s="587"/>
      <c r="Q378" s="587"/>
      <c r="R378" s="587"/>
      <c r="S378" s="587"/>
      <c r="T378" s="587"/>
      <c r="U378" s="587"/>
      <c r="V378" s="587"/>
      <c r="W378" s="587"/>
    </row>
    <row r="379">
      <c r="A379" s="587"/>
      <c r="B379" s="587"/>
      <c r="C379" s="587"/>
      <c r="D379" s="587"/>
      <c r="E379" s="587"/>
      <c r="F379" s="648"/>
      <c r="G379" s="587"/>
      <c r="H379" s="587"/>
      <c r="I379" s="587"/>
      <c r="J379" s="587"/>
      <c r="K379" s="587"/>
      <c r="L379" s="587"/>
      <c r="M379" s="587"/>
      <c r="N379" s="587"/>
      <c r="O379" s="587"/>
      <c r="P379" s="587"/>
      <c r="Q379" s="587"/>
      <c r="R379" s="587"/>
      <c r="S379" s="587"/>
      <c r="T379" s="587"/>
      <c r="U379" s="587"/>
      <c r="V379" s="587"/>
      <c r="W379" s="587"/>
    </row>
    <row r="380">
      <c r="A380" s="587"/>
      <c r="B380" s="587"/>
      <c r="C380" s="587"/>
      <c r="D380" s="587"/>
      <c r="E380" s="587"/>
      <c r="F380" s="648"/>
      <c r="G380" s="587"/>
      <c r="H380" s="587"/>
      <c r="I380" s="587"/>
      <c r="J380" s="587"/>
      <c r="K380" s="587"/>
      <c r="L380" s="587"/>
      <c r="M380" s="587"/>
      <c r="N380" s="587"/>
      <c r="O380" s="587"/>
      <c r="P380" s="587"/>
      <c r="Q380" s="587"/>
      <c r="R380" s="587"/>
      <c r="S380" s="587"/>
      <c r="T380" s="587"/>
      <c r="U380" s="587"/>
      <c r="V380" s="587"/>
      <c r="W380" s="587"/>
    </row>
    <row r="381">
      <c r="A381" s="587"/>
      <c r="B381" s="587"/>
      <c r="C381" s="587"/>
      <c r="D381" s="587"/>
      <c r="E381" s="587"/>
      <c r="F381" s="648"/>
      <c r="G381" s="587"/>
      <c r="H381" s="587"/>
      <c r="I381" s="587"/>
      <c r="J381" s="587"/>
      <c r="K381" s="587"/>
      <c r="L381" s="587"/>
      <c r="M381" s="587"/>
      <c r="N381" s="587"/>
      <c r="O381" s="587"/>
      <c r="P381" s="587"/>
      <c r="Q381" s="587"/>
      <c r="R381" s="587"/>
      <c r="S381" s="587"/>
      <c r="T381" s="587"/>
      <c r="U381" s="587"/>
      <c r="V381" s="587"/>
      <c r="W381" s="587"/>
    </row>
    <row r="382">
      <c r="A382" s="587"/>
      <c r="B382" s="587"/>
      <c r="C382" s="587"/>
      <c r="D382" s="587"/>
      <c r="E382" s="587"/>
      <c r="F382" s="648"/>
      <c r="G382" s="587"/>
      <c r="H382" s="587"/>
      <c r="I382" s="587"/>
      <c r="J382" s="587"/>
      <c r="K382" s="587"/>
      <c r="L382" s="587"/>
      <c r="M382" s="587"/>
      <c r="N382" s="587"/>
      <c r="O382" s="587"/>
      <c r="P382" s="587"/>
      <c r="Q382" s="587"/>
      <c r="R382" s="587"/>
      <c r="S382" s="587"/>
      <c r="T382" s="587"/>
      <c r="U382" s="587"/>
      <c r="V382" s="587"/>
      <c r="W382" s="587"/>
    </row>
    <row r="383">
      <c r="A383" s="587"/>
      <c r="B383" s="587"/>
      <c r="C383" s="587"/>
      <c r="D383" s="587"/>
      <c r="E383" s="587"/>
      <c r="F383" s="648"/>
      <c r="G383" s="587"/>
      <c r="H383" s="587"/>
      <c r="I383" s="587"/>
      <c r="J383" s="587"/>
      <c r="K383" s="587"/>
      <c r="L383" s="587"/>
      <c r="M383" s="587"/>
      <c r="N383" s="587"/>
      <c r="O383" s="587"/>
      <c r="P383" s="587"/>
      <c r="Q383" s="587"/>
      <c r="R383" s="587"/>
      <c r="S383" s="587"/>
      <c r="T383" s="587"/>
      <c r="U383" s="587"/>
      <c r="V383" s="587"/>
      <c r="W383" s="587"/>
    </row>
    <row r="384">
      <c r="A384" s="587"/>
      <c r="B384" s="587"/>
      <c r="C384" s="587"/>
      <c r="D384" s="587"/>
      <c r="E384" s="587"/>
      <c r="F384" s="648"/>
      <c r="G384" s="587"/>
      <c r="H384" s="587"/>
      <c r="I384" s="587"/>
      <c r="J384" s="587"/>
      <c r="K384" s="587"/>
      <c r="L384" s="587"/>
      <c r="M384" s="587"/>
      <c r="N384" s="587"/>
      <c r="O384" s="587"/>
      <c r="P384" s="587"/>
      <c r="Q384" s="587"/>
      <c r="R384" s="587"/>
      <c r="S384" s="587"/>
      <c r="T384" s="587"/>
      <c r="U384" s="587"/>
      <c r="V384" s="587"/>
      <c r="W384" s="587"/>
    </row>
    <row r="385">
      <c r="A385" s="587"/>
      <c r="B385" s="587"/>
      <c r="C385" s="587"/>
      <c r="D385" s="587"/>
      <c r="E385" s="587"/>
      <c r="F385" s="648"/>
      <c r="G385" s="587"/>
      <c r="H385" s="587"/>
      <c r="I385" s="587"/>
      <c r="J385" s="587"/>
      <c r="K385" s="587"/>
      <c r="L385" s="587"/>
      <c r="M385" s="587"/>
      <c r="N385" s="587"/>
      <c r="O385" s="587"/>
      <c r="P385" s="587"/>
      <c r="Q385" s="587"/>
      <c r="R385" s="587"/>
      <c r="S385" s="587"/>
      <c r="T385" s="587"/>
      <c r="U385" s="587"/>
      <c r="V385" s="587"/>
      <c r="W385" s="587"/>
    </row>
    <row r="386">
      <c r="A386" s="587"/>
      <c r="B386" s="587"/>
      <c r="C386" s="587"/>
      <c r="D386" s="587"/>
      <c r="E386" s="587"/>
      <c r="F386" s="648"/>
      <c r="G386" s="587"/>
      <c r="H386" s="587"/>
      <c r="I386" s="587"/>
      <c r="J386" s="587"/>
      <c r="K386" s="587"/>
      <c r="L386" s="587"/>
      <c r="M386" s="587"/>
      <c r="N386" s="587"/>
      <c r="O386" s="587"/>
      <c r="P386" s="587"/>
      <c r="Q386" s="587"/>
      <c r="R386" s="587"/>
      <c r="S386" s="587"/>
      <c r="T386" s="587"/>
      <c r="U386" s="587"/>
      <c r="V386" s="587"/>
      <c r="W386" s="587"/>
    </row>
    <row r="387">
      <c r="A387" s="587"/>
      <c r="B387" s="587"/>
      <c r="C387" s="587"/>
      <c r="D387" s="587"/>
      <c r="E387" s="587"/>
      <c r="F387" s="648"/>
      <c r="G387" s="587"/>
      <c r="H387" s="587"/>
      <c r="I387" s="587"/>
      <c r="J387" s="587"/>
      <c r="K387" s="587"/>
      <c r="L387" s="587"/>
      <c r="M387" s="587"/>
      <c r="N387" s="587"/>
      <c r="O387" s="587"/>
      <c r="P387" s="587"/>
      <c r="Q387" s="587"/>
      <c r="R387" s="587"/>
      <c r="S387" s="587"/>
      <c r="T387" s="587"/>
      <c r="U387" s="587"/>
      <c r="V387" s="587"/>
      <c r="W387" s="587"/>
    </row>
    <row r="388">
      <c r="A388" s="587"/>
      <c r="B388" s="587"/>
      <c r="C388" s="587"/>
      <c r="D388" s="587"/>
      <c r="E388" s="587"/>
      <c r="F388" s="648"/>
      <c r="G388" s="587"/>
      <c r="H388" s="587"/>
      <c r="I388" s="587"/>
      <c r="J388" s="587"/>
      <c r="K388" s="587"/>
      <c r="L388" s="587"/>
      <c r="M388" s="587"/>
      <c r="N388" s="587"/>
      <c r="O388" s="587"/>
      <c r="P388" s="587"/>
      <c r="Q388" s="587"/>
      <c r="R388" s="587"/>
      <c r="S388" s="587"/>
      <c r="T388" s="587"/>
      <c r="U388" s="587"/>
      <c r="V388" s="587"/>
      <c r="W388" s="587"/>
    </row>
    <row r="389">
      <c r="A389" s="587"/>
      <c r="B389" s="587"/>
      <c r="C389" s="587"/>
      <c r="D389" s="587"/>
      <c r="E389" s="587"/>
      <c r="F389" s="648"/>
      <c r="G389" s="587"/>
      <c r="H389" s="587"/>
      <c r="I389" s="587"/>
      <c r="J389" s="587"/>
      <c r="K389" s="587"/>
      <c r="L389" s="587"/>
      <c r="M389" s="587"/>
      <c r="N389" s="587"/>
      <c r="O389" s="587"/>
      <c r="P389" s="587"/>
      <c r="Q389" s="587"/>
      <c r="R389" s="587"/>
      <c r="S389" s="587"/>
      <c r="T389" s="587"/>
      <c r="U389" s="587"/>
      <c r="V389" s="587"/>
      <c r="W389" s="587"/>
    </row>
    <row r="390">
      <c r="A390" s="587"/>
      <c r="B390" s="587"/>
      <c r="C390" s="587"/>
      <c r="D390" s="587"/>
      <c r="E390" s="587"/>
      <c r="F390" s="648"/>
      <c r="G390" s="587"/>
      <c r="H390" s="587"/>
      <c r="I390" s="587"/>
      <c r="J390" s="587"/>
      <c r="K390" s="587"/>
      <c r="L390" s="587"/>
      <c r="M390" s="587"/>
      <c r="N390" s="587"/>
      <c r="O390" s="587"/>
      <c r="P390" s="587"/>
      <c r="Q390" s="587"/>
      <c r="R390" s="587"/>
      <c r="S390" s="587"/>
      <c r="T390" s="587"/>
      <c r="U390" s="587"/>
      <c r="V390" s="587"/>
      <c r="W390" s="587"/>
    </row>
    <row r="391">
      <c r="A391" s="587"/>
      <c r="B391" s="587"/>
      <c r="C391" s="587"/>
      <c r="D391" s="587"/>
      <c r="E391" s="587"/>
      <c r="F391" s="648"/>
      <c r="G391" s="587"/>
      <c r="H391" s="587"/>
      <c r="I391" s="587"/>
      <c r="J391" s="587"/>
      <c r="K391" s="587"/>
      <c r="L391" s="587"/>
      <c r="M391" s="587"/>
      <c r="N391" s="587"/>
      <c r="O391" s="587"/>
      <c r="P391" s="587"/>
      <c r="Q391" s="587"/>
      <c r="R391" s="587"/>
      <c r="S391" s="587"/>
      <c r="T391" s="587"/>
      <c r="U391" s="587"/>
      <c r="V391" s="587"/>
      <c r="W391" s="587"/>
    </row>
    <row r="392">
      <c r="A392" s="587"/>
      <c r="B392" s="587"/>
      <c r="C392" s="587"/>
      <c r="D392" s="587"/>
      <c r="E392" s="587"/>
      <c r="F392" s="648"/>
      <c r="G392" s="587"/>
      <c r="H392" s="587"/>
      <c r="I392" s="587"/>
      <c r="J392" s="587"/>
      <c r="K392" s="587"/>
      <c r="L392" s="587"/>
      <c r="M392" s="587"/>
      <c r="N392" s="587"/>
      <c r="O392" s="587"/>
      <c r="P392" s="587"/>
      <c r="Q392" s="587"/>
      <c r="R392" s="587"/>
      <c r="S392" s="587"/>
      <c r="T392" s="587"/>
      <c r="U392" s="587"/>
      <c r="V392" s="587"/>
      <c r="W392" s="587"/>
    </row>
    <row r="393">
      <c r="A393" s="587"/>
      <c r="B393" s="587"/>
      <c r="C393" s="587"/>
      <c r="D393" s="587"/>
      <c r="E393" s="587"/>
      <c r="F393" s="648"/>
      <c r="G393" s="587"/>
      <c r="H393" s="587"/>
      <c r="I393" s="587"/>
      <c r="J393" s="587"/>
      <c r="K393" s="587"/>
      <c r="L393" s="587"/>
      <c r="M393" s="587"/>
      <c r="N393" s="587"/>
      <c r="O393" s="587"/>
      <c r="P393" s="587"/>
      <c r="Q393" s="587"/>
      <c r="R393" s="587"/>
      <c r="S393" s="587"/>
      <c r="T393" s="587"/>
      <c r="U393" s="587"/>
      <c r="V393" s="587"/>
      <c r="W393" s="587"/>
    </row>
    <row r="394">
      <c r="A394" s="587"/>
      <c r="B394" s="587"/>
      <c r="C394" s="587"/>
      <c r="D394" s="587"/>
      <c r="E394" s="587"/>
      <c r="F394" s="648"/>
      <c r="G394" s="587"/>
      <c r="H394" s="587"/>
      <c r="I394" s="587"/>
      <c r="J394" s="587"/>
      <c r="K394" s="587"/>
      <c r="L394" s="587"/>
      <c r="M394" s="587"/>
      <c r="N394" s="587"/>
      <c r="O394" s="587"/>
      <c r="P394" s="587"/>
      <c r="Q394" s="587"/>
      <c r="R394" s="587"/>
      <c r="S394" s="587"/>
      <c r="T394" s="587"/>
      <c r="U394" s="587"/>
      <c r="V394" s="587"/>
      <c r="W394" s="587"/>
    </row>
    <row r="395">
      <c r="A395" s="587"/>
      <c r="B395" s="587"/>
      <c r="C395" s="587"/>
      <c r="D395" s="587"/>
      <c r="E395" s="587"/>
      <c r="F395" s="648"/>
      <c r="G395" s="587"/>
      <c r="H395" s="587"/>
      <c r="I395" s="587"/>
      <c r="J395" s="587"/>
      <c r="K395" s="587"/>
      <c r="L395" s="587"/>
      <c r="M395" s="587"/>
      <c r="N395" s="587"/>
      <c r="O395" s="587"/>
      <c r="P395" s="587"/>
      <c r="Q395" s="587"/>
      <c r="R395" s="587"/>
      <c r="S395" s="587"/>
      <c r="T395" s="587"/>
      <c r="U395" s="587"/>
      <c r="V395" s="587"/>
      <c r="W395" s="587"/>
    </row>
    <row r="396">
      <c r="A396" s="587"/>
      <c r="B396" s="587"/>
      <c r="C396" s="587"/>
      <c r="D396" s="587"/>
      <c r="E396" s="587"/>
      <c r="F396" s="648"/>
      <c r="G396" s="587"/>
      <c r="H396" s="587"/>
      <c r="I396" s="587"/>
      <c r="J396" s="587"/>
      <c r="K396" s="587"/>
      <c r="L396" s="587"/>
      <c r="M396" s="587"/>
      <c r="N396" s="587"/>
      <c r="O396" s="587"/>
      <c r="P396" s="587"/>
      <c r="Q396" s="587"/>
      <c r="R396" s="587"/>
      <c r="S396" s="587"/>
      <c r="T396" s="587"/>
      <c r="U396" s="587"/>
      <c r="V396" s="587"/>
      <c r="W396" s="587"/>
    </row>
    <row r="397">
      <c r="A397" s="587"/>
      <c r="B397" s="587"/>
      <c r="C397" s="587"/>
      <c r="D397" s="587"/>
      <c r="E397" s="587"/>
      <c r="F397" s="648"/>
      <c r="G397" s="587"/>
      <c r="H397" s="587"/>
      <c r="I397" s="587"/>
      <c r="J397" s="587"/>
      <c r="K397" s="587"/>
      <c r="L397" s="587"/>
      <c r="M397" s="587"/>
      <c r="N397" s="587"/>
      <c r="O397" s="587"/>
      <c r="P397" s="587"/>
      <c r="Q397" s="587"/>
      <c r="R397" s="587"/>
      <c r="S397" s="587"/>
      <c r="T397" s="587"/>
      <c r="U397" s="587"/>
      <c r="V397" s="587"/>
      <c r="W397" s="587"/>
    </row>
    <row r="398">
      <c r="A398" s="587"/>
      <c r="B398" s="587"/>
      <c r="C398" s="587"/>
      <c r="D398" s="587"/>
      <c r="E398" s="587"/>
      <c r="F398" s="648"/>
      <c r="G398" s="587"/>
      <c r="H398" s="587"/>
      <c r="I398" s="587"/>
      <c r="J398" s="587"/>
      <c r="K398" s="587"/>
      <c r="L398" s="587"/>
      <c r="M398" s="587"/>
      <c r="N398" s="587"/>
      <c r="O398" s="587"/>
      <c r="P398" s="587"/>
      <c r="Q398" s="587"/>
      <c r="R398" s="587"/>
      <c r="S398" s="587"/>
      <c r="T398" s="587"/>
      <c r="U398" s="587"/>
      <c r="V398" s="587"/>
      <c r="W398" s="587"/>
    </row>
    <row r="399">
      <c r="A399" s="587"/>
      <c r="B399" s="587"/>
      <c r="C399" s="587"/>
      <c r="D399" s="587"/>
      <c r="E399" s="587"/>
      <c r="F399" s="648"/>
      <c r="G399" s="587"/>
      <c r="H399" s="587"/>
      <c r="I399" s="587"/>
      <c r="J399" s="587"/>
      <c r="K399" s="587"/>
      <c r="L399" s="587"/>
      <c r="M399" s="587"/>
      <c r="N399" s="587"/>
      <c r="O399" s="587"/>
      <c r="P399" s="587"/>
      <c r="Q399" s="587"/>
      <c r="R399" s="587"/>
      <c r="S399" s="587"/>
      <c r="T399" s="587"/>
      <c r="U399" s="587"/>
      <c r="V399" s="587"/>
      <c r="W399" s="587"/>
    </row>
    <row r="400">
      <c r="A400" s="587"/>
      <c r="B400" s="587"/>
      <c r="C400" s="587"/>
      <c r="D400" s="587"/>
      <c r="E400" s="587"/>
      <c r="F400" s="648"/>
      <c r="G400" s="587"/>
      <c r="H400" s="587"/>
      <c r="I400" s="587"/>
      <c r="J400" s="587"/>
      <c r="K400" s="587"/>
      <c r="L400" s="587"/>
      <c r="M400" s="587"/>
      <c r="N400" s="587"/>
      <c r="O400" s="587"/>
      <c r="P400" s="587"/>
      <c r="Q400" s="587"/>
      <c r="R400" s="587"/>
      <c r="S400" s="587"/>
      <c r="T400" s="587"/>
      <c r="U400" s="587"/>
      <c r="V400" s="587"/>
      <c r="W400" s="587"/>
    </row>
    <row r="401">
      <c r="A401" s="587"/>
      <c r="B401" s="587"/>
      <c r="C401" s="587"/>
      <c r="D401" s="587"/>
      <c r="E401" s="587"/>
      <c r="F401" s="648"/>
      <c r="G401" s="587"/>
      <c r="H401" s="587"/>
      <c r="I401" s="587"/>
      <c r="J401" s="587"/>
      <c r="K401" s="587"/>
      <c r="L401" s="587"/>
      <c r="M401" s="587"/>
      <c r="N401" s="587"/>
      <c r="O401" s="587"/>
      <c r="P401" s="587"/>
      <c r="Q401" s="587"/>
      <c r="R401" s="587"/>
      <c r="S401" s="587"/>
      <c r="T401" s="587"/>
      <c r="U401" s="587"/>
      <c r="V401" s="587"/>
      <c r="W401" s="587"/>
    </row>
    <row r="402">
      <c r="A402" s="587"/>
      <c r="B402" s="587"/>
      <c r="C402" s="587"/>
      <c r="D402" s="587"/>
      <c r="E402" s="587"/>
      <c r="F402" s="648"/>
      <c r="G402" s="587"/>
      <c r="H402" s="587"/>
      <c r="I402" s="587"/>
      <c r="J402" s="587"/>
      <c r="K402" s="587"/>
      <c r="L402" s="587"/>
      <c r="M402" s="587"/>
      <c r="N402" s="587"/>
      <c r="O402" s="587"/>
      <c r="P402" s="587"/>
      <c r="Q402" s="587"/>
      <c r="R402" s="587"/>
      <c r="S402" s="587"/>
      <c r="T402" s="587"/>
      <c r="U402" s="587"/>
      <c r="V402" s="587"/>
      <c r="W402" s="587"/>
    </row>
    <row r="403">
      <c r="A403" s="587"/>
      <c r="B403" s="587"/>
      <c r="C403" s="587"/>
      <c r="D403" s="587"/>
      <c r="E403" s="587"/>
      <c r="F403" s="648"/>
      <c r="G403" s="587"/>
      <c r="H403" s="587"/>
      <c r="I403" s="587"/>
      <c r="J403" s="587"/>
      <c r="K403" s="587"/>
      <c r="L403" s="587"/>
      <c r="M403" s="587"/>
      <c r="N403" s="587"/>
      <c r="O403" s="587"/>
      <c r="P403" s="587"/>
      <c r="Q403" s="587"/>
      <c r="R403" s="587"/>
      <c r="S403" s="587"/>
      <c r="T403" s="587"/>
      <c r="U403" s="587"/>
      <c r="V403" s="587"/>
      <c r="W403" s="587"/>
    </row>
    <row r="404">
      <c r="A404" s="587"/>
      <c r="B404" s="587"/>
      <c r="C404" s="587"/>
      <c r="D404" s="587"/>
      <c r="E404" s="587"/>
      <c r="F404" s="648"/>
      <c r="G404" s="587"/>
      <c r="H404" s="587"/>
      <c r="I404" s="587"/>
      <c r="J404" s="587"/>
      <c r="K404" s="587"/>
      <c r="L404" s="587"/>
      <c r="M404" s="587"/>
      <c r="N404" s="587"/>
      <c r="O404" s="587"/>
      <c r="P404" s="587"/>
      <c r="Q404" s="587"/>
      <c r="R404" s="587"/>
      <c r="S404" s="587"/>
      <c r="T404" s="587"/>
      <c r="U404" s="587"/>
      <c r="V404" s="587"/>
      <c r="W404" s="587"/>
    </row>
    <row r="405">
      <c r="A405" s="587"/>
      <c r="B405" s="587"/>
      <c r="C405" s="587"/>
      <c r="D405" s="587"/>
      <c r="E405" s="587"/>
      <c r="F405" s="648"/>
      <c r="G405" s="587"/>
      <c r="H405" s="587"/>
      <c r="I405" s="587"/>
      <c r="J405" s="587"/>
      <c r="K405" s="587"/>
      <c r="L405" s="587"/>
      <c r="M405" s="587"/>
      <c r="N405" s="587"/>
      <c r="O405" s="587"/>
      <c r="P405" s="587"/>
      <c r="Q405" s="587"/>
      <c r="R405" s="587"/>
      <c r="S405" s="587"/>
      <c r="T405" s="587"/>
      <c r="U405" s="587"/>
      <c r="V405" s="587"/>
      <c r="W405" s="587"/>
    </row>
    <row r="406">
      <c r="A406" s="587"/>
      <c r="B406" s="587"/>
      <c r="C406" s="587"/>
      <c r="D406" s="587"/>
      <c r="E406" s="587"/>
      <c r="F406" s="648"/>
      <c r="G406" s="587"/>
      <c r="H406" s="587"/>
      <c r="I406" s="587"/>
      <c r="J406" s="587"/>
      <c r="K406" s="587"/>
      <c r="L406" s="587"/>
      <c r="M406" s="587"/>
      <c r="N406" s="587"/>
      <c r="O406" s="587"/>
      <c r="P406" s="587"/>
      <c r="Q406" s="587"/>
      <c r="R406" s="587"/>
      <c r="S406" s="587"/>
      <c r="T406" s="587"/>
      <c r="U406" s="587"/>
      <c r="V406" s="587"/>
      <c r="W406" s="587"/>
    </row>
    <row r="407">
      <c r="A407" s="587"/>
      <c r="B407" s="587"/>
      <c r="C407" s="587"/>
      <c r="D407" s="587"/>
      <c r="E407" s="587"/>
      <c r="F407" s="648"/>
      <c r="G407" s="587"/>
      <c r="H407" s="587"/>
      <c r="I407" s="587"/>
      <c r="J407" s="587"/>
      <c r="K407" s="587"/>
      <c r="L407" s="587"/>
      <c r="M407" s="587"/>
      <c r="N407" s="587"/>
      <c r="O407" s="587"/>
      <c r="P407" s="587"/>
      <c r="Q407" s="587"/>
      <c r="R407" s="587"/>
      <c r="S407" s="587"/>
      <c r="T407" s="587"/>
      <c r="U407" s="587"/>
      <c r="V407" s="587"/>
      <c r="W407" s="587"/>
    </row>
    <row r="408">
      <c r="A408" s="587"/>
      <c r="B408" s="587"/>
      <c r="C408" s="587"/>
      <c r="D408" s="587"/>
      <c r="E408" s="587"/>
      <c r="F408" s="648"/>
      <c r="G408" s="587"/>
      <c r="H408" s="587"/>
      <c r="I408" s="587"/>
      <c r="J408" s="587"/>
      <c r="K408" s="587"/>
      <c r="L408" s="587"/>
      <c r="M408" s="587"/>
      <c r="N408" s="587"/>
      <c r="O408" s="587"/>
      <c r="P408" s="587"/>
      <c r="Q408" s="587"/>
      <c r="R408" s="587"/>
      <c r="S408" s="587"/>
      <c r="T408" s="587"/>
      <c r="U408" s="587"/>
      <c r="V408" s="587"/>
      <c r="W408" s="587"/>
    </row>
    <row r="409">
      <c r="A409" s="587"/>
      <c r="B409" s="587"/>
      <c r="C409" s="587"/>
      <c r="D409" s="587"/>
      <c r="E409" s="587"/>
      <c r="F409" s="648"/>
      <c r="G409" s="587"/>
      <c r="H409" s="587"/>
      <c r="I409" s="587"/>
      <c r="J409" s="587"/>
      <c r="K409" s="587"/>
      <c r="L409" s="587"/>
      <c r="M409" s="587"/>
      <c r="N409" s="587"/>
      <c r="O409" s="587"/>
      <c r="P409" s="587"/>
      <c r="Q409" s="587"/>
      <c r="R409" s="587"/>
      <c r="S409" s="587"/>
      <c r="T409" s="587"/>
      <c r="U409" s="587"/>
      <c r="V409" s="587"/>
      <c r="W409" s="587"/>
    </row>
    <row r="410">
      <c r="A410" s="587"/>
      <c r="B410" s="587"/>
      <c r="C410" s="587"/>
      <c r="D410" s="587"/>
      <c r="E410" s="587"/>
      <c r="F410" s="648"/>
      <c r="G410" s="587"/>
      <c r="H410" s="587"/>
      <c r="I410" s="587"/>
      <c r="J410" s="587"/>
      <c r="K410" s="587"/>
      <c r="L410" s="587"/>
      <c r="M410" s="587"/>
      <c r="N410" s="587"/>
      <c r="O410" s="587"/>
      <c r="P410" s="587"/>
      <c r="Q410" s="587"/>
      <c r="R410" s="587"/>
      <c r="S410" s="587"/>
      <c r="T410" s="587"/>
      <c r="U410" s="587"/>
      <c r="V410" s="587"/>
      <c r="W410" s="587"/>
    </row>
    <row r="411">
      <c r="A411" s="587"/>
      <c r="B411" s="587"/>
      <c r="C411" s="587"/>
      <c r="D411" s="587"/>
      <c r="E411" s="587"/>
      <c r="F411" s="648"/>
      <c r="G411" s="587"/>
      <c r="H411" s="587"/>
      <c r="I411" s="587"/>
      <c r="J411" s="587"/>
      <c r="K411" s="587"/>
      <c r="L411" s="587"/>
      <c r="M411" s="587"/>
      <c r="N411" s="587"/>
      <c r="O411" s="587"/>
      <c r="P411" s="587"/>
      <c r="Q411" s="587"/>
      <c r="R411" s="587"/>
      <c r="S411" s="587"/>
      <c r="T411" s="587"/>
      <c r="U411" s="587"/>
      <c r="V411" s="587"/>
      <c r="W411" s="587"/>
    </row>
    <row r="412">
      <c r="A412" s="587"/>
      <c r="B412" s="587"/>
      <c r="C412" s="587"/>
      <c r="D412" s="587"/>
      <c r="E412" s="587"/>
      <c r="F412" s="648"/>
      <c r="G412" s="587"/>
      <c r="H412" s="587"/>
      <c r="I412" s="587"/>
      <c r="J412" s="587"/>
      <c r="K412" s="587"/>
      <c r="L412" s="587"/>
      <c r="M412" s="587"/>
      <c r="N412" s="587"/>
      <c r="O412" s="587"/>
      <c r="P412" s="587"/>
      <c r="Q412" s="587"/>
      <c r="R412" s="587"/>
      <c r="S412" s="587"/>
      <c r="T412" s="587"/>
      <c r="U412" s="587"/>
      <c r="V412" s="587"/>
      <c r="W412" s="587"/>
    </row>
    <row r="413">
      <c r="A413" s="587"/>
      <c r="B413" s="587"/>
      <c r="C413" s="587"/>
      <c r="D413" s="587"/>
      <c r="E413" s="587"/>
      <c r="F413" s="648"/>
      <c r="G413" s="587"/>
      <c r="H413" s="587"/>
      <c r="I413" s="587"/>
      <c r="J413" s="587"/>
      <c r="K413" s="587"/>
      <c r="L413" s="587"/>
      <c r="M413" s="587"/>
      <c r="N413" s="587"/>
      <c r="O413" s="587"/>
      <c r="P413" s="587"/>
      <c r="Q413" s="587"/>
      <c r="R413" s="587"/>
      <c r="S413" s="587"/>
      <c r="T413" s="587"/>
      <c r="U413" s="587"/>
      <c r="V413" s="587"/>
      <c r="W413" s="587"/>
    </row>
    <row r="414">
      <c r="A414" s="587"/>
      <c r="B414" s="587"/>
      <c r="C414" s="587"/>
      <c r="D414" s="587"/>
      <c r="E414" s="587"/>
      <c r="F414" s="648"/>
      <c r="G414" s="587"/>
      <c r="H414" s="587"/>
      <c r="I414" s="587"/>
      <c r="J414" s="587"/>
      <c r="K414" s="587"/>
      <c r="L414" s="587"/>
      <c r="M414" s="587"/>
      <c r="N414" s="587"/>
      <c r="O414" s="587"/>
      <c r="P414" s="587"/>
      <c r="Q414" s="587"/>
      <c r="R414" s="587"/>
      <c r="S414" s="587"/>
      <c r="T414" s="587"/>
      <c r="U414" s="587"/>
      <c r="V414" s="587"/>
      <c r="W414" s="587"/>
    </row>
    <row r="415">
      <c r="A415" s="587"/>
      <c r="B415" s="587"/>
      <c r="C415" s="587"/>
      <c r="D415" s="587"/>
      <c r="E415" s="587"/>
      <c r="F415" s="648"/>
      <c r="G415" s="587"/>
      <c r="H415" s="587"/>
      <c r="I415" s="587"/>
      <c r="J415" s="587"/>
      <c r="K415" s="587"/>
      <c r="L415" s="587"/>
      <c r="M415" s="587"/>
      <c r="N415" s="587"/>
      <c r="O415" s="587"/>
      <c r="P415" s="587"/>
      <c r="Q415" s="587"/>
      <c r="R415" s="587"/>
      <c r="S415" s="587"/>
      <c r="T415" s="587"/>
      <c r="U415" s="587"/>
      <c r="V415" s="587"/>
      <c r="W415" s="587"/>
    </row>
    <row r="416">
      <c r="A416" s="587"/>
      <c r="B416" s="587"/>
      <c r="C416" s="587"/>
      <c r="D416" s="587"/>
      <c r="E416" s="587"/>
      <c r="F416" s="648"/>
      <c r="G416" s="587"/>
      <c r="H416" s="587"/>
      <c r="I416" s="587"/>
      <c r="J416" s="587"/>
      <c r="K416" s="587"/>
      <c r="L416" s="587"/>
      <c r="M416" s="587"/>
      <c r="N416" s="587"/>
      <c r="O416" s="587"/>
      <c r="P416" s="587"/>
      <c r="Q416" s="587"/>
      <c r="R416" s="587"/>
      <c r="S416" s="587"/>
      <c r="T416" s="587"/>
      <c r="U416" s="587"/>
      <c r="V416" s="587"/>
      <c r="W416" s="587"/>
    </row>
    <row r="417">
      <c r="A417" s="587"/>
      <c r="B417" s="587"/>
      <c r="C417" s="587"/>
      <c r="D417" s="587"/>
      <c r="E417" s="587"/>
      <c r="F417" s="648"/>
      <c r="G417" s="587"/>
      <c r="H417" s="587"/>
      <c r="I417" s="587"/>
      <c r="J417" s="587"/>
      <c r="K417" s="587"/>
      <c r="L417" s="587"/>
      <c r="M417" s="587"/>
      <c r="N417" s="587"/>
      <c r="O417" s="587"/>
      <c r="P417" s="587"/>
      <c r="Q417" s="587"/>
      <c r="R417" s="587"/>
      <c r="S417" s="587"/>
      <c r="T417" s="587"/>
      <c r="U417" s="587"/>
      <c r="V417" s="587"/>
      <c r="W417" s="587"/>
    </row>
    <row r="418">
      <c r="A418" s="587"/>
      <c r="B418" s="587"/>
      <c r="C418" s="587"/>
      <c r="D418" s="587"/>
      <c r="E418" s="587"/>
      <c r="F418" s="648"/>
      <c r="G418" s="587"/>
      <c r="H418" s="587"/>
      <c r="I418" s="587"/>
      <c r="J418" s="587"/>
      <c r="K418" s="587"/>
      <c r="L418" s="587"/>
      <c r="M418" s="587"/>
      <c r="N418" s="587"/>
      <c r="O418" s="587"/>
      <c r="P418" s="587"/>
      <c r="Q418" s="587"/>
      <c r="R418" s="587"/>
      <c r="S418" s="587"/>
      <c r="T418" s="587"/>
      <c r="U418" s="587"/>
      <c r="V418" s="587"/>
      <c r="W418" s="587"/>
    </row>
    <row r="419">
      <c r="A419" s="587"/>
      <c r="B419" s="587"/>
      <c r="C419" s="587"/>
      <c r="D419" s="587"/>
      <c r="E419" s="587"/>
      <c r="F419" s="648"/>
      <c r="G419" s="587"/>
      <c r="H419" s="587"/>
      <c r="I419" s="587"/>
      <c r="J419" s="587"/>
      <c r="K419" s="587"/>
      <c r="L419" s="587"/>
      <c r="M419" s="587"/>
      <c r="N419" s="587"/>
      <c r="O419" s="587"/>
      <c r="P419" s="587"/>
      <c r="Q419" s="587"/>
      <c r="R419" s="587"/>
      <c r="S419" s="587"/>
      <c r="T419" s="587"/>
      <c r="U419" s="587"/>
      <c r="V419" s="587"/>
      <c r="W419" s="587"/>
    </row>
    <row r="420">
      <c r="A420" s="587"/>
      <c r="B420" s="587"/>
      <c r="C420" s="587"/>
      <c r="D420" s="587"/>
      <c r="E420" s="587"/>
      <c r="F420" s="648"/>
      <c r="G420" s="587"/>
      <c r="H420" s="587"/>
      <c r="I420" s="587"/>
      <c r="J420" s="587"/>
      <c r="K420" s="587"/>
      <c r="L420" s="587"/>
      <c r="M420" s="587"/>
      <c r="N420" s="587"/>
      <c r="O420" s="587"/>
      <c r="P420" s="587"/>
      <c r="Q420" s="587"/>
      <c r="R420" s="587"/>
      <c r="S420" s="587"/>
      <c r="T420" s="587"/>
      <c r="U420" s="587"/>
      <c r="V420" s="587"/>
      <c r="W420" s="587"/>
    </row>
    <row r="421">
      <c r="A421" s="587"/>
      <c r="B421" s="587"/>
      <c r="C421" s="587"/>
      <c r="D421" s="587"/>
      <c r="E421" s="587"/>
      <c r="F421" s="648"/>
      <c r="G421" s="587"/>
      <c r="H421" s="587"/>
      <c r="I421" s="587"/>
      <c r="J421" s="587"/>
      <c r="K421" s="587"/>
      <c r="L421" s="587"/>
      <c r="M421" s="587"/>
      <c r="N421" s="587"/>
      <c r="O421" s="587"/>
      <c r="P421" s="587"/>
      <c r="Q421" s="587"/>
      <c r="R421" s="587"/>
      <c r="S421" s="587"/>
      <c r="T421" s="587"/>
      <c r="U421" s="587"/>
      <c r="V421" s="587"/>
      <c r="W421" s="587"/>
    </row>
    <row r="422">
      <c r="A422" s="587"/>
      <c r="B422" s="587"/>
      <c r="C422" s="587"/>
      <c r="D422" s="587"/>
      <c r="E422" s="587"/>
      <c r="F422" s="648"/>
      <c r="G422" s="587"/>
      <c r="H422" s="587"/>
      <c r="I422" s="587"/>
      <c r="J422" s="587"/>
      <c r="K422" s="587"/>
      <c r="L422" s="587"/>
      <c r="M422" s="587"/>
      <c r="N422" s="587"/>
      <c r="O422" s="587"/>
      <c r="P422" s="587"/>
      <c r="Q422" s="587"/>
      <c r="R422" s="587"/>
      <c r="S422" s="587"/>
      <c r="T422" s="587"/>
      <c r="U422" s="587"/>
      <c r="V422" s="587"/>
      <c r="W422" s="587"/>
    </row>
    <row r="423">
      <c r="A423" s="587"/>
      <c r="B423" s="587"/>
      <c r="C423" s="587"/>
      <c r="D423" s="587"/>
      <c r="E423" s="587"/>
      <c r="F423" s="648"/>
      <c r="G423" s="587"/>
      <c r="H423" s="587"/>
      <c r="I423" s="587"/>
      <c r="J423" s="587"/>
      <c r="K423" s="587"/>
      <c r="L423" s="587"/>
      <c r="M423" s="587"/>
      <c r="N423" s="587"/>
      <c r="O423" s="587"/>
      <c r="P423" s="587"/>
      <c r="Q423" s="587"/>
      <c r="R423" s="587"/>
      <c r="S423" s="587"/>
      <c r="T423" s="587"/>
      <c r="U423" s="587"/>
      <c r="V423" s="587"/>
      <c r="W423" s="587"/>
    </row>
    <row r="424">
      <c r="A424" s="587"/>
      <c r="B424" s="587"/>
      <c r="C424" s="587"/>
      <c r="D424" s="587"/>
      <c r="E424" s="587"/>
      <c r="F424" s="648"/>
      <c r="G424" s="587"/>
      <c r="H424" s="587"/>
      <c r="I424" s="587"/>
      <c r="J424" s="587"/>
      <c r="K424" s="587"/>
      <c r="L424" s="587"/>
      <c r="M424" s="587"/>
      <c r="N424" s="587"/>
      <c r="O424" s="587"/>
      <c r="P424" s="587"/>
      <c r="Q424" s="587"/>
      <c r="R424" s="587"/>
      <c r="S424" s="587"/>
      <c r="T424" s="587"/>
      <c r="U424" s="587"/>
      <c r="V424" s="587"/>
      <c r="W424" s="587"/>
    </row>
    <row r="425">
      <c r="A425" s="587"/>
      <c r="B425" s="587"/>
      <c r="C425" s="587"/>
      <c r="D425" s="587"/>
      <c r="E425" s="587"/>
      <c r="F425" s="648"/>
      <c r="G425" s="587"/>
      <c r="H425" s="587"/>
      <c r="I425" s="587"/>
      <c r="J425" s="587"/>
      <c r="K425" s="587"/>
      <c r="L425" s="587"/>
      <c r="M425" s="587"/>
      <c r="N425" s="587"/>
      <c r="O425" s="587"/>
      <c r="P425" s="587"/>
      <c r="Q425" s="587"/>
      <c r="R425" s="587"/>
      <c r="S425" s="587"/>
      <c r="T425" s="587"/>
      <c r="U425" s="587"/>
      <c r="V425" s="587"/>
      <c r="W425" s="587"/>
    </row>
    <row r="426">
      <c r="A426" s="587"/>
      <c r="B426" s="587"/>
      <c r="C426" s="587"/>
      <c r="D426" s="587"/>
      <c r="E426" s="587"/>
      <c r="F426" s="648"/>
      <c r="G426" s="587"/>
      <c r="H426" s="587"/>
      <c r="I426" s="587"/>
      <c r="J426" s="587"/>
      <c r="K426" s="587"/>
      <c r="L426" s="587"/>
      <c r="M426" s="587"/>
      <c r="N426" s="587"/>
      <c r="O426" s="587"/>
      <c r="P426" s="587"/>
      <c r="Q426" s="587"/>
      <c r="R426" s="587"/>
      <c r="S426" s="587"/>
      <c r="T426" s="587"/>
      <c r="U426" s="587"/>
      <c r="V426" s="587"/>
      <c r="W426" s="587"/>
    </row>
    <row r="427">
      <c r="A427" s="587"/>
      <c r="B427" s="587"/>
      <c r="C427" s="587"/>
      <c r="D427" s="587"/>
      <c r="E427" s="587"/>
      <c r="F427" s="648"/>
      <c r="G427" s="587"/>
      <c r="H427" s="587"/>
      <c r="I427" s="587"/>
      <c r="J427" s="587"/>
      <c r="K427" s="587"/>
      <c r="L427" s="587"/>
      <c r="M427" s="587"/>
      <c r="N427" s="587"/>
      <c r="O427" s="587"/>
      <c r="P427" s="587"/>
      <c r="Q427" s="587"/>
      <c r="R427" s="587"/>
      <c r="S427" s="587"/>
      <c r="T427" s="587"/>
      <c r="U427" s="587"/>
      <c r="V427" s="587"/>
      <c r="W427" s="587"/>
    </row>
    <row r="428">
      <c r="A428" s="587"/>
      <c r="B428" s="587"/>
      <c r="C428" s="587"/>
      <c r="D428" s="587"/>
      <c r="E428" s="587"/>
      <c r="F428" s="648"/>
      <c r="G428" s="587"/>
      <c r="H428" s="587"/>
      <c r="I428" s="587"/>
      <c r="J428" s="587"/>
      <c r="K428" s="587"/>
      <c r="L428" s="587"/>
      <c r="M428" s="587"/>
      <c r="N428" s="587"/>
      <c r="O428" s="587"/>
      <c r="P428" s="587"/>
      <c r="Q428" s="587"/>
      <c r="R428" s="587"/>
      <c r="S428" s="587"/>
      <c r="T428" s="587"/>
      <c r="U428" s="587"/>
      <c r="V428" s="587"/>
      <c r="W428" s="587"/>
    </row>
    <row r="429">
      <c r="A429" s="587"/>
      <c r="B429" s="587"/>
      <c r="C429" s="587"/>
      <c r="D429" s="587"/>
      <c r="E429" s="587"/>
      <c r="F429" s="648"/>
      <c r="G429" s="587"/>
      <c r="H429" s="587"/>
      <c r="I429" s="587"/>
      <c r="J429" s="587"/>
      <c r="K429" s="587"/>
      <c r="L429" s="587"/>
      <c r="M429" s="587"/>
      <c r="N429" s="587"/>
      <c r="O429" s="587"/>
      <c r="P429" s="587"/>
      <c r="Q429" s="587"/>
      <c r="R429" s="587"/>
      <c r="S429" s="587"/>
      <c r="T429" s="587"/>
      <c r="U429" s="587"/>
      <c r="V429" s="587"/>
      <c r="W429" s="587"/>
    </row>
    <row r="430">
      <c r="A430" s="587"/>
      <c r="B430" s="587"/>
      <c r="C430" s="587"/>
      <c r="D430" s="587"/>
      <c r="E430" s="587"/>
      <c r="F430" s="648"/>
      <c r="G430" s="587"/>
      <c r="H430" s="587"/>
      <c r="I430" s="587"/>
      <c r="J430" s="587"/>
      <c r="K430" s="587"/>
      <c r="L430" s="587"/>
      <c r="M430" s="587"/>
      <c r="N430" s="587"/>
      <c r="O430" s="587"/>
      <c r="P430" s="587"/>
      <c r="Q430" s="587"/>
      <c r="R430" s="587"/>
      <c r="S430" s="587"/>
      <c r="T430" s="587"/>
      <c r="U430" s="587"/>
      <c r="V430" s="587"/>
      <c r="W430" s="587"/>
    </row>
    <row r="431">
      <c r="A431" s="587"/>
      <c r="B431" s="587"/>
      <c r="C431" s="587"/>
      <c r="D431" s="587"/>
      <c r="E431" s="587"/>
      <c r="F431" s="648"/>
      <c r="G431" s="587"/>
      <c r="H431" s="587"/>
      <c r="I431" s="587"/>
      <c r="J431" s="587"/>
      <c r="K431" s="587"/>
      <c r="L431" s="587"/>
      <c r="M431" s="587"/>
      <c r="N431" s="587"/>
      <c r="O431" s="587"/>
      <c r="P431" s="587"/>
      <c r="Q431" s="587"/>
      <c r="R431" s="587"/>
      <c r="S431" s="587"/>
      <c r="T431" s="587"/>
      <c r="U431" s="587"/>
      <c r="V431" s="587"/>
      <c r="W431" s="587"/>
    </row>
    <row r="432">
      <c r="A432" s="587"/>
      <c r="B432" s="587"/>
      <c r="C432" s="587"/>
      <c r="D432" s="587"/>
      <c r="E432" s="587"/>
      <c r="F432" s="648"/>
      <c r="G432" s="587"/>
      <c r="H432" s="587"/>
      <c r="I432" s="587"/>
      <c r="J432" s="587"/>
      <c r="K432" s="587"/>
      <c r="L432" s="587"/>
      <c r="M432" s="587"/>
      <c r="N432" s="587"/>
      <c r="O432" s="587"/>
      <c r="P432" s="587"/>
      <c r="Q432" s="587"/>
      <c r="R432" s="587"/>
      <c r="S432" s="587"/>
      <c r="T432" s="587"/>
      <c r="U432" s="587"/>
      <c r="V432" s="587"/>
      <c r="W432" s="587"/>
    </row>
    <row r="433">
      <c r="A433" s="587"/>
      <c r="B433" s="587"/>
      <c r="C433" s="587"/>
      <c r="D433" s="587"/>
      <c r="E433" s="587"/>
      <c r="F433" s="648"/>
      <c r="G433" s="587"/>
      <c r="H433" s="587"/>
      <c r="I433" s="587"/>
      <c r="J433" s="587"/>
      <c r="K433" s="587"/>
      <c r="L433" s="587"/>
      <c r="M433" s="587"/>
      <c r="N433" s="587"/>
      <c r="O433" s="587"/>
      <c r="P433" s="587"/>
      <c r="Q433" s="587"/>
      <c r="R433" s="587"/>
      <c r="S433" s="587"/>
      <c r="T433" s="587"/>
      <c r="U433" s="587"/>
      <c r="V433" s="587"/>
      <c r="W433" s="587"/>
    </row>
    <row r="434">
      <c r="A434" s="587"/>
      <c r="B434" s="587"/>
      <c r="C434" s="587"/>
      <c r="D434" s="587"/>
      <c r="E434" s="587"/>
      <c r="F434" s="648"/>
      <c r="G434" s="587"/>
      <c r="H434" s="587"/>
      <c r="I434" s="587"/>
      <c r="J434" s="587"/>
      <c r="K434" s="587"/>
      <c r="L434" s="587"/>
      <c r="M434" s="587"/>
      <c r="N434" s="587"/>
      <c r="O434" s="587"/>
      <c r="P434" s="587"/>
      <c r="Q434" s="587"/>
      <c r="R434" s="587"/>
      <c r="S434" s="587"/>
      <c r="T434" s="587"/>
      <c r="U434" s="587"/>
      <c r="V434" s="587"/>
      <c r="W434" s="587"/>
    </row>
    <row r="435">
      <c r="A435" s="587"/>
      <c r="B435" s="587"/>
      <c r="C435" s="587"/>
      <c r="D435" s="587"/>
      <c r="E435" s="587"/>
      <c r="F435" s="648"/>
      <c r="G435" s="587"/>
      <c r="H435" s="587"/>
      <c r="I435" s="587"/>
      <c r="J435" s="587"/>
      <c r="K435" s="587"/>
      <c r="L435" s="587"/>
      <c r="M435" s="587"/>
      <c r="N435" s="587"/>
      <c r="O435" s="587"/>
      <c r="P435" s="587"/>
      <c r="Q435" s="587"/>
      <c r="R435" s="587"/>
      <c r="S435" s="587"/>
      <c r="T435" s="587"/>
      <c r="U435" s="587"/>
      <c r="V435" s="587"/>
      <c r="W435" s="587"/>
    </row>
    <row r="436">
      <c r="A436" s="587"/>
      <c r="B436" s="587"/>
      <c r="C436" s="587"/>
      <c r="D436" s="587"/>
      <c r="E436" s="587"/>
      <c r="F436" s="648"/>
      <c r="G436" s="587"/>
      <c r="H436" s="587"/>
      <c r="I436" s="587"/>
      <c r="J436" s="587"/>
      <c r="K436" s="587"/>
      <c r="L436" s="587"/>
      <c r="M436" s="587"/>
      <c r="N436" s="587"/>
      <c r="O436" s="587"/>
      <c r="P436" s="587"/>
      <c r="Q436" s="587"/>
      <c r="R436" s="587"/>
      <c r="S436" s="587"/>
      <c r="T436" s="587"/>
      <c r="U436" s="587"/>
      <c r="V436" s="587"/>
      <c r="W436" s="587"/>
    </row>
    <row r="437">
      <c r="A437" s="587"/>
      <c r="B437" s="587"/>
      <c r="C437" s="587"/>
      <c r="D437" s="587"/>
      <c r="E437" s="587"/>
      <c r="F437" s="648"/>
      <c r="G437" s="587"/>
      <c r="H437" s="587"/>
      <c r="I437" s="587"/>
      <c r="J437" s="587"/>
      <c r="K437" s="587"/>
      <c r="L437" s="587"/>
      <c r="M437" s="587"/>
      <c r="N437" s="587"/>
      <c r="O437" s="587"/>
      <c r="P437" s="587"/>
      <c r="Q437" s="587"/>
      <c r="R437" s="587"/>
      <c r="S437" s="587"/>
      <c r="T437" s="587"/>
      <c r="U437" s="587"/>
      <c r="V437" s="587"/>
      <c r="W437" s="587"/>
    </row>
    <row r="438">
      <c r="A438" s="587"/>
      <c r="B438" s="587"/>
      <c r="C438" s="587"/>
      <c r="D438" s="587"/>
      <c r="E438" s="587"/>
      <c r="F438" s="648"/>
      <c r="G438" s="587"/>
      <c r="H438" s="587"/>
      <c r="I438" s="587"/>
      <c r="J438" s="587"/>
      <c r="K438" s="587"/>
      <c r="L438" s="587"/>
      <c r="M438" s="587"/>
      <c r="N438" s="587"/>
      <c r="O438" s="587"/>
      <c r="P438" s="587"/>
      <c r="Q438" s="587"/>
      <c r="R438" s="587"/>
      <c r="S438" s="587"/>
      <c r="T438" s="587"/>
      <c r="U438" s="587"/>
      <c r="V438" s="587"/>
      <c r="W438" s="587"/>
    </row>
    <row r="439">
      <c r="A439" s="587"/>
      <c r="B439" s="587"/>
      <c r="C439" s="587"/>
      <c r="D439" s="587"/>
      <c r="E439" s="587"/>
      <c r="F439" s="648"/>
      <c r="G439" s="587"/>
      <c r="H439" s="587"/>
      <c r="I439" s="587"/>
      <c r="J439" s="587"/>
      <c r="K439" s="587"/>
      <c r="L439" s="587"/>
      <c r="M439" s="587"/>
      <c r="N439" s="587"/>
      <c r="O439" s="587"/>
      <c r="P439" s="587"/>
      <c r="Q439" s="587"/>
      <c r="R439" s="587"/>
      <c r="S439" s="587"/>
      <c r="T439" s="587"/>
      <c r="U439" s="587"/>
      <c r="V439" s="587"/>
      <c r="W439" s="587"/>
    </row>
    <row r="440">
      <c r="A440" s="587"/>
      <c r="B440" s="587"/>
      <c r="C440" s="587"/>
      <c r="D440" s="587"/>
      <c r="E440" s="587"/>
      <c r="F440" s="648"/>
      <c r="G440" s="587"/>
      <c r="H440" s="587"/>
      <c r="I440" s="587"/>
      <c r="J440" s="587"/>
      <c r="K440" s="587"/>
      <c r="L440" s="587"/>
      <c r="M440" s="587"/>
      <c r="N440" s="587"/>
      <c r="O440" s="587"/>
      <c r="P440" s="587"/>
      <c r="Q440" s="587"/>
      <c r="R440" s="587"/>
      <c r="S440" s="587"/>
      <c r="T440" s="587"/>
      <c r="U440" s="587"/>
      <c r="V440" s="587"/>
      <c r="W440" s="587"/>
    </row>
    <row r="441">
      <c r="A441" s="587"/>
      <c r="B441" s="587"/>
      <c r="C441" s="587"/>
      <c r="D441" s="587"/>
      <c r="E441" s="587"/>
      <c r="F441" s="648"/>
      <c r="G441" s="587"/>
      <c r="H441" s="587"/>
      <c r="I441" s="587"/>
      <c r="J441" s="587"/>
      <c r="K441" s="587"/>
      <c r="L441" s="587"/>
      <c r="M441" s="587"/>
      <c r="N441" s="587"/>
      <c r="O441" s="587"/>
      <c r="P441" s="587"/>
      <c r="Q441" s="587"/>
      <c r="R441" s="587"/>
      <c r="S441" s="587"/>
      <c r="T441" s="587"/>
      <c r="U441" s="587"/>
      <c r="V441" s="587"/>
      <c r="W441" s="587"/>
    </row>
    <row r="442">
      <c r="A442" s="587"/>
      <c r="B442" s="587"/>
      <c r="C442" s="587"/>
      <c r="D442" s="587"/>
      <c r="E442" s="587"/>
      <c r="F442" s="648"/>
      <c r="G442" s="587"/>
      <c r="H442" s="587"/>
      <c r="I442" s="587"/>
      <c r="J442" s="587"/>
      <c r="K442" s="587"/>
      <c r="L442" s="587"/>
      <c r="M442" s="587"/>
      <c r="N442" s="587"/>
      <c r="O442" s="587"/>
      <c r="P442" s="587"/>
      <c r="Q442" s="587"/>
      <c r="R442" s="587"/>
      <c r="S442" s="587"/>
      <c r="T442" s="587"/>
      <c r="U442" s="587"/>
      <c r="V442" s="587"/>
      <c r="W442" s="587"/>
    </row>
    <row r="443">
      <c r="A443" s="587"/>
      <c r="B443" s="587"/>
      <c r="C443" s="587"/>
      <c r="D443" s="587"/>
      <c r="E443" s="587"/>
      <c r="F443" s="648"/>
      <c r="G443" s="587"/>
      <c r="H443" s="587"/>
      <c r="I443" s="587"/>
      <c r="J443" s="587"/>
      <c r="K443" s="587"/>
      <c r="L443" s="587"/>
      <c r="M443" s="587"/>
      <c r="N443" s="587"/>
      <c r="O443" s="587"/>
      <c r="P443" s="587"/>
      <c r="Q443" s="587"/>
      <c r="R443" s="587"/>
      <c r="S443" s="587"/>
      <c r="T443" s="587"/>
      <c r="U443" s="587"/>
      <c r="V443" s="587"/>
      <c r="W443" s="587"/>
    </row>
    <row r="444">
      <c r="A444" s="587"/>
      <c r="B444" s="587"/>
      <c r="C444" s="587"/>
      <c r="D444" s="587"/>
      <c r="E444" s="587"/>
      <c r="F444" s="648"/>
      <c r="G444" s="587"/>
      <c r="H444" s="587"/>
      <c r="I444" s="587"/>
      <c r="J444" s="587"/>
      <c r="K444" s="587"/>
      <c r="L444" s="587"/>
      <c r="M444" s="587"/>
      <c r="N444" s="587"/>
      <c r="O444" s="587"/>
      <c r="P444" s="587"/>
      <c r="Q444" s="587"/>
      <c r="R444" s="587"/>
      <c r="S444" s="587"/>
      <c r="T444" s="587"/>
      <c r="U444" s="587"/>
      <c r="V444" s="587"/>
      <c r="W444" s="587"/>
    </row>
    <row r="445">
      <c r="A445" s="587"/>
      <c r="B445" s="587"/>
      <c r="C445" s="587"/>
      <c r="D445" s="587"/>
      <c r="E445" s="587"/>
      <c r="F445" s="648"/>
      <c r="G445" s="587"/>
      <c r="H445" s="587"/>
      <c r="I445" s="587"/>
      <c r="J445" s="587"/>
      <c r="K445" s="587"/>
      <c r="L445" s="587"/>
      <c r="M445" s="587"/>
      <c r="N445" s="587"/>
      <c r="O445" s="587"/>
      <c r="P445" s="587"/>
      <c r="Q445" s="587"/>
      <c r="R445" s="587"/>
      <c r="S445" s="587"/>
      <c r="T445" s="587"/>
      <c r="U445" s="587"/>
      <c r="V445" s="587"/>
      <c r="W445" s="587"/>
    </row>
    <row r="446">
      <c r="A446" s="587"/>
      <c r="B446" s="587"/>
      <c r="C446" s="587"/>
      <c r="D446" s="587"/>
      <c r="E446" s="587"/>
      <c r="F446" s="648"/>
      <c r="G446" s="587"/>
      <c r="H446" s="587"/>
      <c r="I446" s="587"/>
      <c r="J446" s="587"/>
      <c r="K446" s="587"/>
      <c r="L446" s="587"/>
      <c r="M446" s="587"/>
      <c r="N446" s="587"/>
      <c r="O446" s="587"/>
      <c r="P446" s="587"/>
      <c r="Q446" s="587"/>
      <c r="R446" s="587"/>
      <c r="S446" s="587"/>
      <c r="T446" s="587"/>
      <c r="U446" s="587"/>
      <c r="V446" s="587"/>
      <c r="W446" s="587"/>
    </row>
    <row r="447">
      <c r="A447" s="587"/>
      <c r="B447" s="587"/>
      <c r="C447" s="587"/>
      <c r="D447" s="587"/>
      <c r="E447" s="587"/>
      <c r="F447" s="648"/>
      <c r="G447" s="587"/>
      <c r="H447" s="587"/>
      <c r="I447" s="587"/>
      <c r="J447" s="587"/>
      <c r="K447" s="587"/>
      <c r="L447" s="587"/>
      <c r="M447" s="587"/>
      <c r="N447" s="587"/>
      <c r="O447" s="587"/>
      <c r="P447" s="587"/>
      <c r="Q447" s="587"/>
      <c r="R447" s="587"/>
      <c r="S447" s="587"/>
      <c r="T447" s="587"/>
      <c r="U447" s="587"/>
      <c r="V447" s="587"/>
      <c r="W447" s="587"/>
    </row>
    <row r="448">
      <c r="A448" s="587"/>
      <c r="B448" s="587"/>
      <c r="C448" s="587"/>
      <c r="D448" s="587"/>
      <c r="E448" s="587"/>
      <c r="F448" s="648"/>
      <c r="G448" s="587"/>
      <c r="H448" s="587"/>
      <c r="I448" s="587"/>
      <c r="J448" s="587"/>
      <c r="K448" s="587"/>
      <c r="L448" s="587"/>
      <c r="M448" s="587"/>
      <c r="N448" s="587"/>
      <c r="O448" s="587"/>
      <c r="P448" s="587"/>
      <c r="Q448" s="587"/>
      <c r="R448" s="587"/>
      <c r="S448" s="587"/>
      <c r="T448" s="587"/>
      <c r="U448" s="587"/>
      <c r="V448" s="587"/>
      <c r="W448" s="587"/>
    </row>
    <row r="449">
      <c r="A449" s="587"/>
      <c r="B449" s="587"/>
      <c r="C449" s="587"/>
      <c r="D449" s="587"/>
      <c r="E449" s="587"/>
      <c r="F449" s="648"/>
      <c r="G449" s="587"/>
      <c r="H449" s="587"/>
      <c r="I449" s="587"/>
      <c r="J449" s="587"/>
      <c r="K449" s="587"/>
      <c r="L449" s="587"/>
      <c r="M449" s="587"/>
      <c r="N449" s="587"/>
      <c r="O449" s="587"/>
      <c r="P449" s="587"/>
      <c r="Q449" s="587"/>
      <c r="R449" s="587"/>
      <c r="S449" s="587"/>
      <c r="T449" s="587"/>
      <c r="U449" s="587"/>
      <c r="V449" s="587"/>
      <c r="W449" s="587"/>
    </row>
    <row r="450">
      <c r="A450" s="587"/>
      <c r="B450" s="587"/>
      <c r="C450" s="587"/>
      <c r="D450" s="587"/>
      <c r="E450" s="587"/>
      <c r="F450" s="648"/>
      <c r="G450" s="587"/>
      <c r="H450" s="587"/>
      <c r="I450" s="587"/>
      <c r="J450" s="587"/>
      <c r="K450" s="587"/>
      <c r="L450" s="587"/>
      <c r="M450" s="587"/>
      <c r="N450" s="587"/>
      <c r="O450" s="587"/>
      <c r="P450" s="587"/>
      <c r="Q450" s="587"/>
      <c r="R450" s="587"/>
      <c r="S450" s="587"/>
      <c r="T450" s="587"/>
      <c r="U450" s="587"/>
      <c r="V450" s="587"/>
      <c r="W450" s="587"/>
    </row>
    <row r="451">
      <c r="A451" s="587"/>
      <c r="B451" s="587"/>
      <c r="C451" s="587"/>
      <c r="D451" s="587"/>
      <c r="E451" s="587"/>
      <c r="F451" s="648"/>
      <c r="G451" s="587"/>
      <c r="H451" s="587"/>
      <c r="I451" s="587"/>
      <c r="J451" s="587"/>
      <c r="K451" s="587"/>
      <c r="L451" s="587"/>
      <c r="M451" s="587"/>
      <c r="N451" s="587"/>
      <c r="O451" s="587"/>
      <c r="P451" s="587"/>
      <c r="Q451" s="587"/>
      <c r="R451" s="587"/>
      <c r="S451" s="587"/>
      <c r="T451" s="587"/>
      <c r="U451" s="587"/>
      <c r="V451" s="587"/>
      <c r="W451" s="587"/>
    </row>
    <row r="452">
      <c r="A452" s="587"/>
      <c r="B452" s="587"/>
      <c r="C452" s="587"/>
      <c r="D452" s="587"/>
      <c r="E452" s="587"/>
      <c r="F452" s="648"/>
      <c r="G452" s="587"/>
      <c r="H452" s="587"/>
      <c r="I452" s="587"/>
      <c r="J452" s="587"/>
      <c r="K452" s="587"/>
      <c r="L452" s="587"/>
      <c r="M452" s="587"/>
      <c r="N452" s="587"/>
      <c r="O452" s="587"/>
      <c r="P452" s="587"/>
      <c r="Q452" s="587"/>
      <c r="R452" s="587"/>
      <c r="S452" s="587"/>
      <c r="T452" s="587"/>
      <c r="U452" s="587"/>
      <c r="V452" s="587"/>
      <c r="W452" s="587"/>
    </row>
    <row r="453">
      <c r="A453" s="587"/>
      <c r="B453" s="587"/>
      <c r="C453" s="587"/>
      <c r="D453" s="587"/>
      <c r="E453" s="587"/>
      <c r="F453" s="648"/>
      <c r="G453" s="587"/>
      <c r="H453" s="587"/>
      <c r="I453" s="587"/>
      <c r="J453" s="587"/>
      <c r="K453" s="587"/>
      <c r="L453" s="587"/>
      <c r="M453" s="587"/>
      <c r="N453" s="587"/>
      <c r="O453" s="587"/>
      <c r="P453" s="587"/>
      <c r="Q453" s="587"/>
      <c r="R453" s="587"/>
      <c r="S453" s="587"/>
      <c r="T453" s="587"/>
      <c r="U453" s="587"/>
      <c r="V453" s="587"/>
      <c r="W453" s="587"/>
    </row>
    <row r="454">
      <c r="A454" s="587"/>
      <c r="B454" s="587"/>
      <c r="C454" s="587"/>
      <c r="D454" s="587"/>
      <c r="E454" s="587"/>
      <c r="F454" s="648"/>
      <c r="G454" s="587"/>
      <c r="H454" s="587"/>
      <c r="I454" s="587"/>
      <c r="J454" s="587"/>
      <c r="K454" s="587"/>
      <c r="L454" s="587"/>
      <c r="M454" s="587"/>
      <c r="N454" s="587"/>
      <c r="O454" s="587"/>
      <c r="P454" s="587"/>
      <c r="Q454" s="587"/>
      <c r="R454" s="587"/>
      <c r="S454" s="587"/>
      <c r="T454" s="587"/>
      <c r="U454" s="587"/>
      <c r="V454" s="587"/>
      <c r="W454" s="587"/>
    </row>
    <row r="455">
      <c r="A455" s="587"/>
      <c r="B455" s="587"/>
      <c r="C455" s="587"/>
      <c r="D455" s="587"/>
      <c r="E455" s="587"/>
      <c r="F455" s="648"/>
      <c r="G455" s="587"/>
      <c r="H455" s="587"/>
      <c r="I455" s="587"/>
      <c r="J455" s="587"/>
      <c r="K455" s="587"/>
      <c r="L455" s="587"/>
      <c r="M455" s="587"/>
      <c r="N455" s="587"/>
      <c r="O455" s="587"/>
      <c r="P455" s="587"/>
      <c r="Q455" s="587"/>
      <c r="R455" s="587"/>
      <c r="S455" s="587"/>
      <c r="T455" s="587"/>
      <c r="U455" s="587"/>
      <c r="V455" s="587"/>
      <c r="W455" s="587"/>
    </row>
    <row r="456">
      <c r="A456" s="587"/>
      <c r="B456" s="587"/>
      <c r="C456" s="587"/>
      <c r="D456" s="587"/>
      <c r="E456" s="587"/>
      <c r="F456" s="648"/>
      <c r="G456" s="587"/>
      <c r="H456" s="587"/>
      <c r="I456" s="587"/>
      <c r="J456" s="587"/>
      <c r="K456" s="587"/>
      <c r="L456" s="587"/>
      <c r="M456" s="587"/>
      <c r="N456" s="587"/>
      <c r="O456" s="587"/>
      <c r="P456" s="587"/>
      <c r="Q456" s="587"/>
      <c r="R456" s="587"/>
      <c r="S456" s="587"/>
      <c r="T456" s="587"/>
      <c r="U456" s="587"/>
      <c r="V456" s="587"/>
      <c r="W456" s="587"/>
    </row>
    <row r="457">
      <c r="A457" s="587"/>
      <c r="B457" s="587"/>
      <c r="C457" s="587"/>
      <c r="D457" s="587"/>
      <c r="E457" s="587"/>
      <c r="F457" s="648"/>
      <c r="G457" s="587"/>
      <c r="H457" s="587"/>
      <c r="I457" s="587"/>
      <c r="J457" s="587"/>
      <c r="K457" s="587"/>
      <c r="L457" s="587"/>
      <c r="M457" s="587"/>
      <c r="N457" s="587"/>
      <c r="O457" s="587"/>
      <c r="P457" s="587"/>
      <c r="Q457" s="587"/>
      <c r="R457" s="587"/>
      <c r="S457" s="587"/>
      <c r="T457" s="587"/>
      <c r="U457" s="587"/>
      <c r="V457" s="587"/>
      <c r="W457" s="587"/>
    </row>
    <row r="458">
      <c r="A458" s="587"/>
      <c r="B458" s="587"/>
      <c r="C458" s="587"/>
      <c r="D458" s="587"/>
      <c r="E458" s="587"/>
      <c r="F458" s="648"/>
      <c r="G458" s="587"/>
      <c r="H458" s="587"/>
      <c r="I458" s="587"/>
      <c r="J458" s="587"/>
      <c r="K458" s="587"/>
      <c r="L458" s="587"/>
      <c r="M458" s="587"/>
      <c r="N458" s="587"/>
      <c r="O458" s="587"/>
      <c r="P458" s="587"/>
      <c r="Q458" s="587"/>
      <c r="R458" s="587"/>
      <c r="S458" s="587"/>
      <c r="T458" s="587"/>
      <c r="U458" s="587"/>
      <c r="V458" s="587"/>
      <c r="W458" s="587"/>
    </row>
    <row r="459">
      <c r="A459" s="587"/>
      <c r="B459" s="587"/>
      <c r="C459" s="587"/>
      <c r="D459" s="587"/>
      <c r="E459" s="587"/>
      <c r="F459" s="648"/>
      <c r="G459" s="587"/>
      <c r="H459" s="587"/>
      <c r="I459" s="587"/>
      <c r="J459" s="587"/>
      <c r="K459" s="587"/>
      <c r="L459" s="587"/>
      <c r="M459" s="587"/>
      <c r="N459" s="587"/>
      <c r="O459" s="587"/>
      <c r="P459" s="587"/>
      <c r="Q459" s="587"/>
      <c r="R459" s="587"/>
      <c r="S459" s="587"/>
      <c r="T459" s="587"/>
      <c r="U459" s="587"/>
      <c r="V459" s="587"/>
      <c r="W459" s="587"/>
    </row>
    <row r="460">
      <c r="A460" s="587"/>
      <c r="B460" s="587"/>
      <c r="C460" s="587"/>
      <c r="D460" s="587"/>
      <c r="E460" s="587"/>
      <c r="F460" s="648"/>
      <c r="G460" s="587"/>
      <c r="H460" s="587"/>
      <c r="I460" s="587"/>
      <c r="J460" s="587"/>
      <c r="K460" s="587"/>
      <c r="L460" s="587"/>
      <c r="M460" s="587"/>
      <c r="N460" s="587"/>
      <c r="O460" s="587"/>
      <c r="P460" s="587"/>
      <c r="Q460" s="587"/>
      <c r="R460" s="587"/>
      <c r="S460" s="587"/>
      <c r="T460" s="587"/>
      <c r="U460" s="587"/>
      <c r="V460" s="587"/>
      <c r="W460" s="587"/>
    </row>
    <row r="461">
      <c r="A461" s="587"/>
      <c r="B461" s="587"/>
      <c r="C461" s="587"/>
      <c r="D461" s="587"/>
      <c r="E461" s="587"/>
      <c r="F461" s="648"/>
      <c r="G461" s="587"/>
      <c r="H461" s="587"/>
      <c r="I461" s="587"/>
      <c r="J461" s="587"/>
      <c r="K461" s="587"/>
      <c r="L461" s="587"/>
      <c r="M461" s="587"/>
      <c r="N461" s="587"/>
      <c r="O461" s="587"/>
      <c r="P461" s="587"/>
      <c r="Q461" s="587"/>
      <c r="R461" s="587"/>
      <c r="S461" s="587"/>
      <c r="T461" s="587"/>
      <c r="U461" s="587"/>
      <c r="V461" s="587"/>
      <c r="W461" s="587"/>
    </row>
    <row r="462">
      <c r="A462" s="587"/>
      <c r="B462" s="587"/>
      <c r="C462" s="587"/>
      <c r="D462" s="587"/>
      <c r="E462" s="587"/>
      <c r="F462" s="648"/>
      <c r="G462" s="587"/>
      <c r="H462" s="587"/>
      <c r="I462" s="587"/>
      <c r="J462" s="587"/>
      <c r="K462" s="587"/>
      <c r="L462" s="587"/>
      <c r="M462" s="587"/>
      <c r="N462" s="587"/>
      <c r="O462" s="587"/>
      <c r="P462" s="587"/>
      <c r="Q462" s="587"/>
      <c r="R462" s="587"/>
      <c r="S462" s="587"/>
      <c r="T462" s="587"/>
      <c r="U462" s="587"/>
      <c r="V462" s="587"/>
      <c r="W462" s="587"/>
    </row>
    <row r="463">
      <c r="A463" s="587"/>
      <c r="B463" s="587"/>
      <c r="C463" s="587"/>
      <c r="D463" s="587"/>
      <c r="E463" s="587"/>
      <c r="F463" s="648"/>
      <c r="G463" s="587"/>
      <c r="H463" s="587"/>
      <c r="I463" s="587"/>
      <c r="J463" s="587"/>
      <c r="K463" s="587"/>
      <c r="L463" s="587"/>
      <c r="M463" s="587"/>
      <c r="N463" s="587"/>
      <c r="O463" s="587"/>
      <c r="P463" s="587"/>
      <c r="Q463" s="587"/>
      <c r="R463" s="587"/>
      <c r="S463" s="587"/>
      <c r="T463" s="587"/>
      <c r="U463" s="587"/>
      <c r="V463" s="587"/>
      <c r="W463" s="587"/>
    </row>
    <row r="464">
      <c r="A464" s="587"/>
      <c r="B464" s="587"/>
      <c r="C464" s="587"/>
      <c r="D464" s="587"/>
      <c r="E464" s="587"/>
      <c r="F464" s="648"/>
      <c r="G464" s="587"/>
      <c r="H464" s="587"/>
      <c r="I464" s="587"/>
      <c r="J464" s="587"/>
      <c r="K464" s="587"/>
      <c r="L464" s="587"/>
      <c r="M464" s="587"/>
      <c r="N464" s="587"/>
      <c r="O464" s="587"/>
      <c r="P464" s="587"/>
      <c r="Q464" s="587"/>
      <c r="R464" s="587"/>
      <c r="S464" s="587"/>
      <c r="T464" s="587"/>
      <c r="U464" s="587"/>
      <c r="V464" s="587"/>
      <c r="W464" s="587"/>
    </row>
    <row r="465">
      <c r="A465" s="587"/>
      <c r="B465" s="587"/>
      <c r="C465" s="587"/>
      <c r="D465" s="587"/>
      <c r="E465" s="587"/>
      <c r="F465" s="648"/>
      <c r="G465" s="587"/>
      <c r="H465" s="587"/>
      <c r="I465" s="587"/>
      <c r="J465" s="587"/>
      <c r="K465" s="587"/>
      <c r="L465" s="587"/>
      <c r="M465" s="587"/>
      <c r="N465" s="587"/>
      <c r="O465" s="587"/>
      <c r="P465" s="587"/>
      <c r="Q465" s="587"/>
      <c r="R465" s="587"/>
      <c r="S465" s="587"/>
      <c r="T465" s="587"/>
      <c r="U465" s="587"/>
      <c r="V465" s="587"/>
      <c r="W465" s="587"/>
    </row>
    <row r="466">
      <c r="A466" s="587"/>
      <c r="B466" s="587"/>
      <c r="C466" s="587"/>
      <c r="D466" s="587"/>
      <c r="E466" s="587"/>
      <c r="F466" s="648"/>
      <c r="G466" s="587"/>
      <c r="H466" s="587"/>
      <c r="I466" s="587"/>
      <c r="J466" s="587"/>
      <c r="K466" s="587"/>
      <c r="L466" s="587"/>
      <c r="M466" s="587"/>
      <c r="N466" s="587"/>
      <c r="O466" s="587"/>
      <c r="P466" s="587"/>
      <c r="Q466" s="587"/>
      <c r="R466" s="587"/>
      <c r="S466" s="587"/>
      <c r="T466" s="587"/>
      <c r="U466" s="587"/>
      <c r="V466" s="587"/>
      <c r="W466" s="587"/>
    </row>
    <row r="467">
      <c r="A467" s="587"/>
      <c r="B467" s="587"/>
      <c r="C467" s="587"/>
      <c r="D467" s="587"/>
      <c r="E467" s="587"/>
      <c r="F467" s="648"/>
      <c r="G467" s="587"/>
      <c r="H467" s="587"/>
      <c r="I467" s="587"/>
      <c r="J467" s="587"/>
      <c r="K467" s="587"/>
      <c r="L467" s="587"/>
      <c r="M467" s="587"/>
      <c r="N467" s="587"/>
      <c r="O467" s="587"/>
      <c r="P467" s="587"/>
      <c r="Q467" s="587"/>
      <c r="R467" s="587"/>
      <c r="S467" s="587"/>
      <c r="T467" s="587"/>
      <c r="U467" s="587"/>
      <c r="V467" s="587"/>
      <c r="W467" s="587"/>
    </row>
    <row r="468">
      <c r="A468" s="587"/>
      <c r="B468" s="587"/>
      <c r="C468" s="587"/>
      <c r="D468" s="587"/>
      <c r="E468" s="587"/>
      <c r="F468" s="648"/>
      <c r="G468" s="587"/>
      <c r="H468" s="587"/>
      <c r="I468" s="587"/>
      <c r="J468" s="587"/>
      <c r="K468" s="587"/>
      <c r="L468" s="587"/>
      <c r="M468" s="587"/>
      <c r="N468" s="587"/>
      <c r="O468" s="587"/>
      <c r="P468" s="587"/>
      <c r="Q468" s="587"/>
      <c r="R468" s="587"/>
      <c r="S468" s="587"/>
      <c r="T468" s="587"/>
      <c r="U468" s="587"/>
      <c r="V468" s="587"/>
      <c r="W468" s="587"/>
    </row>
    <row r="469">
      <c r="A469" s="587"/>
      <c r="B469" s="587"/>
      <c r="C469" s="587"/>
      <c r="D469" s="587"/>
      <c r="E469" s="587"/>
      <c r="F469" s="648"/>
      <c r="G469" s="587"/>
      <c r="H469" s="587"/>
      <c r="I469" s="587"/>
      <c r="J469" s="587"/>
      <c r="K469" s="587"/>
      <c r="L469" s="587"/>
      <c r="M469" s="587"/>
      <c r="N469" s="587"/>
      <c r="O469" s="587"/>
      <c r="P469" s="587"/>
      <c r="Q469" s="587"/>
      <c r="R469" s="587"/>
      <c r="S469" s="587"/>
      <c r="T469" s="587"/>
      <c r="U469" s="587"/>
      <c r="V469" s="587"/>
      <c r="W469" s="587"/>
    </row>
    <row r="470">
      <c r="A470" s="587"/>
      <c r="B470" s="587"/>
      <c r="C470" s="587"/>
      <c r="D470" s="587"/>
      <c r="E470" s="587"/>
      <c r="F470" s="648"/>
      <c r="G470" s="587"/>
      <c r="H470" s="587"/>
      <c r="I470" s="587"/>
      <c r="J470" s="587"/>
      <c r="K470" s="587"/>
      <c r="L470" s="587"/>
      <c r="M470" s="587"/>
      <c r="N470" s="587"/>
      <c r="O470" s="587"/>
      <c r="P470" s="587"/>
      <c r="Q470" s="587"/>
      <c r="R470" s="587"/>
      <c r="S470" s="587"/>
      <c r="T470" s="587"/>
      <c r="U470" s="587"/>
      <c r="V470" s="587"/>
      <c r="W470" s="587"/>
    </row>
    <row r="471">
      <c r="A471" s="587"/>
      <c r="B471" s="587"/>
      <c r="C471" s="587"/>
      <c r="D471" s="587"/>
      <c r="E471" s="587"/>
      <c r="F471" s="648"/>
      <c r="G471" s="587"/>
      <c r="H471" s="587"/>
      <c r="I471" s="587"/>
      <c r="J471" s="587"/>
      <c r="K471" s="587"/>
      <c r="L471" s="587"/>
      <c r="M471" s="587"/>
      <c r="N471" s="587"/>
      <c r="O471" s="587"/>
      <c r="P471" s="587"/>
      <c r="Q471" s="587"/>
      <c r="R471" s="587"/>
      <c r="S471" s="587"/>
      <c r="T471" s="587"/>
      <c r="U471" s="587"/>
      <c r="V471" s="587"/>
      <c r="W471" s="587"/>
    </row>
    <row r="472">
      <c r="A472" s="587"/>
      <c r="B472" s="587"/>
      <c r="C472" s="587"/>
      <c r="D472" s="587"/>
      <c r="E472" s="587"/>
      <c r="F472" s="648"/>
      <c r="G472" s="587"/>
      <c r="H472" s="587"/>
      <c r="I472" s="587"/>
      <c r="J472" s="587"/>
      <c r="K472" s="587"/>
      <c r="L472" s="587"/>
      <c r="M472" s="587"/>
      <c r="N472" s="587"/>
      <c r="O472" s="587"/>
      <c r="P472" s="587"/>
      <c r="Q472" s="587"/>
      <c r="R472" s="587"/>
      <c r="S472" s="587"/>
      <c r="T472" s="587"/>
      <c r="U472" s="587"/>
      <c r="V472" s="587"/>
      <c r="W472" s="587"/>
    </row>
    <row r="473">
      <c r="A473" s="587"/>
      <c r="B473" s="587"/>
      <c r="C473" s="587"/>
      <c r="D473" s="587"/>
      <c r="E473" s="587"/>
      <c r="F473" s="648"/>
      <c r="G473" s="587"/>
      <c r="H473" s="587"/>
      <c r="I473" s="587"/>
      <c r="J473" s="587"/>
      <c r="K473" s="587"/>
      <c r="L473" s="587"/>
      <c r="M473" s="587"/>
      <c r="N473" s="587"/>
      <c r="O473" s="587"/>
      <c r="P473" s="587"/>
      <c r="Q473" s="587"/>
      <c r="R473" s="587"/>
      <c r="S473" s="587"/>
      <c r="T473" s="587"/>
      <c r="U473" s="587"/>
      <c r="V473" s="587"/>
      <c r="W473" s="587"/>
    </row>
    <row r="474">
      <c r="A474" s="587"/>
      <c r="B474" s="587"/>
      <c r="C474" s="587"/>
      <c r="D474" s="587"/>
      <c r="E474" s="587"/>
      <c r="F474" s="648"/>
      <c r="G474" s="587"/>
      <c r="H474" s="587"/>
      <c r="I474" s="587"/>
      <c r="J474" s="587"/>
      <c r="K474" s="587"/>
      <c r="L474" s="587"/>
      <c r="M474" s="587"/>
      <c r="N474" s="587"/>
      <c r="O474" s="587"/>
      <c r="P474" s="587"/>
      <c r="Q474" s="587"/>
      <c r="R474" s="587"/>
      <c r="S474" s="587"/>
      <c r="T474" s="587"/>
      <c r="U474" s="587"/>
      <c r="V474" s="587"/>
      <c r="W474" s="587"/>
    </row>
    <row r="475">
      <c r="A475" s="587"/>
      <c r="B475" s="587"/>
      <c r="C475" s="587"/>
      <c r="D475" s="587"/>
      <c r="E475" s="587"/>
      <c r="F475" s="648"/>
      <c r="G475" s="587"/>
      <c r="H475" s="587"/>
      <c r="I475" s="587"/>
      <c r="J475" s="587"/>
      <c r="K475" s="587"/>
      <c r="L475" s="587"/>
      <c r="M475" s="587"/>
      <c r="N475" s="587"/>
      <c r="O475" s="587"/>
      <c r="P475" s="587"/>
      <c r="Q475" s="587"/>
      <c r="R475" s="587"/>
      <c r="S475" s="587"/>
      <c r="T475" s="587"/>
      <c r="U475" s="587"/>
      <c r="V475" s="587"/>
      <c r="W475" s="587"/>
    </row>
    <row r="476">
      <c r="A476" s="587"/>
      <c r="B476" s="587"/>
      <c r="C476" s="587"/>
      <c r="D476" s="587"/>
      <c r="E476" s="587"/>
      <c r="F476" s="648"/>
      <c r="G476" s="587"/>
      <c r="H476" s="587"/>
      <c r="I476" s="587"/>
      <c r="J476" s="587"/>
      <c r="K476" s="587"/>
      <c r="L476" s="587"/>
      <c r="M476" s="587"/>
      <c r="N476" s="587"/>
      <c r="O476" s="587"/>
      <c r="P476" s="587"/>
      <c r="Q476" s="587"/>
      <c r="R476" s="587"/>
      <c r="S476" s="587"/>
      <c r="T476" s="587"/>
      <c r="U476" s="587"/>
      <c r="V476" s="587"/>
      <c r="W476" s="587"/>
    </row>
    <row r="477">
      <c r="A477" s="587"/>
      <c r="B477" s="587"/>
      <c r="C477" s="587"/>
      <c r="D477" s="587"/>
      <c r="E477" s="587"/>
      <c r="F477" s="648"/>
      <c r="G477" s="587"/>
      <c r="H477" s="587"/>
      <c r="I477" s="587"/>
      <c r="J477" s="587"/>
      <c r="K477" s="587"/>
      <c r="L477" s="587"/>
      <c r="M477" s="587"/>
      <c r="N477" s="587"/>
      <c r="O477" s="587"/>
      <c r="P477" s="587"/>
      <c r="Q477" s="587"/>
      <c r="R477" s="587"/>
      <c r="S477" s="587"/>
      <c r="T477" s="587"/>
      <c r="U477" s="587"/>
      <c r="V477" s="587"/>
      <c r="W477" s="587"/>
    </row>
    <row r="478">
      <c r="A478" s="587"/>
      <c r="B478" s="587"/>
      <c r="C478" s="587"/>
      <c r="D478" s="587"/>
      <c r="E478" s="587"/>
      <c r="F478" s="648"/>
      <c r="G478" s="587"/>
      <c r="H478" s="587"/>
      <c r="I478" s="587"/>
      <c r="J478" s="587"/>
      <c r="K478" s="587"/>
      <c r="L478" s="587"/>
      <c r="M478" s="587"/>
      <c r="N478" s="587"/>
      <c r="O478" s="587"/>
      <c r="P478" s="587"/>
      <c r="Q478" s="587"/>
      <c r="R478" s="587"/>
      <c r="S478" s="587"/>
      <c r="T478" s="587"/>
      <c r="U478" s="587"/>
      <c r="V478" s="587"/>
      <c r="W478" s="587"/>
    </row>
    <row r="479">
      <c r="A479" s="587"/>
      <c r="B479" s="587"/>
      <c r="C479" s="587"/>
      <c r="D479" s="587"/>
      <c r="E479" s="587"/>
      <c r="F479" s="648"/>
      <c r="G479" s="587"/>
      <c r="H479" s="587"/>
      <c r="I479" s="587"/>
      <c r="J479" s="587"/>
      <c r="K479" s="587"/>
      <c r="L479" s="587"/>
      <c r="M479" s="587"/>
      <c r="N479" s="587"/>
      <c r="O479" s="587"/>
      <c r="P479" s="587"/>
      <c r="Q479" s="587"/>
      <c r="R479" s="587"/>
      <c r="S479" s="587"/>
      <c r="T479" s="587"/>
      <c r="U479" s="587"/>
      <c r="V479" s="587"/>
      <c r="W479" s="587"/>
    </row>
    <row r="480">
      <c r="A480" s="587"/>
      <c r="B480" s="587"/>
      <c r="C480" s="587"/>
      <c r="D480" s="587"/>
      <c r="E480" s="587"/>
      <c r="F480" s="648"/>
      <c r="G480" s="587"/>
      <c r="H480" s="587"/>
      <c r="I480" s="587"/>
      <c r="J480" s="587"/>
      <c r="K480" s="587"/>
      <c r="L480" s="587"/>
      <c r="M480" s="587"/>
      <c r="N480" s="587"/>
      <c r="O480" s="587"/>
      <c r="P480" s="587"/>
      <c r="Q480" s="587"/>
      <c r="R480" s="587"/>
      <c r="S480" s="587"/>
      <c r="T480" s="587"/>
      <c r="U480" s="587"/>
      <c r="V480" s="587"/>
      <c r="W480" s="587"/>
    </row>
    <row r="481">
      <c r="A481" s="587"/>
      <c r="B481" s="587"/>
      <c r="C481" s="587"/>
      <c r="D481" s="587"/>
      <c r="E481" s="587"/>
      <c r="F481" s="648"/>
      <c r="G481" s="587"/>
      <c r="H481" s="587"/>
      <c r="I481" s="587"/>
      <c r="J481" s="587"/>
      <c r="K481" s="587"/>
      <c r="L481" s="587"/>
      <c r="M481" s="587"/>
      <c r="N481" s="587"/>
      <c r="O481" s="587"/>
      <c r="P481" s="587"/>
      <c r="Q481" s="587"/>
      <c r="R481" s="587"/>
      <c r="S481" s="587"/>
      <c r="T481" s="587"/>
      <c r="U481" s="587"/>
      <c r="V481" s="587"/>
      <c r="W481" s="587"/>
    </row>
    <row r="482">
      <c r="A482" s="587"/>
      <c r="B482" s="587"/>
      <c r="C482" s="587"/>
      <c r="D482" s="587"/>
      <c r="E482" s="587"/>
      <c r="F482" s="648"/>
      <c r="G482" s="587"/>
      <c r="H482" s="587"/>
      <c r="I482" s="587"/>
      <c r="J482" s="587"/>
      <c r="K482" s="587"/>
      <c r="L482" s="587"/>
      <c r="M482" s="587"/>
      <c r="N482" s="587"/>
      <c r="O482" s="587"/>
      <c r="P482" s="587"/>
      <c r="Q482" s="587"/>
      <c r="R482" s="587"/>
      <c r="S482" s="587"/>
      <c r="T482" s="587"/>
      <c r="U482" s="587"/>
      <c r="V482" s="587"/>
      <c r="W482" s="587"/>
    </row>
    <row r="483">
      <c r="A483" s="587"/>
      <c r="B483" s="587"/>
      <c r="C483" s="587"/>
      <c r="D483" s="587"/>
      <c r="E483" s="587"/>
      <c r="F483" s="648"/>
      <c r="G483" s="587"/>
      <c r="H483" s="587"/>
      <c r="I483" s="587"/>
      <c r="J483" s="587"/>
      <c r="K483" s="587"/>
      <c r="L483" s="587"/>
      <c r="M483" s="587"/>
      <c r="N483" s="587"/>
      <c r="O483" s="587"/>
      <c r="P483" s="587"/>
      <c r="Q483" s="587"/>
      <c r="R483" s="587"/>
      <c r="S483" s="587"/>
      <c r="T483" s="587"/>
      <c r="U483" s="587"/>
      <c r="V483" s="587"/>
      <c r="W483" s="587"/>
    </row>
    <row r="484">
      <c r="A484" s="587"/>
      <c r="B484" s="587"/>
      <c r="C484" s="587"/>
      <c r="D484" s="587"/>
      <c r="E484" s="587"/>
      <c r="F484" s="648"/>
      <c r="G484" s="587"/>
      <c r="H484" s="587"/>
      <c r="I484" s="587"/>
      <c r="J484" s="587"/>
      <c r="K484" s="587"/>
      <c r="L484" s="587"/>
      <c r="M484" s="587"/>
      <c r="N484" s="587"/>
      <c r="O484" s="587"/>
      <c r="P484" s="587"/>
      <c r="Q484" s="587"/>
      <c r="R484" s="587"/>
      <c r="S484" s="587"/>
      <c r="T484" s="587"/>
      <c r="U484" s="587"/>
      <c r="V484" s="587"/>
      <c r="W484" s="587"/>
    </row>
    <row r="485">
      <c r="A485" s="587"/>
      <c r="B485" s="587"/>
      <c r="C485" s="587"/>
      <c r="D485" s="587"/>
      <c r="E485" s="587"/>
      <c r="F485" s="648"/>
      <c r="G485" s="587"/>
      <c r="H485" s="587"/>
      <c r="I485" s="587"/>
      <c r="J485" s="587"/>
      <c r="K485" s="587"/>
      <c r="L485" s="587"/>
      <c r="M485" s="587"/>
      <c r="N485" s="587"/>
      <c r="O485" s="587"/>
      <c r="P485" s="587"/>
      <c r="Q485" s="587"/>
      <c r="R485" s="587"/>
      <c r="S485" s="587"/>
      <c r="T485" s="587"/>
      <c r="U485" s="587"/>
      <c r="V485" s="587"/>
      <c r="W485" s="587"/>
    </row>
    <row r="486">
      <c r="A486" s="587"/>
      <c r="B486" s="587"/>
      <c r="C486" s="587"/>
      <c r="D486" s="587"/>
      <c r="E486" s="587"/>
      <c r="F486" s="648"/>
      <c r="G486" s="587"/>
      <c r="H486" s="587"/>
      <c r="I486" s="587"/>
      <c r="J486" s="587"/>
      <c r="K486" s="587"/>
      <c r="L486" s="587"/>
      <c r="M486" s="587"/>
      <c r="N486" s="587"/>
      <c r="O486" s="587"/>
      <c r="P486" s="587"/>
      <c r="Q486" s="587"/>
      <c r="R486" s="587"/>
      <c r="S486" s="587"/>
      <c r="T486" s="587"/>
      <c r="U486" s="587"/>
      <c r="V486" s="587"/>
      <c r="W486" s="587"/>
    </row>
    <row r="487">
      <c r="A487" s="587"/>
      <c r="B487" s="587"/>
      <c r="C487" s="587"/>
      <c r="D487" s="587"/>
      <c r="E487" s="587"/>
      <c r="F487" s="648"/>
      <c r="G487" s="587"/>
      <c r="H487" s="587"/>
      <c r="I487" s="587"/>
      <c r="J487" s="587"/>
      <c r="K487" s="587"/>
      <c r="L487" s="587"/>
      <c r="M487" s="587"/>
      <c r="N487" s="587"/>
      <c r="O487" s="587"/>
      <c r="P487" s="587"/>
      <c r="Q487" s="587"/>
      <c r="R487" s="587"/>
      <c r="S487" s="587"/>
      <c r="T487" s="587"/>
      <c r="U487" s="587"/>
      <c r="V487" s="587"/>
      <c r="W487" s="587"/>
    </row>
    <row r="488">
      <c r="A488" s="587"/>
      <c r="B488" s="587"/>
      <c r="C488" s="587"/>
      <c r="D488" s="587"/>
      <c r="E488" s="587"/>
      <c r="F488" s="648"/>
      <c r="G488" s="587"/>
      <c r="H488" s="587"/>
      <c r="I488" s="587"/>
      <c r="J488" s="587"/>
      <c r="K488" s="587"/>
      <c r="L488" s="587"/>
      <c r="M488" s="587"/>
      <c r="N488" s="587"/>
      <c r="O488" s="587"/>
      <c r="P488" s="587"/>
      <c r="Q488" s="587"/>
      <c r="R488" s="587"/>
      <c r="S488" s="587"/>
      <c r="T488" s="587"/>
      <c r="U488" s="587"/>
      <c r="V488" s="587"/>
      <c r="W488" s="587"/>
    </row>
    <row r="489">
      <c r="A489" s="587"/>
      <c r="B489" s="587"/>
      <c r="C489" s="587"/>
      <c r="D489" s="587"/>
      <c r="E489" s="587"/>
      <c r="F489" s="648"/>
      <c r="G489" s="587"/>
      <c r="H489" s="587"/>
      <c r="I489" s="587"/>
      <c r="J489" s="587"/>
      <c r="K489" s="587"/>
      <c r="L489" s="587"/>
      <c r="M489" s="587"/>
      <c r="N489" s="587"/>
      <c r="O489" s="587"/>
      <c r="P489" s="587"/>
      <c r="Q489" s="587"/>
      <c r="R489" s="587"/>
      <c r="S489" s="587"/>
      <c r="T489" s="587"/>
      <c r="U489" s="587"/>
      <c r="V489" s="587"/>
      <c r="W489" s="587"/>
    </row>
    <row r="490">
      <c r="A490" s="587"/>
      <c r="B490" s="587"/>
      <c r="C490" s="587"/>
      <c r="D490" s="587"/>
      <c r="E490" s="587"/>
      <c r="F490" s="648"/>
      <c r="G490" s="587"/>
      <c r="H490" s="587"/>
      <c r="I490" s="587"/>
      <c r="J490" s="587"/>
      <c r="K490" s="587"/>
      <c r="L490" s="587"/>
      <c r="M490" s="587"/>
      <c r="N490" s="587"/>
      <c r="O490" s="587"/>
      <c r="P490" s="587"/>
      <c r="Q490" s="587"/>
      <c r="R490" s="587"/>
      <c r="S490" s="587"/>
      <c r="T490" s="587"/>
      <c r="U490" s="587"/>
      <c r="V490" s="587"/>
      <c r="W490" s="587"/>
    </row>
    <row r="491">
      <c r="A491" s="587"/>
      <c r="B491" s="587"/>
      <c r="C491" s="587"/>
      <c r="D491" s="587"/>
      <c r="E491" s="587"/>
      <c r="F491" s="648"/>
      <c r="G491" s="587"/>
      <c r="H491" s="587"/>
      <c r="I491" s="587"/>
      <c r="J491" s="587"/>
      <c r="K491" s="587"/>
      <c r="L491" s="587"/>
      <c r="M491" s="587"/>
      <c r="N491" s="587"/>
      <c r="O491" s="587"/>
      <c r="P491" s="587"/>
      <c r="Q491" s="587"/>
      <c r="R491" s="587"/>
      <c r="S491" s="587"/>
      <c r="T491" s="587"/>
      <c r="U491" s="587"/>
      <c r="V491" s="587"/>
      <c r="W491" s="587"/>
    </row>
    <row r="492">
      <c r="A492" s="587"/>
      <c r="B492" s="587"/>
      <c r="C492" s="587"/>
      <c r="D492" s="587"/>
      <c r="E492" s="587"/>
      <c r="F492" s="648"/>
      <c r="G492" s="587"/>
      <c r="H492" s="587"/>
      <c r="I492" s="587"/>
      <c r="J492" s="587"/>
      <c r="K492" s="587"/>
      <c r="L492" s="587"/>
      <c r="M492" s="587"/>
      <c r="N492" s="587"/>
      <c r="O492" s="587"/>
      <c r="P492" s="587"/>
      <c r="Q492" s="587"/>
      <c r="R492" s="587"/>
      <c r="S492" s="587"/>
      <c r="T492" s="587"/>
      <c r="U492" s="587"/>
      <c r="V492" s="587"/>
      <c r="W492" s="587"/>
    </row>
    <row r="493">
      <c r="A493" s="587"/>
      <c r="B493" s="587"/>
      <c r="C493" s="587"/>
      <c r="D493" s="587"/>
      <c r="E493" s="587"/>
      <c r="F493" s="648"/>
      <c r="G493" s="587"/>
      <c r="H493" s="587"/>
      <c r="I493" s="587"/>
      <c r="J493" s="587"/>
      <c r="K493" s="587"/>
      <c r="L493" s="587"/>
      <c r="M493" s="587"/>
      <c r="N493" s="587"/>
      <c r="O493" s="587"/>
      <c r="P493" s="587"/>
      <c r="Q493" s="587"/>
      <c r="R493" s="587"/>
      <c r="S493" s="587"/>
      <c r="T493" s="587"/>
      <c r="U493" s="587"/>
      <c r="V493" s="587"/>
      <c r="W493" s="587"/>
    </row>
    <row r="494">
      <c r="A494" s="587"/>
      <c r="B494" s="587"/>
      <c r="C494" s="587"/>
      <c r="D494" s="587"/>
      <c r="E494" s="587"/>
      <c r="F494" s="648"/>
      <c r="G494" s="587"/>
      <c r="H494" s="587"/>
      <c r="I494" s="587"/>
      <c r="J494" s="587"/>
      <c r="K494" s="587"/>
      <c r="L494" s="587"/>
      <c r="M494" s="587"/>
      <c r="N494" s="587"/>
      <c r="O494" s="587"/>
      <c r="P494" s="587"/>
      <c r="Q494" s="587"/>
      <c r="R494" s="587"/>
      <c r="S494" s="587"/>
      <c r="T494" s="587"/>
      <c r="U494" s="587"/>
      <c r="V494" s="587"/>
      <c r="W494" s="587"/>
    </row>
    <row r="495">
      <c r="A495" s="587"/>
      <c r="B495" s="587"/>
      <c r="C495" s="587"/>
      <c r="D495" s="587"/>
      <c r="E495" s="587"/>
      <c r="F495" s="648"/>
      <c r="G495" s="587"/>
      <c r="H495" s="587"/>
      <c r="I495" s="587"/>
      <c r="J495" s="587"/>
      <c r="K495" s="587"/>
      <c r="L495" s="587"/>
      <c r="M495" s="587"/>
      <c r="N495" s="587"/>
      <c r="O495" s="587"/>
      <c r="P495" s="587"/>
      <c r="Q495" s="587"/>
      <c r="R495" s="587"/>
      <c r="S495" s="587"/>
      <c r="T495" s="587"/>
      <c r="U495" s="587"/>
      <c r="V495" s="587"/>
      <c r="W495" s="587"/>
    </row>
    <row r="496">
      <c r="A496" s="587"/>
      <c r="B496" s="587"/>
      <c r="C496" s="587"/>
      <c r="D496" s="587"/>
      <c r="E496" s="587"/>
      <c r="F496" s="648"/>
      <c r="G496" s="587"/>
      <c r="H496" s="587"/>
      <c r="I496" s="587"/>
      <c r="J496" s="587"/>
      <c r="K496" s="587"/>
      <c r="L496" s="587"/>
      <c r="M496" s="587"/>
      <c r="N496" s="587"/>
      <c r="O496" s="587"/>
      <c r="P496" s="587"/>
      <c r="Q496" s="587"/>
      <c r="R496" s="587"/>
      <c r="S496" s="587"/>
      <c r="T496" s="587"/>
      <c r="U496" s="587"/>
      <c r="V496" s="587"/>
      <c r="W496" s="587"/>
    </row>
    <row r="497">
      <c r="A497" s="587"/>
      <c r="B497" s="587"/>
      <c r="C497" s="587"/>
      <c r="D497" s="587"/>
      <c r="E497" s="587"/>
      <c r="F497" s="648"/>
      <c r="G497" s="587"/>
      <c r="H497" s="587"/>
      <c r="I497" s="587"/>
      <c r="J497" s="587"/>
      <c r="K497" s="587"/>
      <c r="L497" s="587"/>
      <c r="M497" s="587"/>
      <c r="N497" s="587"/>
      <c r="O497" s="587"/>
      <c r="P497" s="587"/>
      <c r="Q497" s="587"/>
      <c r="R497" s="587"/>
      <c r="S497" s="587"/>
      <c r="T497" s="587"/>
      <c r="U497" s="587"/>
      <c r="V497" s="587"/>
      <c r="W497" s="587"/>
    </row>
    <row r="498">
      <c r="A498" s="587"/>
      <c r="B498" s="587"/>
      <c r="C498" s="587"/>
      <c r="D498" s="587"/>
      <c r="E498" s="587"/>
      <c r="F498" s="648"/>
      <c r="G498" s="587"/>
      <c r="H498" s="587"/>
      <c r="I498" s="587"/>
      <c r="J498" s="587"/>
      <c r="K498" s="587"/>
      <c r="L498" s="587"/>
      <c r="M498" s="587"/>
      <c r="N498" s="587"/>
      <c r="O498" s="587"/>
      <c r="P498" s="587"/>
      <c r="Q498" s="587"/>
      <c r="R498" s="587"/>
      <c r="S498" s="587"/>
      <c r="T498" s="587"/>
      <c r="U498" s="587"/>
      <c r="V498" s="587"/>
      <c r="W498" s="587"/>
    </row>
    <row r="499">
      <c r="A499" s="587"/>
      <c r="B499" s="587"/>
      <c r="C499" s="587"/>
      <c r="D499" s="587"/>
      <c r="E499" s="587"/>
      <c r="F499" s="648"/>
      <c r="G499" s="587"/>
      <c r="H499" s="587"/>
      <c r="I499" s="587"/>
      <c r="J499" s="587"/>
      <c r="K499" s="587"/>
      <c r="L499" s="587"/>
      <c r="M499" s="587"/>
      <c r="N499" s="587"/>
      <c r="O499" s="587"/>
      <c r="P499" s="587"/>
      <c r="Q499" s="587"/>
      <c r="R499" s="587"/>
      <c r="S499" s="587"/>
      <c r="T499" s="587"/>
      <c r="U499" s="587"/>
      <c r="V499" s="587"/>
      <c r="W499" s="587"/>
    </row>
    <row r="500">
      <c r="A500" s="587"/>
      <c r="B500" s="587"/>
      <c r="C500" s="587"/>
      <c r="D500" s="587"/>
      <c r="E500" s="587"/>
      <c r="F500" s="648"/>
      <c r="G500" s="587"/>
      <c r="H500" s="587"/>
      <c r="I500" s="587"/>
      <c r="J500" s="587"/>
      <c r="K500" s="587"/>
      <c r="L500" s="587"/>
      <c r="M500" s="587"/>
      <c r="N500" s="587"/>
      <c r="O500" s="587"/>
      <c r="P500" s="587"/>
      <c r="Q500" s="587"/>
      <c r="R500" s="587"/>
      <c r="S500" s="587"/>
      <c r="T500" s="587"/>
      <c r="U500" s="587"/>
      <c r="V500" s="587"/>
      <c r="W500" s="587"/>
    </row>
    <row r="501">
      <c r="A501" s="587"/>
      <c r="B501" s="587"/>
      <c r="C501" s="587"/>
      <c r="D501" s="587"/>
      <c r="E501" s="587"/>
      <c r="F501" s="648"/>
      <c r="G501" s="587"/>
      <c r="H501" s="587"/>
      <c r="I501" s="587"/>
      <c r="J501" s="587"/>
      <c r="K501" s="587"/>
      <c r="L501" s="587"/>
      <c r="M501" s="587"/>
      <c r="N501" s="587"/>
      <c r="O501" s="587"/>
      <c r="P501" s="587"/>
      <c r="Q501" s="587"/>
      <c r="R501" s="587"/>
      <c r="S501" s="587"/>
      <c r="T501" s="587"/>
      <c r="U501" s="587"/>
      <c r="V501" s="587"/>
      <c r="W501" s="587"/>
    </row>
    <row r="502">
      <c r="A502" s="587"/>
      <c r="B502" s="587"/>
      <c r="C502" s="587"/>
      <c r="D502" s="587"/>
      <c r="E502" s="587"/>
      <c r="F502" s="648"/>
      <c r="G502" s="587"/>
      <c r="H502" s="587"/>
      <c r="I502" s="587"/>
      <c r="J502" s="587"/>
      <c r="K502" s="587"/>
      <c r="L502" s="587"/>
      <c r="M502" s="587"/>
      <c r="N502" s="587"/>
      <c r="O502" s="587"/>
      <c r="P502" s="587"/>
      <c r="Q502" s="587"/>
      <c r="R502" s="587"/>
      <c r="S502" s="587"/>
      <c r="T502" s="587"/>
      <c r="U502" s="587"/>
      <c r="V502" s="587"/>
      <c r="W502" s="587"/>
    </row>
    <row r="503">
      <c r="A503" s="587"/>
      <c r="B503" s="587"/>
      <c r="C503" s="587"/>
      <c r="D503" s="587"/>
      <c r="E503" s="587"/>
      <c r="F503" s="648"/>
      <c r="G503" s="587"/>
      <c r="H503" s="587"/>
      <c r="I503" s="587"/>
      <c r="J503" s="587"/>
      <c r="K503" s="587"/>
      <c r="L503" s="587"/>
      <c r="M503" s="587"/>
      <c r="N503" s="587"/>
      <c r="O503" s="587"/>
      <c r="P503" s="587"/>
      <c r="Q503" s="587"/>
      <c r="R503" s="587"/>
      <c r="S503" s="587"/>
      <c r="T503" s="587"/>
      <c r="U503" s="587"/>
      <c r="V503" s="587"/>
      <c r="W503" s="587"/>
    </row>
    <row r="504">
      <c r="A504" s="587"/>
      <c r="B504" s="587"/>
      <c r="C504" s="587"/>
      <c r="D504" s="587"/>
      <c r="E504" s="587"/>
      <c r="F504" s="648"/>
      <c r="G504" s="587"/>
      <c r="H504" s="587"/>
      <c r="I504" s="587"/>
      <c r="J504" s="587"/>
      <c r="K504" s="587"/>
      <c r="L504" s="587"/>
      <c r="M504" s="587"/>
      <c r="N504" s="587"/>
      <c r="O504" s="587"/>
      <c r="P504" s="587"/>
      <c r="Q504" s="587"/>
      <c r="R504" s="587"/>
      <c r="S504" s="587"/>
      <c r="T504" s="587"/>
      <c r="U504" s="587"/>
      <c r="V504" s="587"/>
      <c r="W504" s="587"/>
    </row>
    <row r="505">
      <c r="A505" s="587"/>
      <c r="B505" s="587"/>
      <c r="C505" s="587"/>
      <c r="D505" s="587"/>
      <c r="E505" s="587"/>
      <c r="F505" s="648"/>
      <c r="G505" s="587"/>
      <c r="H505" s="587"/>
      <c r="I505" s="587"/>
      <c r="J505" s="587"/>
      <c r="K505" s="587"/>
      <c r="L505" s="587"/>
      <c r="M505" s="587"/>
      <c r="N505" s="587"/>
      <c r="O505" s="587"/>
      <c r="P505" s="587"/>
      <c r="Q505" s="587"/>
      <c r="R505" s="587"/>
      <c r="S505" s="587"/>
      <c r="T505" s="587"/>
      <c r="U505" s="587"/>
      <c r="V505" s="587"/>
      <c r="W505" s="587"/>
    </row>
    <row r="506">
      <c r="A506" s="587"/>
      <c r="B506" s="587"/>
      <c r="C506" s="587"/>
      <c r="D506" s="587"/>
      <c r="E506" s="587"/>
      <c r="F506" s="648"/>
      <c r="G506" s="587"/>
      <c r="H506" s="587"/>
      <c r="I506" s="587"/>
      <c r="J506" s="587"/>
      <c r="K506" s="587"/>
      <c r="L506" s="587"/>
      <c r="M506" s="587"/>
      <c r="N506" s="587"/>
      <c r="O506" s="587"/>
      <c r="P506" s="587"/>
      <c r="Q506" s="587"/>
      <c r="R506" s="587"/>
      <c r="S506" s="587"/>
      <c r="T506" s="587"/>
      <c r="U506" s="587"/>
      <c r="V506" s="587"/>
      <c r="W506" s="587"/>
    </row>
    <row r="507">
      <c r="A507" s="587"/>
      <c r="B507" s="587"/>
      <c r="C507" s="587"/>
      <c r="D507" s="587"/>
      <c r="E507" s="587"/>
      <c r="F507" s="648"/>
      <c r="G507" s="587"/>
      <c r="H507" s="587"/>
      <c r="I507" s="587"/>
      <c r="J507" s="587"/>
      <c r="K507" s="587"/>
      <c r="L507" s="587"/>
      <c r="M507" s="587"/>
      <c r="N507" s="587"/>
      <c r="O507" s="587"/>
      <c r="P507" s="587"/>
      <c r="Q507" s="587"/>
      <c r="R507" s="587"/>
      <c r="S507" s="587"/>
      <c r="T507" s="587"/>
      <c r="U507" s="587"/>
      <c r="V507" s="587"/>
      <c r="W507" s="587"/>
    </row>
    <row r="508">
      <c r="A508" s="587"/>
      <c r="B508" s="587"/>
      <c r="C508" s="587"/>
      <c r="D508" s="587"/>
      <c r="E508" s="587"/>
      <c r="F508" s="648"/>
      <c r="G508" s="587"/>
      <c r="H508" s="587"/>
      <c r="I508" s="587"/>
      <c r="J508" s="587"/>
      <c r="K508" s="587"/>
      <c r="L508" s="587"/>
      <c r="M508" s="587"/>
      <c r="N508" s="587"/>
      <c r="O508" s="587"/>
      <c r="P508" s="587"/>
      <c r="Q508" s="587"/>
      <c r="R508" s="587"/>
      <c r="S508" s="587"/>
      <c r="T508" s="587"/>
      <c r="U508" s="587"/>
      <c r="V508" s="587"/>
      <c r="W508" s="587"/>
    </row>
    <row r="509">
      <c r="A509" s="587"/>
      <c r="B509" s="587"/>
      <c r="C509" s="587"/>
      <c r="D509" s="587"/>
      <c r="E509" s="587"/>
      <c r="F509" s="648"/>
      <c r="G509" s="587"/>
      <c r="H509" s="587"/>
      <c r="I509" s="587"/>
      <c r="J509" s="587"/>
      <c r="K509" s="587"/>
      <c r="L509" s="587"/>
      <c r="M509" s="587"/>
      <c r="N509" s="587"/>
      <c r="O509" s="587"/>
      <c r="P509" s="587"/>
      <c r="Q509" s="587"/>
      <c r="R509" s="587"/>
      <c r="S509" s="587"/>
      <c r="T509" s="587"/>
      <c r="U509" s="587"/>
      <c r="V509" s="587"/>
      <c r="W509" s="587"/>
    </row>
    <row r="510">
      <c r="A510" s="587"/>
      <c r="B510" s="587"/>
      <c r="C510" s="587"/>
      <c r="D510" s="587"/>
      <c r="E510" s="587"/>
      <c r="F510" s="648"/>
      <c r="G510" s="587"/>
      <c r="H510" s="587"/>
      <c r="I510" s="587"/>
      <c r="J510" s="587"/>
      <c r="K510" s="587"/>
      <c r="L510" s="587"/>
      <c r="M510" s="587"/>
      <c r="N510" s="587"/>
      <c r="O510" s="587"/>
      <c r="P510" s="587"/>
      <c r="Q510" s="587"/>
      <c r="R510" s="587"/>
      <c r="S510" s="587"/>
      <c r="T510" s="587"/>
      <c r="U510" s="587"/>
      <c r="V510" s="587"/>
      <c r="W510" s="587"/>
    </row>
    <row r="511">
      <c r="A511" s="587"/>
      <c r="B511" s="587"/>
      <c r="C511" s="587"/>
      <c r="D511" s="587"/>
      <c r="E511" s="587"/>
      <c r="F511" s="648"/>
      <c r="G511" s="587"/>
      <c r="H511" s="587"/>
      <c r="I511" s="587"/>
      <c r="J511" s="587"/>
      <c r="K511" s="587"/>
      <c r="L511" s="587"/>
      <c r="M511" s="587"/>
      <c r="N511" s="587"/>
      <c r="O511" s="587"/>
      <c r="P511" s="587"/>
      <c r="Q511" s="587"/>
      <c r="R511" s="587"/>
      <c r="S511" s="587"/>
      <c r="T511" s="587"/>
      <c r="U511" s="587"/>
      <c r="V511" s="587"/>
      <c r="W511" s="587"/>
    </row>
    <row r="512">
      <c r="A512" s="587"/>
      <c r="B512" s="587"/>
      <c r="C512" s="587"/>
      <c r="D512" s="587"/>
      <c r="E512" s="587"/>
      <c r="F512" s="648"/>
      <c r="G512" s="587"/>
      <c r="H512" s="587"/>
      <c r="I512" s="587"/>
      <c r="J512" s="587"/>
      <c r="K512" s="587"/>
      <c r="L512" s="587"/>
      <c r="M512" s="587"/>
      <c r="N512" s="587"/>
      <c r="O512" s="587"/>
      <c r="P512" s="587"/>
      <c r="Q512" s="587"/>
      <c r="R512" s="587"/>
      <c r="S512" s="587"/>
      <c r="T512" s="587"/>
      <c r="U512" s="587"/>
      <c r="V512" s="587"/>
      <c r="W512" s="587"/>
    </row>
    <row r="513">
      <c r="A513" s="587"/>
      <c r="B513" s="587"/>
      <c r="C513" s="587"/>
      <c r="D513" s="587"/>
      <c r="E513" s="587"/>
      <c r="F513" s="648"/>
      <c r="G513" s="587"/>
      <c r="H513" s="587"/>
      <c r="I513" s="587"/>
      <c r="J513" s="587"/>
      <c r="K513" s="587"/>
      <c r="L513" s="587"/>
      <c r="M513" s="587"/>
      <c r="N513" s="587"/>
      <c r="O513" s="587"/>
      <c r="P513" s="587"/>
      <c r="Q513" s="587"/>
      <c r="R513" s="587"/>
      <c r="S513" s="587"/>
      <c r="T513" s="587"/>
      <c r="U513" s="587"/>
      <c r="V513" s="587"/>
      <c r="W513" s="587"/>
    </row>
    <row r="514">
      <c r="A514" s="587"/>
      <c r="B514" s="587"/>
      <c r="C514" s="587"/>
      <c r="D514" s="587"/>
      <c r="E514" s="587"/>
      <c r="F514" s="648"/>
      <c r="G514" s="587"/>
      <c r="H514" s="587"/>
      <c r="I514" s="587"/>
      <c r="J514" s="587"/>
      <c r="K514" s="587"/>
      <c r="L514" s="587"/>
      <c r="M514" s="587"/>
      <c r="N514" s="587"/>
      <c r="O514" s="587"/>
      <c r="P514" s="587"/>
      <c r="Q514" s="587"/>
      <c r="R514" s="587"/>
      <c r="S514" s="587"/>
      <c r="T514" s="587"/>
      <c r="U514" s="587"/>
      <c r="V514" s="587"/>
      <c r="W514" s="587"/>
    </row>
    <row r="515">
      <c r="A515" s="587"/>
      <c r="B515" s="587"/>
      <c r="C515" s="587"/>
      <c r="D515" s="587"/>
      <c r="E515" s="587"/>
      <c r="F515" s="648"/>
      <c r="G515" s="587"/>
      <c r="H515" s="587"/>
      <c r="I515" s="587"/>
      <c r="J515" s="587"/>
      <c r="K515" s="587"/>
      <c r="L515" s="587"/>
      <c r="M515" s="587"/>
      <c r="N515" s="587"/>
      <c r="O515" s="587"/>
      <c r="P515" s="587"/>
      <c r="Q515" s="587"/>
      <c r="R515" s="587"/>
      <c r="S515" s="587"/>
      <c r="T515" s="587"/>
      <c r="U515" s="587"/>
      <c r="V515" s="587"/>
      <c r="W515" s="587"/>
    </row>
    <row r="516">
      <c r="A516" s="587"/>
      <c r="B516" s="587"/>
      <c r="C516" s="587"/>
      <c r="D516" s="587"/>
      <c r="E516" s="587"/>
      <c r="F516" s="648"/>
      <c r="G516" s="587"/>
      <c r="H516" s="587"/>
      <c r="I516" s="587"/>
      <c r="J516" s="587"/>
      <c r="K516" s="587"/>
      <c r="L516" s="587"/>
      <c r="M516" s="587"/>
      <c r="N516" s="587"/>
      <c r="O516" s="587"/>
      <c r="P516" s="587"/>
      <c r="Q516" s="587"/>
      <c r="R516" s="587"/>
      <c r="S516" s="587"/>
      <c r="T516" s="587"/>
      <c r="U516" s="587"/>
      <c r="V516" s="587"/>
      <c r="W516" s="587"/>
    </row>
    <row r="517">
      <c r="A517" s="587"/>
      <c r="B517" s="587"/>
      <c r="C517" s="587"/>
      <c r="D517" s="587"/>
      <c r="E517" s="587"/>
      <c r="F517" s="648"/>
      <c r="G517" s="587"/>
      <c r="H517" s="587"/>
      <c r="I517" s="587"/>
      <c r="J517" s="587"/>
      <c r="K517" s="587"/>
      <c r="L517" s="587"/>
      <c r="M517" s="587"/>
      <c r="N517" s="587"/>
      <c r="O517" s="587"/>
      <c r="P517" s="587"/>
      <c r="Q517" s="587"/>
      <c r="R517" s="587"/>
      <c r="S517" s="587"/>
      <c r="T517" s="587"/>
      <c r="U517" s="587"/>
      <c r="V517" s="587"/>
      <c r="W517" s="587"/>
    </row>
    <row r="518">
      <c r="A518" s="587"/>
      <c r="B518" s="587"/>
      <c r="C518" s="587"/>
      <c r="D518" s="587"/>
      <c r="E518" s="587"/>
      <c r="F518" s="648"/>
      <c r="G518" s="587"/>
      <c r="H518" s="587"/>
      <c r="I518" s="587"/>
      <c r="J518" s="587"/>
      <c r="K518" s="587"/>
      <c r="L518" s="587"/>
      <c r="M518" s="587"/>
      <c r="N518" s="587"/>
      <c r="O518" s="587"/>
      <c r="P518" s="587"/>
      <c r="Q518" s="587"/>
      <c r="R518" s="587"/>
      <c r="S518" s="587"/>
      <c r="T518" s="587"/>
      <c r="U518" s="587"/>
      <c r="V518" s="587"/>
      <c r="W518" s="587"/>
    </row>
    <row r="519">
      <c r="A519" s="587"/>
      <c r="B519" s="587"/>
      <c r="C519" s="587"/>
      <c r="D519" s="587"/>
      <c r="E519" s="587"/>
      <c r="F519" s="648"/>
      <c r="G519" s="587"/>
      <c r="H519" s="587"/>
      <c r="I519" s="587"/>
      <c r="J519" s="587"/>
      <c r="K519" s="587"/>
      <c r="L519" s="587"/>
      <c r="M519" s="587"/>
      <c r="N519" s="587"/>
      <c r="O519" s="587"/>
      <c r="P519" s="587"/>
      <c r="Q519" s="587"/>
      <c r="R519" s="587"/>
      <c r="S519" s="587"/>
      <c r="T519" s="587"/>
      <c r="U519" s="587"/>
      <c r="V519" s="587"/>
      <c r="W519" s="587"/>
    </row>
    <row r="520">
      <c r="A520" s="587"/>
      <c r="B520" s="587"/>
      <c r="C520" s="587"/>
      <c r="D520" s="587"/>
      <c r="E520" s="587"/>
      <c r="F520" s="648"/>
      <c r="G520" s="587"/>
      <c r="H520" s="587"/>
      <c r="I520" s="587"/>
      <c r="J520" s="587"/>
      <c r="K520" s="587"/>
      <c r="L520" s="587"/>
      <c r="M520" s="587"/>
      <c r="N520" s="587"/>
      <c r="O520" s="587"/>
      <c r="P520" s="587"/>
      <c r="Q520" s="587"/>
      <c r="R520" s="587"/>
      <c r="S520" s="587"/>
      <c r="T520" s="587"/>
      <c r="U520" s="587"/>
      <c r="V520" s="587"/>
      <c r="W520" s="587"/>
    </row>
    <row r="521">
      <c r="A521" s="587"/>
      <c r="B521" s="587"/>
      <c r="C521" s="587"/>
      <c r="D521" s="587"/>
      <c r="E521" s="587"/>
      <c r="F521" s="648"/>
      <c r="G521" s="587"/>
      <c r="H521" s="587"/>
      <c r="I521" s="587"/>
      <c r="J521" s="587"/>
      <c r="K521" s="587"/>
      <c r="L521" s="587"/>
      <c r="M521" s="587"/>
      <c r="N521" s="587"/>
      <c r="O521" s="587"/>
      <c r="P521" s="587"/>
      <c r="Q521" s="587"/>
      <c r="R521" s="587"/>
      <c r="S521" s="587"/>
      <c r="T521" s="587"/>
      <c r="U521" s="587"/>
      <c r="V521" s="587"/>
      <c r="W521" s="587"/>
    </row>
    <row r="522">
      <c r="A522" s="587"/>
      <c r="B522" s="587"/>
      <c r="C522" s="587"/>
      <c r="D522" s="587"/>
      <c r="E522" s="587"/>
      <c r="F522" s="648"/>
      <c r="G522" s="587"/>
      <c r="H522" s="587"/>
      <c r="I522" s="587"/>
      <c r="J522" s="587"/>
      <c r="K522" s="587"/>
      <c r="L522" s="587"/>
      <c r="M522" s="587"/>
      <c r="N522" s="587"/>
      <c r="O522" s="587"/>
      <c r="P522" s="587"/>
      <c r="Q522" s="587"/>
      <c r="R522" s="587"/>
      <c r="S522" s="587"/>
      <c r="T522" s="587"/>
      <c r="U522" s="587"/>
      <c r="V522" s="587"/>
      <c r="W522" s="587"/>
    </row>
    <row r="523">
      <c r="A523" s="587"/>
      <c r="B523" s="587"/>
      <c r="C523" s="587"/>
      <c r="D523" s="587"/>
      <c r="E523" s="587"/>
      <c r="F523" s="648"/>
      <c r="G523" s="587"/>
      <c r="H523" s="587"/>
      <c r="I523" s="587"/>
      <c r="J523" s="587"/>
      <c r="K523" s="587"/>
      <c r="L523" s="587"/>
      <c r="M523" s="587"/>
      <c r="N523" s="587"/>
      <c r="O523" s="587"/>
      <c r="P523" s="587"/>
      <c r="Q523" s="587"/>
      <c r="R523" s="587"/>
      <c r="S523" s="587"/>
      <c r="T523" s="587"/>
      <c r="U523" s="587"/>
      <c r="V523" s="587"/>
      <c r="W523" s="587"/>
    </row>
    <row r="524">
      <c r="A524" s="587"/>
      <c r="B524" s="587"/>
      <c r="C524" s="587"/>
      <c r="D524" s="587"/>
      <c r="E524" s="587"/>
      <c r="F524" s="648"/>
      <c r="G524" s="587"/>
      <c r="H524" s="587"/>
      <c r="I524" s="587"/>
      <c r="J524" s="587"/>
      <c r="K524" s="587"/>
      <c r="L524" s="587"/>
      <c r="M524" s="587"/>
      <c r="N524" s="587"/>
      <c r="O524" s="587"/>
      <c r="P524" s="587"/>
      <c r="Q524" s="587"/>
      <c r="R524" s="587"/>
      <c r="S524" s="587"/>
      <c r="T524" s="587"/>
      <c r="U524" s="587"/>
      <c r="V524" s="587"/>
      <c r="W524" s="587"/>
    </row>
    <row r="525">
      <c r="A525" s="587"/>
      <c r="B525" s="587"/>
      <c r="C525" s="587"/>
      <c r="D525" s="587"/>
      <c r="E525" s="587"/>
      <c r="F525" s="648"/>
      <c r="G525" s="587"/>
      <c r="H525" s="587"/>
      <c r="I525" s="587"/>
      <c r="J525" s="587"/>
      <c r="K525" s="587"/>
      <c r="L525" s="587"/>
      <c r="M525" s="587"/>
      <c r="N525" s="587"/>
      <c r="O525" s="587"/>
      <c r="P525" s="587"/>
      <c r="Q525" s="587"/>
      <c r="R525" s="587"/>
      <c r="S525" s="587"/>
      <c r="T525" s="587"/>
      <c r="U525" s="587"/>
      <c r="V525" s="587"/>
      <c r="W525" s="587"/>
    </row>
    <row r="526">
      <c r="A526" s="587"/>
      <c r="B526" s="587"/>
      <c r="C526" s="587"/>
      <c r="D526" s="587"/>
      <c r="E526" s="587"/>
      <c r="F526" s="648"/>
      <c r="G526" s="587"/>
      <c r="H526" s="587"/>
      <c r="I526" s="587"/>
      <c r="J526" s="587"/>
      <c r="K526" s="587"/>
      <c r="L526" s="587"/>
      <c r="M526" s="587"/>
      <c r="N526" s="587"/>
      <c r="O526" s="587"/>
      <c r="P526" s="587"/>
      <c r="Q526" s="587"/>
      <c r="R526" s="587"/>
      <c r="S526" s="587"/>
      <c r="T526" s="587"/>
      <c r="U526" s="587"/>
      <c r="V526" s="587"/>
      <c r="W526" s="587"/>
    </row>
    <row r="527">
      <c r="A527" s="587"/>
      <c r="B527" s="587"/>
      <c r="C527" s="587"/>
      <c r="D527" s="587"/>
      <c r="E527" s="587"/>
      <c r="F527" s="648"/>
      <c r="G527" s="587"/>
      <c r="H527" s="587"/>
      <c r="I527" s="587"/>
      <c r="J527" s="587"/>
      <c r="K527" s="587"/>
      <c r="L527" s="587"/>
      <c r="M527" s="587"/>
      <c r="N527" s="587"/>
      <c r="O527" s="587"/>
      <c r="P527" s="587"/>
      <c r="Q527" s="587"/>
      <c r="R527" s="587"/>
      <c r="S527" s="587"/>
      <c r="T527" s="587"/>
      <c r="U527" s="587"/>
      <c r="V527" s="587"/>
      <c r="W527" s="587"/>
    </row>
    <row r="528">
      <c r="A528" s="587"/>
      <c r="B528" s="587"/>
      <c r="C528" s="587"/>
      <c r="D528" s="587"/>
      <c r="E528" s="587"/>
      <c r="F528" s="648"/>
      <c r="G528" s="587"/>
      <c r="H528" s="587"/>
      <c r="I528" s="587"/>
      <c r="J528" s="587"/>
      <c r="K528" s="587"/>
      <c r="L528" s="587"/>
      <c r="M528" s="587"/>
      <c r="N528" s="587"/>
      <c r="O528" s="587"/>
      <c r="P528" s="587"/>
      <c r="Q528" s="587"/>
      <c r="R528" s="587"/>
      <c r="S528" s="587"/>
      <c r="T528" s="587"/>
      <c r="U528" s="587"/>
      <c r="V528" s="587"/>
      <c r="W528" s="587"/>
    </row>
    <row r="529">
      <c r="A529" s="587"/>
      <c r="B529" s="587"/>
      <c r="C529" s="587"/>
      <c r="D529" s="587"/>
      <c r="E529" s="587"/>
      <c r="F529" s="648"/>
      <c r="G529" s="587"/>
      <c r="H529" s="587"/>
      <c r="I529" s="587"/>
      <c r="J529" s="587"/>
      <c r="K529" s="587"/>
      <c r="L529" s="587"/>
      <c r="M529" s="587"/>
      <c r="N529" s="587"/>
      <c r="O529" s="587"/>
      <c r="P529" s="587"/>
      <c r="Q529" s="587"/>
      <c r="R529" s="587"/>
      <c r="S529" s="587"/>
      <c r="T529" s="587"/>
      <c r="U529" s="587"/>
      <c r="V529" s="587"/>
      <c r="W529" s="587"/>
    </row>
    <row r="530">
      <c r="A530" s="587"/>
      <c r="B530" s="587"/>
      <c r="C530" s="587"/>
      <c r="D530" s="587"/>
      <c r="E530" s="587"/>
      <c r="F530" s="648"/>
      <c r="G530" s="587"/>
      <c r="H530" s="587"/>
      <c r="I530" s="587"/>
      <c r="J530" s="587"/>
      <c r="K530" s="587"/>
      <c r="L530" s="587"/>
      <c r="M530" s="587"/>
      <c r="N530" s="587"/>
      <c r="O530" s="587"/>
      <c r="P530" s="587"/>
      <c r="Q530" s="587"/>
      <c r="R530" s="587"/>
      <c r="S530" s="587"/>
      <c r="T530" s="587"/>
      <c r="U530" s="587"/>
      <c r="V530" s="587"/>
      <c r="W530" s="587"/>
    </row>
    <row r="531">
      <c r="A531" s="587"/>
      <c r="B531" s="587"/>
      <c r="C531" s="587"/>
      <c r="D531" s="587"/>
      <c r="E531" s="587"/>
      <c r="F531" s="648"/>
      <c r="G531" s="587"/>
      <c r="H531" s="587"/>
      <c r="I531" s="587"/>
      <c r="J531" s="587"/>
      <c r="K531" s="587"/>
      <c r="L531" s="587"/>
      <c r="M531" s="587"/>
      <c r="N531" s="587"/>
      <c r="O531" s="587"/>
      <c r="P531" s="587"/>
      <c r="Q531" s="587"/>
      <c r="R531" s="587"/>
      <c r="S531" s="587"/>
      <c r="T531" s="587"/>
      <c r="U531" s="587"/>
      <c r="V531" s="587"/>
      <c r="W531" s="587"/>
    </row>
    <row r="532">
      <c r="A532" s="587"/>
      <c r="B532" s="587"/>
      <c r="C532" s="587"/>
      <c r="D532" s="587"/>
      <c r="E532" s="587"/>
      <c r="F532" s="648"/>
      <c r="G532" s="587"/>
      <c r="H532" s="587"/>
      <c r="I532" s="587"/>
      <c r="J532" s="587"/>
      <c r="K532" s="587"/>
      <c r="L532" s="587"/>
      <c r="M532" s="587"/>
      <c r="N532" s="587"/>
      <c r="O532" s="587"/>
      <c r="P532" s="587"/>
      <c r="Q532" s="587"/>
      <c r="R532" s="587"/>
      <c r="S532" s="587"/>
      <c r="T532" s="587"/>
      <c r="U532" s="587"/>
      <c r="V532" s="587"/>
      <c r="W532" s="587"/>
    </row>
    <row r="533">
      <c r="A533" s="587"/>
      <c r="B533" s="587"/>
      <c r="C533" s="587"/>
      <c r="D533" s="587"/>
      <c r="E533" s="587"/>
      <c r="F533" s="648"/>
      <c r="G533" s="587"/>
      <c r="H533" s="587"/>
      <c r="I533" s="587"/>
      <c r="J533" s="587"/>
      <c r="K533" s="587"/>
      <c r="L533" s="587"/>
      <c r="M533" s="587"/>
      <c r="N533" s="587"/>
      <c r="O533" s="587"/>
      <c r="P533" s="587"/>
      <c r="Q533" s="587"/>
      <c r="R533" s="587"/>
      <c r="S533" s="587"/>
      <c r="T533" s="587"/>
      <c r="U533" s="587"/>
      <c r="V533" s="587"/>
      <c r="W533" s="587"/>
    </row>
    <row r="534">
      <c r="A534" s="587"/>
      <c r="B534" s="587"/>
      <c r="C534" s="587"/>
      <c r="D534" s="587"/>
      <c r="E534" s="587"/>
      <c r="F534" s="648"/>
      <c r="G534" s="587"/>
      <c r="H534" s="587"/>
      <c r="I534" s="587"/>
      <c r="J534" s="587"/>
      <c r="K534" s="587"/>
      <c r="L534" s="587"/>
      <c r="M534" s="587"/>
      <c r="N534" s="587"/>
      <c r="O534" s="587"/>
      <c r="P534" s="587"/>
      <c r="Q534" s="587"/>
      <c r="R534" s="587"/>
      <c r="S534" s="587"/>
      <c r="T534" s="587"/>
      <c r="U534" s="587"/>
      <c r="V534" s="587"/>
      <c r="W534" s="587"/>
    </row>
    <row r="535">
      <c r="A535" s="587"/>
      <c r="B535" s="587"/>
      <c r="C535" s="587"/>
      <c r="D535" s="587"/>
      <c r="E535" s="587"/>
      <c r="F535" s="648"/>
      <c r="G535" s="587"/>
      <c r="H535" s="587"/>
      <c r="I535" s="587"/>
      <c r="J535" s="587"/>
      <c r="K535" s="587"/>
      <c r="L535" s="587"/>
      <c r="M535" s="587"/>
      <c r="N535" s="587"/>
      <c r="O535" s="587"/>
      <c r="P535" s="587"/>
      <c r="Q535" s="587"/>
      <c r="R535" s="587"/>
      <c r="S535" s="587"/>
      <c r="T535" s="587"/>
      <c r="U535" s="587"/>
      <c r="V535" s="587"/>
      <c r="W535" s="587"/>
    </row>
    <row r="536">
      <c r="A536" s="587"/>
      <c r="B536" s="587"/>
      <c r="C536" s="587"/>
      <c r="D536" s="587"/>
      <c r="E536" s="587"/>
      <c r="F536" s="648"/>
      <c r="G536" s="587"/>
      <c r="H536" s="587"/>
      <c r="I536" s="587"/>
      <c r="J536" s="587"/>
      <c r="K536" s="587"/>
      <c r="L536" s="587"/>
      <c r="M536" s="587"/>
      <c r="N536" s="587"/>
      <c r="O536" s="587"/>
      <c r="P536" s="587"/>
      <c r="Q536" s="587"/>
      <c r="R536" s="587"/>
      <c r="S536" s="587"/>
      <c r="T536" s="587"/>
      <c r="U536" s="587"/>
      <c r="V536" s="587"/>
      <c r="W536" s="587"/>
    </row>
    <row r="537">
      <c r="A537" s="587"/>
      <c r="B537" s="587"/>
      <c r="C537" s="587"/>
      <c r="D537" s="587"/>
      <c r="E537" s="587"/>
      <c r="F537" s="648"/>
      <c r="G537" s="587"/>
      <c r="H537" s="587"/>
      <c r="I537" s="587"/>
      <c r="J537" s="587"/>
      <c r="K537" s="587"/>
      <c r="L537" s="587"/>
      <c r="M537" s="587"/>
      <c r="N537" s="587"/>
      <c r="O537" s="587"/>
      <c r="P537" s="587"/>
      <c r="Q537" s="587"/>
      <c r="R537" s="587"/>
      <c r="S537" s="587"/>
      <c r="T537" s="587"/>
      <c r="U537" s="587"/>
      <c r="V537" s="587"/>
      <c r="W537" s="587"/>
    </row>
    <row r="538">
      <c r="A538" s="587"/>
      <c r="B538" s="587"/>
      <c r="C538" s="587"/>
      <c r="D538" s="587"/>
      <c r="E538" s="587"/>
      <c r="F538" s="648"/>
      <c r="G538" s="587"/>
      <c r="H538" s="587"/>
      <c r="I538" s="587"/>
      <c r="J538" s="587"/>
      <c r="K538" s="587"/>
      <c r="L538" s="587"/>
      <c r="M538" s="587"/>
      <c r="N538" s="587"/>
      <c r="O538" s="587"/>
      <c r="P538" s="587"/>
      <c r="Q538" s="587"/>
      <c r="R538" s="587"/>
      <c r="S538" s="587"/>
      <c r="T538" s="587"/>
      <c r="U538" s="587"/>
      <c r="V538" s="587"/>
      <c r="W538" s="587"/>
    </row>
    <row r="539">
      <c r="A539" s="587"/>
      <c r="B539" s="587"/>
      <c r="C539" s="587"/>
      <c r="D539" s="587"/>
      <c r="E539" s="587"/>
      <c r="F539" s="648"/>
      <c r="G539" s="587"/>
      <c r="H539" s="587"/>
      <c r="I539" s="587"/>
      <c r="J539" s="587"/>
      <c r="K539" s="587"/>
      <c r="L539" s="587"/>
      <c r="M539" s="587"/>
      <c r="N539" s="587"/>
      <c r="O539" s="587"/>
      <c r="P539" s="587"/>
      <c r="Q539" s="587"/>
      <c r="R539" s="587"/>
      <c r="S539" s="587"/>
      <c r="T539" s="587"/>
      <c r="U539" s="587"/>
      <c r="V539" s="587"/>
      <c r="W539" s="587"/>
    </row>
    <row r="540">
      <c r="A540" s="587"/>
      <c r="B540" s="587"/>
      <c r="C540" s="587"/>
      <c r="D540" s="587"/>
      <c r="E540" s="587"/>
      <c r="F540" s="648"/>
      <c r="G540" s="587"/>
      <c r="H540" s="587"/>
      <c r="I540" s="587"/>
      <c r="J540" s="587"/>
      <c r="K540" s="587"/>
      <c r="L540" s="587"/>
      <c r="M540" s="587"/>
      <c r="N540" s="587"/>
      <c r="O540" s="587"/>
      <c r="P540" s="587"/>
      <c r="Q540" s="587"/>
      <c r="R540" s="587"/>
      <c r="S540" s="587"/>
      <c r="T540" s="587"/>
      <c r="U540" s="587"/>
      <c r="V540" s="587"/>
      <c r="W540" s="587"/>
    </row>
    <row r="541">
      <c r="A541" s="587"/>
      <c r="B541" s="587"/>
      <c r="C541" s="587"/>
      <c r="D541" s="587"/>
      <c r="E541" s="587"/>
      <c r="F541" s="648"/>
      <c r="G541" s="587"/>
      <c r="H541" s="587"/>
      <c r="I541" s="587"/>
      <c r="J541" s="587"/>
      <c r="K541" s="587"/>
      <c r="L541" s="587"/>
      <c r="M541" s="587"/>
      <c r="N541" s="587"/>
      <c r="O541" s="587"/>
      <c r="P541" s="587"/>
      <c r="Q541" s="587"/>
      <c r="R541" s="587"/>
      <c r="S541" s="587"/>
      <c r="T541" s="587"/>
      <c r="U541" s="587"/>
      <c r="V541" s="587"/>
      <c r="W541" s="587"/>
    </row>
    <row r="542">
      <c r="A542" s="587"/>
      <c r="B542" s="587"/>
      <c r="C542" s="587"/>
      <c r="D542" s="587"/>
      <c r="E542" s="587"/>
      <c r="F542" s="648"/>
      <c r="G542" s="587"/>
      <c r="H542" s="587"/>
      <c r="I542" s="587"/>
      <c r="J542" s="587"/>
      <c r="K542" s="587"/>
      <c r="L542" s="587"/>
      <c r="M542" s="587"/>
      <c r="N542" s="587"/>
      <c r="O542" s="587"/>
      <c r="P542" s="587"/>
      <c r="Q542" s="587"/>
      <c r="R542" s="587"/>
      <c r="S542" s="587"/>
      <c r="T542" s="587"/>
      <c r="U542" s="587"/>
      <c r="V542" s="587"/>
      <c r="W542" s="587"/>
    </row>
    <row r="543">
      <c r="A543" s="587"/>
      <c r="B543" s="587"/>
      <c r="C543" s="587"/>
      <c r="D543" s="587"/>
      <c r="E543" s="587"/>
      <c r="F543" s="648"/>
      <c r="G543" s="587"/>
      <c r="H543" s="587"/>
      <c r="I543" s="587"/>
      <c r="J543" s="587"/>
      <c r="K543" s="587"/>
      <c r="L543" s="587"/>
      <c r="M543" s="587"/>
      <c r="N543" s="587"/>
      <c r="O543" s="587"/>
      <c r="P543" s="587"/>
      <c r="Q543" s="587"/>
      <c r="R543" s="587"/>
      <c r="S543" s="587"/>
      <c r="T543" s="587"/>
      <c r="U543" s="587"/>
      <c r="V543" s="587"/>
      <c r="W543" s="587"/>
    </row>
    <row r="544">
      <c r="A544" s="587"/>
      <c r="B544" s="587"/>
      <c r="C544" s="587"/>
      <c r="D544" s="587"/>
      <c r="E544" s="587"/>
      <c r="F544" s="648"/>
      <c r="G544" s="587"/>
      <c r="H544" s="587"/>
      <c r="I544" s="587"/>
      <c r="J544" s="587"/>
      <c r="K544" s="587"/>
      <c r="L544" s="587"/>
      <c r="M544" s="587"/>
      <c r="N544" s="587"/>
      <c r="O544" s="587"/>
      <c r="P544" s="587"/>
      <c r="Q544" s="587"/>
      <c r="R544" s="587"/>
      <c r="S544" s="587"/>
      <c r="T544" s="587"/>
      <c r="U544" s="587"/>
      <c r="V544" s="587"/>
      <c r="W544" s="587"/>
    </row>
    <row r="545">
      <c r="A545" s="587"/>
      <c r="B545" s="587"/>
      <c r="C545" s="587"/>
      <c r="D545" s="587"/>
      <c r="E545" s="587"/>
      <c r="F545" s="648"/>
      <c r="G545" s="587"/>
      <c r="H545" s="587"/>
      <c r="I545" s="587"/>
      <c r="J545" s="587"/>
      <c r="K545" s="587"/>
      <c r="L545" s="587"/>
      <c r="M545" s="587"/>
      <c r="N545" s="587"/>
      <c r="O545" s="587"/>
      <c r="P545" s="587"/>
      <c r="Q545" s="587"/>
      <c r="R545" s="587"/>
      <c r="S545" s="587"/>
      <c r="T545" s="587"/>
      <c r="U545" s="587"/>
      <c r="V545" s="587"/>
      <c r="W545" s="587"/>
    </row>
    <row r="546">
      <c r="A546" s="587"/>
      <c r="B546" s="587"/>
      <c r="C546" s="587"/>
      <c r="D546" s="587"/>
      <c r="E546" s="587"/>
      <c r="F546" s="648"/>
      <c r="G546" s="587"/>
      <c r="H546" s="587"/>
      <c r="I546" s="587"/>
      <c r="J546" s="587"/>
      <c r="K546" s="587"/>
      <c r="L546" s="587"/>
      <c r="M546" s="587"/>
      <c r="N546" s="587"/>
      <c r="O546" s="587"/>
      <c r="P546" s="587"/>
      <c r="Q546" s="587"/>
      <c r="R546" s="587"/>
      <c r="S546" s="587"/>
      <c r="T546" s="587"/>
      <c r="U546" s="587"/>
      <c r="V546" s="587"/>
      <c r="W546" s="587"/>
    </row>
    <row r="547">
      <c r="A547" s="587"/>
      <c r="B547" s="587"/>
      <c r="C547" s="587"/>
      <c r="D547" s="587"/>
      <c r="E547" s="587"/>
      <c r="F547" s="648"/>
      <c r="G547" s="587"/>
      <c r="H547" s="587"/>
      <c r="I547" s="587"/>
      <c r="J547" s="587"/>
      <c r="K547" s="587"/>
      <c r="L547" s="587"/>
      <c r="M547" s="587"/>
      <c r="N547" s="587"/>
      <c r="O547" s="587"/>
      <c r="P547" s="587"/>
      <c r="Q547" s="587"/>
      <c r="R547" s="587"/>
      <c r="S547" s="587"/>
      <c r="T547" s="587"/>
      <c r="U547" s="587"/>
      <c r="V547" s="587"/>
      <c r="W547" s="587"/>
    </row>
    <row r="548">
      <c r="A548" s="587"/>
      <c r="B548" s="587"/>
      <c r="C548" s="587"/>
      <c r="D548" s="587"/>
      <c r="E548" s="587"/>
      <c r="F548" s="648"/>
      <c r="G548" s="587"/>
      <c r="H548" s="587"/>
      <c r="I548" s="587"/>
      <c r="J548" s="587"/>
      <c r="K548" s="587"/>
      <c r="L548" s="587"/>
      <c r="M548" s="587"/>
      <c r="N548" s="587"/>
      <c r="O548" s="587"/>
      <c r="P548" s="587"/>
      <c r="Q548" s="587"/>
      <c r="R548" s="587"/>
      <c r="S548" s="587"/>
      <c r="T548" s="587"/>
      <c r="U548" s="587"/>
      <c r="V548" s="587"/>
      <c r="W548" s="587"/>
    </row>
    <row r="549">
      <c r="A549" s="587"/>
      <c r="B549" s="587"/>
      <c r="C549" s="587"/>
      <c r="D549" s="587"/>
      <c r="E549" s="587"/>
      <c r="F549" s="648"/>
      <c r="G549" s="587"/>
      <c r="H549" s="587"/>
      <c r="I549" s="587"/>
      <c r="J549" s="587"/>
      <c r="K549" s="587"/>
      <c r="L549" s="587"/>
      <c r="M549" s="587"/>
      <c r="N549" s="587"/>
      <c r="O549" s="587"/>
      <c r="P549" s="587"/>
      <c r="Q549" s="587"/>
      <c r="R549" s="587"/>
      <c r="S549" s="587"/>
      <c r="T549" s="587"/>
      <c r="U549" s="587"/>
      <c r="V549" s="587"/>
      <c r="W549" s="587"/>
    </row>
    <row r="550">
      <c r="A550" s="587"/>
      <c r="B550" s="587"/>
      <c r="C550" s="587"/>
      <c r="D550" s="587"/>
      <c r="E550" s="587"/>
      <c r="F550" s="648"/>
      <c r="G550" s="587"/>
      <c r="H550" s="587"/>
      <c r="I550" s="587"/>
      <c r="J550" s="587"/>
      <c r="K550" s="587"/>
      <c r="L550" s="587"/>
      <c r="M550" s="587"/>
      <c r="N550" s="587"/>
      <c r="O550" s="587"/>
      <c r="P550" s="587"/>
      <c r="Q550" s="587"/>
      <c r="R550" s="587"/>
      <c r="S550" s="587"/>
      <c r="T550" s="587"/>
      <c r="U550" s="587"/>
      <c r="V550" s="587"/>
      <c r="W550" s="587"/>
    </row>
    <row r="551">
      <c r="A551" s="587"/>
      <c r="B551" s="587"/>
      <c r="C551" s="587"/>
      <c r="D551" s="587"/>
      <c r="E551" s="587"/>
      <c r="F551" s="648"/>
      <c r="G551" s="587"/>
      <c r="H551" s="587"/>
      <c r="I551" s="587"/>
      <c r="J551" s="587"/>
      <c r="K551" s="587"/>
      <c r="L551" s="587"/>
      <c r="M551" s="587"/>
      <c r="N551" s="587"/>
      <c r="O551" s="587"/>
      <c r="P551" s="587"/>
      <c r="Q551" s="587"/>
      <c r="R551" s="587"/>
      <c r="S551" s="587"/>
      <c r="T551" s="587"/>
      <c r="U551" s="587"/>
      <c r="V551" s="587"/>
      <c r="W551" s="587"/>
    </row>
    <row r="552">
      <c r="A552" s="587"/>
      <c r="B552" s="587"/>
      <c r="C552" s="587"/>
      <c r="D552" s="587"/>
      <c r="E552" s="587"/>
      <c r="F552" s="648"/>
      <c r="G552" s="587"/>
      <c r="H552" s="587"/>
      <c r="I552" s="587"/>
      <c r="J552" s="587"/>
      <c r="K552" s="587"/>
      <c r="L552" s="587"/>
      <c r="M552" s="587"/>
      <c r="N552" s="587"/>
      <c r="O552" s="587"/>
      <c r="P552" s="587"/>
      <c r="Q552" s="587"/>
      <c r="R552" s="587"/>
      <c r="S552" s="587"/>
      <c r="T552" s="587"/>
      <c r="U552" s="587"/>
      <c r="V552" s="587"/>
      <c r="W552" s="587"/>
    </row>
    <row r="553">
      <c r="A553" s="587"/>
      <c r="B553" s="587"/>
      <c r="C553" s="587"/>
      <c r="D553" s="587"/>
      <c r="E553" s="587"/>
      <c r="F553" s="648"/>
      <c r="G553" s="587"/>
      <c r="H553" s="587"/>
      <c r="I553" s="587"/>
      <c r="J553" s="587"/>
      <c r="K553" s="587"/>
      <c r="L553" s="587"/>
      <c r="M553" s="587"/>
      <c r="N553" s="587"/>
      <c r="O553" s="587"/>
      <c r="P553" s="587"/>
      <c r="Q553" s="587"/>
      <c r="R553" s="587"/>
      <c r="S553" s="587"/>
      <c r="T553" s="587"/>
      <c r="U553" s="587"/>
      <c r="V553" s="587"/>
      <c r="W553" s="587"/>
    </row>
    <row r="554">
      <c r="A554" s="587"/>
      <c r="B554" s="587"/>
      <c r="C554" s="587"/>
      <c r="D554" s="587"/>
      <c r="E554" s="587"/>
      <c r="F554" s="648"/>
      <c r="G554" s="587"/>
      <c r="H554" s="587"/>
      <c r="I554" s="587"/>
      <c r="J554" s="587"/>
      <c r="K554" s="587"/>
      <c r="L554" s="587"/>
      <c r="M554" s="587"/>
      <c r="N554" s="587"/>
      <c r="O554" s="587"/>
      <c r="P554" s="587"/>
      <c r="Q554" s="587"/>
      <c r="R554" s="587"/>
      <c r="S554" s="587"/>
      <c r="T554" s="587"/>
      <c r="U554" s="587"/>
      <c r="V554" s="587"/>
      <c r="W554" s="587"/>
    </row>
    <row r="555">
      <c r="A555" s="587"/>
      <c r="B555" s="587"/>
      <c r="C555" s="587"/>
      <c r="D555" s="587"/>
      <c r="E555" s="587"/>
      <c r="F555" s="648"/>
      <c r="G555" s="587"/>
      <c r="H555" s="587"/>
      <c r="I555" s="587"/>
      <c r="J555" s="587"/>
      <c r="K555" s="587"/>
      <c r="L555" s="587"/>
      <c r="M555" s="587"/>
      <c r="N555" s="587"/>
      <c r="O555" s="587"/>
      <c r="P555" s="587"/>
      <c r="Q555" s="587"/>
      <c r="R555" s="587"/>
      <c r="S555" s="587"/>
      <c r="T555" s="587"/>
      <c r="U555" s="587"/>
      <c r="V555" s="587"/>
      <c r="W555" s="587"/>
    </row>
    <row r="556">
      <c r="A556" s="587"/>
      <c r="B556" s="587"/>
      <c r="C556" s="587"/>
      <c r="D556" s="587"/>
      <c r="E556" s="587"/>
      <c r="F556" s="648"/>
      <c r="G556" s="587"/>
      <c r="H556" s="587"/>
      <c r="I556" s="587"/>
      <c r="J556" s="587"/>
      <c r="K556" s="587"/>
      <c r="L556" s="587"/>
      <c r="M556" s="587"/>
      <c r="N556" s="587"/>
      <c r="O556" s="587"/>
      <c r="P556" s="587"/>
      <c r="Q556" s="587"/>
      <c r="R556" s="587"/>
      <c r="S556" s="587"/>
      <c r="T556" s="587"/>
      <c r="U556" s="587"/>
      <c r="V556" s="587"/>
      <c r="W556" s="587"/>
    </row>
    <row r="557">
      <c r="A557" s="587"/>
      <c r="B557" s="587"/>
      <c r="C557" s="587"/>
      <c r="D557" s="587"/>
      <c r="E557" s="587"/>
      <c r="F557" s="648"/>
      <c r="G557" s="587"/>
      <c r="H557" s="587"/>
      <c r="I557" s="587"/>
      <c r="J557" s="587"/>
      <c r="K557" s="587"/>
      <c r="L557" s="587"/>
      <c r="M557" s="587"/>
      <c r="N557" s="587"/>
      <c r="O557" s="587"/>
      <c r="P557" s="587"/>
      <c r="Q557" s="587"/>
      <c r="R557" s="587"/>
      <c r="S557" s="587"/>
      <c r="T557" s="587"/>
      <c r="U557" s="587"/>
      <c r="V557" s="587"/>
      <c r="W557" s="587"/>
    </row>
    <row r="558">
      <c r="A558" s="587"/>
      <c r="B558" s="587"/>
      <c r="C558" s="587"/>
      <c r="D558" s="587"/>
      <c r="E558" s="587"/>
      <c r="F558" s="648"/>
      <c r="G558" s="587"/>
      <c r="H558" s="587"/>
      <c r="I558" s="587"/>
      <c r="J558" s="587"/>
      <c r="K558" s="587"/>
      <c r="L558" s="587"/>
      <c r="M558" s="587"/>
      <c r="N558" s="587"/>
      <c r="O558" s="587"/>
      <c r="P558" s="587"/>
      <c r="Q558" s="587"/>
      <c r="R558" s="587"/>
      <c r="S558" s="587"/>
      <c r="T558" s="587"/>
      <c r="U558" s="587"/>
      <c r="V558" s="587"/>
      <c r="W558" s="587"/>
    </row>
    <row r="559">
      <c r="A559" s="587"/>
      <c r="B559" s="587"/>
      <c r="C559" s="587"/>
      <c r="D559" s="587"/>
      <c r="E559" s="587"/>
      <c r="F559" s="648"/>
      <c r="G559" s="587"/>
      <c r="H559" s="587"/>
      <c r="I559" s="587"/>
      <c r="J559" s="587"/>
      <c r="K559" s="587"/>
      <c r="L559" s="587"/>
      <c r="M559" s="587"/>
      <c r="N559" s="587"/>
      <c r="O559" s="587"/>
      <c r="P559" s="587"/>
      <c r="Q559" s="587"/>
      <c r="R559" s="587"/>
      <c r="S559" s="587"/>
      <c r="T559" s="587"/>
      <c r="U559" s="587"/>
      <c r="V559" s="587"/>
      <c r="W559" s="587"/>
    </row>
    <row r="560">
      <c r="A560" s="587"/>
      <c r="B560" s="587"/>
      <c r="C560" s="587"/>
      <c r="D560" s="587"/>
      <c r="E560" s="587"/>
      <c r="F560" s="648"/>
      <c r="G560" s="587"/>
      <c r="H560" s="587"/>
      <c r="I560" s="587"/>
      <c r="J560" s="587"/>
      <c r="K560" s="587"/>
      <c r="L560" s="587"/>
      <c r="M560" s="587"/>
      <c r="N560" s="587"/>
      <c r="O560" s="587"/>
      <c r="P560" s="587"/>
      <c r="Q560" s="587"/>
      <c r="R560" s="587"/>
      <c r="S560" s="587"/>
      <c r="T560" s="587"/>
      <c r="U560" s="587"/>
      <c r="V560" s="587"/>
      <c r="W560" s="587"/>
    </row>
    <row r="561">
      <c r="A561" s="587"/>
      <c r="B561" s="587"/>
      <c r="C561" s="587"/>
      <c r="D561" s="587"/>
      <c r="E561" s="587"/>
      <c r="F561" s="648"/>
      <c r="G561" s="587"/>
      <c r="H561" s="587"/>
      <c r="I561" s="587"/>
      <c r="J561" s="587"/>
      <c r="K561" s="587"/>
      <c r="L561" s="587"/>
      <c r="M561" s="587"/>
      <c r="N561" s="587"/>
      <c r="O561" s="587"/>
      <c r="P561" s="587"/>
      <c r="Q561" s="587"/>
      <c r="R561" s="587"/>
      <c r="S561" s="587"/>
      <c r="T561" s="587"/>
      <c r="U561" s="587"/>
      <c r="V561" s="587"/>
      <c r="W561" s="587"/>
    </row>
    <row r="562">
      <c r="A562" s="587"/>
      <c r="B562" s="587"/>
      <c r="C562" s="587"/>
      <c r="D562" s="587"/>
      <c r="E562" s="587"/>
      <c r="F562" s="648"/>
      <c r="G562" s="587"/>
      <c r="H562" s="587"/>
      <c r="I562" s="587"/>
      <c r="J562" s="587"/>
      <c r="K562" s="587"/>
      <c r="L562" s="587"/>
      <c r="M562" s="587"/>
      <c r="N562" s="587"/>
      <c r="O562" s="587"/>
      <c r="P562" s="587"/>
      <c r="Q562" s="587"/>
      <c r="R562" s="587"/>
      <c r="S562" s="587"/>
      <c r="T562" s="587"/>
      <c r="U562" s="587"/>
      <c r="V562" s="587"/>
      <c r="W562" s="587"/>
    </row>
    <row r="563">
      <c r="A563" s="587"/>
      <c r="B563" s="587"/>
      <c r="C563" s="587"/>
      <c r="D563" s="587"/>
      <c r="E563" s="587"/>
      <c r="F563" s="648"/>
      <c r="G563" s="587"/>
      <c r="H563" s="587"/>
      <c r="I563" s="587"/>
      <c r="J563" s="587"/>
      <c r="K563" s="587"/>
      <c r="L563" s="587"/>
      <c r="M563" s="587"/>
      <c r="N563" s="587"/>
      <c r="O563" s="587"/>
      <c r="P563" s="587"/>
      <c r="Q563" s="587"/>
      <c r="R563" s="587"/>
      <c r="S563" s="587"/>
      <c r="T563" s="587"/>
      <c r="U563" s="587"/>
      <c r="V563" s="587"/>
      <c r="W563" s="587"/>
    </row>
    <row r="564">
      <c r="A564" s="587"/>
      <c r="B564" s="587"/>
      <c r="C564" s="587"/>
      <c r="D564" s="587"/>
      <c r="E564" s="587"/>
      <c r="F564" s="648"/>
      <c r="G564" s="587"/>
      <c r="H564" s="587"/>
      <c r="I564" s="587"/>
      <c r="J564" s="587"/>
      <c r="K564" s="587"/>
      <c r="L564" s="587"/>
      <c r="M564" s="587"/>
      <c r="N564" s="587"/>
      <c r="O564" s="587"/>
      <c r="P564" s="587"/>
      <c r="Q564" s="587"/>
      <c r="R564" s="587"/>
      <c r="S564" s="587"/>
      <c r="T564" s="587"/>
      <c r="U564" s="587"/>
      <c r="V564" s="587"/>
      <c r="W564" s="587"/>
    </row>
    <row r="565">
      <c r="A565" s="587"/>
      <c r="B565" s="587"/>
      <c r="C565" s="587"/>
      <c r="D565" s="587"/>
      <c r="E565" s="587"/>
      <c r="F565" s="648"/>
      <c r="G565" s="587"/>
      <c r="H565" s="587"/>
      <c r="I565" s="587"/>
      <c r="J565" s="587"/>
      <c r="K565" s="587"/>
      <c r="L565" s="587"/>
      <c r="M565" s="587"/>
      <c r="N565" s="587"/>
      <c r="O565" s="587"/>
      <c r="P565" s="587"/>
      <c r="Q565" s="587"/>
      <c r="R565" s="587"/>
      <c r="S565" s="587"/>
      <c r="T565" s="587"/>
      <c r="U565" s="587"/>
      <c r="V565" s="587"/>
      <c r="W565" s="587"/>
    </row>
    <row r="566">
      <c r="A566" s="587"/>
      <c r="B566" s="587"/>
      <c r="C566" s="587"/>
      <c r="D566" s="587"/>
      <c r="E566" s="587"/>
      <c r="F566" s="648"/>
      <c r="G566" s="587"/>
      <c r="H566" s="587"/>
      <c r="I566" s="587"/>
      <c r="J566" s="587"/>
      <c r="K566" s="587"/>
      <c r="L566" s="587"/>
      <c r="M566" s="587"/>
      <c r="N566" s="587"/>
      <c r="O566" s="587"/>
      <c r="P566" s="587"/>
      <c r="Q566" s="587"/>
      <c r="R566" s="587"/>
      <c r="S566" s="587"/>
      <c r="T566" s="587"/>
      <c r="U566" s="587"/>
      <c r="V566" s="587"/>
      <c r="W566" s="587"/>
    </row>
    <row r="567">
      <c r="A567" s="587"/>
      <c r="B567" s="587"/>
      <c r="C567" s="587"/>
      <c r="D567" s="587"/>
      <c r="E567" s="587"/>
      <c r="F567" s="648"/>
      <c r="G567" s="587"/>
      <c r="H567" s="587"/>
      <c r="I567" s="587"/>
      <c r="J567" s="587"/>
      <c r="K567" s="587"/>
      <c r="L567" s="587"/>
      <c r="M567" s="587"/>
      <c r="N567" s="587"/>
      <c r="O567" s="587"/>
      <c r="P567" s="587"/>
      <c r="Q567" s="587"/>
      <c r="R567" s="587"/>
      <c r="S567" s="587"/>
      <c r="T567" s="587"/>
      <c r="U567" s="587"/>
      <c r="V567" s="587"/>
      <c r="W567" s="587"/>
    </row>
    <row r="568">
      <c r="A568" s="587"/>
      <c r="B568" s="587"/>
      <c r="C568" s="587"/>
      <c r="D568" s="587"/>
      <c r="E568" s="587"/>
      <c r="F568" s="648"/>
      <c r="G568" s="587"/>
      <c r="H568" s="587"/>
      <c r="I568" s="587"/>
      <c r="J568" s="587"/>
      <c r="K568" s="587"/>
      <c r="L568" s="587"/>
      <c r="M568" s="587"/>
      <c r="N568" s="587"/>
      <c r="O568" s="587"/>
      <c r="P568" s="587"/>
      <c r="Q568" s="587"/>
      <c r="R568" s="587"/>
      <c r="S568" s="587"/>
      <c r="T568" s="587"/>
      <c r="U568" s="587"/>
      <c r="V568" s="587"/>
      <c r="W568" s="587"/>
    </row>
    <row r="569">
      <c r="A569" s="587"/>
      <c r="B569" s="587"/>
      <c r="C569" s="587"/>
      <c r="D569" s="587"/>
      <c r="E569" s="587"/>
      <c r="F569" s="648"/>
      <c r="G569" s="587"/>
      <c r="H569" s="587"/>
      <c r="I569" s="587"/>
      <c r="J569" s="587"/>
      <c r="K569" s="587"/>
      <c r="L569" s="587"/>
      <c r="M569" s="587"/>
      <c r="N569" s="587"/>
      <c r="O569" s="587"/>
      <c r="P569" s="587"/>
      <c r="Q569" s="587"/>
      <c r="R569" s="587"/>
      <c r="S569" s="587"/>
      <c r="T569" s="587"/>
      <c r="U569" s="587"/>
      <c r="V569" s="587"/>
      <c r="W569" s="587"/>
    </row>
    <row r="570">
      <c r="A570" s="587"/>
      <c r="B570" s="587"/>
      <c r="C570" s="587"/>
      <c r="D570" s="587"/>
      <c r="E570" s="587"/>
      <c r="F570" s="648"/>
      <c r="G570" s="587"/>
      <c r="H570" s="587"/>
      <c r="I570" s="587"/>
      <c r="J570" s="587"/>
      <c r="K570" s="587"/>
      <c r="L570" s="587"/>
      <c r="M570" s="587"/>
      <c r="N570" s="587"/>
      <c r="O570" s="587"/>
      <c r="P570" s="587"/>
      <c r="Q570" s="587"/>
      <c r="R570" s="587"/>
      <c r="S570" s="587"/>
      <c r="T570" s="587"/>
      <c r="U570" s="587"/>
      <c r="V570" s="587"/>
      <c r="W570" s="587"/>
    </row>
    <row r="571">
      <c r="A571" s="587"/>
      <c r="B571" s="587"/>
      <c r="C571" s="587"/>
      <c r="D571" s="587"/>
      <c r="E571" s="587"/>
      <c r="F571" s="648"/>
      <c r="G571" s="587"/>
      <c r="H571" s="587"/>
      <c r="I571" s="587"/>
      <c r="J571" s="587"/>
      <c r="K571" s="587"/>
      <c r="L571" s="587"/>
      <c r="M571" s="587"/>
      <c r="N571" s="587"/>
      <c r="O571" s="587"/>
      <c r="P571" s="587"/>
      <c r="Q571" s="587"/>
      <c r="R571" s="587"/>
      <c r="S571" s="587"/>
      <c r="T571" s="587"/>
      <c r="U571" s="587"/>
      <c r="V571" s="587"/>
      <c r="W571" s="587"/>
    </row>
    <row r="572">
      <c r="A572" s="587"/>
      <c r="B572" s="587"/>
      <c r="C572" s="587"/>
      <c r="D572" s="587"/>
      <c r="E572" s="587"/>
      <c r="F572" s="648"/>
      <c r="G572" s="587"/>
      <c r="H572" s="587"/>
      <c r="I572" s="587"/>
      <c r="J572" s="587"/>
      <c r="K572" s="587"/>
      <c r="L572" s="587"/>
      <c r="M572" s="587"/>
      <c r="N572" s="587"/>
      <c r="O572" s="587"/>
      <c r="P572" s="587"/>
      <c r="Q572" s="587"/>
      <c r="R572" s="587"/>
      <c r="S572" s="587"/>
      <c r="T572" s="587"/>
      <c r="U572" s="587"/>
      <c r="V572" s="587"/>
      <c r="W572" s="587"/>
    </row>
    <row r="573">
      <c r="A573" s="587"/>
      <c r="B573" s="587"/>
      <c r="C573" s="587"/>
      <c r="D573" s="587"/>
      <c r="E573" s="587"/>
      <c r="F573" s="648"/>
      <c r="G573" s="587"/>
      <c r="H573" s="587"/>
      <c r="I573" s="587"/>
      <c r="J573" s="587"/>
      <c r="K573" s="587"/>
      <c r="L573" s="587"/>
      <c r="M573" s="587"/>
      <c r="N573" s="587"/>
      <c r="O573" s="587"/>
      <c r="P573" s="587"/>
      <c r="Q573" s="587"/>
      <c r="R573" s="587"/>
      <c r="S573" s="587"/>
      <c r="T573" s="587"/>
      <c r="U573" s="587"/>
      <c r="V573" s="587"/>
      <c r="W573" s="587"/>
    </row>
    <row r="574">
      <c r="A574" s="587"/>
      <c r="B574" s="587"/>
      <c r="C574" s="587"/>
      <c r="D574" s="587"/>
      <c r="E574" s="587"/>
      <c r="F574" s="648"/>
      <c r="G574" s="587"/>
      <c r="H574" s="587"/>
      <c r="I574" s="587"/>
      <c r="J574" s="587"/>
      <c r="K574" s="587"/>
      <c r="L574" s="587"/>
      <c r="M574" s="587"/>
      <c r="N574" s="587"/>
      <c r="O574" s="587"/>
      <c r="P574" s="587"/>
      <c r="Q574" s="587"/>
      <c r="R574" s="587"/>
      <c r="S574" s="587"/>
      <c r="T574" s="587"/>
      <c r="U574" s="587"/>
      <c r="V574" s="587"/>
      <c r="W574" s="587"/>
    </row>
    <row r="575">
      <c r="A575" s="587"/>
      <c r="B575" s="587"/>
      <c r="C575" s="587"/>
      <c r="D575" s="587"/>
      <c r="E575" s="587"/>
      <c r="F575" s="648"/>
      <c r="G575" s="587"/>
      <c r="H575" s="587"/>
      <c r="I575" s="587"/>
      <c r="J575" s="587"/>
      <c r="K575" s="587"/>
      <c r="L575" s="587"/>
      <c r="M575" s="587"/>
      <c r="N575" s="587"/>
      <c r="O575" s="587"/>
      <c r="P575" s="587"/>
      <c r="Q575" s="587"/>
      <c r="R575" s="587"/>
      <c r="S575" s="587"/>
      <c r="T575" s="587"/>
      <c r="U575" s="587"/>
      <c r="V575" s="587"/>
      <c r="W575" s="587"/>
    </row>
    <row r="576">
      <c r="A576" s="587"/>
      <c r="B576" s="587"/>
      <c r="C576" s="587"/>
      <c r="D576" s="587"/>
      <c r="E576" s="587"/>
      <c r="F576" s="648"/>
      <c r="G576" s="587"/>
      <c r="H576" s="587"/>
      <c r="I576" s="587"/>
      <c r="J576" s="587"/>
      <c r="K576" s="587"/>
      <c r="L576" s="587"/>
      <c r="M576" s="587"/>
      <c r="N576" s="587"/>
      <c r="O576" s="587"/>
      <c r="P576" s="587"/>
      <c r="Q576" s="587"/>
      <c r="R576" s="587"/>
      <c r="S576" s="587"/>
      <c r="T576" s="587"/>
      <c r="U576" s="587"/>
      <c r="V576" s="587"/>
      <c r="W576" s="587"/>
    </row>
    <row r="577">
      <c r="A577" s="587"/>
      <c r="B577" s="587"/>
      <c r="C577" s="587"/>
      <c r="D577" s="587"/>
      <c r="E577" s="587"/>
      <c r="F577" s="648"/>
      <c r="G577" s="587"/>
      <c r="H577" s="587"/>
      <c r="I577" s="587"/>
      <c r="J577" s="587"/>
      <c r="K577" s="587"/>
      <c r="L577" s="587"/>
      <c r="M577" s="587"/>
      <c r="N577" s="587"/>
      <c r="O577" s="587"/>
      <c r="P577" s="587"/>
      <c r="Q577" s="587"/>
      <c r="R577" s="587"/>
      <c r="S577" s="587"/>
      <c r="T577" s="587"/>
      <c r="U577" s="587"/>
      <c r="V577" s="587"/>
      <c r="W577" s="587"/>
    </row>
    <row r="578">
      <c r="A578" s="587"/>
      <c r="B578" s="587"/>
      <c r="C578" s="587"/>
      <c r="D578" s="587"/>
      <c r="E578" s="587"/>
      <c r="F578" s="648"/>
      <c r="G578" s="587"/>
      <c r="H578" s="587"/>
      <c r="I578" s="587"/>
      <c r="J578" s="587"/>
      <c r="K578" s="587"/>
      <c r="L578" s="587"/>
      <c r="M578" s="587"/>
      <c r="N578" s="587"/>
      <c r="O578" s="587"/>
      <c r="P578" s="587"/>
      <c r="Q578" s="587"/>
      <c r="R578" s="587"/>
      <c r="S578" s="587"/>
      <c r="T578" s="587"/>
      <c r="U578" s="587"/>
      <c r="V578" s="587"/>
      <c r="W578" s="587"/>
    </row>
    <row r="579">
      <c r="A579" s="587"/>
      <c r="B579" s="587"/>
      <c r="C579" s="587"/>
      <c r="D579" s="587"/>
      <c r="E579" s="587"/>
      <c r="F579" s="648"/>
      <c r="G579" s="587"/>
      <c r="H579" s="587"/>
      <c r="I579" s="587"/>
      <c r="J579" s="587"/>
      <c r="K579" s="587"/>
      <c r="L579" s="587"/>
      <c r="M579" s="587"/>
      <c r="N579" s="587"/>
      <c r="O579" s="587"/>
      <c r="P579" s="587"/>
      <c r="Q579" s="587"/>
      <c r="R579" s="587"/>
      <c r="S579" s="587"/>
      <c r="T579" s="587"/>
      <c r="U579" s="587"/>
      <c r="V579" s="587"/>
      <c r="W579" s="587"/>
    </row>
    <row r="580">
      <c r="A580" s="587"/>
      <c r="B580" s="587"/>
      <c r="C580" s="587"/>
      <c r="D580" s="587"/>
      <c r="E580" s="587"/>
      <c r="F580" s="648"/>
      <c r="G580" s="587"/>
      <c r="H580" s="587"/>
      <c r="I580" s="587"/>
      <c r="J580" s="587"/>
      <c r="K580" s="587"/>
      <c r="L580" s="587"/>
      <c r="M580" s="587"/>
      <c r="N580" s="587"/>
      <c r="O580" s="587"/>
      <c r="P580" s="587"/>
      <c r="Q580" s="587"/>
      <c r="R580" s="587"/>
      <c r="S580" s="587"/>
      <c r="T580" s="587"/>
      <c r="U580" s="587"/>
      <c r="V580" s="587"/>
      <c r="W580" s="587"/>
    </row>
    <row r="581">
      <c r="A581" s="587"/>
      <c r="B581" s="587"/>
      <c r="C581" s="587"/>
      <c r="D581" s="587"/>
      <c r="E581" s="587"/>
      <c r="F581" s="648"/>
      <c r="G581" s="587"/>
      <c r="H581" s="587"/>
      <c r="I581" s="587"/>
      <c r="J581" s="587"/>
      <c r="K581" s="587"/>
      <c r="L581" s="587"/>
      <c r="M581" s="587"/>
      <c r="N581" s="587"/>
      <c r="O581" s="587"/>
      <c r="P581" s="587"/>
      <c r="Q581" s="587"/>
      <c r="R581" s="587"/>
      <c r="S581" s="587"/>
      <c r="T581" s="587"/>
      <c r="U581" s="587"/>
      <c r="V581" s="587"/>
      <c r="W581" s="587"/>
    </row>
    <row r="582">
      <c r="A582" s="587"/>
      <c r="B582" s="587"/>
      <c r="C582" s="587"/>
      <c r="D582" s="587"/>
      <c r="E582" s="587"/>
      <c r="F582" s="648"/>
      <c r="G582" s="587"/>
      <c r="H582" s="587"/>
      <c r="I582" s="587"/>
      <c r="J582" s="587"/>
      <c r="K582" s="587"/>
      <c r="L582" s="587"/>
      <c r="M582" s="587"/>
      <c r="N582" s="587"/>
      <c r="O582" s="587"/>
      <c r="P582" s="587"/>
      <c r="Q582" s="587"/>
      <c r="R582" s="587"/>
      <c r="S582" s="587"/>
      <c r="T582" s="587"/>
      <c r="U582" s="587"/>
      <c r="V582" s="587"/>
      <c r="W582" s="587"/>
    </row>
    <row r="583">
      <c r="A583" s="587"/>
      <c r="B583" s="587"/>
      <c r="C583" s="587"/>
      <c r="D583" s="587"/>
      <c r="E583" s="587"/>
      <c r="F583" s="648"/>
      <c r="G583" s="587"/>
      <c r="H583" s="587"/>
      <c r="I583" s="587"/>
      <c r="J583" s="587"/>
      <c r="K583" s="587"/>
      <c r="L583" s="587"/>
      <c r="M583" s="587"/>
      <c r="N583" s="587"/>
      <c r="O583" s="587"/>
      <c r="P583" s="587"/>
      <c r="Q583" s="587"/>
      <c r="R583" s="587"/>
      <c r="S583" s="587"/>
      <c r="T583" s="587"/>
      <c r="U583" s="587"/>
      <c r="V583" s="587"/>
      <c r="W583" s="587"/>
    </row>
    <row r="584">
      <c r="A584" s="587"/>
      <c r="B584" s="587"/>
      <c r="C584" s="587"/>
      <c r="D584" s="587"/>
      <c r="E584" s="587"/>
      <c r="F584" s="648"/>
      <c r="G584" s="587"/>
      <c r="H584" s="587"/>
      <c r="I584" s="587"/>
      <c r="J584" s="587"/>
      <c r="K584" s="587"/>
      <c r="L584" s="587"/>
      <c r="M584" s="587"/>
      <c r="N584" s="587"/>
      <c r="O584" s="587"/>
      <c r="P584" s="587"/>
      <c r="Q584" s="587"/>
      <c r="R584" s="587"/>
      <c r="S584" s="587"/>
      <c r="T584" s="587"/>
      <c r="U584" s="587"/>
      <c r="V584" s="587"/>
      <c r="W584" s="587"/>
    </row>
    <row r="585">
      <c r="A585" s="587"/>
      <c r="B585" s="587"/>
      <c r="C585" s="587"/>
      <c r="D585" s="587"/>
      <c r="E585" s="587"/>
      <c r="F585" s="648"/>
      <c r="G585" s="587"/>
      <c r="H585" s="587"/>
      <c r="I585" s="587"/>
      <c r="J585" s="587"/>
      <c r="K585" s="587"/>
      <c r="L585" s="587"/>
      <c r="M585" s="587"/>
      <c r="N585" s="587"/>
      <c r="O585" s="587"/>
      <c r="P585" s="587"/>
      <c r="Q585" s="587"/>
      <c r="R585" s="587"/>
      <c r="S585" s="587"/>
      <c r="T585" s="587"/>
      <c r="U585" s="587"/>
      <c r="V585" s="587"/>
      <c r="W585" s="587"/>
    </row>
    <row r="586">
      <c r="A586" s="587"/>
      <c r="B586" s="587"/>
      <c r="C586" s="587"/>
      <c r="D586" s="587"/>
      <c r="E586" s="587"/>
      <c r="F586" s="648"/>
      <c r="G586" s="587"/>
      <c r="H586" s="587"/>
      <c r="I586" s="587"/>
      <c r="J586" s="587"/>
      <c r="K586" s="587"/>
      <c r="L586" s="587"/>
      <c r="M586" s="587"/>
      <c r="N586" s="587"/>
      <c r="O586" s="587"/>
      <c r="P586" s="587"/>
      <c r="Q586" s="587"/>
      <c r="R586" s="587"/>
      <c r="S586" s="587"/>
      <c r="T586" s="587"/>
      <c r="U586" s="587"/>
      <c r="V586" s="587"/>
      <c r="W586" s="587"/>
    </row>
    <row r="587">
      <c r="A587" s="587"/>
      <c r="B587" s="587"/>
      <c r="C587" s="587"/>
      <c r="D587" s="587"/>
      <c r="E587" s="587"/>
      <c r="F587" s="648"/>
      <c r="G587" s="587"/>
      <c r="H587" s="587"/>
      <c r="I587" s="587"/>
      <c r="J587" s="587"/>
      <c r="K587" s="587"/>
      <c r="L587" s="587"/>
      <c r="M587" s="587"/>
      <c r="N587" s="587"/>
      <c r="O587" s="587"/>
      <c r="P587" s="587"/>
      <c r="Q587" s="587"/>
      <c r="R587" s="587"/>
      <c r="S587" s="587"/>
      <c r="T587" s="587"/>
      <c r="U587" s="587"/>
      <c r="V587" s="587"/>
      <c r="W587" s="587"/>
    </row>
    <row r="588">
      <c r="A588" s="587"/>
      <c r="B588" s="587"/>
      <c r="C588" s="587"/>
      <c r="D588" s="587"/>
      <c r="E588" s="587"/>
      <c r="F588" s="648"/>
      <c r="G588" s="587"/>
      <c r="H588" s="587"/>
      <c r="I588" s="587"/>
      <c r="J588" s="587"/>
      <c r="K588" s="587"/>
      <c r="L588" s="587"/>
      <c r="M588" s="587"/>
      <c r="N588" s="587"/>
      <c r="O588" s="587"/>
      <c r="P588" s="587"/>
      <c r="Q588" s="587"/>
      <c r="R588" s="587"/>
      <c r="S588" s="587"/>
      <c r="T588" s="587"/>
      <c r="U588" s="587"/>
      <c r="V588" s="587"/>
      <c r="W588" s="587"/>
    </row>
    <row r="589">
      <c r="A589" s="587"/>
      <c r="B589" s="587"/>
      <c r="C589" s="587"/>
      <c r="D589" s="587"/>
      <c r="E589" s="587"/>
      <c r="F589" s="648"/>
      <c r="G589" s="587"/>
      <c r="H589" s="587"/>
      <c r="I589" s="587"/>
      <c r="J589" s="587"/>
      <c r="K589" s="587"/>
      <c r="L589" s="587"/>
      <c r="M589" s="587"/>
      <c r="N589" s="587"/>
      <c r="O589" s="587"/>
      <c r="P589" s="587"/>
      <c r="Q589" s="587"/>
      <c r="R589" s="587"/>
      <c r="S589" s="587"/>
      <c r="T589" s="587"/>
      <c r="U589" s="587"/>
      <c r="V589" s="587"/>
      <c r="W589" s="587"/>
    </row>
    <row r="590">
      <c r="A590" s="587"/>
      <c r="B590" s="587"/>
      <c r="C590" s="587"/>
      <c r="D590" s="587"/>
      <c r="E590" s="587"/>
      <c r="F590" s="648"/>
      <c r="G590" s="587"/>
      <c r="H590" s="587"/>
      <c r="I590" s="587"/>
      <c r="J590" s="587"/>
      <c r="K590" s="587"/>
      <c r="L590" s="587"/>
      <c r="M590" s="587"/>
      <c r="N590" s="587"/>
      <c r="O590" s="587"/>
      <c r="P590" s="587"/>
      <c r="Q590" s="587"/>
      <c r="R590" s="587"/>
      <c r="S590" s="587"/>
      <c r="T590" s="587"/>
      <c r="U590" s="587"/>
      <c r="V590" s="587"/>
      <c r="W590" s="587"/>
    </row>
    <row r="591">
      <c r="A591" s="587"/>
      <c r="B591" s="587"/>
      <c r="C591" s="587"/>
      <c r="D591" s="587"/>
      <c r="E591" s="587"/>
      <c r="F591" s="648"/>
      <c r="G591" s="587"/>
      <c r="H591" s="587"/>
      <c r="I591" s="587"/>
      <c r="J591" s="587"/>
      <c r="K591" s="587"/>
      <c r="L591" s="587"/>
      <c r="M591" s="587"/>
      <c r="N591" s="587"/>
      <c r="O591" s="587"/>
      <c r="P591" s="587"/>
      <c r="Q591" s="587"/>
      <c r="R591" s="587"/>
      <c r="S591" s="587"/>
      <c r="T591" s="587"/>
      <c r="U591" s="587"/>
      <c r="V591" s="587"/>
      <c r="W591" s="587"/>
    </row>
    <row r="592">
      <c r="A592" s="587"/>
      <c r="B592" s="587"/>
      <c r="C592" s="587"/>
      <c r="D592" s="587"/>
      <c r="E592" s="587"/>
      <c r="F592" s="648"/>
      <c r="G592" s="587"/>
      <c r="H592" s="587"/>
      <c r="I592" s="587"/>
      <c r="J592" s="587"/>
      <c r="K592" s="587"/>
      <c r="L592" s="587"/>
      <c r="M592" s="587"/>
      <c r="N592" s="587"/>
      <c r="O592" s="587"/>
      <c r="P592" s="587"/>
      <c r="Q592" s="587"/>
      <c r="R592" s="587"/>
      <c r="S592" s="587"/>
      <c r="T592" s="587"/>
      <c r="U592" s="587"/>
      <c r="V592" s="587"/>
      <c r="W592" s="587"/>
    </row>
    <row r="593">
      <c r="A593" s="587"/>
      <c r="B593" s="587"/>
      <c r="C593" s="587"/>
      <c r="D593" s="587"/>
      <c r="E593" s="587"/>
      <c r="F593" s="648"/>
      <c r="G593" s="587"/>
      <c r="H593" s="587"/>
      <c r="I593" s="587"/>
      <c r="J593" s="587"/>
      <c r="K593" s="587"/>
      <c r="L593" s="587"/>
      <c r="M593" s="587"/>
      <c r="N593" s="587"/>
      <c r="O593" s="587"/>
      <c r="P593" s="587"/>
      <c r="Q593" s="587"/>
      <c r="R593" s="587"/>
      <c r="S593" s="587"/>
      <c r="T593" s="587"/>
      <c r="U593" s="587"/>
      <c r="V593" s="587"/>
      <c r="W593" s="587"/>
    </row>
    <row r="594">
      <c r="A594" s="587"/>
      <c r="B594" s="587"/>
      <c r="C594" s="587"/>
      <c r="D594" s="587"/>
      <c r="E594" s="587"/>
      <c r="F594" s="648"/>
      <c r="G594" s="587"/>
      <c r="H594" s="587"/>
      <c r="I594" s="587"/>
      <c r="J594" s="587"/>
      <c r="K594" s="587"/>
      <c r="L594" s="587"/>
      <c r="M594" s="587"/>
      <c r="N594" s="587"/>
      <c r="O594" s="587"/>
      <c r="P594" s="587"/>
      <c r="Q594" s="587"/>
      <c r="R594" s="587"/>
      <c r="S594" s="587"/>
      <c r="T594" s="587"/>
      <c r="U594" s="587"/>
      <c r="V594" s="587"/>
      <c r="W594" s="587"/>
    </row>
    <row r="595">
      <c r="A595" s="587"/>
      <c r="B595" s="587"/>
      <c r="C595" s="587"/>
      <c r="D595" s="587"/>
      <c r="E595" s="587"/>
      <c r="F595" s="648"/>
      <c r="G595" s="587"/>
      <c r="H595" s="587"/>
      <c r="I595" s="587"/>
      <c r="J595" s="587"/>
      <c r="K595" s="587"/>
      <c r="L595" s="587"/>
      <c r="M595" s="587"/>
      <c r="N595" s="587"/>
      <c r="O595" s="587"/>
      <c r="P595" s="587"/>
      <c r="Q595" s="587"/>
      <c r="R595" s="587"/>
      <c r="S595" s="587"/>
      <c r="T595" s="587"/>
      <c r="U595" s="587"/>
      <c r="V595" s="587"/>
      <c r="W595" s="587"/>
    </row>
    <row r="596">
      <c r="A596" s="587"/>
      <c r="B596" s="587"/>
      <c r="C596" s="587"/>
      <c r="D596" s="587"/>
      <c r="E596" s="587"/>
      <c r="F596" s="648"/>
      <c r="G596" s="587"/>
      <c r="H596" s="587"/>
      <c r="I596" s="587"/>
      <c r="J596" s="587"/>
      <c r="K596" s="587"/>
      <c r="L596" s="587"/>
      <c r="M596" s="587"/>
      <c r="N596" s="587"/>
      <c r="O596" s="587"/>
      <c r="P596" s="587"/>
      <c r="Q596" s="587"/>
      <c r="R596" s="587"/>
      <c r="S596" s="587"/>
      <c r="T596" s="587"/>
      <c r="U596" s="587"/>
      <c r="V596" s="587"/>
      <c r="W596" s="587"/>
    </row>
    <row r="597">
      <c r="A597" s="587"/>
      <c r="B597" s="587"/>
      <c r="C597" s="587"/>
      <c r="D597" s="587"/>
      <c r="E597" s="587"/>
      <c r="F597" s="648"/>
      <c r="G597" s="587"/>
      <c r="H597" s="587"/>
      <c r="I597" s="587"/>
      <c r="J597" s="587"/>
      <c r="K597" s="587"/>
      <c r="L597" s="587"/>
      <c r="M597" s="587"/>
      <c r="N597" s="587"/>
      <c r="O597" s="587"/>
      <c r="P597" s="587"/>
      <c r="Q597" s="587"/>
      <c r="R597" s="587"/>
      <c r="S597" s="587"/>
      <c r="T597" s="587"/>
      <c r="U597" s="587"/>
      <c r="V597" s="587"/>
      <c r="W597" s="587"/>
    </row>
    <row r="598">
      <c r="A598" s="587"/>
      <c r="B598" s="587"/>
      <c r="C598" s="587"/>
      <c r="D598" s="587"/>
      <c r="E598" s="587"/>
      <c r="F598" s="648"/>
      <c r="G598" s="587"/>
      <c r="H598" s="587"/>
      <c r="I598" s="587"/>
      <c r="J598" s="587"/>
      <c r="K598" s="587"/>
      <c r="L598" s="587"/>
      <c r="M598" s="587"/>
      <c r="N598" s="587"/>
      <c r="O598" s="587"/>
      <c r="P598" s="587"/>
      <c r="Q598" s="587"/>
      <c r="R598" s="587"/>
      <c r="S598" s="587"/>
      <c r="T598" s="587"/>
      <c r="U598" s="587"/>
      <c r="V598" s="587"/>
      <c r="W598" s="587"/>
    </row>
    <row r="599">
      <c r="A599" s="587"/>
      <c r="B599" s="587"/>
      <c r="C599" s="587"/>
      <c r="D599" s="587"/>
      <c r="E599" s="587"/>
      <c r="F599" s="648"/>
      <c r="G599" s="587"/>
      <c r="H599" s="587"/>
      <c r="I599" s="587"/>
      <c r="J599" s="587"/>
      <c r="K599" s="587"/>
      <c r="L599" s="587"/>
      <c r="M599" s="587"/>
      <c r="N599" s="587"/>
      <c r="O599" s="587"/>
      <c r="P599" s="587"/>
      <c r="Q599" s="587"/>
      <c r="R599" s="587"/>
      <c r="S599" s="587"/>
      <c r="T599" s="587"/>
      <c r="U599" s="587"/>
      <c r="V599" s="587"/>
      <c r="W599" s="587"/>
    </row>
    <row r="600">
      <c r="A600" s="587"/>
      <c r="B600" s="587"/>
      <c r="C600" s="587"/>
      <c r="D600" s="587"/>
      <c r="E600" s="587"/>
      <c r="F600" s="648"/>
      <c r="G600" s="587"/>
      <c r="H600" s="587"/>
      <c r="I600" s="587"/>
      <c r="J600" s="587"/>
      <c r="K600" s="587"/>
      <c r="L600" s="587"/>
      <c r="M600" s="587"/>
      <c r="N600" s="587"/>
      <c r="O600" s="587"/>
      <c r="P600" s="587"/>
      <c r="Q600" s="587"/>
      <c r="R600" s="587"/>
      <c r="S600" s="587"/>
      <c r="T600" s="587"/>
      <c r="U600" s="587"/>
      <c r="V600" s="587"/>
      <c r="W600" s="587"/>
    </row>
    <row r="601">
      <c r="A601" s="587"/>
      <c r="B601" s="587"/>
      <c r="C601" s="587"/>
      <c r="D601" s="587"/>
      <c r="E601" s="587"/>
      <c r="F601" s="648"/>
      <c r="G601" s="587"/>
      <c r="H601" s="587"/>
      <c r="I601" s="587"/>
      <c r="J601" s="587"/>
      <c r="K601" s="587"/>
      <c r="L601" s="587"/>
      <c r="M601" s="587"/>
      <c r="N601" s="587"/>
      <c r="O601" s="587"/>
      <c r="P601" s="587"/>
      <c r="Q601" s="587"/>
      <c r="R601" s="587"/>
      <c r="S601" s="587"/>
      <c r="T601" s="587"/>
      <c r="U601" s="587"/>
      <c r="V601" s="587"/>
      <c r="W601" s="587"/>
    </row>
    <row r="602">
      <c r="A602" s="587"/>
      <c r="B602" s="587"/>
      <c r="C602" s="587"/>
      <c r="D602" s="587"/>
      <c r="E602" s="587"/>
      <c r="F602" s="648"/>
      <c r="G602" s="587"/>
      <c r="H602" s="587"/>
      <c r="I602" s="587"/>
      <c r="J602" s="587"/>
      <c r="K602" s="587"/>
      <c r="L602" s="587"/>
      <c r="M602" s="587"/>
      <c r="N602" s="587"/>
      <c r="O602" s="587"/>
      <c r="P602" s="587"/>
      <c r="Q602" s="587"/>
      <c r="R602" s="587"/>
      <c r="S602" s="587"/>
      <c r="T602" s="587"/>
      <c r="U602" s="587"/>
      <c r="V602" s="587"/>
      <c r="W602" s="587"/>
    </row>
    <row r="603">
      <c r="A603" s="587"/>
      <c r="B603" s="587"/>
      <c r="C603" s="587"/>
      <c r="D603" s="587"/>
      <c r="E603" s="587"/>
      <c r="F603" s="648"/>
      <c r="G603" s="587"/>
      <c r="H603" s="587"/>
      <c r="I603" s="587"/>
      <c r="J603" s="587"/>
      <c r="K603" s="587"/>
      <c r="L603" s="587"/>
      <c r="M603" s="587"/>
      <c r="N603" s="587"/>
      <c r="O603" s="587"/>
      <c r="P603" s="587"/>
      <c r="Q603" s="587"/>
      <c r="R603" s="587"/>
      <c r="S603" s="587"/>
      <c r="T603" s="587"/>
      <c r="U603" s="587"/>
      <c r="V603" s="587"/>
      <c r="W603" s="587"/>
    </row>
    <row r="604">
      <c r="A604" s="587"/>
      <c r="B604" s="587"/>
      <c r="C604" s="587"/>
      <c r="D604" s="587"/>
      <c r="E604" s="587"/>
      <c r="F604" s="648"/>
      <c r="G604" s="587"/>
      <c r="H604" s="587"/>
      <c r="I604" s="587"/>
      <c r="J604" s="587"/>
      <c r="K604" s="587"/>
      <c r="L604" s="587"/>
      <c r="M604" s="587"/>
      <c r="N604" s="587"/>
      <c r="O604" s="587"/>
      <c r="P604" s="587"/>
      <c r="Q604" s="587"/>
      <c r="R604" s="587"/>
      <c r="S604" s="587"/>
      <c r="T604" s="587"/>
      <c r="U604" s="587"/>
      <c r="V604" s="587"/>
      <c r="W604" s="587"/>
    </row>
    <row r="605">
      <c r="A605" s="587"/>
      <c r="B605" s="587"/>
      <c r="C605" s="587"/>
      <c r="D605" s="587"/>
      <c r="E605" s="587"/>
      <c r="F605" s="648"/>
      <c r="G605" s="587"/>
      <c r="H605" s="587"/>
      <c r="I605" s="587"/>
      <c r="J605" s="587"/>
      <c r="K605" s="587"/>
      <c r="L605" s="587"/>
      <c r="M605" s="587"/>
      <c r="N605" s="587"/>
      <c r="O605" s="587"/>
      <c r="P605" s="587"/>
      <c r="Q605" s="587"/>
      <c r="R605" s="587"/>
      <c r="S605" s="587"/>
      <c r="T605" s="587"/>
      <c r="U605" s="587"/>
      <c r="V605" s="587"/>
      <c r="W605" s="587"/>
    </row>
    <row r="606">
      <c r="A606" s="587"/>
      <c r="B606" s="587"/>
      <c r="C606" s="587"/>
      <c r="D606" s="587"/>
      <c r="E606" s="587"/>
      <c r="F606" s="648"/>
      <c r="G606" s="587"/>
      <c r="H606" s="587"/>
      <c r="I606" s="587"/>
      <c r="J606" s="587"/>
      <c r="K606" s="587"/>
      <c r="L606" s="587"/>
      <c r="M606" s="587"/>
      <c r="N606" s="587"/>
      <c r="O606" s="587"/>
      <c r="P606" s="587"/>
      <c r="Q606" s="587"/>
      <c r="R606" s="587"/>
      <c r="S606" s="587"/>
      <c r="T606" s="587"/>
      <c r="U606" s="587"/>
      <c r="V606" s="587"/>
      <c r="W606" s="587"/>
    </row>
    <row r="607">
      <c r="A607" s="587"/>
      <c r="B607" s="587"/>
      <c r="C607" s="587"/>
      <c r="D607" s="587"/>
      <c r="E607" s="587"/>
      <c r="F607" s="648"/>
      <c r="G607" s="587"/>
      <c r="H607" s="587"/>
      <c r="I607" s="587"/>
      <c r="J607" s="587"/>
      <c r="K607" s="587"/>
      <c r="L607" s="587"/>
      <c r="M607" s="587"/>
      <c r="N607" s="587"/>
      <c r="O607" s="587"/>
      <c r="P607" s="587"/>
      <c r="Q607" s="587"/>
      <c r="R607" s="587"/>
      <c r="S607" s="587"/>
      <c r="T607" s="587"/>
      <c r="U607" s="587"/>
      <c r="V607" s="587"/>
      <c r="W607" s="587"/>
    </row>
    <row r="608">
      <c r="A608" s="587"/>
      <c r="B608" s="587"/>
      <c r="C608" s="587"/>
      <c r="D608" s="587"/>
      <c r="E608" s="587"/>
      <c r="F608" s="648"/>
      <c r="G608" s="587"/>
      <c r="H608" s="587"/>
      <c r="I608" s="587"/>
      <c r="J608" s="587"/>
      <c r="K608" s="587"/>
      <c r="L608" s="587"/>
      <c r="M608" s="587"/>
      <c r="N608" s="587"/>
      <c r="O608" s="587"/>
      <c r="P608" s="587"/>
      <c r="Q608" s="587"/>
      <c r="R608" s="587"/>
      <c r="S608" s="587"/>
      <c r="T608" s="587"/>
      <c r="U608" s="587"/>
      <c r="V608" s="587"/>
      <c r="W608" s="587"/>
    </row>
    <row r="609">
      <c r="A609" s="587"/>
      <c r="B609" s="587"/>
      <c r="C609" s="587"/>
      <c r="D609" s="587"/>
      <c r="E609" s="587"/>
      <c r="F609" s="648"/>
      <c r="G609" s="587"/>
      <c r="H609" s="587"/>
      <c r="I609" s="587"/>
      <c r="J609" s="587"/>
      <c r="K609" s="587"/>
      <c r="L609" s="587"/>
      <c r="M609" s="587"/>
      <c r="N609" s="587"/>
      <c r="O609" s="587"/>
      <c r="P609" s="587"/>
      <c r="Q609" s="587"/>
      <c r="R609" s="587"/>
      <c r="S609" s="587"/>
      <c r="T609" s="587"/>
      <c r="U609" s="587"/>
      <c r="V609" s="587"/>
      <c r="W609" s="587"/>
    </row>
    <row r="610">
      <c r="A610" s="587"/>
      <c r="B610" s="587"/>
      <c r="C610" s="587"/>
      <c r="D610" s="587"/>
      <c r="E610" s="587"/>
      <c r="F610" s="648"/>
      <c r="G610" s="587"/>
      <c r="H610" s="587"/>
      <c r="I610" s="587"/>
      <c r="J610" s="587"/>
      <c r="K610" s="587"/>
      <c r="L610" s="587"/>
      <c r="M610" s="587"/>
      <c r="N610" s="587"/>
      <c r="O610" s="587"/>
      <c r="P610" s="587"/>
      <c r="Q610" s="587"/>
      <c r="R610" s="587"/>
      <c r="S610" s="587"/>
      <c r="T610" s="587"/>
      <c r="U610" s="587"/>
      <c r="V610" s="587"/>
      <c r="W610" s="587"/>
    </row>
    <row r="611">
      <c r="A611" s="587"/>
      <c r="B611" s="587"/>
      <c r="C611" s="587"/>
      <c r="D611" s="587"/>
      <c r="E611" s="587"/>
      <c r="F611" s="648"/>
      <c r="G611" s="587"/>
      <c r="H611" s="587"/>
      <c r="I611" s="587"/>
      <c r="J611" s="587"/>
      <c r="K611" s="587"/>
      <c r="L611" s="587"/>
      <c r="M611" s="587"/>
      <c r="N611" s="587"/>
      <c r="O611" s="587"/>
      <c r="P611" s="587"/>
      <c r="Q611" s="587"/>
      <c r="R611" s="587"/>
      <c r="S611" s="587"/>
      <c r="T611" s="587"/>
      <c r="U611" s="587"/>
      <c r="V611" s="587"/>
      <c r="W611" s="587"/>
    </row>
    <row r="612">
      <c r="A612" s="587"/>
      <c r="B612" s="587"/>
      <c r="C612" s="587"/>
      <c r="D612" s="587"/>
      <c r="E612" s="587"/>
      <c r="F612" s="648"/>
      <c r="G612" s="587"/>
      <c r="H612" s="587"/>
      <c r="I612" s="587"/>
      <c r="J612" s="587"/>
      <c r="K612" s="587"/>
      <c r="L612" s="587"/>
      <c r="M612" s="587"/>
      <c r="N612" s="587"/>
      <c r="O612" s="587"/>
      <c r="P612" s="587"/>
      <c r="Q612" s="587"/>
      <c r="R612" s="587"/>
      <c r="S612" s="587"/>
      <c r="T612" s="587"/>
      <c r="U612" s="587"/>
      <c r="V612" s="587"/>
      <c r="W612" s="587"/>
    </row>
    <row r="613">
      <c r="A613" s="587"/>
      <c r="B613" s="587"/>
      <c r="C613" s="587"/>
      <c r="D613" s="587"/>
      <c r="E613" s="587"/>
      <c r="F613" s="648"/>
      <c r="G613" s="587"/>
      <c r="H613" s="587"/>
      <c r="I613" s="587"/>
      <c r="J613" s="587"/>
      <c r="K613" s="587"/>
      <c r="L613" s="587"/>
      <c r="M613" s="587"/>
      <c r="N613" s="587"/>
      <c r="O613" s="587"/>
      <c r="P613" s="587"/>
      <c r="Q613" s="587"/>
      <c r="R613" s="587"/>
      <c r="S613" s="587"/>
      <c r="T613" s="587"/>
      <c r="U613" s="587"/>
      <c r="V613" s="587"/>
      <c r="W613" s="587"/>
    </row>
    <row r="614">
      <c r="A614" s="587"/>
      <c r="B614" s="587"/>
      <c r="C614" s="587"/>
      <c r="D614" s="587"/>
      <c r="E614" s="587"/>
      <c r="F614" s="648"/>
      <c r="G614" s="587"/>
      <c r="H614" s="587"/>
      <c r="I614" s="587"/>
      <c r="J614" s="587"/>
      <c r="K614" s="587"/>
      <c r="L614" s="587"/>
      <c r="M614" s="587"/>
      <c r="N614" s="587"/>
      <c r="O614" s="587"/>
      <c r="P614" s="587"/>
      <c r="Q614" s="587"/>
      <c r="R614" s="587"/>
      <c r="S614" s="587"/>
      <c r="T614" s="587"/>
      <c r="U614" s="587"/>
      <c r="V614" s="587"/>
      <c r="W614" s="587"/>
    </row>
    <row r="615">
      <c r="A615" s="587"/>
      <c r="B615" s="587"/>
      <c r="C615" s="587"/>
      <c r="D615" s="587"/>
      <c r="E615" s="587"/>
      <c r="F615" s="648"/>
      <c r="G615" s="587"/>
      <c r="H615" s="587"/>
      <c r="I615" s="587"/>
      <c r="J615" s="587"/>
      <c r="K615" s="587"/>
      <c r="L615" s="587"/>
      <c r="M615" s="587"/>
      <c r="N615" s="587"/>
      <c r="O615" s="587"/>
      <c r="P615" s="587"/>
      <c r="Q615" s="587"/>
      <c r="R615" s="587"/>
      <c r="S615" s="587"/>
      <c r="T615" s="587"/>
      <c r="U615" s="587"/>
      <c r="V615" s="587"/>
      <c r="W615" s="587"/>
    </row>
    <row r="616">
      <c r="A616" s="587"/>
      <c r="B616" s="587"/>
      <c r="C616" s="587"/>
      <c r="D616" s="587"/>
      <c r="E616" s="587"/>
      <c r="F616" s="648"/>
      <c r="G616" s="587"/>
      <c r="H616" s="587"/>
      <c r="I616" s="587"/>
      <c r="J616" s="587"/>
      <c r="K616" s="587"/>
      <c r="L616" s="587"/>
      <c r="M616" s="587"/>
      <c r="N616" s="587"/>
      <c r="O616" s="587"/>
      <c r="P616" s="587"/>
      <c r="Q616" s="587"/>
      <c r="R616" s="587"/>
      <c r="S616" s="587"/>
      <c r="T616" s="587"/>
      <c r="U616" s="587"/>
      <c r="V616" s="587"/>
      <c r="W616" s="587"/>
    </row>
    <row r="617">
      <c r="A617" s="587"/>
      <c r="B617" s="587"/>
      <c r="C617" s="587"/>
      <c r="D617" s="587"/>
      <c r="E617" s="587"/>
      <c r="F617" s="648"/>
      <c r="G617" s="587"/>
      <c r="H617" s="587"/>
      <c r="I617" s="587"/>
      <c r="J617" s="587"/>
      <c r="K617" s="587"/>
      <c r="L617" s="587"/>
      <c r="M617" s="587"/>
      <c r="N617" s="587"/>
      <c r="O617" s="587"/>
      <c r="P617" s="587"/>
      <c r="Q617" s="587"/>
      <c r="R617" s="587"/>
      <c r="S617" s="587"/>
      <c r="T617" s="587"/>
      <c r="U617" s="587"/>
      <c r="V617" s="587"/>
      <c r="W617" s="587"/>
    </row>
    <row r="618">
      <c r="A618" s="587"/>
      <c r="B618" s="587"/>
      <c r="C618" s="587"/>
      <c r="D618" s="587"/>
      <c r="E618" s="587"/>
      <c r="F618" s="648"/>
      <c r="G618" s="587"/>
      <c r="H618" s="587"/>
      <c r="I618" s="587"/>
      <c r="J618" s="587"/>
      <c r="K618" s="587"/>
      <c r="L618" s="587"/>
      <c r="M618" s="587"/>
      <c r="N618" s="587"/>
      <c r="O618" s="587"/>
      <c r="P618" s="587"/>
      <c r="Q618" s="587"/>
      <c r="R618" s="587"/>
      <c r="S618" s="587"/>
      <c r="T618" s="587"/>
      <c r="U618" s="587"/>
      <c r="V618" s="587"/>
      <c r="W618" s="587"/>
    </row>
    <row r="619">
      <c r="A619" s="587"/>
      <c r="B619" s="587"/>
      <c r="C619" s="587"/>
      <c r="D619" s="587"/>
      <c r="E619" s="587"/>
      <c r="F619" s="648"/>
      <c r="G619" s="587"/>
      <c r="H619" s="587"/>
      <c r="I619" s="587"/>
      <c r="J619" s="587"/>
      <c r="K619" s="587"/>
      <c r="L619" s="587"/>
      <c r="M619" s="587"/>
      <c r="N619" s="587"/>
      <c r="O619" s="587"/>
      <c r="P619" s="587"/>
      <c r="Q619" s="587"/>
      <c r="R619" s="587"/>
      <c r="S619" s="587"/>
      <c r="T619" s="587"/>
      <c r="U619" s="587"/>
      <c r="V619" s="587"/>
      <c r="W619" s="587"/>
    </row>
    <row r="620">
      <c r="A620" s="587"/>
      <c r="B620" s="587"/>
      <c r="C620" s="587"/>
      <c r="D620" s="587"/>
      <c r="E620" s="587"/>
      <c r="F620" s="648"/>
      <c r="G620" s="587"/>
      <c r="H620" s="587"/>
      <c r="I620" s="587"/>
      <c r="J620" s="587"/>
      <c r="K620" s="587"/>
      <c r="L620" s="587"/>
      <c r="M620" s="587"/>
      <c r="N620" s="587"/>
      <c r="O620" s="587"/>
      <c r="P620" s="587"/>
      <c r="Q620" s="587"/>
      <c r="R620" s="587"/>
      <c r="S620" s="587"/>
      <c r="T620" s="587"/>
      <c r="U620" s="587"/>
      <c r="V620" s="587"/>
      <c r="W620" s="587"/>
    </row>
    <row r="621">
      <c r="A621" s="587"/>
      <c r="B621" s="587"/>
      <c r="C621" s="587"/>
      <c r="D621" s="587"/>
      <c r="E621" s="587"/>
      <c r="F621" s="648"/>
      <c r="G621" s="587"/>
      <c r="H621" s="587"/>
      <c r="I621" s="587"/>
      <c r="J621" s="587"/>
      <c r="K621" s="587"/>
      <c r="L621" s="587"/>
      <c r="M621" s="587"/>
      <c r="N621" s="587"/>
      <c r="O621" s="587"/>
      <c r="P621" s="587"/>
      <c r="Q621" s="587"/>
      <c r="R621" s="587"/>
      <c r="S621" s="587"/>
      <c r="T621" s="587"/>
      <c r="U621" s="587"/>
      <c r="V621" s="587"/>
      <c r="W621" s="587"/>
    </row>
    <row r="622">
      <c r="A622" s="587"/>
      <c r="B622" s="587"/>
      <c r="C622" s="587"/>
      <c r="D622" s="587"/>
      <c r="E622" s="587"/>
      <c r="F622" s="648"/>
      <c r="G622" s="587"/>
      <c r="H622" s="587"/>
      <c r="I622" s="587"/>
      <c r="J622" s="587"/>
      <c r="K622" s="587"/>
      <c r="L622" s="587"/>
      <c r="M622" s="587"/>
      <c r="N622" s="587"/>
      <c r="O622" s="587"/>
      <c r="P622" s="587"/>
      <c r="Q622" s="587"/>
      <c r="R622" s="587"/>
      <c r="S622" s="587"/>
      <c r="T622" s="587"/>
      <c r="U622" s="587"/>
      <c r="V622" s="587"/>
      <c r="W622" s="587"/>
    </row>
    <row r="623">
      <c r="A623" s="587"/>
      <c r="B623" s="587"/>
      <c r="C623" s="587"/>
      <c r="D623" s="587"/>
      <c r="E623" s="587"/>
      <c r="F623" s="648"/>
      <c r="G623" s="587"/>
      <c r="H623" s="587"/>
      <c r="I623" s="587"/>
      <c r="J623" s="587"/>
      <c r="K623" s="587"/>
      <c r="L623" s="587"/>
      <c r="M623" s="587"/>
      <c r="N623" s="587"/>
      <c r="O623" s="587"/>
      <c r="P623" s="587"/>
      <c r="Q623" s="587"/>
      <c r="R623" s="587"/>
      <c r="S623" s="587"/>
      <c r="T623" s="587"/>
      <c r="U623" s="587"/>
      <c r="V623" s="587"/>
      <c r="W623" s="587"/>
    </row>
    <row r="624">
      <c r="A624" s="587"/>
      <c r="B624" s="587"/>
      <c r="C624" s="587"/>
      <c r="D624" s="587"/>
      <c r="E624" s="587"/>
      <c r="F624" s="648"/>
      <c r="G624" s="587"/>
      <c r="H624" s="587"/>
      <c r="I624" s="587"/>
      <c r="J624" s="587"/>
      <c r="K624" s="587"/>
      <c r="L624" s="587"/>
      <c r="M624" s="587"/>
      <c r="N624" s="587"/>
      <c r="O624" s="587"/>
      <c r="P624" s="587"/>
      <c r="Q624" s="587"/>
      <c r="R624" s="587"/>
      <c r="S624" s="587"/>
      <c r="T624" s="587"/>
      <c r="U624" s="587"/>
      <c r="V624" s="587"/>
      <c r="W624" s="587"/>
    </row>
    <row r="625">
      <c r="A625" s="587"/>
      <c r="B625" s="587"/>
      <c r="C625" s="587"/>
      <c r="D625" s="587"/>
      <c r="E625" s="587"/>
      <c r="F625" s="648"/>
      <c r="G625" s="587"/>
      <c r="H625" s="587"/>
      <c r="I625" s="587"/>
      <c r="J625" s="587"/>
      <c r="K625" s="587"/>
      <c r="L625" s="587"/>
      <c r="M625" s="587"/>
      <c r="N625" s="587"/>
      <c r="O625" s="587"/>
      <c r="P625" s="587"/>
      <c r="Q625" s="587"/>
      <c r="R625" s="587"/>
      <c r="S625" s="587"/>
      <c r="T625" s="587"/>
      <c r="U625" s="587"/>
      <c r="V625" s="587"/>
      <c r="W625" s="587"/>
    </row>
    <row r="626">
      <c r="A626" s="587"/>
      <c r="B626" s="587"/>
      <c r="C626" s="587"/>
      <c r="D626" s="587"/>
      <c r="E626" s="587"/>
      <c r="F626" s="648"/>
      <c r="G626" s="587"/>
      <c r="H626" s="587"/>
      <c r="I626" s="587"/>
      <c r="J626" s="587"/>
      <c r="K626" s="587"/>
      <c r="L626" s="587"/>
      <c r="M626" s="587"/>
      <c r="N626" s="587"/>
      <c r="O626" s="587"/>
      <c r="P626" s="587"/>
      <c r="Q626" s="587"/>
      <c r="R626" s="587"/>
      <c r="S626" s="587"/>
      <c r="T626" s="587"/>
      <c r="U626" s="587"/>
      <c r="V626" s="587"/>
      <c r="W626" s="587"/>
    </row>
    <row r="627">
      <c r="A627" s="587"/>
      <c r="B627" s="587"/>
      <c r="C627" s="587"/>
      <c r="D627" s="587"/>
      <c r="E627" s="587"/>
      <c r="F627" s="648"/>
      <c r="G627" s="587"/>
      <c r="H627" s="587"/>
      <c r="I627" s="587"/>
      <c r="J627" s="587"/>
      <c r="K627" s="587"/>
      <c r="L627" s="587"/>
      <c r="M627" s="587"/>
      <c r="N627" s="587"/>
      <c r="O627" s="587"/>
      <c r="P627" s="587"/>
      <c r="Q627" s="587"/>
      <c r="R627" s="587"/>
      <c r="S627" s="587"/>
      <c r="T627" s="587"/>
      <c r="U627" s="587"/>
      <c r="V627" s="587"/>
      <c r="W627" s="587"/>
    </row>
    <row r="628">
      <c r="A628" s="587"/>
      <c r="B628" s="587"/>
      <c r="C628" s="587"/>
      <c r="D628" s="587"/>
      <c r="E628" s="587"/>
      <c r="F628" s="648"/>
      <c r="G628" s="587"/>
      <c r="H628" s="587"/>
      <c r="I628" s="587"/>
      <c r="J628" s="587"/>
      <c r="K628" s="587"/>
      <c r="L628" s="587"/>
      <c r="M628" s="587"/>
      <c r="N628" s="587"/>
      <c r="O628" s="587"/>
      <c r="P628" s="587"/>
      <c r="Q628" s="587"/>
      <c r="R628" s="587"/>
      <c r="S628" s="587"/>
      <c r="T628" s="587"/>
      <c r="U628" s="587"/>
      <c r="V628" s="587"/>
      <c r="W628" s="587"/>
    </row>
    <row r="629">
      <c r="A629" s="587"/>
      <c r="B629" s="587"/>
      <c r="C629" s="587"/>
      <c r="D629" s="587"/>
      <c r="E629" s="587"/>
      <c r="F629" s="648"/>
      <c r="G629" s="587"/>
      <c r="H629" s="587"/>
      <c r="I629" s="587"/>
      <c r="J629" s="587"/>
      <c r="K629" s="587"/>
      <c r="L629" s="587"/>
      <c r="M629" s="587"/>
      <c r="N629" s="587"/>
      <c r="O629" s="587"/>
      <c r="P629" s="587"/>
      <c r="Q629" s="587"/>
      <c r="R629" s="587"/>
      <c r="S629" s="587"/>
      <c r="T629" s="587"/>
      <c r="U629" s="587"/>
      <c r="V629" s="587"/>
      <c r="W629" s="587"/>
    </row>
    <row r="630">
      <c r="A630" s="587"/>
      <c r="B630" s="587"/>
      <c r="C630" s="587"/>
      <c r="D630" s="587"/>
      <c r="E630" s="587"/>
      <c r="F630" s="648"/>
      <c r="G630" s="587"/>
      <c r="H630" s="587"/>
      <c r="I630" s="587"/>
      <c r="J630" s="587"/>
      <c r="K630" s="587"/>
      <c r="L630" s="587"/>
      <c r="M630" s="587"/>
      <c r="N630" s="587"/>
      <c r="O630" s="587"/>
      <c r="P630" s="587"/>
      <c r="Q630" s="587"/>
      <c r="R630" s="587"/>
      <c r="S630" s="587"/>
      <c r="T630" s="587"/>
      <c r="U630" s="587"/>
      <c r="V630" s="587"/>
      <c r="W630" s="587"/>
    </row>
    <row r="631">
      <c r="A631" s="587"/>
      <c r="B631" s="587"/>
      <c r="C631" s="587"/>
      <c r="D631" s="587"/>
      <c r="E631" s="587"/>
      <c r="F631" s="648"/>
      <c r="G631" s="587"/>
      <c r="H631" s="587"/>
      <c r="I631" s="587"/>
      <c r="J631" s="587"/>
      <c r="K631" s="587"/>
      <c r="L631" s="587"/>
      <c r="M631" s="587"/>
      <c r="N631" s="587"/>
      <c r="O631" s="587"/>
      <c r="P631" s="587"/>
      <c r="Q631" s="587"/>
      <c r="R631" s="587"/>
      <c r="S631" s="587"/>
      <c r="T631" s="587"/>
      <c r="U631" s="587"/>
      <c r="V631" s="587"/>
      <c r="W631" s="587"/>
    </row>
    <row r="632">
      <c r="A632" s="587"/>
      <c r="B632" s="587"/>
      <c r="C632" s="587"/>
      <c r="D632" s="587"/>
      <c r="E632" s="587"/>
      <c r="F632" s="648"/>
      <c r="G632" s="587"/>
      <c r="H632" s="587"/>
      <c r="I632" s="587"/>
      <c r="J632" s="587"/>
      <c r="K632" s="587"/>
      <c r="L632" s="587"/>
      <c r="M632" s="587"/>
      <c r="N632" s="587"/>
      <c r="O632" s="587"/>
      <c r="P632" s="587"/>
      <c r="Q632" s="587"/>
      <c r="R632" s="587"/>
      <c r="S632" s="587"/>
      <c r="T632" s="587"/>
      <c r="U632" s="587"/>
      <c r="V632" s="587"/>
      <c r="W632" s="587"/>
    </row>
    <row r="633">
      <c r="A633" s="587"/>
      <c r="B633" s="587"/>
      <c r="C633" s="587"/>
      <c r="D633" s="587"/>
      <c r="E633" s="587"/>
      <c r="F633" s="648"/>
      <c r="G633" s="587"/>
      <c r="H633" s="587"/>
      <c r="I633" s="587"/>
      <c r="J633" s="587"/>
      <c r="K633" s="587"/>
      <c r="L633" s="587"/>
      <c r="M633" s="587"/>
      <c r="N633" s="587"/>
      <c r="O633" s="587"/>
      <c r="P633" s="587"/>
      <c r="Q633" s="587"/>
      <c r="R633" s="587"/>
      <c r="S633" s="587"/>
      <c r="T633" s="587"/>
      <c r="U633" s="587"/>
      <c r="V633" s="587"/>
      <c r="W633" s="587"/>
    </row>
    <row r="634">
      <c r="A634" s="587"/>
      <c r="B634" s="587"/>
      <c r="C634" s="587"/>
      <c r="D634" s="587"/>
      <c r="E634" s="587"/>
      <c r="F634" s="648"/>
      <c r="G634" s="587"/>
      <c r="H634" s="587"/>
      <c r="I634" s="587"/>
      <c r="J634" s="587"/>
      <c r="K634" s="587"/>
      <c r="L634" s="587"/>
      <c r="M634" s="587"/>
      <c r="N634" s="587"/>
      <c r="O634" s="587"/>
      <c r="P634" s="587"/>
      <c r="Q634" s="587"/>
      <c r="R634" s="587"/>
      <c r="S634" s="587"/>
      <c r="T634" s="587"/>
      <c r="U634" s="587"/>
      <c r="V634" s="587"/>
      <c r="W634" s="587"/>
    </row>
    <row r="635">
      <c r="A635" s="587"/>
      <c r="B635" s="587"/>
      <c r="C635" s="587"/>
      <c r="D635" s="587"/>
      <c r="E635" s="587"/>
      <c r="F635" s="648"/>
      <c r="G635" s="587"/>
      <c r="H635" s="587"/>
      <c r="I635" s="587"/>
      <c r="J635" s="587"/>
      <c r="K635" s="587"/>
      <c r="L635" s="587"/>
      <c r="M635" s="587"/>
      <c r="N635" s="587"/>
      <c r="O635" s="587"/>
      <c r="P635" s="587"/>
      <c r="Q635" s="587"/>
      <c r="R635" s="587"/>
      <c r="S635" s="587"/>
      <c r="T635" s="587"/>
      <c r="U635" s="587"/>
      <c r="V635" s="587"/>
      <c r="W635" s="587"/>
    </row>
    <row r="636">
      <c r="A636" s="587"/>
      <c r="B636" s="587"/>
      <c r="C636" s="587"/>
      <c r="D636" s="587"/>
      <c r="E636" s="587"/>
      <c r="F636" s="648"/>
      <c r="G636" s="587"/>
      <c r="H636" s="587"/>
      <c r="I636" s="587"/>
      <c r="J636" s="587"/>
      <c r="K636" s="587"/>
      <c r="L636" s="587"/>
      <c r="M636" s="587"/>
      <c r="N636" s="587"/>
      <c r="O636" s="587"/>
      <c r="P636" s="587"/>
      <c r="Q636" s="587"/>
      <c r="R636" s="587"/>
      <c r="S636" s="587"/>
      <c r="T636" s="587"/>
      <c r="U636" s="587"/>
      <c r="V636" s="587"/>
      <c r="W636" s="587"/>
    </row>
    <row r="637">
      <c r="A637" s="587"/>
      <c r="B637" s="587"/>
      <c r="C637" s="587"/>
      <c r="D637" s="587"/>
      <c r="E637" s="587"/>
      <c r="F637" s="648"/>
      <c r="G637" s="587"/>
      <c r="H637" s="587"/>
      <c r="I637" s="587"/>
      <c r="J637" s="587"/>
      <c r="K637" s="587"/>
      <c r="L637" s="587"/>
      <c r="M637" s="587"/>
      <c r="N637" s="587"/>
      <c r="O637" s="587"/>
      <c r="P637" s="587"/>
      <c r="Q637" s="587"/>
      <c r="R637" s="587"/>
      <c r="S637" s="587"/>
      <c r="T637" s="587"/>
      <c r="U637" s="587"/>
      <c r="V637" s="587"/>
      <c r="W637" s="587"/>
    </row>
    <row r="638">
      <c r="A638" s="587"/>
      <c r="B638" s="587"/>
      <c r="C638" s="587"/>
      <c r="D638" s="587"/>
      <c r="E638" s="587"/>
      <c r="F638" s="648"/>
      <c r="G638" s="587"/>
      <c r="H638" s="587"/>
      <c r="I638" s="587"/>
      <c r="J638" s="587"/>
      <c r="K638" s="587"/>
      <c r="L638" s="587"/>
      <c r="M638" s="587"/>
      <c r="N638" s="587"/>
      <c r="O638" s="587"/>
      <c r="P638" s="587"/>
      <c r="Q638" s="587"/>
      <c r="R638" s="587"/>
      <c r="S638" s="587"/>
      <c r="T638" s="587"/>
      <c r="U638" s="587"/>
      <c r="V638" s="587"/>
      <c r="W638" s="587"/>
    </row>
    <row r="639">
      <c r="A639" s="587"/>
      <c r="B639" s="587"/>
      <c r="C639" s="587"/>
      <c r="D639" s="587"/>
      <c r="E639" s="587"/>
      <c r="F639" s="648"/>
      <c r="G639" s="587"/>
      <c r="H639" s="587"/>
      <c r="I639" s="587"/>
      <c r="J639" s="587"/>
      <c r="K639" s="587"/>
      <c r="L639" s="587"/>
      <c r="M639" s="587"/>
      <c r="N639" s="587"/>
      <c r="O639" s="587"/>
      <c r="P639" s="587"/>
      <c r="Q639" s="587"/>
      <c r="R639" s="587"/>
      <c r="S639" s="587"/>
      <c r="T639" s="587"/>
      <c r="U639" s="587"/>
      <c r="V639" s="587"/>
      <c r="W639" s="587"/>
    </row>
    <row r="640">
      <c r="A640" s="587"/>
      <c r="B640" s="587"/>
      <c r="C640" s="587"/>
      <c r="D640" s="587"/>
      <c r="E640" s="587"/>
      <c r="F640" s="648"/>
      <c r="G640" s="587"/>
      <c r="H640" s="587"/>
      <c r="I640" s="587"/>
      <c r="J640" s="587"/>
      <c r="K640" s="587"/>
      <c r="L640" s="587"/>
      <c r="M640" s="587"/>
      <c r="N640" s="587"/>
      <c r="O640" s="587"/>
      <c r="P640" s="587"/>
      <c r="Q640" s="587"/>
      <c r="R640" s="587"/>
      <c r="S640" s="587"/>
      <c r="T640" s="587"/>
      <c r="U640" s="587"/>
      <c r="V640" s="587"/>
      <c r="W640" s="587"/>
    </row>
    <row r="641">
      <c r="A641" s="587"/>
      <c r="B641" s="587"/>
      <c r="C641" s="587"/>
      <c r="D641" s="587"/>
      <c r="E641" s="587"/>
      <c r="F641" s="648"/>
      <c r="G641" s="587"/>
      <c r="H641" s="587"/>
      <c r="I641" s="587"/>
      <c r="J641" s="587"/>
      <c r="K641" s="587"/>
      <c r="L641" s="587"/>
      <c r="M641" s="587"/>
      <c r="N641" s="587"/>
      <c r="O641" s="587"/>
      <c r="P641" s="587"/>
      <c r="Q641" s="587"/>
      <c r="R641" s="587"/>
      <c r="S641" s="587"/>
      <c r="T641" s="587"/>
      <c r="U641" s="587"/>
      <c r="V641" s="587"/>
      <c r="W641" s="587"/>
    </row>
    <row r="642">
      <c r="A642" s="587"/>
      <c r="B642" s="587"/>
      <c r="C642" s="587"/>
      <c r="D642" s="587"/>
      <c r="E642" s="587"/>
      <c r="F642" s="648"/>
      <c r="G642" s="587"/>
      <c r="H642" s="587"/>
      <c r="I642" s="587"/>
      <c r="J642" s="587"/>
      <c r="K642" s="587"/>
      <c r="L642" s="587"/>
      <c r="M642" s="587"/>
      <c r="N642" s="587"/>
      <c r="O642" s="587"/>
      <c r="P642" s="587"/>
      <c r="Q642" s="587"/>
      <c r="R642" s="587"/>
      <c r="S642" s="587"/>
      <c r="T642" s="587"/>
      <c r="U642" s="587"/>
      <c r="V642" s="587"/>
      <c r="W642" s="587"/>
    </row>
    <row r="643">
      <c r="A643" s="587"/>
      <c r="B643" s="587"/>
      <c r="C643" s="587"/>
      <c r="D643" s="587"/>
      <c r="E643" s="587"/>
      <c r="F643" s="648"/>
      <c r="G643" s="587"/>
      <c r="H643" s="587"/>
      <c r="I643" s="587"/>
      <c r="J643" s="587"/>
      <c r="K643" s="587"/>
      <c r="L643" s="587"/>
      <c r="M643" s="587"/>
      <c r="N643" s="587"/>
      <c r="O643" s="587"/>
      <c r="P643" s="587"/>
      <c r="Q643" s="587"/>
      <c r="R643" s="587"/>
      <c r="S643" s="587"/>
      <c r="T643" s="587"/>
      <c r="U643" s="587"/>
      <c r="V643" s="587"/>
      <c r="W643" s="587"/>
    </row>
    <row r="644">
      <c r="A644" s="587"/>
      <c r="B644" s="587"/>
      <c r="C644" s="587"/>
      <c r="D644" s="587"/>
      <c r="E644" s="587"/>
      <c r="F644" s="648"/>
      <c r="G644" s="587"/>
      <c r="H644" s="587"/>
      <c r="I644" s="587"/>
      <c r="J644" s="587"/>
      <c r="K644" s="587"/>
      <c r="L644" s="587"/>
      <c r="M644" s="587"/>
      <c r="N644" s="587"/>
      <c r="O644" s="587"/>
      <c r="P644" s="587"/>
      <c r="Q644" s="587"/>
      <c r="R644" s="587"/>
      <c r="S644" s="587"/>
      <c r="T644" s="587"/>
      <c r="U644" s="587"/>
      <c r="V644" s="587"/>
      <c r="W644" s="587"/>
    </row>
    <row r="645">
      <c r="A645" s="587"/>
      <c r="B645" s="587"/>
      <c r="C645" s="587"/>
      <c r="D645" s="587"/>
      <c r="E645" s="587"/>
      <c r="F645" s="648"/>
      <c r="G645" s="587"/>
      <c r="H645" s="587"/>
      <c r="I645" s="587"/>
      <c r="J645" s="587"/>
      <c r="K645" s="587"/>
      <c r="L645" s="587"/>
      <c r="M645" s="587"/>
      <c r="N645" s="587"/>
      <c r="O645" s="587"/>
      <c r="P645" s="587"/>
      <c r="Q645" s="587"/>
      <c r="R645" s="587"/>
      <c r="S645" s="587"/>
      <c r="T645" s="587"/>
      <c r="U645" s="587"/>
      <c r="V645" s="587"/>
      <c r="W645" s="587"/>
    </row>
    <row r="646">
      <c r="A646" s="587"/>
      <c r="B646" s="587"/>
      <c r="C646" s="587"/>
      <c r="D646" s="587"/>
      <c r="E646" s="587"/>
      <c r="F646" s="648"/>
      <c r="G646" s="587"/>
      <c r="H646" s="587"/>
      <c r="I646" s="587"/>
      <c r="J646" s="587"/>
      <c r="K646" s="587"/>
      <c r="L646" s="587"/>
      <c r="M646" s="587"/>
      <c r="N646" s="587"/>
      <c r="O646" s="587"/>
      <c r="P646" s="587"/>
      <c r="Q646" s="587"/>
      <c r="R646" s="587"/>
      <c r="S646" s="587"/>
      <c r="T646" s="587"/>
      <c r="U646" s="587"/>
      <c r="V646" s="587"/>
      <c r="W646" s="587"/>
    </row>
    <row r="647">
      <c r="A647" s="587"/>
      <c r="B647" s="587"/>
      <c r="C647" s="587"/>
      <c r="D647" s="587"/>
      <c r="E647" s="587"/>
      <c r="F647" s="648"/>
      <c r="G647" s="587"/>
      <c r="H647" s="587"/>
      <c r="I647" s="587"/>
      <c r="J647" s="587"/>
      <c r="K647" s="587"/>
      <c r="L647" s="587"/>
      <c r="M647" s="587"/>
      <c r="N647" s="587"/>
      <c r="O647" s="587"/>
      <c r="P647" s="587"/>
      <c r="Q647" s="587"/>
      <c r="R647" s="587"/>
      <c r="S647" s="587"/>
      <c r="T647" s="587"/>
      <c r="U647" s="587"/>
      <c r="V647" s="587"/>
      <c r="W647" s="587"/>
    </row>
    <row r="648">
      <c r="A648" s="587"/>
      <c r="B648" s="587"/>
      <c r="C648" s="587"/>
      <c r="D648" s="587"/>
      <c r="E648" s="587"/>
      <c r="F648" s="648"/>
      <c r="G648" s="587"/>
      <c r="H648" s="587"/>
      <c r="I648" s="587"/>
      <c r="J648" s="587"/>
      <c r="K648" s="587"/>
      <c r="L648" s="587"/>
      <c r="M648" s="587"/>
      <c r="N648" s="587"/>
      <c r="O648" s="587"/>
      <c r="P648" s="587"/>
      <c r="Q648" s="587"/>
      <c r="R648" s="587"/>
      <c r="S648" s="587"/>
      <c r="T648" s="587"/>
      <c r="U648" s="587"/>
      <c r="V648" s="587"/>
      <c r="W648" s="587"/>
    </row>
    <row r="649">
      <c r="A649" s="587"/>
      <c r="B649" s="587"/>
      <c r="C649" s="587"/>
      <c r="D649" s="587"/>
      <c r="E649" s="587"/>
      <c r="F649" s="648"/>
      <c r="G649" s="587"/>
      <c r="H649" s="587"/>
      <c r="I649" s="587"/>
      <c r="J649" s="587"/>
      <c r="K649" s="587"/>
      <c r="L649" s="587"/>
      <c r="M649" s="587"/>
      <c r="N649" s="587"/>
      <c r="O649" s="587"/>
      <c r="P649" s="587"/>
      <c r="Q649" s="587"/>
      <c r="R649" s="587"/>
      <c r="S649" s="587"/>
      <c r="T649" s="587"/>
      <c r="U649" s="587"/>
      <c r="V649" s="587"/>
      <c r="W649" s="587"/>
    </row>
    <row r="650">
      <c r="A650" s="587"/>
      <c r="B650" s="587"/>
      <c r="C650" s="587"/>
      <c r="D650" s="587"/>
      <c r="E650" s="587"/>
      <c r="F650" s="648"/>
      <c r="G650" s="587"/>
      <c r="H650" s="587"/>
      <c r="I650" s="587"/>
      <c r="J650" s="587"/>
      <c r="K650" s="587"/>
      <c r="L650" s="587"/>
      <c r="M650" s="587"/>
      <c r="N650" s="587"/>
      <c r="O650" s="587"/>
      <c r="P650" s="587"/>
      <c r="Q650" s="587"/>
      <c r="R650" s="587"/>
      <c r="S650" s="587"/>
      <c r="T650" s="587"/>
      <c r="U650" s="587"/>
      <c r="V650" s="587"/>
      <c r="W650" s="587"/>
    </row>
    <row r="651">
      <c r="A651" s="587"/>
      <c r="B651" s="587"/>
      <c r="C651" s="587"/>
      <c r="D651" s="587"/>
      <c r="E651" s="587"/>
      <c r="F651" s="648"/>
      <c r="G651" s="587"/>
      <c r="H651" s="587"/>
      <c r="I651" s="587"/>
      <c r="J651" s="587"/>
      <c r="K651" s="587"/>
      <c r="L651" s="587"/>
      <c r="M651" s="587"/>
      <c r="N651" s="587"/>
      <c r="O651" s="587"/>
      <c r="P651" s="587"/>
      <c r="Q651" s="587"/>
      <c r="R651" s="587"/>
      <c r="S651" s="587"/>
      <c r="T651" s="587"/>
      <c r="U651" s="587"/>
      <c r="V651" s="587"/>
      <c r="W651" s="587"/>
    </row>
    <row r="652">
      <c r="A652" s="587"/>
      <c r="B652" s="587"/>
      <c r="C652" s="587"/>
      <c r="D652" s="587"/>
      <c r="E652" s="587"/>
      <c r="F652" s="648"/>
      <c r="G652" s="587"/>
      <c r="H652" s="587"/>
      <c r="I652" s="587"/>
      <c r="J652" s="587"/>
      <c r="K652" s="587"/>
      <c r="L652" s="587"/>
      <c r="M652" s="587"/>
      <c r="N652" s="587"/>
      <c r="O652" s="587"/>
      <c r="P652" s="587"/>
      <c r="Q652" s="587"/>
      <c r="R652" s="587"/>
      <c r="S652" s="587"/>
      <c r="T652" s="587"/>
      <c r="U652" s="587"/>
      <c r="V652" s="587"/>
      <c r="W652" s="587"/>
    </row>
    <row r="653">
      <c r="A653" s="587"/>
      <c r="B653" s="587"/>
      <c r="C653" s="587"/>
      <c r="D653" s="587"/>
      <c r="E653" s="587"/>
      <c r="F653" s="648"/>
      <c r="G653" s="587"/>
      <c r="H653" s="587"/>
      <c r="I653" s="587"/>
      <c r="J653" s="587"/>
      <c r="K653" s="587"/>
      <c r="L653" s="587"/>
      <c r="M653" s="587"/>
      <c r="N653" s="587"/>
      <c r="O653" s="587"/>
      <c r="P653" s="587"/>
      <c r="Q653" s="587"/>
      <c r="R653" s="587"/>
      <c r="S653" s="587"/>
      <c r="T653" s="587"/>
      <c r="U653" s="587"/>
      <c r="V653" s="587"/>
      <c r="W653" s="587"/>
    </row>
    <row r="654">
      <c r="A654" s="587"/>
      <c r="B654" s="587"/>
      <c r="C654" s="587"/>
      <c r="D654" s="587"/>
      <c r="E654" s="587"/>
      <c r="F654" s="648"/>
      <c r="G654" s="587"/>
      <c r="H654" s="587"/>
      <c r="I654" s="587"/>
      <c r="J654" s="587"/>
      <c r="K654" s="587"/>
      <c r="L654" s="587"/>
      <c r="M654" s="587"/>
      <c r="N654" s="587"/>
      <c r="O654" s="587"/>
      <c r="P654" s="587"/>
      <c r="Q654" s="587"/>
      <c r="R654" s="587"/>
      <c r="S654" s="587"/>
      <c r="T654" s="587"/>
      <c r="U654" s="587"/>
      <c r="V654" s="587"/>
      <c r="W654" s="587"/>
    </row>
    <row r="655">
      <c r="A655" s="587"/>
      <c r="B655" s="587"/>
      <c r="C655" s="587"/>
      <c r="D655" s="587"/>
      <c r="E655" s="587"/>
      <c r="F655" s="648"/>
      <c r="G655" s="587"/>
      <c r="H655" s="587"/>
      <c r="I655" s="587"/>
      <c r="J655" s="587"/>
      <c r="K655" s="587"/>
      <c r="L655" s="587"/>
      <c r="M655" s="587"/>
      <c r="N655" s="587"/>
      <c r="O655" s="587"/>
      <c r="P655" s="587"/>
      <c r="Q655" s="587"/>
      <c r="R655" s="587"/>
      <c r="S655" s="587"/>
      <c r="T655" s="587"/>
      <c r="U655" s="587"/>
      <c r="V655" s="587"/>
      <c r="W655" s="587"/>
    </row>
    <row r="656">
      <c r="A656" s="587"/>
      <c r="B656" s="587"/>
      <c r="C656" s="587"/>
      <c r="D656" s="587"/>
      <c r="E656" s="587"/>
      <c r="F656" s="648"/>
      <c r="G656" s="587"/>
      <c r="H656" s="587"/>
      <c r="I656" s="587"/>
      <c r="J656" s="587"/>
      <c r="K656" s="587"/>
      <c r="L656" s="587"/>
      <c r="M656" s="587"/>
      <c r="N656" s="587"/>
      <c r="O656" s="587"/>
      <c r="P656" s="587"/>
      <c r="Q656" s="587"/>
      <c r="R656" s="587"/>
      <c r="S656" s="587"/>
      <c r="T656" s="587"/>
      <c r="U656" s="587"/>
      <c r="V656" s="587"/>
      <c r="W656" s="587"/>
    </row>
    <row r="657">
      <c r="A657" s="587"/>
      <c r="B657" s="587"/>
      <c r="C657" s="587"/>
      <c r="D657" s="587"/>
      <c r="E657" s="587"/>
      <c r="F657" s="648"/>
      <c r="G657" s="587"/>
      <c r="H657" s="587"/>
      <c r="I657" s="587"/>
      <c r="J657" s="587"/>
      <c r="K657" s="587"/>
      <c r="L657" s="587"/>
      <c r="M657" s="587"/>
      <c r="N657" s="587"/>
      <c r="O657" s="587"/>
      <c r="P657" s="587"/>
      <c r="Q657" s="587"/>
      <c r="R657" s="587"/>
      <c r="S657" s="587"/>
      <c r="T657" s="587"/>
      <c r="U657" s="587"/>
      <c r="V657" s="587"/>
      <c r="W657" s="587"/>
    </row>
    <row r="658">
      <c r="A658" s="587"/>
      <c r="B658" s="587"/>
      <c r="C658" s="587"/>
      <c r="D658" s="587"/>
      <c r="E658" s="587"/>
      <c r="F658" s="648"/>
      <c r="G658" s="587"/>
      <c r="H658" s="587"/>
      <c r="I658" s="587"/>
      <c r="J658" s="587"/>
      <c r="K658" s="587"/>
      <c r="L658" s="587"/>
      <c r="M658" s="587"/>
      <c r="N658" s="587"/>
      <c r="O658" s="587"/>
      <c r="P658" s="587"/>
      <c r="Q658" s="587"/>
      <c r="R658" s="587"/>
      <c r="S658" s="587"/>
      <c r="T658" s="587"/>
      <c r="U658" s="587"/>
      <c r="V658" s="587"/>
      <c r="W658" s="587"/>
    </row>
    <row r="659">
      <c r="A659" s="587"/>
      <c r="B659" s="587"/>
      <c r="C659" s="587"/>
      <c r="D659" s="587"/>
      <c r="E659" s="587"/>
      <c r="F659" s="648"/>
      <c r="G659" s="587"/>
      <c r="H659" s="587"/>
      <c r="I659" s="587"/>
      <c r="J659" s="587"/>
      <c r="K659" s="587"/>
      <c r="L659" s="587"/>
      <c r="M659" s="587"/>
      <c r="N659" s="587"/>
      <c r="O659" s="587"/>
      <c r="P659" s="587"/>
      <c r="Q659" s="587"/>
      <c r="R659" s="587"/>
      <c r="S659" s="587"/>
      <c r="T659" s="587"/>
      <c r="U659" s="587"/>
      <c r="V659" s="587"/>
      <c r="W659" s="587"/>
    </row>
    <row r="660">
      <c r="A660" s="587"/>
      <c r="B660" s="587"/>
      <c r="C660" s="587"/>
      <c r="D660" s="587"/>
      <c r="E660" s="587"/>
      <c r="F660" s="648"/>
      <c r="G660" s="587"/>
      <c r="H660" s="587"/>
      <c r="I660" s="587"/>
      <c r="J660" s="587"/>
      <c r="K660" s="587"/>
      <c r="L660" s="587"/>
      <c r="M660" s="587"/>
      <c r="N660" s="587"/>
      <c r="O660" s="587"/>
      <c r="P660" s="587"/>
      <c r="Q660" s="587"/>
      <c r="R660" s="587"/>
      <c r="S660" s="587"/>
      <c r="T660" s="587"/>
      <c r="U660" s="587"/>
      <c r="V660" s="587"/>
      <c r="W660" s="587"/>
    </row>
    <row r="661">
      <c r="A661" s="587"/>
      <c r="B661" s="587"/>
      <c r="C661" s="587"/>
      <c r="D661" s="587"/>
      <c r="E661" s="587"/>
      <c r="F661" s="648"/>
      <c r="G661" s="587"/>
      <c r="H661" s="587"/>
      <c r="I661" s="587"/>
      <c r="J661" s="587"/>
      <c r="K661" s="587"/>
      <c r="L661" s="587"/>
      <c r="M661" s="587"/>
      <c r="N661" s="587"/>
      <c r="O661" s="587"/>
      <c r="P661" s="587"/>
      <c r="Q661" s="587"/>
      <c r="R661" s="587"/>
      <c r="S661" s="587"/>
      <c r="T661" s="587"/>
      <c r="U661" s="587"/>
      <c r="V661" s="587"/>
      <c r="W661" s="587"/>
    </row>
    <row r="662">
      <c r="A662" s="587"/>
      <c r="B662" s="587"/>
      <c r="C662" s="587"/>
      <c r="D662" s="587"/>
      <c r="E662" s="587"/>
      <c r="F662" s="648"/>
      <c r="G662" s="587"/>
      <c r="H662" s="587"/>
      <c r="I662" s="587"/>
      <c r="J662" s="587"/>
      <c r="K662" s="587"/>
      <c r="L662" s="587"/>
      <c r="M662" s="587"/>
      <c r="N662" s="587"/>
      <c r="O662" s="587"/>
      <c r="P662" s="587"/>
      <c r="Q662" s="587"/>
      <c r="R662" s="587"/>
      <c r="S662" s="587"/>
      <c r="T662" s="587"/>
      <c r="U662" s="587"/>
      <c r="V662" s="587"/>
      <c r="W662" s="587"/>
    </row>
    <row r="663">
      <c r="A663" s="587"/>
      <c r="B663" s="587"/>
      <c r="C663" s="587"/>
      <c r="D663" s="587"/>
      <c r="E663" s="587"/>
      <c r="F663" s="648"/>
      <c r="G663" s="587"/>
      <c r="H663" s="587"/>
      <c r="I663" s="587"/>
      <c r="J663" s="587"/>
      <c r="K663" s="587"/>
      <c r="L663" s="587"/>
      <c r="M663" s="587"/>
      <c r="N663" s="587"/>
      <c r="O663" s="587"/>
      <c r="P663" s="587"/>
      <c r="Q663" s="587"/>
      <c r="R663" s="587"/>
      <c r="S663" s="587"/>
      <c r="T663" s="587"/>
      <c r="U663" s="587"/>
      <c r="V663" s="587"/>
      <c r="W663" s="587"/>
    </row>
    <row r="664">
      <c r="A664" s="587"/>
      <c r="B664" s="587"/>
      <c r="C664" s="587"/>
      <c r="D664" s="587"/>
      <c r="E664" s="587"/>
      <c r="F664" s="648"/>
      <c r="G664" s="587"/>
      <c r="H664" s="587"/>
      <c r="I664" s="587"/>
      <c r="J664" s="587"/>
      <c r="K664" s="587"/>
      <c r="L664" s="587"/>
      <c r="M664" s="587"/>
      <c r="N664" s="587"/>
      <c r="O664" s="587"/>
      <c r="P664" s="587"/>
      <c r="Q664" s="587"/>
      <c r="R664" s="587"/>
      <c r="S664" s="587"/>
      <c r="T664" s="587"/>
      <c r="U664" s="587"/>
      <c r="V664" s="587"/>
      <c r="W664" s="587"/>
    </row>
    <row r="665">
      <c r="A665" s="587"/>
      <c r="B665" s="587"/>
      <c r="C665" s="587"/>
      <c r="D665" s="587"/>
      <c r="E665" s="587"/>
      <c r="F665" s="648"/>
      <c r="G665" s="587"/>
      <c r="H665" s="587"/>
      <c r="I665" s="587"/>
      <c r="J665" s="587"/>
      <c r="K665" s="587"/>
      <c r="L665" s="587"/>
      <c r="M665" s="587"/>
      <c r="N665" s="587"/>
      <c r="O665" s="587"/>
      <c r="P665" s="587"/>
      <c r="Q665" s="587"/>
      <c r="R665" s="587"/>
      <c r="S665" s="587"/>
      <c r="T665" s="587"/>
      <c r="U665" s="587"/>
      <c r="V665" s="587"/>
      <c r="W665" s="587"/>
    </row>
    <row r="666">
      <c r="A666" s="587"/>
      <c r="B666" s="587"/>
      <c r="C666" s="587"/>
      <c r="D666" s="587"/>
      <c r="E666" s="587"/>
      <c r="F666" s="648"/>
      <c r="G666" s="587"/>
      <c r="H666" s="587"/>
      <c r="I666" s="587"/>
      <c r="J666" s="587"/>
      <c r="K666" s="587"/>
      <c r="L666" s="587"/>
      <c r="M666" s="587"/>
      <c r="N666" s="587"/>
      <c r="O666" s="587"/>
      <c r="P666" s="587"/>
      <c r="Q666" s="587"/>
      <c r="R666" s="587"/>
      <c r="S666" s="587"/>
      <c r="T666" s="587"/>
      <c r="U666" s="587"/>
      <c r="V666" s="587"/>
      <c r="W666" s="587"/>
    </row>
    <row r="667">
      <c r="A667" s="587"/>
      <c r="B667" s="587"/>
      <c r="C667" s="587"/>
      <c r="D667" s="587"/>
      <c r="E667" s="587"/>
      <c r="F667" s="648"/>
      <c r="G667" s="587"/>
      <c r="H667" s="587"/>
      <c r="I667" s="587"/>
      <c r="J667" s="587"/>
      <c r="K667" s="587"/>
      <c r="L667" s="587"/>
      <c r="M667" s="587"/>
      <c r="N667" s="587"/>
      <c r="O667" s="587"/>
      <c r="P667" s="587"/>
      <c r="Q667" s="587"/>
      <c r="R667" s="587"/>
      <c r="S667" s="587"/>
      <c r="T667" s="587"/>
      <c r="U667" s="587"/>
      <c r="V667" s="587"/>
      <c r="W667" s="587"/>
    </row>
    <row r="668">
      <c r="A668" s="587"/>
      <c r="B668" s="587"/>
      <c r="C668" s="587"/>
      <c r="D668" s="587"/>
      <c r="E668" s="587"/>
      <c r="F668" s="648"/>
      <c r="G668" s="587"/>
      <c r="H668" s="587"/>
      <c r="I668" s="587"/>
      <c r="J668" s="587"/>
      <c r="K668" s="587"/>
      <c r="L668" s="587"/>
      <c r="M668" s="587"/>
      <c r="N668" s="587"/>
      <c r="O668" s="587"/>
      <c r="P668" s="587"/>
      <c r="Q668" s="587"/>
      <c r="R668" s="587"/>
      <c r="S668" s="587"/>
      <c r="T668" s="587"/>
      <c r="U668" s="587"/>
      <c r="V668" s="587"/>
      <c r="W668" s="587"/>
    </row>
    <row r="669">
      <c r="A669" s="587"/>
      <c r="B669" s="587"/>
      <c r="C669" s="587"/>
      <c r="D669" s="587"/>
      <c r="E669" s="587"/>
      <c r="F669" s="648"/>
      <c r="G669" s="587"/>
      <c r="H669" s="587"/>
      <c r="I669" s="587"/>
      <c r="J669" s="587"/>
      <c r="K669" s="587"/>
      <c r="L669" s="587"/>
      <c r="M669" s="587"/>
      <c r="N669" s="587"/>
      <c r="O669" s="587"/>
      <c r="P669" s="587"/>
      <c r="Q669" s="587"/>
      <c r="R669" s="587"/>
      <c r="S669" s="587"/>
      <c r="T669" s="587"/>
      <c r="U669" s="587"/>
      <c r="V669" s="587"/>
      <c r="W669" s="587"/>
    </row>
    <row r="670">
      <c r="A670" s="587"/>
      <c r="B670" s="587"/>
      <c r="C670" s="587"/>
      <c r="D670" s="587"/>
      <c r="E670" s="587"/>
      <c r="F670" s="648"/>
      <c r="G670" s="587"/>
      <c r="H670" s="587"/>
      <c r="I670" s="587"/>
      <c r="J670" s="587"/>
      <c r="K670" s="587"/>
      <c r="L670" s="587"/>
      <c r="M670" s="587"/>
      <c r="N670" s="587"/>
      <c r="O670" s="587"/>
      <c r="P670" s="587"/>
      <c r="Q670" s="587"/>
      <c r="R670" s="587"/>
      <c r="S670" s="587"/>
      <c r="T670" s="587"/>
      <c r="U670" s="587"/>
      <c r="V670" s="587"/>
      <c r="W670" s="587"/>
    </row>
    <row r="671">
      <c r="A671" s="587"/>
      <c r="B671" s="587"/>
      <c r="C671" s="587"/>
      <c r="D671" s="587"/>
      <c r="E671" s="587"/>
      <c r="F671" s="648"/>
      <c r="G671" s="587"/>
      <c r="H671" s="587"/>
      <c r="I671" s="587"/>
      <c r="J671" s="587"/>
      <c r="K671" s="587"/>
      <c r="L671" s="587"/>
      <c r="M671" s="587"/>
      <c r="N671" s="587"/>
      <c r="O671" s="587"/>
      <c r="P671" s="587"/>
      <c r="Q671" s="587"/>
      <c r="R671" s="587"/>
      <c r="S671" s="587"/>
      <c r="T671" s="587"/>
      <c r="U671" s="587"/>
      <c r="V671" s="587"/>
      <c r="W671" s="587"/>
    </row>
    <row r="672">
      <c r="A672" s="587"/>
      <c r="B672" s="587"/>
      <c r="C672" s="587"/>
      <c r="D672" s="587"/>
      <c r="E672" s="587"/>
      <c r="F672" s="648"/>
      <c r="G672" s="587"/>
      <c r="H672" s="587"/>
      <c r="I672" s="587"/>
      <c r="J672" s="587"/>
      <c r="K672" s="587"/>
      <c r="L672" s="587"/>
      <c r="M672" s="587"/>
      <c r="N672" s="587"/>
      <c r="O672" s="587"/>
      <c r="P672" s="587"/>
      <c r="Q672" s="587"/>
      <c r="R672" s="587"/>
      <c r="S672" s="587"/>
      <c r="T672" s="587"/>
      <c r="U672" s="587"/>
      <c r="V672" s="587"/>
      <c r="W672" s="587"/>
    </row>
    <row r="673">
      <c r="A673" s="587"/>
      <c r="B673" s="587"/>
      <c r="C673" s="587"/>
      <c r="D673" s="587"/>
      <c r="E673" s="587"/>
      <c r="F673" s="648"/>
      <c r="G673" s="587"/>
      <c r="H673" s="587"/>
      <c r="I673" s="587"/>
      <c r="J673" s="587"/>
      <c r="K673" s="587"/>
      <c r="L673" s="587"/>
      <c r="M673" s="587"/>
      <c r="N673" s="587"/>
      <c r="O673" s="587"/>
      <c r="P673" s="587"/>
      <c r="Q673" s="587"/>
      <c r="R673" s="587"/>
      <c r="S673" s="587"/>
      <c r="T673" s="587"/>
      <c r="U673" s="587"/>
      <c r="V673" s="587"/>
      <c r="W673" s="587"/>
    </row>
    <row r="674">
      <c r="A674" s="587"/>
      <c r="B674" s="587"/>
      <c r="C674" s="587"/>
      <c r="D674" s="587"/>
      <c r="E674" s="587"/>
      <c r="F674" s="648"/>
      <c r="G674" s="587"/>
      <c r="H674" s="587"/>
      <c r="I674" s="587"/>
      <c r="J674" s="587"/>
      <c r="K674" s="587"/>
      <c r="L674" s="587"/>
      <c r="M674" s="587"/>
      <c r="N674" s="587"/>
      <c r="O674" s="587"/>
      <c r="P674" s="587"/>
      <c r="Q674" s="587"/>
      <c r="R674" s="587"/>
      <c r="S674" s="587"/>
      <c r="T674" s="587"/>
      <c r="U674" s="587"/>
      <c r="V674" s="587"/>
      <c r="W674" s="587"/>
    </row>
    <row r="675">
      <c r="A675" s="587"/>
      <c r="B675" s="587"/>
      <c r="C675" s="587"/>
      <c r="D675" s="587"/>
      <c r="E675" s="587"/>
      <c r="F675" s="648"/>
      <c r="G675" s="587"/>
      <c r="H675" s="587"/>
      <c r="I675" s="587"/>
      <c r="J675" s="587"/>
      <c r="K675" s="587"/>
      <c r="L675" s="587"/>
      <c r="M675" s="587"/>
      <c r="N675" s="587"/>
      <c r="O675" s="587"/>
      <c r="P675" s="587"/>
      <c r="Q675" s="587"/>
      <c r="R675" s="587"/>
      <c r="S675" s="587"/>
      <c r="T675" s="587"/>
      <c r="U675" s="587"/>
      <c r="V675" s="587"/>
      <c r="W675" s="587"/>
    </row>
    <row r="676">
      <c r="A676" s="587"/>
      <c r="B676" s="587"/>
      <c r="C676" s="587"/>
      <c r="D676" s="587"/>
      <c r="E676" s="587"/>
      <c r="F676" s="648"/>
      <c r="G676" s="587"/>
      <c r="H676" s="587"/>
      <c r="I676" s="587"/>
      <c r="J676" s="587"/>
      <c r="K676" s="587"/>
      <c r="L676" s="587"/>
      <c r="M676" s="587"/>
      <c r="N676" s="587"/>
      <c r="O676" s="587"/>
      <c r="P676" s="587"/>
      <c r="Q676" s="587"/>
      <c r="R676" s="587"/>
      <c r="S676" s="587"/>
      <c r="T676" s="587"/>
      <c r="U676" s="587"/>
      <c r="V676" s="587"/>
      <c r="W676" s="587"/>
    </row>
    <row r="677">
      <c r="A677" s="587"/>
      <c r="B677" s="587"/>
      <c r="C677" s="587"/>
      <c r="D677" s="587"/>
      <c r="E677" s="587"/>
      <c r="F677" s="648"/>
      <c r="G677" s="587"/>
      <c r="H677" s="587"/>
      <c r="I677" s="587"/>
      <c r="J677" s="587"/>
      <c r="K677" s="587"/>
      <c r="L677" s="587"/>
      <c r="M677" s="587"/>
      <c r="N677" s="587"/>
      <c r="O677" s="587"/>
      <c r="P677" s="587"/>
      <c r="Q677" s="587"/>
      <c r="R677" s="587"/>
      <c r="S677" s="587"/>
      <c r="T677" s="587"/>
      <c r="U677" s="587"/>
      <c r="V677" s="587"/>
      <c r="W677" s="587"/>
    </row>
    <row r="678">
      <c r="A678" s="587"/>
      <c r="B678" s="587"/>
      <c r="C678" s="587"/>
      <c r="D678" s="587"/>
      <c r="E678" s="587"/>
      <c r="F678" s="648"/>
      <c r="G678" s="587"/>
      <c r="H678" s="587"/>
      <c r="I678" s="587"/>
      <c r="J678" s="587"/>
      <c r="K678" s="587"/>
      <c r="L678" s="587"/>
      <c r="M678" s="587"/>
      <c r="N678" s="587"/>
      <c r="O678" s="587"/>
      <c r="P678" s="587"/>
      <c r="Q678" s="587"/>
      <c r="R678" s="587"/>
      <c r="S678" s="587"/>
      <c r="T678" s="587"/>
      <c r="U678" s="587"/>
      <c r="V678" s="587"/>
      <c r="W678" s="587"/>
    </row>
    <row r="679">
      <c r="A679" s="587"/>
      <c r="B679" s="587"/>
      <c r="C679" s="587"/>
      <c r="D679" s="587"/>
      <c r="E679" s="587"/>
      <c r="F679" s="648"/>
      <c r="G679" s="587"/>
      <c r="H679" s="587"/>
      <c r="I679" s="587"/>
      <c r="J679" s="587"/>
      <c r="K679" s="587"/>
      <c r="L679" s="587"/>
      <c r="M679" s="587"/>
      <c r="N679" s="587"/>
      <c r="O679" s="587"/>
      <c r="P679" s="587"/>
      <c r="Q679" s="587"/>
      <c r="R679" s="587"/>
      <c r="S679" s="587"/>
      <c r="T679" s="587"/>
      <c r="U679" s="587"/>
      <c r="V679" s="587"/>
      <c r="W679" s="587"/>
    </row>
    <row r="680">
      <c r="A680" s="587"/>
      <c r="B680" s="587"/>
      <c r="C680" s="587"/>
      <c r="D680" s="587"/>
      <c r="E680" s="587"/>
      <c r="F680" s="648"/>
      <c r="G680" s="587"/>
      <c r="H680" s="587"/>
      <c r="I680" s="587"/>
      <c r="J680" s="587"/>
      <c r="K680" s="587"/>
      <c r="L680" s="587"/>
      <c r="M680" s="587"/>
      <c r="N680" s="587"/>
      <c r="O680" s="587"/>
      <c r="P680" s="587"/>
      <c r="Q680" s="587"/>
      <c r="R680" s="587"/>
      <c r="S680" s="587"/>
      <c r="T680" s="587"/>
      <c r="U680" s="587"/>
      <c r="V680" s="587"/>
      <c r="W680" s="587"/>
    </row>
    <row r="681">
      <c r="A681" s="587"/>
      <c r="B681" s="587"/>
      <c r="C681" s="587"/>
      <c r="D681" s="587"/>
      <c r="E681" s="587"/>
      <c r="F681" s="648"/>
      <c r="G681" s="587"/>
      <c r="H681" s="587"/>
      <c r="I681" s="587"/>
      <c r="J681" s="587"/>
      <c r="K681" s="587"/>
      <c r="L681" s="587"/>
      <c r="M681" s="587"/>
      <c r="N681" s="587"/>
      <c r="O681" s="587"/>
      <c r="P681" s="587"/>
      <c r="Q681" s="587"/>
      <c r="R681" s="587"/>
      <c r="S681" s="587"/>
      <c r="T681" s="587"/>
      <c r="U681" s="587"/>
      <c r="V681" s="587"/>
      <c r="W681" s="587"/>
    </row>
    <row r="682">
      <c r="A682" s="587"/>
      <c r="B682" s="587"/>
      <c r="C682" s="587"/>
      <c r="D682" s="587"/>
      <c r="E682" s="587"/>
      <c r="F682" s="648"/>
      <c r="G682" s="587"/>
      <c r="H682" s="587"/>
      <c r="I682" s="587"/>
      <c r="J682" s="587"/>
      <c r="K682" s="587"/>
      <c r="L682" s="587"/>
      <c r="M682" s="587"/>
      <c r="N682" s="587"/>
      <c r="O682" s="587"/>
      <c r="P682" s="587"/>
      <c r="Q682" s="587"/>
      <c r="R682" s="587"/>
      <c r="S682" s="587"/>
      <c r="T682" s="587"/>
      <c r="U682" s="587"/>
      <c r="V682" s="587"/>
      <c r="W682" s="587"/>
    </row>
    <row r="683">
      <c r="A683" s="587"/>
      <c r="B683" s="587"/>
      <c r="C683" s="587"/>
      <c r="D683" s="587"/>
      <c r="E683" s="587"/>
      <c r="F683" s="648"/>
      <c r="G683" s="587"/>
      <c r="H683" s="587"/>
      <c r="I683" s="587"/>
      <c r="J683" s="587"/>
      <c r="K683" s="587"/>
      <c r="L683" s="587"/>
      <c r="M683" s="587"/>
      <c r="N683" s="587"/>
      <c r="O683" s="587"/>
      <c r="P683" s="587"/>
      <c r="Q683" s="587"/>
      <c r="R683" s="587"/>
      <c r="S683" s="587"/>
      <c r="T683" s="587"/>
      <c r="U683" s="587"/>
      <c r="V683" s="587"/>
      <c r="W683" s="587"/>
    </row>
    <row r="684">
      <c r="A684" s="587"/>
      <c r="B684" s="587"/>
      <c r="C684" s="587"/>
      <c r="D684" s="587"/>
      <c r="E684" s="587"/>
      <c r="F684" s="648"/>
      <c r="G684" s="587"/>
      <c r="H684" s="587"/>
      <c r="I684" s="587"/>
      <c r="J684" s="587"/>
      <c r="K684" s="587"/>
      <c r="L684" s="587"/>
      <c r="M684" s="587"/>
      <c r="N684" s="587"/>
      <c r="O684" s="587"/>
      <c r="P684" s="587"/>
      <c r="Q684" s="587"/>
      <c r="R684" s="587"/>
      <c r="S684" s="587"/>
      <c r="T684" s="587"/>
      <c r="U684" s="587"/>
      <c r="V684" s="587"/>
      <c r="W684" s="587"/>
    </row>
    <row r="685">
      <c r="A685" s="587"/>
      <c r="B685" s="587"/>
      <c r="C685" s="587"/>
      <c r="D685" s="587"/>
      <c r="E685" s="587"/>
      <c r="F685" s="648"/>
      <c r="G685" s="587"/>
      <c r="H685" s="587"/>
      <c r="I685" s="587"/>
      <c r="J685" s="587"/>
      <c r="K685" s="587"/>
      <c r="L685" s="587"/>
      <c r="M685" s="587"/>
      <c r="N685" s="587"/>
      <c r="O685" s="587"/>
      <c r="P685" s="587"/>
      <c r="Q685" s="587"/>
      <c r="R685" s="587"/>
      <c r="S685" s="587"/>
      <c r="T685" s="587"/>
      <c r="U685" s="587"/>
      <c r="V685" s="587"/>
      <c r="W685" s="587"/>
    </row>
    <row r="686">
      <c r="A686" s="587"/>
      <c r="B686" s="587"/>
      <c r="C686" s="587"/>
      <c r="D686" s="587"/>
      <c r="E686" s="587"/>
      <c r="F686" s="648"/>
      <c r="G686" s="587"/>
      <c r="H686" s="587"/>
      <c r="I686" s="587"/>
      <c r="J686" s="587"/>
      <c r="K686" s="587"/>
      <c r="L686" s="587"/>
      <c r="M686" s="587"/>
      <c r="N686" s="587"/>
      <c r="O686" s="587"/>
      <c r="P686" s="587"/>
      <c r="Q686" s="587"/>
      <c r="R686" s="587"/>
      <c r="S686" s="587"/>
      <c r="T686" s="587"/>
      <c r="U686" s="587"/>
      <c r="V686" s="587"/>
      <c r="W686" s="587"/>
    </row>
    <row r="687">
      <c r="A687" s="587"/>
      <c r="B687" s="587"/>
      <c r="C687" s="587"/>
      <c r="D687" s="587"/>
      <c r="E687" s="587"/>
      <c r="F687" s="648"/>
      <c r="G687" s="587"/>
      <c r="H687" s="587"/>
      <c r="I687" s="587"/>
      <c r="J687" s="587"/>
      <c r="K687" s="587"/>
      <c r="L687" s="587"/>
      <c r="M687" s="587"/>
      <c r="N687" s="587"/>
      <c r="O687" s="587"/>
      <c r="P687" s="587"/>
      <c r="Q687" s="587"/>
      <c r="R687" s="587"/>
      <c r="S687" s="587"/>
      <c r="T687" s="587"/>
      <c r="U687" s="587"/>
      <c r="V687" s="587"/>
      <c r="W687" s="587"/>
    </row>
    <row r="688">
      <c r="A688" s="587"/>
      <c r="B688" s="587"/>
      <c r="C688" s="587"/>
      <c r="D688" s="587"/>
      <c r="E688" s="587"/>
      <c r="F688" s="648"/>
      <c r="G688" s="587"/>
      <c r="H688" s="587"/>
      <c r="I688" s="587"/>
      <c r="J688" s="587"/>
      <c r="K688" s="587"/>
      <c r="L688" s="587"/>
      <c r="M688" s="587"/>
      <c r="N688" s="587"/>
      <c r="O688" s="587"/>
      <c r="P688" s="587"/>
      <c r="Q688" s="587"/>
      <c r="R688" s="587"/>
      <c r="S688" s="587"/>
      <c r="T688" s="587"/>
      <c r="U688" s="587"/>
      <c r="V688" s="587"/>
      <c r="W688" s="587"/>
    </row>
    <row r="689">
      <c r="A689" s="587"/>
      <c r="B689" s="587"/>
      <c r="C689" s="587"/>
      <c r="D689" s="587"/>
      <c r="E689" s="587"/>
      <c r="F689" s="648"/>
      <c r="G689" s="587"/>
      <c r="H689" s="587"/>
      <c r="I689" s="587"/>
      <c r="J689" s="587"/>
      <c r="K689" s="587"/>
      <c r="L689" s="587"/>
      <c r="M689" s="587"/>
      <c r="N689" s="587"/>
      <c r="O689" s="587"/>
      <c r="P689" s="587"/>
      <c r="Q689" s="587"/>
      <c r="R689" s="587"/>
      <c r="S689" s="587"/>
      <c r="T689" s="587"/>
      <c r="U689" s="587"/>
      <c r="V689" s="587"/>
      <c r="W689" s="587"/>
    </row>
    <row r="690">
      <c r="A690" s="587"/>
      <c r="B690" s="587"/>
      <c r="C690" s="587"/>
      <c r="D690" s="587"/>
      <c r="E690" s="587"/>
      <c r="F690" s="648"/>
      <c r="G690" s="587"/>
      <c r="H690" s="587"/>
      <c r="I690" s="587"/>
      <c r="J690" s="587"/>
      <c r="K690" s="587"/>
      <c r="L690" s="587"/>
      <c r="M690" s="587"/>
      <c r="N690" s="587"/>
      <c r="O690" s="587"/>
      <c r="P690" s="587"/>
      <c r="Q690" s="587"/>
      <c r="R690" s="587"/>
      <c r="S690" s="587"/>
      <c r="T690" s="587"/>
      <c r="U690" s="587"/>
      <c r="V690" s="587"/>
      <c r="W690" s="587"/>
    </row>
    <row r="691">
      <c r="A691" s="587"/>
      <c r="B691" s="587"/>
      <c r="C691" s="587"/>
      <c r="D691" s="587"/>
      <c r="E691" s="587"/>
      <c r="F691" s="648"/>
      <c r="G691" s="587"/>
      <c r="H691" s="587"/>
      <c r="I691" s="587"/>
      <c r="J691" s="587"/>
      <c r="K691" s="587"/>
      <c r="L691" s="587"/>
      <c r="M691" s="587"/>
      <c r="N691" s="587"/>
      <c r="O691" s="587"/>
      <c r="P691" s="587"/>
      <c r="Q691" s="587"/>
      <c r="R691" s="587"/>
      <c r="S691" s="587"/>
      <c r="T691" s="587"/>
      <c r="U691" s="587"/>
      <c r="V691" s="587"/>
      <c r="W691" s="587"/>
    </row>
    <row r="692">
      <c r="A692" s="587"/>
      <c r="B692" s="587"/>
      <c r="C692" s="587"/>
      <c r="D692" s="587"/>
      <c r="E692" s="587"/>
      <c r="F692" s="648"/>
      <c r="G692" s="587"/>
      <c r="H692" s="587"/>
      <c r="I692" s="587"/>
      <c r="J692" s="587"/>
      <c r="K692" s="587"/>
      <c r="L692" s="587"/>
      <c r="M692" s="587"/>
      <c r="N692" s="587"/>
      <c r="O692" s="587"/>
      <c r="P692" s="587"/>
      <c r="Q692" s="587"/>
      <c r="R692" s="587"/>
      <c r="S692" s="587"/>
      <c r="T692" s="587"/>
      <c r="U692" s="587"/>
      <c r="V692" s="587"/>
      <c r="W692" s="587"/>
    </row>
    <row r="693">
      <c r="A693" s="587"/>
      <c r="B693" s="587"/>
      <c r="C693" s="587"/>
      <c r="D693" s="587"/>
      <c r="E693" s="587"/>
      <c r="F693" s="648"/>
      <c r="G693" s="587"/>
      <c r="H693" s="587"/>
      <c r="I693" s="587"/>
      <c r="J693" s="587"/>
      <c r="K693" s="587"/>
      <c r="L693" s="587"/>
      <c r="M693" s="587"/>
      <c r="N693" s="587"/>
      <c r="O693" s="587"/>
      <c r="P693" s="587"/>
      <c r="Q693" s="587"/>
      <c r="R693" s="587"/>
      <c r="S693" s="587"/>
      <c r="T693" s="587"/>
      <c r="U693" s="587"/>
      <c r="V693" s="587"/>
      <c r="W693" s="587"/>
    </row>
    <row r="694">
      <c r="A694" s="587"/>
      <c r="B694" s="587"/>
      <c r="C694" s="587"/>
      <c r="D694" s="587"/>
      <c r="E694" s="587"/>
      <c r="F694" s="648"/>
      <c r="G694" s="587"/>
      <c r="H694" s="587"/>
      <c r="I694" s="587"/>
      <c r="J694" s="587"/>
      <c r="K694" s="587"/>
      <c r="L694" s="587"/>
      <c r="M694" s="587"/>
      <c r="N694" s="587"/>
      <c r="O694" s="587"/>
      <c r="P694" s="587"/>
      <c r="Q694" s="587"/>
      <c r="R694" s="587"/>
      <c r="S694" s="587"/>
      <c r="T694" s="587"/>
      <c r="U694" s="587"/>
      <c r="V694" s="587"/>
      <c r="W694" s="587"/>
    </row>
    <row r="695">
      <c r="A695" s="587"/>
      <c r="B695" s="587"/>
      <c r="C695" s="587"/>
      <c r="D695" s="587"/>
      <c r="E695" s="587"/>
      <c r="F695" s="648"/>
      <c r="G695" s="587"/>
      <c r="H695" s="587"/>
      <c r="I695" s="587"/>
      <c r="J695" s="587"/>
      <c r="K695" s="587"/>
      <c r="L695" s="587"/>
      <c r="M695" s="587"/>
      <c r="N695" s="587"/>
      <c r="O695" s="587"/>
      <c r="P695" s="587"/>
      <c r="Q695" s="587"/>
      <c r="R695" s="587"/>
      <c r="S695" s="587"/>
      <c r="T695" s="587"/>
      <c r="U695" s="587"/>
      <c r="V695" s="587"/>
      <c r="W695" s="587"/>
    </row>
    <row r="696">
      <c r="A696" s="587"/>
      <c r="B696" s="587"/>
      <c r="C696" s="587"/>
      <c r="D696" s="587"/>
      <c r="E696" s="587"/>
      <c r="F696" s="648"/>
      <c r="G696" s="587"/>
      <c r="H696" s="587"/>
      <c r="I696" s="587"/>
      <c r="J696" s="587"/>
      <c r="K696" s="587"/>
      <c r="L696" s="587"/>
      <c r="M696" s="587"/>
      <c r="N696" s="587"/>
      <c r="O696" s="587"/>
      <c r="P696" s="587"/>
      <c r="Q696" s="587"/>
      <c r="R696" s="587"/>
      <c r="S696" s="587"/>
      <c r="T696" s="587"/>
      <c r="U696" s="587"/>
      <c r="V696" s="587"/>
      <c r="W696" s="587"/>
    </row>
    <row r="697">
      <c r="A697" s="587"/>
      <c r="B697" s="587"/>
      <c r="C697" s="587"/>
      <c r="D697" s="587"/>
      <c r="E697" s="587"/>
      <c r="F697" s="648"/>
      <c r="G697" s="587"/>
      <c r="H697" s="587"/>
      <c r="I697" s="587"/>
      <c r="J697" s="587"/>
      <c r="K697" s="587"/>
      <c r="L697" s="587"/>
      <c r="M697" s="587"/>
      <c r="N697" s="587"/>
      <c r="O697" s="587"/>
      <c r="P697" s="587"/>
      <c r="Q697" s="587"/>
      <c r="R697" s="587"/>
      <c r="S697" s="587"/>
      <c r="T697" s="587"/>
      <c r="U697" s="587"/>
      <c r="V697" s="587"/>
      <c r="W697" s="587"/>
    </row>
    <row r="698">
      <c r="A698" s="587"/>
      <c r="B698" s="587"/>
      <c r="C698" s="587"/>
      <c r="D698" s="587"/>
      <c r="E698" s="587"/>
      <c r="F698" s="648"/>
      <c r="G698" s="587"/>
      <c r="H698" s="587"/>
      <c r="I698" s="587"/>
      <c r="J698" s="587"/>
      <c r="K698" s="587"/>
      <c r="L698" s="587"/>
      <c r="M698" s="587"/>
      <c r="N698" s="587"/>
      <c r="O698" s="587"/>
      <c r="P698" s="587"/>
      <c r="Q698" s="587"/>
      <c r="R698" s="587"/>
      <c r="S698" s="587"/>
      <c r="T698" s="587"/>
      <c r="U698" s="587"/>
      <c r="V698" s="587"/>
      <c r="W698" s="587"/>
    </row>
    <row r="699">
      <c r="A699" s="587"/>
      <c r="B699" s="587"/>
      <c r="C699" s="587"/>
      <c r="D699" s="587"/>
      <c r="E699" s="587"/>
      <c r="F699" s="648"/>
      <c r="G699" s="587"/>
      <c r="H699" s="587"/>
      <c r="I699" s="587"/>
      <c r="J699" s="587"/>
      <c r="K699" s="587"/>
      <c r="L699" s="587"/>
      <c r="M699" s="587"/>
      <c r="N699" s="587"/>
      <c r="O699" s="587"/>
      <c r="P699" s="587"/>
      <c r="Q699" s="587"/>
      <c r="R699" s="587"/>
      <c r="S699" s="587"/>
      <c r="T699" s="587"/>
      <c r="U699" s="587"/>
      <c r="V699" s="587"/>
      <c r="W699" s="587"/>
    </row>
    <row r="700">
      <c r="A700" s="587"/>
      <c r="B700" s="587"/>
      <c r="C700" s="587"/>
      <c r="D700" s="587"/>
      <c r="E700" s="587"/>
      <c r="F700" s="648"/>
      <c r="G700" s="587"/>
      <c r="H700" s="587"/>
      <c r="I700" s="587"/>
      <c r="J700" s="587"/>
      <c r="K700" s="587"/>
      <c r="L700" s="587"/>
      <c r="M700" s="587"/>
      <c r="N700" s="587"/>
      <c r="O700" s="587"/>
      <c r="P700" s="587"/>
      <c r="Q700" s="587"/>
      <c r="R700" s="587"/>
      <c r="S700" s="587"/>
      <c r="T700" s="587"/>
      <c r="U700" s="587"/>
      <c r="V700" s="587"/>
      <c r="W700" s="587"/>
    </row>
    <row r="701">
      <c r="A701" s="587"/>
      <c r="B701" s="587"/>
      <c r="C701" s="587"/>
      <c r="D701" s="587"/>
      <c r="E701" s="587"/>
      <c r="F701" s="648"/>
      <c r="G701" s="587"/>
      <c r="H701" s="587"/>
      <c r="I701" s="587"/>
      <c r="J701" s="587"/>
      <c r="K701" s="587"/>
      <c r="L701" s="587"/>
      <c r="M701" s="587"/>
      <c r="N701" s="587"/>
      <c r="O701" s="587"/>
      <c r="P701" s="587"/>
      <c r="Q701" s="587"/>
      <c r="R701" s="587"/>
      <c r="S701" s="587"/>
      <c r="T701" s="587"/>
      <c r="U701" s="587"/>
      <c r="V701" s="587"/>
      <c r="W701" s="587"/>
    </row>
    <row r="702">
      <c r="A702" s="587"/>
      <c r="B702" s="587"/>
      <c r="C702" s="587"/>
      <c r="D702" s="587"/>
      <c r="E702" s="587"/>
      <c r="F702" s="648"/>
      <c r="G702" s="587"/>
      <c r="H702" s="587"/>
      <c r="I702" s="587"/>
      <c r="J702" s="587"/>
      <c r="K702" s="587"/>
      <c r="L702" s="587"/>
      <c r="M702" s="587"/>
      <c r="N702" s="587"/>
      <c r="O702" s="587"/>
      <c r="P702" s="587"/>
      <c r="Q702" s="587"/>
      <c r="R702" s="587"/>
      <c r="S702" s="587"/>
      <c r="T702" s="587"/>
      <c r="U702" s="587"/>
      <c r="V702" s="587"/>
      <c r="W702" s="587"/>
    </row>
    <row r="703">
      <c r="A703" s="587"/>
      <c r="B703" s="587"/>
      <c r="C703" s="587"/>
      <c r="D703" s="587"/>
      <c r="E703" s="587"/>
      <c r="F703" s="648"/>
      <c r="G703" s="587"/>
      <c r="H703" s="587"/>
      <c r="I703" s="587"/>
      <c r="J703" s="587"/>
      <c r="K703" s="587"/>
      <c r="L703" s="587"/>
      <c r="M703" s="587"/>
      <c r="N703" s="587"/>
      <c r="O703" s="587"/>
      <c r="P703" s="587"/>
      <c r="Q703" s="587"/>
      <c r="R703" s="587"/>
      <c r="S703" s="587"/>
      <c r="T703" s="587"/>
      <c r="U703" s="587"/>
      <c r="V703" s="587"/>
      <c r="W703" s="587"/>
    </row>
    <row r="704">
      <c r="A704" s="587"/>
      <c r="B704" s="587"/>
      <c r="C704" s="587"/>
      <c r="D704" s="587"/>
      <c r="E704" s="587"/>
      <c r="F704" s="648"/>
      <c r="G704" s="587"/>
      <c r="H704" s="587"/>
      <c r="I704" s="587"/>
      <c r="J704" s="587"/>
      <c r="K704" s="587"/>
      <c r="L704" s="587"/>
      <c r="M704" s="587"/>
      <c r="N704" s="587"/>
      <c r="O704" s="587"/>
      <c r="P704" s="587"/>
      <c r="Q704" s="587"/>
      <c r="R704" s="587"/>
      <c r="S704" s="587"/>
      <c r="T704" s="587"/>
      <c r="U704" s="587"/>
      <c r="V704" s="587"/>
      <c r="W704" s="587"/>
    </row>
    <row r="705">
      <c r="A705" s="587"/>
      <c r="B705" s="587"/>
      <c r="C705" s="587"/>
      <c r="D705" s="587"/>
      <c r="E705" s="587"/>
      <c r="F705" s="648"/>
      <c r="G705" s="587"/>
      <c r="H705" s="587"/>
      <c r="I705" s="587"/>
      <c r="J705" s="587"/>
      <c r="K705" s="587"/>
      <c r="L705" s="587"/>
      <c r="M705" s="587"/>
      <c r="N705" s="587"/>
      <c r="O705" s="587"/>
      <c r="P705" s="587"/>
      <c r="Q705" s="587"/>
      <c r="R705" s="587"/>
      <c r="S705" s="587"/>
      <c r="T705" s="587"/>
      <c r="U705" s="587"/>
      <c r="V705" s="587"/>
      <c r="W705" s="587"/>
    </row>
    <row r="706">
      <c r="A706" s="587"/>
      <c r="B706" s="587"/>
      <c r="C706" s="587"/>
      <c r="D706" s="587"/>
      <c r="E706" s="587"/>
      <c r="F706" s="648"/>
      <c r="G706" s="587"/>
      <c r="H706" s="587"/>
      <c r="I706" s="587"/>
      <c r="J706" s="587"/>
      <c r="K706" s="587"/>
      <c r="L706" s="587"/>
      <c r="M706" s="587"/>
      <c r="N706" s="587"/>
      <c r="O706" s="587"/>
      <c r="P706" s="587"/>
      <c r="Q706" s="587"/>
      <c r="R706" s="587"/>
      <c r="S706" s="587"/>
      <c r="T706" s="587"/>
      <c r="U706" s="587"/>
      <c r="V706" s="587"/>
      <c r="W706" s="587"/>
    </row>
    <row r="707">
      <c r="A707" s="587"/>
      <c r="B707" s="587"/>
      <c r="C707" s="587"/>
      <c r="D707" s="587"/>
      <c r="E707" s="587"/>
      <c r="F707" s="648"/>
      <c r="G707" s="587"/>
      <c r="H707" s="587"/>
      <c r="I707" s="587"/>
      <c r="J707" s="587"/>
      <c r="K707" s="587"/>
      <c r="L707" s="587"/>
      <c r="M707" s="587"/>
      <c r="N707" s="587"/>
      <c r="O707" s="587"/>
      <c r="P707" s="587"/>
      <c r="Q707" s="587"/>
      <c r="R707" s="587"/>
      <c r="S707" s="587"/>
      <c r="T707" s="587"/>
      <c r="U707" s="587"/>
      <c r="V707" s="587"/>
      <c r="W707" s="587"/>
    </row>
    <row r="708">
      <c r="A708" s="587"/>
      <c r="B708" s="587"/>
      <c r="C708" s="587"/>
      <c r="D708" s="587"/>
      <c r="E708" s="587"/>
      <c r="F708" s="648"/>
      <c r="G708" s="587"/>
      <c r="H708" s="587"/>
      <c r="I708" s="587"/>
      <c r="J708" s="587"/>
      <c r="K708" s="587"/>
      <c r="L708" s="587"/>
      <c r="M708" s="587"/>
      <c r="N708" s="587"/>
      <c r="O708" s="587"/>
      <c r="P708" s="587"/>
      <c r="Q708" s="587"/>
      <c r="R708" s="587"/>
      <c r="S708" s="587"/>
      <c r="T708" s="587"/>
      <c r="U708" s="587"/>
      <c r="V708" s="587"/>
      <c r="W708" s="587"/>
    </row>
    <row r="709">
      <c r="A709" s="587"/>
      <c r="B709" s="587"/>
      <c r="C709" s="587"/>
      <c r="D709" s="587"/>
      <c r="E709" s="587"/>
      <c r="F709" s="648"/>
      <c r="G709" s="587"/>
      <c r="H709" s="587"/>
      <c r="I709" s="587"/>
      <c r="J709" s="587"/>
      <c r="K709" s="587"/>
      <c r="L709" s="587"/>
      <c r="M709" s="587"/>
      <c r="N709" s="587"/>
      <c r="O709" s="587"/>
      <c r="P709" s="587"/>
      <c r="Q709" s="587"/>
      <c r="R709" s="587"/>
      <c r="S709" s="587"/>
      <c r="T709" s="587"/>
      <c r="U709" s="587"/>
      <c r="V709" s="587"/>
      <c r="W709" s="587"/>
    </row>
    <row r="710">
      <c r="A710" s="587"/>
      <c r="B710" s="587"/>
      <c r="C710" s="587"/>
      <c r="D710" s="587"/>
      <c r="E710" s="587"/>
      <c r="F710" s="648"/>
      <c r="G710" s="587"/>
      <c r="H710" s="587"/>
      <c r="I710" s="587"/>
      <c r="J710" s="587"/>
      <c r="K710" s="587"/>
      <c r="L710" s="587"/>
      <c r="M710" s="587"/>
      <c r="N710" s="587"/>
      <c r="O710" s="587"/>
      <c r="P710" s="587"/>
      <c r="Q710" s="587"/>
      <c r="R710" s="587"/>
      <c r="S710" s="587"/>
      <c r="T710" s="587"/>
      <c r="U710" s="587"/>
      <c r="V710" s="587"/>
      <c r="W710" s="587"/>
    </row>
    <row r="711">
      <c r="A711" s="587"/>
      <c r="B711" s="587"/>
      <c r="C711" s="587"/>
      <c r="D711" s="587"/>
      <c r="E711" s="587"/>
      <c r="F711" s="648"/>
      <c r="G711" s="587"/>
      <c r="H711" s="587"/>
      <c r="I711" s="587"/>
      <c r="J711" s="587"/>
      <c r="K711" s="587"/>
      <c r="L711" s="587"/>
      <c r="M711" s="587"/>
      <c r="N711" s="587"/>
      <c r="O711" s="587"/>
      <c r="P711" s="587"/>
      <c r="Q711" s="587"/>
      <c r="R711" s="587"/>
      <c r="S711" s="587"/>
      <c r="T711" s="587"/>
      <c r="U711" s="587"/>
      <c r="V711" s="587"/>
      <c r="W711" s="587"/>
    </row>
    <row r="712">
      <c r="A712" s="587"/>
      <c r="B712" s="587"/>
      <c r="C712" s="587"/>
      <c r="D712" s="587"/>
      <c r="E712" s="587"/>
      <c r="F712" s="648"/>
      <c r="G712" s="587"/>
      <c r="H712" s="587"/>
      <c r="I712" s="587"/>
      <c r="J712" s="587"/>
      <c r="K712" s="587"/>
      <c r="L712" s="587"/>
      <c r="M712" s="587"/>
      <c r="N712" s="587"/>
      <c r="O712" s="587"/>
      <c r="P712" s="587"/>
      <c r="Q712" s="587"/>
      <c r="R712" s="587"/>
      <c r="S712" s="587"/>
      <c r="T712" s="587"/>
      <c r="U712" s="587"/>
      <c r="V712" s="587"/>
      <c r="W712" s="587"/>
    </row>
    <row r="713">
      <c r="A713" s="587"/>
      <c r="B713" s="587"/>
      <c r="C713" s="587"/>
      <c r="D713" s="587"/>
      <c r="E713" s="587"/>
      <c r="F713" s="648"/>
      <c r="G713" s="587"/>
      <c r="H713" s="587"/>
      <c r="I713" s="587"/>
      <c r="J713" s="587"/>
      <c r="K713" s="587"/>
      <c r="L713" s="587"/>
      <c r="M713" s="587"/>
      <c r="N713" s="587"/>
      <c r="O713" s="587"/>
      <c r="P713" s="587"/>
      <c r="Q713" s="587"/>
      <c r="R713" s="587"/>
      <c r="S713" s="587"/>
      <c r="T713" s="587"/>
      <c r="U713" s="587"/>
      <c r="V713" s="587"/>
      <c r="W713" s="587"/>
    </row>
    <row r="714">
      <c r="A714" s="587"/>
      <c r="B714" s="587"/>
      <c r="C714" s="587"/>
      <c r="D714" s="587"/>
      <c r="E714" s="587"/>
      <c r="F714" s="648"/>
      <c r="G714" s="587"/>
      <c r="H714" s="587"/>
      <c r="I714" s="587"/>
      <c r="J714" s="587"/>
      <c r="K714" s="587"/>
      <c r="L714" s="587"/>
      <c r="M714" s="587"/>
      <c r="N714" s="587"/>
      <c r="O714" s="587"/>
      <c r="P714" s="587"/>
      <c r="Q714" s="587"/>
      <c r="R714" s="587"/>
      <c r="S714" s="587"/>
      <c r="T714" s="587"/>
      <c r="U714" s="587"/>
      <c r="V714" s="587"/>
      <c r="W714" s="587"/>
    </row>
    <row r="715">
      <c r="A715" s="587"/>
      <c r="B715" s="587"/>
      <c r="C715" s="587"/>
      <c r="D715" s="587"/>
      <c r="E715" s="587"/>
      <c r="F715" s="648"/>
      <c r="G715" s="587"/>
      <c r="H715" s="587"/>
      <c r="I715" s="587"/>
      <c r="J715" s="587"/>
      <c r="K715" s="587"/>
      <c r="L715" s="587"/>
      <c r="M715" s="587"/>
      <c r="N715" s="587"/>
      <c r="O715" s="587"/>
      <c r="P715" s="587"/>
      <c r="Q715" s="587"/>
      <c r="R715" s="587"/>
      <c r="S715" s="587"/>
      <c r="T715" s="587"/>
      <c r="U715" s="587"/>
      <c r="V715" s="587"/>
      <c r="W715" s="587"/>
    </row>
    <row r="716">
      <c r="A716" s="587"/>
      <c r="B716" s="587"/>
      <c r="C716" s="587"/>
      <c r="D716" s="587"/>
      <c r="E716" s="587"/>
      <c r="F716" s="648"/>
      <c r="G716" s="587"/>
      <c r="H716" s="587"/>
      <c r="I716" s="587"/>
      <c r="J716" s="587"/>
      <c r="K716" s="587"/>
      <c r="L716" s="587"/>
      <c r="M716" s="587"/>
      <c r="N716" s="587"/>
      <c r="O716" s="587"/>
      <c r="P716" s="587"/>
      <c r="Q716" s="587"/>
      <c r="R716" s="587"/>
      <c r="S716" s="587"/>
      <c r="T716" s="587"/>
      <c r="U716" s="587"/>
      <c r="V716" s="587"/>
      <c r="W716" s="587"/>
    </row>
    <row r="717">
      <c r="A717" s="587"/>
      <c r="B717" s="587"/>
      <c r="C717" s="587"/>
      <c r="D717" s="587"/>
      <c r="E717" s="587"/>
      <c r="F717" s="648"/>
      <c r="G717" s="587"/>
      <c r="H717" s="587"/>
      <c r="I717" s="587"/>
      <c r="J717" s="587"/>
      <c r="K717" s="587"/>
      <c r="L717" s="587"/>
      <c r="M717" s="587"/>
      <c r="N717" s="587"/>
      <c r="O717" s="587"/>
      <c r="P717" s="587"/>
      <c r="Q717" s="587"/>
      <c r="R717" s="587"/>
      <c r="S717" s="587"/>
      <c r="T717" s="587"/>
      <c r="U717" s="587"/>
      <c r="V717" s="587"/>
      <c r="W717" s="587"/>
    </row>
    <row r="718">
      <c r="A718" s="587"/>
      <c r="B718" s="587"/>
      <c r="C718" s="587"/>
      <c r="D718" s="587"/>
      <c r="E718" s="587"/>
      <c r="F718" s="648"/>
      <c r="G718" s="587"/>
      <c r="H718" s="587"/>
      <c r="I718" s="587"/>
      <c r="J718" s="587"/>
      <c r="K718" s="587"/>
      <c r="L718" s="587"/>
      <c r="M718" s="587"/>
      <c r="N718" s="587"/>
      <c r="O718" s="587"/>
      <c r="P718" s="587"/>
      <c r="Q718" s="587"/>
      <c r="R718" s="587"/>
      <c r="S718" s="587"/>
      <c r="T718" s="587"/>
      <c r="U718" s="587"/>
      <c r="V718" s="587"/>
      <c r="W718" s="587"/>
    </row>
    <row r="719">
      <c r="A719" s="587"/>
      <c r="B719" s="587"/>
      <c r="C719" s="587"/>
      <c r="D719" s="587"/>
      <c r="E719" s="587"/>
      <c r="F719" s="648"/>
      <c r="G719" s="587"/>
      <c r="H719" s="587"/>
      <c r="I719" s="587"/>
      <c r="J719" s="587"/>
      <c r="K719" s="587"/>
      <c r="L719" s="587"/>
      <c r="M719" s="587"/>
      <c r="N719" s="587"/>
      <c r="O719" s="587"/>
      <c r="P719" s="587"/>
      <c r="Q719" s="587"/>
      <c r="R719" s="587"/>
      <c r="S719" s="587"/>
      <c r="T719" s="587"/>
      <c r="U719" s="587"/>
      <c r="V719" s="587"/>
      <c r="W719" s="587"/>
    </row>
    <row r="720">
      <c r="A720" s="587"/>
      <c r="B720" s="587"/>
      <c r="C720" s="587"/>
      <c r="D720" s="587"/>
      <c r="E720" s="587"/>
      <c r="F720" s="648"/>
      <c r="G720" s="587"/>
      <c r="H720" s="587"/>
      <c r="I720" s="587"/>
      <c r="J720" s="587"/>
      <c r="K720" s="587"/>
      <c r="L720" s="587"/>
      <c r="M720" s="587"/>
      <c r="N720" s="587"/>
      <c r="O720" s="587"/>
      <c r="P720" s="587"/>
      <c r="Q720" s="587"/>
      <c r="R720" s="587"/>
      <c r="S720" s="587"/>
      <c r="T720" s="587"/>
      <c r="U720" s="587"/>
      <c r="V720" s="587"/>
      <c r="W720" s="587"/>
    </row>
    <row r="721">
      <c r="A721" s="587"/>
      <c r="B721" s="587"/>
      <c r="C721" s="587"/>
      <c r="D721" s="587"/>
      <c r="E721" s="587"/>
      <c r="F721" s="648"/>
      <c r="G721" s="587"/>
      <c r="H721" s="587"/>
      <c r="I721" s="587"/>
      <c r="J721" s="587"/>
      <c r="K721" s="587"/>
      <c r="L721" s="587"/>
      <c r="M721" s="587"/>
      <c r="N721" s="587"/>
      <c r="O721" s="587"/>
      <c r="P721" s="587"/>
      <c r="Q721" s="587"/>
      <c r="R721" s="587"/>
      <c r="S721" s="587"/>
      <c r="T721" s="587"/>
      <c r="U721" s="587"/>
      <c r="V721" s="587"/>
      <c r="W721" s="587"/>
    </row>
    <row r="722">
      <c r="A722" s="587"/>
      <c r="B722" s="587"/>
      <c r="C722" s="587"/>
      <c r="D722" s="587"/>
      <c r="E722" s="587"/>
      <c r="F722" s="648"/>
      <c r="G722" s="587"/>
      <c r="H722" s="587"/>
      <c r="I722" s="587"/>
      <c r="J722" s="587"/>
      <c r="K722" s="587"/>
      <c r="L722" s="587"/>
      <c r="M722" s="587"/>
      <c r="N722" s="587"/>
      <c r="O722" s="587"/>
      <c r="P722" s="587"/>
      <c r="Q722" s="587"/>
      <c r="R722" s="587"/>
      <c r="S722" s="587"/>
      <c r="T722" s="587"/>
      <c r="U722" s="587"/>
      <c r="V722" s="587"/>
      <c r="W722" s="587"/>
    </row>
    <row r="723">
      <c r="A723" s="587"/>
      <c r="B723" s="587"/>
      <c r="C723" s="587"/>
      <c r="D723" s="587"/>
      <c r="E723" s="587"/>
      <c r="F723" s="648"/>
      <c r="G723" s="587"/>
      <c r="H723" s="587"/>
      <c r="I723" s="587"/>
      <c r="J723" s="587"/>
      <c r="K723" s="587"/>
      <c r="L723" s="587"/>
      <c r="M723" s="587"/>
      <c r="N723" s="587"/>
      <c r="O723" s="587"/>
      <c r="P723" s="587"/>
      <c r="Q723" s="587"/>
      <c r="R723" s="587"/>
      <c r="S723" s="587"/>
      <c r="T723" s="587"/>
      <c r="U723" s="587"/>
      <c r="V723" s="587"/>
      <c r="W723" s="587"/>
    </row>
    <row r="724">
      <c r="A724" s="587"/>
      <c r="B724" s="587"/>
      <c r="C724" s="587"/>
      <c r="D724" s="587"/>
      <c r="E724" s="587"/>
      <c r="F724" s="648"/>
      <c r="G724" s="587"/>
      <c r="H724" s="587"/>
      <c r="I724" s="587"/>
      <c r="J724" s="587"/>
      <c r="K724" s="587"/>
      <c r="L724" s="587"/>
      <c r="M724" s="587"/>
      <c r="N724" s="587"/>
      <c r="O724" s="587"/>
      <c r="P724" s="587"/>
      <c r="Q724" s="587"/>
      <c r="R724" s="587"/>
      <c r="S724" s="587"/>
      <c r="T724" s="587"/>
      <c r="U724" s="587"/>
      <c r="V724" s="587"/>
      <c r="W724" s="587"/>
    </row>
    <row r="725">
      <c r="A725" s="587"/>
      <c r="B725" s="587"/>
      <c r="C725" s="587"/>
      <c r="D725" s="587"/>
      <c r="E725" s="587"/>
      <c r="F725" s="648"/>
      <c r="G725" s="587"/>
      <c r="H725" s="587"/>
      <c r="I725" s="587"/>
      <c r="J725" s="587"/>
      <c r="K725" s="587"/>
      <c r="L725" s="587"/>
      <c r="M725" s="587"/>
      <c r="N725" s="587"/>
      <c r="O725" s="587"/>
      <c r="P725" s="587"/>
      <c r="Q725" s="587"/>
      <c r="R725" s="587"/>
      <c r="S725" s="587"/>
      <c r="T725" s="587"/>
      <c r="U725" s="587"/>
      <c r="V725" s="587"/>
      <c r="W725" s="587"/>
    </row>
    <row r="726">
      <c r="A726" s="587"/>
      <c r="B726" s="587"/>
      <c r="C726" s="587"/>
      <c r="D726" s="587"/>
      <c r="E726" s="587"/>
      <c r="F726" s="648"/>
      <c r="G726" s="587"/>
      <c r="H726" s="587"/>
      <c r="I726" s="587"/>
      <c r="J726" s="587"/>
      <c r="K726" s="587"/>
      <c r="L726" s="587"/>
      <c r="M726" s="587"/>
      <c r="N726" s="587"/>
      <c r="O726" s="587"/>
      <c r="P726" s="587"/>
      <c r="Q726" s="587"/>
      <c r="R726" s="587"/>
      <c r="S726" s="587"/>
      <c r="T726" s="587"/>
      <c r="U726" s="587"/>
      <c r="V726" s="587"/>
      <c r="W726" s="587"/>
    </row>
    <row r="727">
      <c r="A727" s="587"/>
      <c r="B727" s="587"/>
      <c r="C727" s="587"/>
      <c r="D727" s="587"/>
      <c r="E727" s="587"/>
      <c r="F727" s="648"/>
      <c r="G727" s="587"/>
      <c r="H727" s="587"/>
      <c r="I727" s="587"/>
      <c r="J727" s="587"/>
      <c r="K727" s="587"/>
      <c r="L727" s="587"/>
      <c r="M727" s="587"/>
      <c r="N727" s="587"/>
      <c r="O727" s="587"/>
      <c r="P727" s="587"/>
      <c r="Q727" s="587"/>
      <c r="R727" s="587"/>
      <c r="S727" s="587"/>
      <c r="T727" s="587"/>
      <c r="U727" s="587"/>
      <c r="V727" s="587"/>
      <c r="W727" s="587"/>
    </row>
    <row r="728">
      <c r="A728" s="587"/>
      <c r="B728" s="587"/>
      <c r="C728" s="587"/>
      <c r="D728" s="587"/>
      <c r="E728" s="587"/>
      <c r="F728" s="648"/>
      <c r="G728" s="587"/>
      <c r="H728" s="587"/>
      <c r="I728" s="587"/>
      <c r="J728" s="587"/>
      <c r="K728" s="587"/>
      <c r="L728" s="587"/>
      <c r="M728" s="587"/>
      <c r="N728" s="587"/>
      <c r="O728" s="587"/>
      <c r="P728" s="587"/>
      <c r="Q728" s="587"/>
      <c r="R728" s="587"/>
      <c r="S728" s="587"/>
      <c r="T728" s="587"/>
      <c r="U728" s="587"/>
      <c r="V728" s="587"/>
      <c r="W728" s="587"/>
    </row>
    <row r="729">
      <c r="A729" s="587"/>
      <c r="B729" s="587"/>
      <c r="C729" s="587"/>
      <c r="D729" s="587"/>
      <c r="E729" s="587"/>
      <c r="F729" s="648"/>
      <c r="G729" s="587"/>
      <c r="H729" s="587"/>
      <c r="I729" s="587"/>
      <c r="J729" s="587"/>
      <c r="K729" s="587"/>
      <c r="L729" s="587"/>
      <c r="M729" s="587"/>
      <c r="N729" s="587"/>
      <c r="O729" s="587"/>
      <c r="P729" s="587"/>
      <c r="Q729" s="587"/>
      <c r="R729" s="587"/>
      <c r="S729" s="587"/>
      <c r="T729" s="587"/>
      <c r="U729" s="587"/>
      <c r="V729" s="587"/>
      <c r="W729" s="587"/>
    </row>
    <row r="730">
      <c r="A730" s="587"/>
      <c r="B730" s="587"/>
      <c r="C730" s="587"/>
      <c r="D730" s="587"/>
      <c r="E730" s="587"/>
      <c r="F730" s="648"/>
      <c r="G730" s="587"/>
      <c r="H730" s="587"/>
      <c r="I730" s="587"/>
      <c r="J730" s="587"/>
      <c r="K730" s="587"/>
      <c r="L730" s="587"/>
      <c r="M730" s="587"/>
      <c r="N730" s="587"/>
      <c r="O730" s="587"/>
      <c r="P730" s="587"/>
      <c r="Q730" s="587"/>
      <c r="R730" s="587"/>
      <c r="S730" s="587"/>
      <c r="T730" s="587"/>
      <c r="U730" s="587"/>
      <c r="V730" s="587"/>
      <c r="W730" s="587"/>
    </row>
    <row r="731">
      <c r="A731" s="587"/>
      <c r="B731" s="587"/>
      <c r="C731" s="587"/>
      <c r="D731" s="587"/>
      <c r="E731" s="587"/>
      <c r="F731" s="648"/>
      <c r="G731" s="587"/>
      <c r="H731" s="587"/>
      <c r="I731" s="587"/>
      <c r="J731" s="587"/>
      <c r="K731" s="587"/>
      <c r="L731" s="587"/>
      <c r="M731" s="587"/>
      <c r="N731" s="587"/>
      <c r="O731" s="587"/>
      <c r="P731" s="587"/>
      <c r="Q731" s="587"/>
      <c r="R731" s="587"/>
      <c r="S731" s="587"/>
      <c r="T731" s="587"/>
      <c r="U731" s="587"/>
      <c r="V731" s="587"/>
      <c r="W731" s="587"/>
    </row>
    <row r="732">
      <c r="A732" s="587"/>
      <c r="B732" s="587"/>
      <c r="C732" s="587"/>
      <c r="D732" s="587"/>
      <c r="E732" s="587"/>
      <c r="F732" s="648"/>
      <c r="G732" s="587"/>
      <c r="H732" s="587"/>
      <c r="I732" s="587"/>
      <c r="J732" s="587"/>
      <c r="K732" s="587"/>
      <c r="L732" s="587"/>
      <c r="M732" s="587"/>
      <c r="N732" s="587"/>
      <c r="O732" s="587"/>
      <c r="P732" s="587"/>
      <c r="Q732" s="587"/>
      <c r="R732" s="587"/>
      <c r="S732" s="587"/>
      <c r="T732" s="587"/>
      <c r="U732" s="587"/>
      <c r="V732" s="587"/>
      <c r="W732" s="587"/>
    </row>
    <row r="733">
      <c r="A733" s="587"/>
      <c r="B733" s="587"/>
      <c r="C733" s="587"/>
      <c r="D733" s="587"/>
      <c r="E733" s="587"/>
      <c r="F733" s="648"/>
      <c r="G733" s="587"/>
      <c r="H733" s="587"/>
      <c r="I733" s="587"/>
      <c r="J733" s="587"/>
      <c r="K733" s="587"/>
      <c r="L733" s="587"/>
      <c r="M733" s="587"/>
      <c r="N733" s="587"/>
      <c r="O733" s="587"/>
      <c r="P733" s="587"/>
      <c r="Q733" s="587"/>
      <c r="R733" s="587"/>
      <c r="S733" s="587"/>
      <c r="T733" s="587"/>
      <c r="U733" s="587"/>
      <c r="V733" s="587"/>
      <c r="W733" s="587"/>
    </row>
    <row r="734">
      <c r="A734" s="587"/>
      <c r="B734" s="587"/>
      <c r="C734" s="587"/>
      <c r="D734" s="587"/>
      <c r="E734" s="587"/>
      <c r="F734" s="648"/>
      <c r="G734" s="587"/>
      <c r="H734" s="587"/>
      <c r="I734" s="587"/>
      <c r="J734" s="587"/>
      <c r="K734" s="587"/>
      <c r="L734" s="587"/>
      <c r="M734" s="587"/>
      <c r="N734" s="587"/>
      <c r="O734" s="587"/>
      <c r="P734" s="587"/>
      <c r="Q734" s="587"/>
      <c r="R734" s="587"/>
      <c r="S734" s="587"/>
      <c r="T734" s="587"/>
      <c r="U734" s="587"/>
      <c r="V734" s="587"/>
      <c r="W734" s="587"/>
    </row>
    <row r="735">
      <c r="A735" s="587"/>
      <c r="B735" s="587"/>
      <c r="C735" s="587"/>
      <c r="D735" s="587"/>
      <c r="E735" s="587"/>
      <c r="F735" s="648"/>
      <c r="G735" s="587"/>
      <c r="H735" s="587"/>
      <c r="I735" s="587"/>
      <c r="J735" s="587"/>
      <c r="K735" s="587"/>
      <c r="L735" s="587"/>
      <c r="M735" s="587"/>
      <c r="N735" s="587"/>
      <c r="O735" s="587"/>
      <c r="P735" s="587"/>
      <c r="Q735" s="587"/>
      <c r="R735" s="587"/>
      <c r="S735" s="587"/>
      <c r="T735" s="587"/>
      <c r="U735" s="587"/>
      <c r="V735" s="587"/>
      <c r="W735" s="587"/>
    </row>
    <row r="736">
      <c r="A736" s="587"/>
      <c r="B736" s="587"/>
      <c r="C736" s="587"/>
      <c r="D736" s="587"/>
      <c r="E736" s="587"/>
      <c r="F736" s="648"/>
      <c r="G736" s="587"/>
      <c r="H736" s="587"/>
      <c r="I736" s="587"/>
      <c r="J736" s="587"/>
      <c r="K736" s="587"/>
      <c r="L736" s="587"/>
      <c r="M736" s="587"/>
      <c r="N736" s="587"/>
      <c r="O736" s="587"/>
      <c r="P736" s="587"/>
      <c r="Q736" s="587"/>
      <c r="R736" s="587"/>
      <c r="S736" s="587"/>
      <c r="T736" s="587"/>
      <c r="U736" s="587"/>
      <c r="V736" s="587"/>
      <c r="W736" s="587"/>
    </row>
    <row r="737">
      <c r="A737" s="587"/>
      <c r="B737" s="587"/>
      <c r="C737" s="587"/>
      <c r="D737" s="587"/>
      <c r="E737" s="587"/>
      <c r="F737" s="648"/>
      <c r="G737" s="587"/>
      <c r="H737" s="587"/>
      <c r="I737" s="587"/>
      <c r="J737" s="587"/>
      <c r="K737" s="587"/>
      <c r="L737" s="587"/>
      <c r="M737" s="587"/>
      <c r="N737" s="587"/>
      <c r="O737" s="587"/>
      <c r="P737" s="587"/>
      <c r="Q737" s="587"/>
      <c r="R737" s="587"/>
      <c r="S737" s="587"/>
      <c r="T737" s="587"/>
      <c r="U737" s="587"/>
      <c r="V737" s="587"/>
      <c r="W737" s="587"/>
    </row>
    <row r="738">
      <c r="A738" s="587"/>
      <c r="B738" s="587"/>
      <c r="C738" s="587"/>
      <c r="D738" s="587"/>
      <c r="E738" s="587"/>
      <c r="F738" s="648"/>
      <c r="G738" s="587"/>
      <c r="H738" s="587"/>
      <c r="I738" s="587"/>
      <c r="J738" s="587"/>
      <c r="K738" s="587"/>
      <c r="L738" s="587"/>
      <c r="M738" s="587"/>
      <c r="N738" s="587"/>
      <c r="O738" s="587"/>
      <c r="P738" s="587"/>
      <c r="Q738" s="587"/>
      <c r="R738" s="587"/>
      <c r="S738" s="587"/>
      <c r="T738" s="587"/>
      <c r="U738" s="587"/>
      <c r="V738" s="587"/>
      <c r="W738" s="587"/>
    </row>
    <row r="739">
      <c r="A739" s="587"/>
      <c r="B739" s="587"/>
      <c r="C739" s="587"/>
      <c r="D739" s="587"/>
      <c r="E739" s="587"/>
      <c r="F739" s="648"/>
      <c r="G739" s="587"/>
      <c r="H739" s="587"/>
      <c r="I739" s="587"/>
      <c r="J739" s="587"/>
      <c r="K739" s="587"/>
      <c r="L739" s="587"/>
      <c r="M739" s="587"/>
      <c r="N739" s="587"/>
      <c r="O739" s="587"/>
      <c r="P739" s="587"/>
      <c r="Q739" s="587"/>
      <c r="R739" s="587"/>
      <c r="S739" s="587"/>
      <c r="T739" s="587"/>
      <c r="U739" s="587"/>
      <c r="V739" s="587"/>
      <c r="W739" s="587"/>
    </row>
    <row r="740">
      <c r="A740" s="587"/>
      <c r="B740" s="587"/>
      <c r="C740" s="587"/>
      <c r="D740" s="587"/>
      <c r="E740" s="587"/>
      <c r="F740" s="648"/>
      <c r="G740" s="587"/>
      <c r="H740" s="587"/>
      <c r="I740" s="587"/>
      <c r="J740" s="587"/>
      <c r="K740" s="587"/>
      <c r="L740" s="587"/>
      <c r="M740" s="587"/>
      <c r="N740" s="587"/>
      <c r="O740" s="587"/>
      <c r="P740" s="587"/>
      <c r="Q740" s="587"/>
      <c r="R740" s="587"/>
      <c r="S740" s="587"/>
      <c r="T740" s="587"/>
      <c r="U740" s="587"/>
      <c r="V740" s="587"/>
      <c r="W740" s="587"/>
    </row>
    <row r="741">
      <c r="A741" s="587"/>
      <c r="B741" s="587"/>
      <c r="C741" s="587"/>
      <c r="D741" s="587"/>
      <c r="E741" s="587"/>
      <c r="F741" s="648"/>
      <c r="G741" s="587"/>
      <c r="H741" s="587"/>
      <c r="I741" s="587"/>
      <c r="J741" s="587"/>
      <c r="K741" s="587"/>
      <c r="L741" s="587"/>
      <c r="M741" s="587"/>
      <c r="N741" s="587"/>
      <c r="O741" s="587"/>
      <c r="P741" s="587"/>
      <c r="Q741" s="587"/>
      <c r="R741" s="587"/>
      <c r="S741" s="587"/>
      <c r="T741" s="587"/>
      <c r="U741" s="587"/>
      <c r="V741" s="587"/>
      <c r="W741" s="587"/>
    </row>
    <row r="742">
      <c r="A742" s="587"/>
      <c r="B742" s="587"/>
      <c r="C742" s="587"/>
      <c r="D742" s="587"/>
      <c r="E742" s="587"/>
      <c r="F742" s="648"/>
      <c r="G742" s="587"/>
      <c r="H742" s="587"/>
      <c r="I742" s="587"/>
      <c r="J742" s="587"/>
      <c r="K742" s="587"/>
      <c r="L742" s="587"/>
      <c r="M742" s="587"/>
      <c r="N742" s="587"/>
      <c r="O742" s="587"/>
      <c r="P742" s="587"/>
      <c r="Q742" s="587"/>
      <c r="R742" s="587"/>
      <c r="S742" s="587"/>
      <c r="T742" s="587"/>
      <c r="U742" s="587"/>
      <c r="V742" s="587"/>
      <c r="W742" s="587"/>
    </row>
    <row r="743">
      <c r="A743" s="587"/>
      <c r="B743" s="587"/>
      <c r="C743" s="587"/>
      <c r="D743" s="587"/>
      <c r="E743" s="587"/>
      <c r="F743" s="648"/>
      <c r="G743" s="587"/>
      <c r="H743" s="587"/>
      <c r="I743" s="587"/>
      <c r="J743" s="587"/>
      <c r="K743" s="587"/>
      <c r="L743" s="587"/>
      <c r="M743" s="587"/>
      <c r="N743" s="587"/>
      <c r="O743" s="587"/>
      <c r="P743" s="587"/>
      <c r="Q743" s="587"/>
      <c r="R743" s="587"/>
      <c r="S743" s="587"/>
      <c r="T743" s="587"/>
      <c r="U743" s="587"/>
      <c r="V743" s="587"/>
      <c r="W743" s="587"/>
    </row>
    <row r="744">
      <c r="A744" s="587"/>
      <c r="B744" s="587"/>
      <c r="C744" s="587"/>
      <c r="D744" s="587"/>
      <c r="E744" s="587"/>
      <c r="F744" s="648"/>
      <c r="G744" s="587"/>
      <c r="H744" s="587"/>
      <c r="I744" s="587"/>
      <c r="J744" s="587"/>
      <c r="K744" s="587"/>
      <c r="L744" s="587"/>
      <c r="M744" s="587"/>
      <c r="N744" s="587"/>
      <c r="O744" s="587"/>
      <c r="P744" s="587"/>
      <c r="Q744" s="587"/>
      <c r="R744" s="587"/>
      <c r="S744" s="587"/>
      <c r="T744" s="587"/>
      <c r="U744" s="587"/>
      <c r="V744" s="587"/>
      <c r="W744" s="587"/>
    </row>
    <row r="745">
      <c r="A745" s="587"/>
      <c r="B745" s="587"/>
      <c r="C745" s="587"/>
      <c r="D745" s="587"/>
      <c r="E745" s="587"/>
      <c r="F745" s="648"/>
      <c r="G745" s="587"/>
      <c r="H745" s="587"/>
      <c r="I745" s="587"/>
      <c r="J745" s="587"/>
      <c r="K745" s="587"/>
      <c r="L745" s="587"/>
      <c r="M745" s="587"/>
      <c r="N745" s="587"/>
      <c r="O745" s="587"/>
      <c r="P745" s="587"/>
      <c r="Q745" s="587"/>
      <c r="R745" s="587"/>
      <c r="S745" s="587"/>
      <c r="T745" s="587"/>
      <c r="U745" s="587"/>
      <c r="V745" s="587"/>
      <c r="W745" s="587"/>
    </row>
    <row r="746">
      <c r="A746" s="587"/>
      <c r="B746" s="587"/>
      <c r="C746" s="587"/>
      <c r="D746" s="587"/>
      <c r="E746" s="587"/>
      <c r="F746" s="648"/>
      <c r="G746" s="587"/>
      <c r="H746" s="587"/>
      <c r="I746" s="587"/>
      <c r="J746" s="587"/>
      <c r="K746" s="587"/>
      <c r="L746" s="587"/>
      <c r="M746" s="587"/>
      <c r="N746" s="587"/>
      <c r="O746" s="587"/>
      <c r="P746" s="587"/>
      <c r="Q746" s="587"/>
      <c r="R746" s="587"/>
      <c r="S746" s="587"/>
      <c r="T746" s="587"/>
      <c r="U746" s="587"/>
      <c r="V746" s="587"/>
      <c r="W746" s="587"/>
    </row>
    <row r="747">
      <c r="A747" s="587"/>
      <c r="B747" s="587"/>
      <c r="C747" s="587"/>
      <c r="D747" s="587"/>
      <c r="E747" s="587"/>
      <c r="F747" s="648"/>
      <c r="G747" s="587"/>
      <c r="H747" s="587"/>
      <c r="I747" s="587"/>
      <c r="J747" s="587"/>
      <c r="K747" s="587"/>
      <c r="L747" s="587"/>
      <c r="M747" s="587"/>
      <c r="N747" s="587"/>
      <c r="O747" s="587"/>
      <c r="P747" s="587"/>
      <c r="Q747" s="587"/>
      <c r="R747" s="587"/>
      <c r="S747" s="587"/>
      <c r="T747" s="587"/>
      <c r="U747" s="587"/>
      <c r="V747" s="587"/>
      <c r="W747" s="587"/>
    </row>
    <row r="748">
      <c r="A748" s="587"/>
      <c r="B748" s="587"/>
      <c r="C748" s="587"/>
      <c r="D748" s="587"/>
      <c r="E748" s="587"/>
      <c r="F748" s="648"/>
      <c r="G748" s="587"/>
      <c r="H748" s="587"/>
      <c r="I748" s="587"/>
      <c r="J748" s="587"/>
      <c r="K748" s="587"/>
      <c r="L748" s="587"/>
      <c r="M748" s="587"/>
      <c r="N748" s="587"/>
      <c r="O748" s="587"/>
      <c r="P748" s="587"/>
      <c r="Q748" s="587"/>
      <c r="R748" s="587"/>
      <c r="S748" s="587"/>
      <c r="T748" s="587"/>
      <c r="U748" s="587"/>
      <c r="V748" s="587"/>
      <c r="W748" s="587"/>
    </row>
    <row r="749">
      <c r="A749" s="587"/>
      <c r="B749" s="587"/>
      <c r="C749" s="587"/>
      <c r="D749" s="587"/>
      <c r="E749" s="587"/>
      <c r="F749" s="648"/>
      <c r="G749" s="587"/>
      <c r="H749" s="587"/>
      <c r="I749" s="587"/>
      <c r="J749" s="587"/>
      <c r="K749" s="587"/>
      <c r="L749" s="587"/>
      <c r="M749" s="587"/>
      <c r="N749" s="587"/>
      <c r="O749" s="587"/>
      <c r="P749" s="587"/>
      <c r="Q749" s="587"/>
      <c r="R749" s="587"/>
      <c r="S749" s="587"/>
      <c r="T749" s="587"/>
      <c r="U749" s="587"/>
      <c r="V749" s="587"/>
      <c r="W749" s="587"/>
    </row>
    <row r="750">
      <c r="A750" s="587"/>
      <c r="B750" s="587"/>
      <c r="C750" s="587"/>
      <c r="D750" s="587"/>
      <c r="E750" s="587"/>
      <c r="F750" s="648"/>
      <c r="G750" s="587"/>
      <c r="H750" s="587"/>
      <c r="I750" s="587"/>
      <c r="J750" s="587"/>
      <c r="K750" s="587"/>
      <c r="L750" s="587"/>
      <c r="M750" s="587"/>
      <c r="N750" s="587"/>
      <c r="O750" s="587"/>
      <c r="P750" s="587"/>
      <c r="Q750" s="587"/>
      <c r="R750" s="587"/>
      <c r="S750" s="587"/>
      <c r="T750" s="587"/>
      <c r="U750" s="587"/>
      <c r="V750" s="587"/>
      <c r="W750" s="587"/>
    </row>
    <row r="751">
      <c r="A751" s="587"/>
      <c r="B751" s="587"/>
      <c r="C751" s="587"/>
      <c r="D751" s="587"/>
      <c r="E751" s="587"/>
      <c r="F751" s="648"/>
      <c r="G751" s="587"/>
      <c r="H751" s="587"/>
      <c r="I751" s="587"/>
      <c r="J751" s="587"/>
      <c r="K751" s="587"/>
      <c r="L751" s="587"/>
      <c r="M751" s="587"/>
      <c r="N751" s="587"/>
      <c r="O751" s="587"/>
      <c r="P751" s="587"/>
      <c r="Q751" s="587"/>
      <c r="R751" s="587"/>
      <c r="S751" s="587"/>
      <c r="T751" s="587"/>
      <c r="U751" s="587"/>
      <c r="V751" s="587"/>
      <c r="W751" s="587"/>
    </row>
    <row r="752">
      <c r="A752" s="587"/>
      <c r="B752" s="587"/>
      <c r="C752" s="587"/>
      <c r="D752" s="587"/>
      <c r="E752" s="587"/>
      <c r="F752" s="648"/>
      <c r="G752" s="587"/>
      <c r="H752" s="587"/>
      <c r="I752" s="587"/>
      <c r="J752" s="587"/>
      <c r="K752" s="587"/>
      <c r="L752" s="587"/>
      <c r="M752" s="587"/>
      <c r="N752" s="587"/>
      <c r="O752" s="587"/>
      <c r="P752" s="587"/>
      <c r="Q752" s="587"/>
      <c r="R752" s="587"/>
      <c r="S752" s="587"/>
      <c r="T752" s="587"/>
      <c r="U752" s="587"/>
      <c r="V752" s="587"/>
      <c r="W752" s="587"/>
    </row>
    <row r="753">
      <c r="A753" s="587"/>
      <c r="B753" s="587"/>
      <c r="C753" s="587"/>
      <c r="D753" s="587"/>
      <c r="E753" s="587"/>
      <c r="F753" s="648"/>
      <c r="G753" s="587"/>
      <c r="H753" s="587"/>
      <c r="I753" s="587"/>
      <c r="J753" s="587"/>
      <c r="K753" s="587"/>
      <c r="L753" s="587"/>
      <c r="M753" s="587"/>
      <c r="N753" s="587"/>
      <c r="O753" s="587"/>
      <c r="P753" s="587"/>
      <c r="Q753" s="587"/>
      <c r="R753" s="587"/>
      <c r="S753" s="587"/>
      <c r="T753" s="587"/>
      <c r="U753" s="587"/>
      <c r="V753" s="587"/>
      <c r="W753" s="587"/>
    </row>
    <row r="754">
      <c r="A754" s="587"/>
      <c r="B754" s="587"/>
      <c r="C754" s="587"/>
      <c r="D754" s="587"/>
      <c r="E754" s="587"/>
      <c r="F754" s="648"/>
      <c r="G754" s="587"/>
      <c r="H754" s="587"/>
      <c r="I754" s="587"/>
      <c r="J754" s="587"/>
      <c r="K754" s="587"/>
      <c r="L754" s="587"/>
      <c r="M754" s="587"/>
      <c r="N754" s="587"/>
      <c r="O754" s="587"/>
      <c r="P754" s="587"/>
      <c r="Q754" s="587"/>
      <c r="R754" s="587"/>
      <c r="S754" s="587"/>
      <c r="T754" s="587"/>
      <c r="U754" s="587"/>
      <c r="V754" s="587"/>
      <c r="W754" s="587"/>
    </row>
    <row r="755">
      <c r="A755" s="587"/>
      <c r="B755" s="587"/>
      <c r="C755" s="587"/>
      <c r="D755" s="587"/>
      <c r="E755" s="587"/>
      <c r="F755" s="648"/>
      <c r="G755" s="587"/>
      <c r="H755" s="587"/>
      <c r="I755" s="587"/>
      <c r="J755" s="587"/>
      <c r="K755" s="587"/>
      <c r="L755" s="587"/>
      <c r="M755" s="587"/>
      <c r="N755" s="587"/>
      <c r="O755" s="587"/>
      <c r="P755" s="587"/>
      <c r="Q755" s="587"/>
      <c r="R755" s="587"/>
      <c r="S755" s="587"/>
      <c r="T755" s="587"/>
      <c r="U755" s="587"/>
      <c r="V755" s="587"/>
      <c r="W755" s="587"/>
    </row>
    <row r="756">
      <c r="A756" s="587"/>
      <c r="B756" s="587"/>
      <c r="C756" s="587"/>
      <c r="D756" s="587"/>
      <c r="E756" s="587"/>
      <c r="F756" s="648"/>
      <c r="G756" s="587"/>
      <c r="H756" s="587"/>
      <c r="I756" s="587"/>
      <c r="J756" s="587"/>
      <c r="K756" s="587"/>
      <c r="L756" s="587"/>
      <c r="M756" s="587"/>
      <c r="N756" s="587"/>
      <c r="O756" s="587"/>
      <c r="P756" s="587"/>
      <c r="Q756" s="587"/>
      <c r="R756" s="587"/>
      <c r="S756" s="587"/>
      <c r="T756" s="587"/>
      <c r="U756" s="587"/>
      <c r="V756" s="587"/>
      <c r="W756" s="587"/>
    </row>
    <row r="757">
      <c r="A757" s="587"/>
      <c r="B757" s="587"/>
      <c r="C757" s="587"/>
      <c r="D757" s="587"/>
      <c r="E757" s="587"/>
      <c r="F757" s="648"/>
      <c r="G757" s="587"/>
      <c r="H757" s="587"/>
      <c r="I757" s="587"/>
      <c r="J757" s="587"/>
      <c r="K757" s="587"/>
      <c r="L757" s="587"/>
      <c r="M757" s="587"/>
      <c r="N757" s="587"/>
      <c r="O757" s="587"/>
      <c r="P757" s="587"/>
      <c r="Q757" s="587"/>
      <c r="R757" s="587"/>
      <c r="S757" s="587"/>
      <c r="T757" s="587"/>
      <c r="U757" s="587"/>
      <c r="V757" s="587"/>
      <c r="W757" s="587"/>
    </row>
    <row r="758">
      <c r="A758" s="587"/>
      <c r="B758" s="587"/>
      <c r="C758" s="587"/>
      <c r="D758" s="587"/>
      <c r="E758" s="587"/>
      <c r="F758" s="648"/>
      <c r="G758" s="587"/>
      <c r="H758" s="587"/>
      <c r="I758" s="587"/>
      <c r="J758" s="587"/>
      <c r="K758" s="587"/>
      <c r="L758" s="587"/>
      <c r="M758" s="587"/>
      <c r="N758" s="587"/>
      <c r="O758" s="587"/>
      <c r="P758" s="587"/>
      <c r="Q758" s="587"/>
      <c r="R758" s="587"/>
      <c r="S758" s="587"/>
      <c r="T758" s="587"/>
      <c r="U758" s="587"/>
      <c r="V758" s="587"/>
      <c r="W758" s="587"/>
    </row>
    <row r="759">
      <c r="A759" s="587"/>
      <c r="B759" s="587"/>
      <c r="C759" s="587"/>
      <c r="D759" s="587"/>
      <c r="E759" s="587"/>
      <c r="F759" s="648"/>
      <c r="G759" s="587"/>
      <c r="H759" s="587"/>
      <c r="I759" s="587"/>
      <c r="J759" s="587"/>
      <c r="K759" s="587"/>
      <c r="L759" s="587"/>
      <c r="M759" s="587"/>
      <c r="N759" s="587"/>
      <c r="O759" s="587"/>
      <c r="P759" s="587"/>
      <c r="Q759" s="587"/>
      <c r="R759" s="587"/>
      <c r="S759" s="587"/>
      <c r="T759" s="587"/>
      <c r="U759" s="587"/>
      <c r="V759" s="587"/>
      <c r="W759" s="587"/>
    </row>
    <row r="760">
      <c r="A760" s="587"/>
      <c r="B760" s="587"/>
      <c r="C760" s="587"/>
      <c r="D760" s="587"/>
      <c r="E760" s="587"/>
      <c r="F760" s="648"/>
      <c r="G760" s="587"/>
      <c r="H760" s="587"/>
      <c r="I760" s="587"/>
      <c r="J760" s="587"/>
      <c r="K760" s="587"/>
      <c r="L760" s="587"/>
      <c r="M760" s="587"/>
      <c r="N760" s="587"/>
      <c r="O760" s="587"/>
      <c r="P760" s="587"/>
      <c r="Q760" s="587"/>
      <c r="R760" s="587"/>
      <c r="S760" s="587"/>
      <c r="T760" s="587"/>
      <c r="U760" s="587"/>
      <c r="V760" s="587"/>
      <c r="W760" s="587"/>
    </row>
    <row r="761">
      <c r="A761" s="587"/>
      <c r="B761" s="587"/>
      <c r="C761" s="587"/>
      <c r="D761" s="587"/>
      <c r="E761" s="587"/>
      <c r="F761" s="648"/>
      <c r="G761" s="587"/>
      <c r="H761" s="587"/>
      <c r="I761" s="587"/>
      <c r="J761" s="587"/>
      <c r="K761" s="587"/>
      <c r="L761" s="587"/>
      <c r="M761" s="587"/>
      <c r="N761" s="587"/>
      <c r="O761" s="587"/>
      <c r="P761" s="587"/>
      <c r="Q761" s="587"/>
      <c r="R761" s="587"/>
      <c r="S761" s="587"/>
      <c r="T761" s="587"/>
      <c r="U761" s="587"/>
      <c r="V761" s="587"/>
      <c r="W761" s="587"/>
    </row>
    <row r="762">
      <c r="A762" s="587"/>
      <c r="B762" s="587"/>
      <c r="C762" s="587"/>
      <c r="D762" s="587"/>
      <c r="E762" s="587"/>
      <c r="F762" s="648"/>
      <c r="G762" s="587"/>
      <c r="H762" s="587"/>
      <c r="I762" s="587"/>
      <c r="J762" s="587"/>
      <c r="K762" s="587"/>
      <c r="L762" s="587"/>
      <c r="M762" s="587"/>
      <c r="N762" s="587"/>
      <c r="O762" s="587"/>
      <c r="P762" s="587"/>
      <c r="Q762" s="587"/>
      <c r="R762" s="587"/>
      <c r="S762" s="587"/>
      <c r="T762" s="587"/>
      <c r="U762" s="587"/>
      <c r="V762" s="587"/>
      <c r="W762" s="587"/>
    </row>
    <row r="763">
      <c r="A763" s="587"/>
      <c r="B763" s="587"/>
      <c r="C763" s="587"/>
      <c r="D763" s="587"/>
      <c r="E763" s="587"/>
      <c r="F763" s="648"/>
      <c r="G763" s="587"/>
      <c r="H763" s="587"/>
      <c r="I763" s="587"/>
      <c r="J763" s="587"/>
      <c r="K763" s="587"/>
      <c r="L763" s="587"/>
      <c r="M763" s="587"/>
      <c r="N763" s="587"/>
      <c r="O763" s="587"/>
      <c r="P763" s="587"/>
      <c r="Q763" s="587"/>
      <c r="R763" s="587"/>
      <c r="S763" s="587"/>
      <c r="T763" s="587"/>
      <c r="U763" s="587"/>
      <c r="V763" s="587"/>
      <c r="W763" s="587"/>
    </row>
    <row r="764">
      <c r="A764" s="587"/>
      <c r="B764" s="587"/>
      <c r="C764" s="587"/>
      <c r="D764" s="587"/>
      <c r="E764" s="587"/>
      <c r="F764" s="648"/>
      <c r="G764" s="587"/>
      <c r="H764" s="587"/>
      <c r="I764" s="587"/>
      <c r="J764" s="587"/>
      <c r="K764" s="587"/>
      <c r="L764" s="587"/>
      <c r="M764" s="587"/>
      <c r="N764" s="587"/>
      <c r="O764" s="587"/>
      <c r="P764" s="587"/>
      <c r="Q764" s="587"/>
      <c r="R764" s="587"/>
      <c r="S764" s="587"/>
      <c r="T764" s="587"/>
      <c r="U764" s="587"/>
      <c r="V764" s="587"/>
      <c r="W764" s="587"/>
    </row>
    <row r="765">
      <c r="A765" s="587"/>
      <c r="B765" s="587"/>
      <c r="C765" s="587"/>
      <c r="D765" s="587"/>
      <c r="E765" s="587"/>
      <c r="F765" s="648"/>
      <c r="G765" s="587"/>
      <c r="H765" s="587"/>
      <c r="I765" s="587"/>
      <c r="J765" s="587"/>
      <c r="K765" s="587"/>
      <c r="L765" s="587"/>
      <c r="M765" s="587"/>
      <c r="N765" s="587"/>
      <c r="O765" s="587"/>
      <c r="P765" s="587"/>
      <c r="Q765" s="587"/>
      <c r="R765" s="587"/>
      <c r="S765" s="587"/>
      <c r="T765" s="587"/>
      <c r="U765" s="587"/>
      <c r="V765" s="587"/>
      <c r="W765" s="587"/>
    </row>
    <row r="766">
      <c r="A766" s="587"/>
      <c r="B766" s="587"/>
      <c r="C766" s="587"/>
      <c r="D766" s="587"/>
      <c r="E766" s="587"/>
      <c r="F766" s="648"/>
      <c r="G766" s="587"/>
      <c r="H766" s="587"/>
      <c r="I766" s="587"/>
      <c r="J766" s="587"/>
      <c r="K766" s="587"/>
      <c r="L766" s="587"/>
      <c r="M766" s="587"/>
      <c r="N766" s="587"/>
      <c r="O766" s="587"/>
      <c r="P766" s="587"/>
      <c r="Q766" s="587"/>
      <c r="R766" s="587"/>
      <c r="S766" s="587"/>
      <c r="T766" s="587"/>
      <c r="U766" s="587"/>
      <c r="V766" s="587"/>
      <c r="W766" s="587"/>
    </row>
    <row r="767">
      <c r="A767" s="587"/>
      <c r="B767" s="587"/>
      <c r="C767" s="587"/>
      <c r="D767" s="587"/>
      <c r="E767" s="587"/>
      <c r="F767" s="648"/>
      <c r="G767" s="587"/>
      <c r="H767" s="587"/>
      <c r="I767" s="587"/>
      <c r="J767" s="587"/>
      <c r="K767" s="587"/>
      <c r="L767" s="587"/>
      <c r="M767" s="587"/>
      <c r="N767" s="587"/>
      <c r="O767" s="587"/>
      <c r="P767" s="587"/>
      <c r="Q767" s="587"/>
      <c r="R767" s="587"/>
      <c r="S767" s="587"/>
      <c r="T767" s="587"/>
      <c r="U767" s="587"/>
      <c r="V767" s="587"/>
      <c r="W767" s="587"/>
    </row>
    <row r="768">
      <c r="A768" s="587"/>
      <c r="B768" s="587"/>
      <c r="C768" s="587"/>
      <c r="D768" s="587"/>
      <c r="E768" s="587"/>
      <c r="F768" s="648"/>
      <c r="G768" s="587"/>
      <c r="H768" s="587"/>
      <c r="I768" s="587"/>
      <c r="J768" s="587"/>
      <c r="K768" s="587"/>
      <c r="L768" s="587"/>
      <c r="M768" s="587"/>
      <c r="N768" s="587"/>
      <c r="O768" s="587"/>
      <c r="P768" s="587"/>
      <c r="Q768" s="587"/>
      <c r="R768" s="587"/>
      <c r="S768" s="587"/>
      <c r="T768" s="587"/>
      <c r="U768" s="587"/>
      <c r="V768" s="587"/>
      <c r="W768" s="587"/>
    </row>
    <row r="769">
      <c r="A769" s="587"/>
      <c r="B769" s="587"/>
      <c r="C769" s="587"/>
      <c r="D769" s="587"/>
      <c r="E769" s="587"/>
      <c r="F769" s="648"/>
      <c r="G769" s="587"/>
      <c r="H769" s="587"/>
      <c r="I769" s="587"/>
      <c r="J769" s="587"/>
      <c r="K769" s="587"/>
      <c r="L769" s="587"/>
      <c r="M769" s="587"/>
      <c r="N769" s="587"/>
      <c r="O769" s="587"/>
      <c r="P769" s="587"/>
      <c r="Q769" s="587"/>
      <c r="R769" s="587"/>
      <c r="S769" s="587"/>
      <c r="T769" s="587"/>
      <c r="U769" s="587"/>
      <c r="V769" s="587"/>
      <c r="W769" s="587"/>
    </row>
    <row r="770">
      <c r="A770" s="587"/>
      <c r="B770" s="587"/>
      <c r="C770" s="587"/>
      <c r="D770" s="587"/>
      <c r="E770" s="587"/>
      <c r="F770" s="648"/>
      <c r="G770" s="587"/>
      <c r="H770" s="587"/>
      <c r="I770" s="587"/>
      <c r="J770" s="587"/>
      <c r="K770" s="587"/>
      <c r="L770" s="587"/>
      <c r="M770" s="587"/>
      <c r="N770" s="587"/>
      <c r="O770" s="587"/>
      <c r="P770" s="587"/>
      <c r="Q770" s="587"/>
      <c r="R770" s="587"/>
      <c r="S770" s="587"/>
      <c r="T770" s="587"/>
      <c r="U770" s="587"/>
      <c r="V770" s="587"/>
      <c r="W770" s="587"/>
    </row>
    <row r="771">
      <c r="A771" s="587"/>
      <c r="B771" s="587"/>
      <c r="C771" s="587"/>
      <c r="D771" s="587"/>
      <c r="E771" s="587"/>
      <c r="F771" s="648"/>
      <c r="G771" s="587"/>
      <c r="H771" s="587"/>
      <c r="I771" s="587"/>
      <c r="J771" s="587"/>
      <c r="K771" s="587"/>
      <c r="L771" s="587"/>
      <c r="M771" s="587"/>
      <c r="N771" s="587"/>
      <c r="O771" s="587"/>
      <c r="P771" s="587"/>
      <c r="Q771" s="587"/>
      <c r="R771" s="587"/>
      <c r="S771" s="587"/>
      <c r="T771" s="587"/>
      <c r="U771" s="587"/>
      <c r="V771" s="587"/>
      <c r="W771" s="587"/>
    </row>
    <row r="772">
      <c r="A772" s="587"/>
      <c r="B772" s="587"/>
      <c r="C772" s="587"/>
      <c r="D772" s="587"/>
      <c r="E772" s="587"/>
      <c r="F772" s="648"/>
      <c r="G772" s="587"/>
      <c r="H772" s="587"/>
      <c r="I772" s="587"/>
      <c r="J772" s="587"/>
      <c r="K772" s="587"/>
      <c r="L772" s="587"/>
      <c r="M772" s="587"/>
      <c r="N772" s="587"/>
      <c r="O772" s="587"/>
      <c r="P772" s="587"/>
      <c r="Q772" s="587"/>
      <c r="R772" s="587"/>
      <c r="S772" s="587"/>
      <c r="T772" s="587"/>
      <c r="U772" s="587"/>
      <c r="V772" s="587"/>
      <c r="W772" s="587"/>
    </row>
    <row r="773">
      <c r="A773" s="587"/>
      <c r="B773" s="587"/>
      <c r="C773" s="587"/>
      <c r="D773" s="587"/>
      <c r="E773" s="587"/>
      <c r="F773" s="648"/>
      <c r="G773" s="587"/>
      <c r="H773" s="587"/>
      <c r="I773" s="587"/>
      <c r="J773" s="587"/>
      <c r="K773" s="587"/>
      <c r="L773" s="587"/>
      <c r="M773" s="587"/>
      <c r="N773" s="587"/>
      <c r="O773" s="587"/>
      <c r="P773" s="587"/>
      <c r="Q773" s="587"/>
      <c r="R773" s="587"/>
      <c r="S773" s="587"/>
      <c r="T773" s="587"/>
      <c r="U773" s="587"/>
      <c r="V773" s="587"/>
      <c r="W773" s="587"/>
    </row>
    <row r="774">
      <c r="A774" s="587"/>
      <c r="B774" s="587"/>
      <c r="C774" s="587"/>
      <c r="D774" s="587"/>
      <c r="E774" s="587"/>
      <c r="F774" s="648"/>
      <c r="G774" s="587"/>
      <c r="H774" s="587"/>
      <c r="I774" s="587"/>
      <c r="J774" s="587"/>
      <c r="K774" s="587"/>
      <c r="L774" s="587"/>
      <c r="M774" s="587"/>
      <c r="N774" s="587"/>
      <c r="O774" s="587"/>
      <c r="P774" s="587"/>
      <c r="Q774" s="587"/>
      <c r="R774" s="587"/>
      <c r="S774" s="587"/>
      <c r="T774" s="587"/>
      <c r="U774" s="587"/>
      <c r="V774" s="587"/>
      <c r="W774" s="587"/>
    </row>
    <row r="775">
      <c r="A775" s="587"/>
      <c r="B775" s="587"/>
      <c r="C775" s="587"/>
      <c r="D775" s="587"/>
      <c r="E775" s="587"/>
      <c r="F775" s="648"/>
      <c r="G775" s="587"/>
      <c r="H775" s="587"/>
      <c r="I775" s="587"/>
      <c r="J775" s="587"/>
      <c r="K775" s="587"/>
      <c r="L775" s="587"/>
      <c r="M775" s="587"/>
      <c r="N775" s="587"/>
      <c r="O775" s="587"/>
      <c r="P775" s="587"/>
      <c r="Q775" s="587"/>
      <c r="R775" s="587"/>
      <c r="S775" s="587"/>
      <c r="T775" s="587"/>
      <c r="U775" s="587"/>
      <c r="V775" s="587"/>
      <c r="W775" s="587"/>
    </row>
    <row r="776">
      <c r="A776" s="587"/>
      <c r="B776" s="587"/>
      <c r="C776" s="587"/>
      <c r="D776" s="587"/>
      <c r="E776" s="587"/>
      <c r="F776" s="648"/>
      <c r="G776" s="587"/>
      <c r="H776" s="587"/>
      <c r="I776" s="587"/>
      <c r="J776" s="587"/>
      <c r="K776" s="587"/>
      <c r="L776" s="587"/>
      <c r="M776" s="587"/>
      <c r="N776" s="587"/>
      <c r="O776" s="587"/>
      <c r="P776" s="587"/>
      <c r="Q776" s="587"/>
      <c r="R776" s="587"/>
      <c r="S776" s="587"/>
      <c r="T776" s="587"/>
      <c r="U776" s="587"/>
      <c r="V776" s="587"/>
      <c r="W776" s="587"/>
    </row>
    <row r="777">
      <c r="A777" s="587"/>
      <c r="B777" s="587"/>
      <c r="C777" s="587"/>
      <c r="D777" s="587"/>
      <c r="E777" s="587"/>
      <c r="F777" s="648"/>
      <c r="G777" s="587"/>
      <c r="H777" s="587"/>
      <c r="I777" s="587"/>
      <c r="J777" s="587"/>
      <c r="K777" s="587"/>
      <c r="L777" s="587"/>
      <c r="M777" s="587"/>
      <c r="N777" s="587"/>
      <c r="O777" s="587"/>
      <c r="P777" s="587"/>
      <c r="Q777" s="587"/>
      <c r="R777" s="587"/>
      <c r="S777" s="587"/>
      <c r="T777" s="587"/>
      <c r="U777" s="587"/>
      <c r="V777" s="587"/>
      <c r="W777" s="587"/>
    </row>
    <row r="778">
      <c r="A778" s="587"/>
      <c r="B778" s="587"/>
      <c r="C778" s="587"/>
      <c r="D778" s="587"/>
      <c r="E778" s="587"/>
      <c r="F778" s="648"/>
      <c r="G778" s="587"/>
      <c r="H778" s="587"/>
      <c r="I778" s="587"/>
      <c r="J778" s="587"/>
      <c r="K778" s="587"/>
      <c r="L778" s="587"/>
      <c r="M778" s="587"/>
      <c r="N778" s="587"/>
      <c r="O778" s="587"/>
      <c r="P778" s="587"/>
      <c r="Q778" s="587"/>
      <c r="R778" s="587"/>
      <c r="S778" s="587"/>
      <c r="T778" s="587"/>
      <c r="U778" s="587"/>
      <c r="V778" s="587"/>
      <c r="W778" s="587"/>
    </row>
    <row r="779">
      <c r="A779" s="587"/>
      <c r="B779" s="587"/>
      <c r="C779" s="587"/>
      <c r="D779" s="587"/>
      <c r="E779" s="587"/>
      <c r="F779" s="648"/>
      <c r="G779" s="587"/>
      <c r="H779" s="587"/>
      <c r="I779" s="587"/>
      <c r="J779" s="587"/>
      <c r="K779" s="587"/>
      <c r="L779" s="587"/>
      <c r="M779" s="587"/>
      <c r="N779" s="587"/>
      <c r="O779" s="587"/>
      <c r="P779" s="587"/>
      <c r="Q779" s="587"/>
      <c r="R779" s="587"/>
      <c r="S779" s="587"/>
      <c r="T779" s="587"/>
      <c r="U779" s="587"/>
      <c r="V779" s="587"/>
      <c r="W779" s="587"/>
    </row>
    <row r="780">
      <c r="A780" s="587"/>
      <c r="B780" s="587"/>
      <c r="C780" s="587"/>
      <c r="D780" s="587"/>
      <c r="E780" s="587"/>
      <c r="F780" s="648"/>
      <c r="G780" s="587"/>
      <c r="H780" s="587"/>
      <c r="I780" s="587"/>
      <c r="J780" s="587"/>
      <c r="K780" s="587"/>
      <c r="L780" s="587"/>
      <c r="M780" s="587"/>
      <c r="N780" s="587"/>
      <c r="O780" s="587"/>
      <c r="P780" s="587"/>
      <c r="Q780" s="587"/>
      <c r="R780" s="587"/>
      <c r="S780" s="587"/>
      <c r="T780" s="587"/>
      <c r="U780" s="587"/>
      <c r="V780" s="587"/>
      <c r="W780" s="587"/>
    </row>
    <row r="781">
      <c r="A781" s="587"/>
      <c r="B781" s="587"/>
      <c r="C781" s="587"/>
      <c r="D781" s="587"/>
      <c r="E781" s="587"/>
      <c r="F781" s="648"/>
      <c r="G781" s="587"/>
      <c r="H781" s="587"/>
      <c r="I781" s="587"/>
      <c r="J781" s="587"/>
      <c r="K781" s="587"/>
      <c r="L781" s="587"/>
      <c r="M781" s="587"/>
      <c r="N781" s="587"/>
      <c r="O781" s="587"/>
      <c r="P781" s="587"/>
      <c r="Q781" s="587"/>
      <c r="R781" s="587"/>
      <c r="S781" s="587"/>
      <c r="T781" s="587"/>
      <c r="U781" s="587"/>
      <c r="V781" s="587"/>
      <c r="W781" s="587"/>
    </row>
    <row r="782">
      <c r="A782" s="587"/>
      <c r="B782" s="587"/>
      <c r="C782" s="587"/>
      <c r="D782" s="587"/>
      <c r="E782" s="587"/>
      <c r="F782" s="648"/>
      <c r="G782" s="587"/>
      <c r="H782" s="587"/>
      <c r="I782" s="587"/>
      <c r="J782" s="587"/>
      <c r="K782" s="587"/>
      <c r="L782" s="587"/>
      <c r="M782" s="587"/>
      <c r="N782" s="587"/>
      <c r="O782" s="587"/>
      <c r="P782" s="587"/>
      <c r="Q782" s="587"/>
      <c r="R782" s="587"/>
      <c r="S782" s="587"/>
      <c r="T782" s="587"/>
      <c r="U782" s="587"/>
      <c r="V782" s="587"/>
      <c r="W782" s="587"/>
    </row>
    <row r="783">
      <c r="A783" s="587"/>
      <c r="B783" s="587"/>
      <c r="C783" s="587"/>
      <c r="D783" s="587"/>
      <c r="E783" s="587"/>
      <c r="F783" s="648"/>
      <c r="G783" s="587"/>
      <c r="H783" s="587"/>
      <c r="I783" s="587"/>
      <c r="J783" s="587"/>
      <c r="K783" s="587"/>
      <c r="L783" s="587"/>
      <c r="M783" s="587"/>
      <c r="N783" s="587"/>
      <c r="O783" s="587"/>
      <c r="P783" s="587"/>
      <c r="Q783" s="587"/>
      <c r="R783" s="587"/>
      <c r="S783" s="587"/>
      <c r="T783" s="587"/>
      <c r="U783" s="587"/>
      <c r="V783" s="587"/>
      <c r="W783" s="587"/>
    </row>
    <row r="784">
      <c r="A784" s="587"/>
      <c r="B784" s="587"/>
      <c r="C784" s="587"/>
      <c r="D784" s="587"/>
      <c r="E784" s="587"/>
      <c r="F784" s="648"/>
      <c r="G784" s="587"/>
      <c r="H784" s="587"/>
      <c r="I784" s="587"/>
      <c r="J784" s="587"/>
      <c r="K784" s="587"/>
      <c r="L784" s="587"/>
      <c r="M784" s="587"/>
      <c r="N784" s="587"/>
      <c r="O784" s="587"/>
      <c r="P784" s="587"/>
      <c r="Q784" s="587"/>
      <c r="R784" s="587"/>
      <c r="S784" s="587"/>
      <c r="T784" s="587"/>
      <c r="U784" s="587"/>
      <c r="V784" s="587"/>
      <c r="W784" s="587"/>
    </row>
    <row r="785">
      <c r="A785" s="587"/>
      <c r="B785" s="587"/>
      <c r="C785" s="587"/>
      <c r="D785" s="587"/>
      <c r="E785" s="587"/>
      <c r="F785" s="648"/>
      <c r="G785" s="587"/>
      <c r="H785" s="587"/>
      <c r="I785" s="587"/>
      <c r="J785" s="587"/>
      <c r="K785" s="587"/>
      <c r="L785" s="587"/>
      <c r="M785" s="587"/>
      <c r="N785" s="587"/>
      <c r="O785" s="587"/>
      <c r="P785" s="587"/>
      <c r="Q785" s="587"/>
      <c r="R785" s="587"/>
      <c r="S785" s="587"/>
      <c r="T785" s="587"/>
      <c r="U785" s="587"/>
      <c r="V785" s="587"/>
      <c r="W785" s="587"/>
    </row>
    <row r="786">
      <c r="A786" s="587"/>
      <c r="B786" s="587"/>
      <c r="C786" s="587"/>
      <c r="D786" s="587"/>
      <c r="E786" s="587"/>
      <c r="F786" s="648"/>
      <c r="G786" s="587"/>
      <c r="H786" s="587"/>
      <c r="I786" s="587"/>
      <c r="J786" s="587"/>
      <c r="K786" s="587"/>
      <c r="L786" s="587"/>
      <c r="M786" s="587"/>
      <c r="N786" s="587"/>
      <c r="O786" s="587"/>
      <c r="P786" s="587"/>
      <c r="Q786" s="587"/>
      <c r="R786" s="587"/>
      <c r="S786" s="587"/>
      <c r="T786" s="587"/>
      <c r="U786" s="587"/>
      <c r="V786" s="587"/>
      <c r="W786" s="587"/>
    </row>
    <row r="787">
      <c r="A787" s="587"/>
      <c r="B787" s="587"/>
      <c r="C787" s="587"/>
      <c r="D787" s="587"/>
      <c r="E787" s="587"/>
      <c r="F787" s="648"/>
      <c r="G787" s="587"/>
      <c r="H787" s="587"/>
      <c r="I787" s="587"/>
      <c r="J787" s="587"/>
      <c r="K787" s="587"/>
      <c r="L787" s="587"/>
      <c r="M787" s="587"/>
      <c r="N787" s="587"/>
      <c r="O787" s="587"/>
      <c r="P787" s="587"/>
      <c r="Q787" s="587"/>
      <c r="R787" s="587"/>
      <c r="S787" s="587"/>
      <c r="T787" s="587"/>
      <c r="U787" s="587"/>
      <c r="V787" s="587"/>
      <c r="W787" s="587"/>
    </row>
    <row r="788">
      <c r="A788" s="587"/>
      <c r="B788" s="587"/>
      <c r="C788" s="587"/>
      <c r="D788" s="587"/>
      <c r="E788" s="587"/>
      <c r="F788" s="648"/>
      <c r="G788" s="587"/>
      <c r="H788" s="587"/>
      <c r="I788" s="587"/>
      <c r="J788" s="587"/>
      <c r="K788" s="587"/>
      <c r="L788" s="587"/>
      <c r="M788" s="587"/>
      <c r="N788" s="587"/>
      <c r="O788" s="587"/>
      <c r="P788" s="587"/>
      <c r="Q788" s="587"/>
      <c r="R788" s="587"/>
      <c r="S788" s="587"/>
      <c r="T788" s="587"/>
      <c r="U788" s="587"/>
      <c r="V788" s="587"/>
      <c r="W788" s="587"/>
    </row>
    <row r="789">
      <c r="A789" s="587"/>
      <c r="B789" s="587"/>
      <c r="C789" s="587"/>
      <c r="D789" s="587"/>
      <c r="E789" s="587"/>
      <c r="F789" s="648"/>
      <c r="G789" s="587"/>
      <c r="H789" s="587"/>
      <c r="I789" s="587"/>
      <c r="J789" s="587"/>
      <c r="K789" s="587"/>
      <c r="L789" s="587"/>
      <c r="M789" s="587"/>
      <c r="N789" s="587"/>
      <c r="O789" s="587"/>
      <c r="P789" s="587"/>
      <c r="Q789" s="587"/>
      <c r="R789" s="587"/>
      <c r="S789" s="587"/>
      <c r="T789" s="587"/>
      <c r="U789" s="587"/>
      <c r="V789" s="587"/>
      <c r="W789" s="587"/>
    </row>
    <row r="790">
      <c r="A790" s="587"/>
      <c r="B790" s="587"/>
      <c r="C790" s="587"/>
      <c r="D790" s="587"/>
      <c r="E790" s="587"/>
      <c r="F790" s="648"/>
      <c r="G790" s="587"/>
      <c r="H790" s="587"/>
      <c r="I790" s="587"/>
      <c r="J790" s="587"/>
      <c r="K790" s="587"/>
      <c r="L790" s="587"/>
      <c r="M790" s="587"/>
      <c r="N790" s="587"/>
      <c r="O790" s="587"/>
      <c r="P790" s="587"/>
      <c r="Q790" s="587"/>
      <c r="R790" s="587"/>
      <c r="S790" s="587"/>
      <c r="T790" s="587"/>
      <c r="U790" s="587"/>
      <c r="V790" s="587"/>
      <c r="W790" s="587"/>
    </row>
    <row r="791">
      <c r="A791" s="587"/>
      <c r="B791" s="587"/>
      <c r="C791" s="587"/>
      <c r="D791" s="587"/>
      <c r="E791" s="587"/>
      <c r="F791" s="648"/>
      <c r="G791" s="587"/>
      <c r="H791" s="587"/>
      <c r="I791" s="587"/>
      <c r="J791" s="587"/>
      <c r="K791" s="587"/>
      <c r="L791" s="587"/>
      <c r="M791" s="587"/>
      <c r="N791" s="587"/>
      <c r="O791" s="587"/>
      <c r="P791" s="587"/>
      <c r="Q791" s="587"/>
      <c r="R791" s="587"/>
      <c r="S791" s="587"/>
      <c r="T791" s="587"/>
      <c r="U791" s="587"/>
      <c r="V791" s="587"/>
      <c r="W791" s="587"/>
    </row>
    <row r="792">
      <c r="A792" s="587"/>
      <c r="B792" s="587"/>
      <c r="C792" s="587"/>
      <c r="D792" s="587"/>
      <c r="E792" s="587"/>
      <c r="F792" s="648"/>
      <c r="G792" s="587"/>
      <c r="H792" s="587"/>
      <c r="I792" s="587"/>
      <c r="J792" s="587"/>
      <c r="K792" s="587"/>
      <c r="L792" s="587"/>
      <c r="M792" s="587"/>
      <c r="N792" s="587"/>
      <c r="O792" s="587"/>
      <c r="P792" s="587"/>
      <c r="Q792" s="587"/>
      <c r="R792" s="587"/>
      <c r="S792" s="587"/>
      <c r="T792" s="587"/>
      <c r="U792" s="587"/>
      <c r="V792" s="587"/>
      <c r="W792" s="587"/>
    </row>
    <row r="793">
      <c r="A793" s="587"/>
      <c r="B793" s="587"/>
      <c r="C793" s="587"/>
      <c r="D793" s="587"/>
      <c r="E793" s="587"/>
      <c r="F793" s="648"/>
      <c r="G793" s="587"/>
      <c r="H793" s="587"/>
      <c r="I793" s="587"/>
      <c r="J793" s="587"/>
      <c r="K793" s="587"/>
      <c r="L793" s="587"/>
      <c r="M793" s="587"/>
      <c r="N793" s="587"/>
      <c r="O793" s="587"/>
      <c r="P793" s="587"/>
      <c r="Q793" s="587"/>
      <c r="R793" s="587"/>
      <c r="S793" s="587"/>
      <c r="T793" s="587"/>
      <c r="U793" s="587"/>
      <c r="V793" s="587"/>
      <c r="W793" s="587"/>
    </row>
    <row r="794">
      <c r="A794" s="587"/>
      <c r="B794" s="587"/>
      <c r="C794" s="587"/>
      <c r="D794" s="587"/>
      <c r="E794" s="587"/>
      <c r="F794" s="648"/>
      <c r="G794" s="587"/>
      <c r="H794" s="587"/>
      <c r="I794" s="587"/>
      <c r="J794" s="587"/>
      <c r="K794" s="587"/>
      <c r="L794" s="587"/>
      <c r="M794" s="587"/>
      <c r="N794" s="587"/>
      <c r="O794" s="587"/>
      <c r="P794" s="587"/>
      <c r="Q794" s="587"/>
      <c r="R794" s="587"/>
      <c r="S794" s="587"/>
      <c r="T794" s="587"/>
      <c r="U794" s="587"/>
      <c r="V794" s="587"/>
      <c r="W794" s="587"/>
    </row>
    <row r="795">
      <c r="A795" s="587"/>
      <c r="B795" s="587"/>
      <c r="C795" s="587"/>
      <c r="D795" s="587"/>
      <c r="E795" s="587"/>
      <c r="F795" s="648"/>
      <c r="G795" s="587"/>
      <c r="H795" s="587"/>
      <c r="I795" s="587"/>
      <c r="J795" s="587"/>
      <c r="K795" s="587"/>
      <c r="L795" s="587"/>
      <c r="M795" s="587"/>
      <c r="N795" s="587"/>
      <c r="O795" s="587"/>
      <c r="P795" s="587"/>
      <c r="Q795" s="587"/>
      <c r="R795" s="587"/>
      <c r="S795" s="587"/>
      <c r="T795" s="587"/>
      <c r="U795" s="587"/>
      <c r="V795" s="587"/>
      <c r="W795" s="587"/>
    </row>
    <row r="796">
      <c r="A796" s="587"/>
      <c r="B796" s="587"/>
      <c r="C796" s="587"/>
      <c r="D796" s="587"/>
      <c r="E796" s="587"/>
      <c r="F796" s="648"/>
      <c r="G796" s="587"/>
      <c r="H796" s="587"/>
      <c r="I796" s="587"/>
      <c r="J796" s="587"/>
      <c r="K796" s="587"/>
      <c r="L796" s="587"/>
      <c r="M796" s="587"/>
      <c r="N796" s="587"/>
      <c r="O796" s="587"/>
      <c r="P796" s="587"/>
      <c r="Q796" s="587"/>
      <c r="R796" s="587"/>
      <c r="S796" s="587"/>
      <c r="T796" s="587"/>
      <c r="U796" s="587"/>
      <c r="V796" s="587"/>
      <c r="W796" s="587"/>
    </row>
    <row r="797">
      <c r="A797" s="587"/>
      <c r="B797" s="587"/>
      <c r="C797" s="587"/>
      <c r="D797" s="587"/>
      <c r="E797" s="587"/>
      <c r="F797" s="648"/>
      <c r="G797" s="587"/>
      <c r="H797" s="587"/>
      <c r="I797" s="587"/>
      <c r="J797" s="587"/>
      <c r="K797" s="587"/>
      <c r="L797" s="587"/>
      <c r="M797" s="587"/>
      <c r="N797" s="587"/>
      <c r="O797" s="587"/>
      <c r="P797" s="587"/>
      <c r="Q797" s="587"/>
      <c r="R797" s="587"/>
      <c r="S797" s="587"/>
      <c r="T797" s="587"/>
      <c r="U797" s="587"/>
      <c r="V797" s="587"/>
      <c r="W797" s="587"/>
    </row>
    <row r="798">
      <c r="A798" s="587"/>
      <c r="B798" s="587"/>
      <c r="C798" s="587"/>
      <c r="D798" s="587"/>
      <c r="E798" s="587"/>
      <c r="F798" s="648"/>
      <c r="G798" s="587"/>
      <c r="H798" s="587"/>
      <c r="I798" s="587"/>
      <c r="J798" s="587"/>
      <c r="K798" s="587"/>
      <c r="L798" s="587"/>
      <c r="M798" s="587"/>
      <c r="N798" s="587"/>
      <c r="O798" s="587"/>
      <c r="P798" s="587"/>
      <c r="Q798" s="587"/>
      <c r="R798" s="587"/>
      <c r="S798" s="587"/>
      <c r="T798" s="587"/>
      <c r="U798" s="587"/>
      <c r="V798" s="587"/>
      <c r="W798" s="587"/>
    </row>
    <row r="799">
      <c r="A799" s="587"/>
      <c r="B799" s="587"/>
      <c r="C799" s="587"/>
      <c r="D799" s="587"/>
      <c r="E799" s="587"/>
      <c r="F799" s="648"/>
      <c r="G799" s="587"/>
      <c r="H799" s="587"/>
      <c r="I799" s="587"/>
      <c r="J799" s="587"/>
      <c r="K799" s="587"/>
      <c r="L799" s="587"/>
      <c r="M799" s="587"/>
      <c r="N799" s="587"/>
      <c r="O799" s="587"/>
      <c r="P799" s="587"/>
      <c r="Q799" s="587"/>
      <c r="R799" s="587"/>
      <c r="S799" s="587"/>
      <c r="T799" s="587"/>
      <c r="U799" s="587"/>
      <c r="V799" s="587"/>
      <c r="W799" s="587"/>
    </row>
    <row r="800">
      <c r="A800" s="587"/>
      <c r="B800" s="587"/>
      <c r="C800" s="587"/>
      <c r="D800" s="587"/>
      <c r="E800" s="587"/>
      <c r="F800" s="648"/>
      <c r="G800" s="587"/>
      <c r="H800" s="587"/>
      <c r="I800" s="587"/>
      <c r="J800" s="587"/>
      <c r="K800" s="587"/>
      <c r="L800" s="587"/>
      <c r="M800" s="587"/>
      <c r="N800" s="587"/>
      <c r="O800" s="587"/>
      <c r="P800" s="587"/>
      <c r="Q800" s="587"/>
      <c r="R800" s="587"/>
      <c r="S800" s="587"/>
      <c r="T800" s="587"/>
      <c r="U800" s="587"/>
      <c r="V800" s="587"/>
      <c r="W800" s="587"/>
    </row>
    <row r="801">
      <c r="A801" s="587"/>
      <c r="B801" s="587"/>
      <c r="C801" s="587"/>
      <c r="D801" s="587"/>
      <c r="E801" s="587"/>
      <c r="F801" s="648"/>
      <c r="G801" s="587"/>
      <c r="H801" s="587"/>
      <c r="I801" s="587"/>
      <c r="J801" s="587"/>
      <c r="K801" s="587"/>
      <c r="L801" s="587"/>
      <c r="M801" s="587"/>
      <c r="N801" s="587"/>
      <c r="O801" s="587"/>
      <c r="P801" s="587"/>
      <c r="Q801" s="587"/>
      <c r="R801" s="587"/>
      <c r="S801" s="587"/>
      <c r="T801" s="587"/>
      <c r="U801" s="587"/>
      <c r="V801" s="587"/>
      <c r="W801" s="587"/>
    </row>
    <row r="802">
      <c r="A802" s="587"/>
      <c r="B802" s="587"/>
      <c r="C802" s="587"/>
      <c r="D802" s="587"/>
      <c r="E802" s="587"/>
      <c r="F802" s="648"/>
      <c r="G802" s="587"/>
      <c r="H802" s="587"/>
      <c r="I802" s="587"/>
      <c r="J802" s="587"/>
      <c r="K802" s="587"/>
      <c r="L802" s="587"/>
      <c r="M802" s="587"/>
      <c r="N802" s="587"/>
      <c r="O802" s="587"/>
      <c r="P802" s="587"/>
      <c r="Q802" s="587"/>
      <c r="R802" s="587"/>
      <c r="S802" s="587"/>
      <c r="T802" s="587"/>
      <c r="U802" s="587"/>
      <c r="V802" s="587"/>
      <c r="W802" s="587"/>
    </row>
    <row r="803">
      <c r="A803" s="587"/>
      <c r="B803" s="587"/>
      <c r="C803" s="587"/>
      <c r="D803" s="587"/>
      <c r="E803" s="587"/>
      <c r="F803" s="648"/>
      <c r="G803" s="587"/>
      <c r="H803" s="587"/>
      <c r="I803" s="587"/>
      <c r="J803" s="587"/>
      <c r="K803" s="587"/>
      <c r="L803" s="587"/>
      <c r="M803" s="587"/>
      <c r="N803" s="587"/>
      <c r="O803" s="587"/>
      <c r="P803" s="587"/>
      <c r="Q803" s="587"/>
      <c r="R803" s="587"/>
      <c r="S803" s="587"/>
      <c r="T803" s="587"/>
      <c r="U803" s="587"/>
      <c r="V803" s="587"/>
      <c r="W803" s="587"/>
    </row>
    <row r="804">
      <c r="A804" s="587"/>
      <c r="B804" s="587"/>
      <c r="C804" s="587"/>
      <c r="D804" s="587"/>
      <c r="E804" s="587"/>
      <c r="F804" s="648"/>
      <c r="G804" s="587"/>
      <c r="H804" s="587"/>
      <c r="I804" s="587"/>
      <c r="J804" s="587"/>
      <c r="K804" s="587"/>
      <c r="L804" s="587"/>
      <c r="M804" s="587"/>
      <c r="N804" s="587"/>
      <c r="O804" s="587"/>
      <c r="P804" s="587"/>
      <c r="Q804" s="587"/>
      <c r="R804" s="587"/>
      <c r="S804" s="587"/>
      <c r="T804" s="587"/>
      <c r="U804" s="587"/>
      <c r="V804" s="587"/>
      <c r="W804" s="587"/>
    </row>
    <row r="805">
      <c r="A805" s="587"/>
      <c r="B805" s="587"/>
      <c r="C805" s="587"/>
      <c r="D805" s="587"/>
      <c r="E805" s="587"/>
      <c r="F805" s="648"/>
      <c r="G805" s="587"/>
      <c r="H805" s="587"/>
      <c r="I805" s="587"/>
      <c r="J805" s="587"/>
      <c r="K805" s="587"/>
      <c r="L805" s="587"/>
      <c r="M805" s="587"/>
      <c r="N805" s="587"/>
      <c r="O805" s="587"/>
      <c r="P805" s="587"/>
      <c r="Q805" s="587"/>
      <c r="R805" s="587"/>
      <c r="S805" s="587"/>
      <c r="T805" s="587"/>
      <c r="U805" s="587"/>
      <c r="V805" s="587"/>
      <c r="W805" s="587"/>
    </row>
    <row r="806">
      <c r="A806" s="587"/>
      <c r="B806" s="587"/>
      <c r="C806" s="587"/>
      <c r="D806" s="587"/>
      <c r="E806" s="587"/>
      <c r="F806" s="648"/>
      <c r="G806" s="587"/>
      <c r="H806" s="587"/>
      <c r="I806" s="587"/>
      <c r="J806" s="587"/>
      <c r="K806" s="587"/>
      <c r="L806" s="587"/>
      <c r="M806" s="587"/>
      <c r="N806" s="587"/>
      <c r="O806" s="587"/>
      <c r="P806" s="587"/>
      <c r="Q806" s="587"/>
      <c r="R806" s="587"/>
      <c r="S806" s="587"/>
      <c r="T806" s="587"/>
      <c r="U806" s="587"/>
      <c r="V806" s="587"/>
      <c r="W806" s="587"/>
    </row>
    <row r="807">
      <c r="A807" s="587"/>
      <c r="B807" s="587"/>
      <c r="C807" s="587"/>
      <c r="D807" s="587"/>
      <c r="E807" s="587"/>
      <c r="F807" s="648"/>
      <c r="G807" s="587"/>
      <c r="H807" s="587"/>
      <c r="I807" s="587"/>
      <c r="J807" s="587"/>
      <c r="K807" s="587"/>
      <c r="L807" s="587"/>
      <c r="M807" s="587"/>
      <c r="N807" s="587"/>
      <c r="O807" s="587"/>
      <c r="P807" s="587"/>
      <c r="Q807" s="587"/>
      <c r="R807" s="587"/>
      <c r="S807" s="587"/>
      <c r="T807" s="587"/>
      <c r="U807" s="587"/>
      <c r="V807" s="587"/>
      <c r="W807" s="587"/>
    </row>
    <row r="808">
      <c r="A808" s="587"/>
      <c r="B808" s="587"/>
      <c r="C808" s="587"/>
      <c r="D808" s="587"/>
      <c r="E808" s="587"/>
      <c r="F808" s="648"/>
      <c r="G808" s="587"/>
      <c r="H808" s="587"/>
      <c r="I808" s="587"/>
      <c r="J808" s="587"/>
      <c r="K808" s="587"/>
      <c r="L808" s="587"/>
      <c r="M808" s="587"/>
      <c r="N808" s="587"/>
      <c r="O808" s="587"/>
      <c r="P808" s="587"/>
      <c r="Q808" s="587"/>
      <c r="R808" s="587"/>
      <c r="S808" s="587"/>
      <c r="T808" s="587"/>
      <c r="U808" s="587"/>
      <c r="V808" s="587"/>
      <c r="W808" s="587"/>
    </row>
    <row r="809">
      <c r="A809" s="587"/>
      <c r="B809" s="587"/>
      <c r="C809" s="587"/>
      <c r="D809" s="587"/>
      <c r="E809" s="587"/>
      <c r="F809" s="648"/>
      <c r="G809" s="587"/>
      <c r="H809" s="587"/>
      <c r="I809" s="587"/>
      <c r="J809" s="587"/>
      <c r="K809" s="587"/>
      <c r="L809" s="587"/>
      <c r="M809" s="587"/>
      <c r="N809" s="587"/>
      <c r="O809" s="587"/>
      <c r="P809" s="587"/>
      <c r="Q809" s="587"/>
      <c r="R809" s="587"/>
      <c r="S809" s="587"/>
      <c r="T809" s="587"/>
      <c r="U809" s="587"/>
      <c r="V809" s="587"/>
      <c r="W809" s="587"/>
    </row>
    <row r="810">
      <c r="A810" s="587"/>
      <c r="B810" s="587"/>
      <c r="C810" s="587"/>
      <c r="D810" s="587"/>
      <c r="E810" s="587"/>
      <c r="F810" s="648"/>
      <c r="G810" s="587"/>
      <c r="H810" s="587"/>
      <c r="I810" s="587"/>
      <c r="J810" s="587"/>
      <c r="K810" s="587"/>
      <c r="L810" s="587"/>
      <c r="M810" s="587"/>
      <c r="N810" s="587"/>
      <c r="O810" s="587"/>
      <c r="P810" s="587"/>
      <c r="Q810" s="587"/>
      <c r="R810" s="587"/>
      <c r="S810" s="587"/>
      <c r="T810" s="587"/>
      <c r="U810" s="587"/>
      <c r="V810" s="587"/>
      <c r="W810" s="587"/>
    </row>
    <row r="811">
      <c r="A811" s="587"/>
      <c r="B811" s="587"/>
      <c r="C811" s="587"/>
      <c r="D811" s="587"/>
      <c r="E811" s="587"/>
      <c r="F811" s="648"/>
      <c r="G811" s="587"/>
      <c r="H811" s="587"/>
      <c r="I811" s="587"/>
      <c r="J811" s="587"/>
      <c r="K811" s="587"/>
      <c r="L811" s="587"/>
      <c r="M811" s="587"/>
      <c r="N811" s="587"/>
      <c r="O811" s="587"/>
      <c r="P811" s="587"/>
      <c r="Q811" s="587"/>
      <c r="R811" s="587"/>
      <c r="S811" s="587"/>
      <c r="T811" s="587"/>
      <c r="U811" s="587"/>
      <c r="V811" s="587"/>
      <c r="W811" s="587"/>
    </row>
    <row r="812">
      <c r="A812" s="587"/>
      <c r="B812" s="587"/>
      <c r="C812" s="587"/>
      <c r="D812" s="587"/>
      <c r="E812" s="587"/>
      <c r="F812" s="648"/>
      <c r="G812" s="587"/>
      <c r="H812" s="587"/>
      <c r="I812" s="587"/>
      <c r="J812" s="587"/>
      <c r="K812" s="587"/>
      <c r="L812" s="587"/>
      <c r="M812" s="587"/>
      <c r="N812" s="587"/>
      <c r="O812" s="587"/>
      <c r="P812" s="587"/>
      <c r="Q812" s="587"/>
      <c r="R812" s="587"/>
      <c r="S812" s="587"/>
      <c r="T812" s="587"/>
      <c r="U812" s="587"/>
      <c r="V812" s="587"/>
      <c r="W812" s="587"/>
    </row>
    <row r="813">
      <c r="A813" s="587"/>
      <c r="B813" s="587"/>
      <c r="C813" s="587"/>
      <c r="D813" s="587"/>
      <c r="E813" s="587"/>
      <c r="F813" s="648"/>
      <c r="G813" s="587"/>
      <c r="H813" s="587"/>
      <c r="I813" s="587"/>
      <c r="J813" s="587"/>
      <c r="K813" s="587"/>
      <c r="L813" s="587"/>
      <c r="M813" s="587"/>
      <c r="N813" s="587"/>
      <c r="O813" s="587"/>
      <c r="P813" s="587"/>
      <c r="Q813" s="587"/>
      <c r="R813" s="587"/>
      <c r="S813" s="587"/>
      <c r="T813" s="587"/>
      <c r="U813" s="587"/>
      <c r="V813" s="587"/>
      <c r="W813" s="587"/>
    </row>
    <row r="814">
      <c r="A814" s="587"/>
      <c r="B814" s="587"/>
      <c r="C814" s="587"/>
      <c r="D814" s="587"/>
      <c r="E814" s="587"/>
      <c r="F814" s="648"/>
      <c r="G814" s="587"/>
      <c r="H814" s="587"/>
      <c r="I814" s="587"/>
      <c r="J814" s="587"/>
      <c r="K814" s="587"/>
      <c r="L814" s="587"/>
      <c r="M814" s="587"/>
      <c r="N814" s="587"/>
      <c r="O814" s="587"/>
      <c r="P814" s="587"/>
      <c r="Q814" s="587"/>
      <c r="R814" s="587"/>
      <c r="S814" s="587"/>
      <c r="T814" s="587"/>
      <c r="U814" s="587"/>
      <c r="V814" s="587"/>
      <c r="W814" s="587"/>
    </row>
    <row r="815">
      <c r="A815" s="587"/>
      <c r="B815" s="587"/>
      <c r="C815" s="587"/>
      <c r="D815" s="587"/>
      <c r="E815" s="587"/>
      <c r="F815" s="648"/>
      <c r="G815" s="587"/>
      <c r="H815" s="587"/>
      <c r="I815" s="587"/>
      <c r="J815" s="587"/>
      <c r="K815" s="587"/>
      <c r="L815" s="587"/>
      <c r="M815" s="587"/>
      <c r="N815" s="587"/>
      <c r="O815" s="587"/>
      <c r="P815" s="587"/>
      <c r="Q815" s="587"/>
      <c r="R815" s="587"/>
      <c r="S815" s="587"/>
      <c r="T815" s="587"/>
      <c r="U815" s="587"/>
      <c r="V815" s="587"/>
      <c r="W815" s="587"/>
    </row>
    <row r="816">
      <c r="A816" s="587"/>
      <c r="B816" s="587"/>
      <c r="C816" s="587"/>
      <c r="D816" s="587"/>
      <c r="E816" s="587"/>
      <c r="F816" s="648"/>
      <c r="G816" s="587"/>
      <c r="H816" s="587"/>
      <c r="I816" s="587"/>
      <c r="J816" s="587"/>
      <c r="K816" s="587"/>
      <c r="L816" s="587"/>
      <c r="M816" s="587"/>
      <c r="N816" s="587"/>
      <c r="O816" s="587"/>
      <c r="P816" s="587"/>
      <c r="Q816" s="587"/>
      <c r="R816" s="587"/>
      <c r="S816" s="587"/>
      <c r="T816" s="587"/>
      <c r="U816" s="587"/>
      <c r="V816" s="587"/>
      <c r="W816" s="587"/>
    </row>
    <row r="817">
      <c r="A817" s="587"/>
      <c r="B817" s="587"/>
      <c r="C817" s="587"/>
      <c r="D817" s="587"/>
      <c r="E817" s="587"/>
      <c r="F817" s="648"/>
      <c r="G817" s="587"/>
      <c r="H817" s="587"/>
      <c r="I817" s="587"/>
      <c r="J817" s="587"/>
      <c r="K817" s="587"/>
      <c r="L817" s="587"/>
      <c r="M817" s="587"/>
      <c r="N817" s="587"/>
      <c r="O817" s="587"/>
      <c r="P817" s="587"/>
      <c r="Q817" s="587"/>
      <c r="R817" s="587"/>
      <c r="S817" s="587"/>
      <c r="T817" s="587"/>
      <c r="U817" s="587"/>
      <c r="V817" s="587"/>
      <c r="W817" s="587"/>
    </row>
    <row r="818">
      <c r="A818" s="587"/>
      <c r="B818" s="587"/>
      <c r="C818" s="587"/>
      <c r="D818" s="587"/>
      <c r="E818" s="587"/>
      <c r="F818" s="648"/>
      <c r="G818" s="587"/>
      <c r="H818" s="587"/>
      <c r="I818" s="587"/>
      <c r="J818" s="587"/>
      <c r="K818" s="587"/>
      <c r="L818" s="587"/>
      <c r="M818" s="587"/>
      <c r="N818" s="587"/>
      <c r="O818" s="587"/>
      <c r="P818" s="587"/>
      <c r="Q818" s="587"/>
      <c r="R818" s="587"/>
      <c r="S818" s="587"/>
      <c r="T818" s="587"/>
      <c r="U818" s="587"/>
      <c r="V818" s="587"/>
      <c r="W818" s="587"/>
    </row>
    <row r="819">
      <c r="A819" s="587"/>
      <c r="B819" s="587"/>
      <c r="C819" s="587"/>
      <c r="D819" s="587"/>
      <c r="E819" s="587"/>
      <c r="F819" s="648"/>
      <c r="G819" s="587"/>
      <c r="H819" s="587"/>
      <c r="I819" s="587"/>
      <c r="J819" s="587"/>
      <c r="K819" s="587"/>
      <c r="L819" s="587"/>
      <c r="M819" s="587"/>
      <c r="N819" s="587"/>
      <c r="O819" s="587"/>
      <c r="P819" s="587"/>
      <c r="Q819" s="587"/>
      <c r="R819" s="587"/>
      <c r="S819" s="587"/>
      <c r="T819" s="587"/>
      <c r="U819" s="587"/>
      <c r="V819" s="587"/>
      <c r="W819" s="587"/>
    </row>
    <row r="820">
      <c r="A820" s="587"/>
      <c r="B820" s="587"/>
      <c r="C820" s="587"/>
      <c r="D820" s="587"/>
      <c r="E820" s="587"/>
      <c r="F820" s="648"/>
      <c r="G820" s="587"/>
      <c r="H820" s="587"/>
      <c r="I820" s="587"/>
      <c r="J820" s="587"/>
      <c r="K820" s="587"/>
      <c r="L820" s="587"/>
      <c r="M820" s="587"/>
      <c r="N820" s="587"/>
      <c r="O820" s="587"/>
      <c r="P820" s="587"/>
      <c r="Q820" s="587"/>
      <c r="R820" s="587"/>
      <c r="S820" s="587"/>
      <c r="T820" s="587"/>
      <c r="U820" s="587"/>
      <c r="V820" s="587"/>
      <c r="W820" s="587"/>
    </row>
    <row r="821">
      <c r="A821" s="587"/>
      <c r="B821" s="587"/>
      <c r="C821" s="587"/>
      <c r="D821" s="587"/>
      <c r="E821" s="587"/>
      <c r="F821" s="648"/>
      <c r="G821" s="587"/>
      <c r="H821" s="587"/>
      <c r="I821" s="587"/>
      <c r="J821" s="587"/>
      <c r="K821" s="587"/>
      <c r="L821" s="587"/>
      <c r="M821" s="587"/>
      <c r="N821" s="587"/>
      <c r="O821" s="587"/>
      <c r="P821" s="587"/>
      <c r="Q821" s="587"/>
      <c r="R821" s="587"/>
      <c r="S821" s="587"/>
      <c r="T821" s="587"/>
      <c r="U821" s="587"/>
      <c r="V821" s="587"/>
      <c r="W821" s="587"/>
    </row>
    <row r="822">
      <c r="A822" s="587"/>
      <c r="B822" s="587"/>
      <c r="C822" s="587"/>
      <c r="D822" s="587"/>
      <c r="E822" s="587"/>
      <c r="F822" s="648"/>
      <c r="G822" s="587"/>
      <c r="H822" s="587"/>
      <c r="I822" s="587"/>
      <c r="J822" s="587"/>
      <c r="K822" s="587"/>
      <c r="L822" s="587"/>
      <c r="M822" s="587"/>
      <c r="N822" s="587"/>
      <c r="O822" s="587"/>
      <c r="P822" s="587"/>
      <c r="Q822" s="587"/>
      <c r="R822" s="587"/>
      <c r="S822" s="587"/>
      <c r="T822" s="587"/>
      <c r="U822" s="587"/>
      <c r="V822" s="587"/>
      <c r="W822" s="587"/>
    </row>
    <row r="823">
      <c r="A823" s="587"/>
      <c r="B823" s="587"/>
      <c r="C823" s="587"/>
      <c r="D823" s="587"/>
      <c r="E823" s="587"/>
      <c r="F823" s="648"/>
      <c r="G823" s="587"/>
      <c r="H823" s="587"/>
      <c r="I823" s="587"/>
      <c r="J823" s="587"/>
      <c r="K823" s="587"/>
      <c r="L823" s="587"/>
      <c r="M823" s="587"/>
      <c r="N823" s="587"/>
      <c r="O823" s="587"/>
      <c r="P823" s="587"/>
      <c r="Q823" s="587"/>
      <c r="R823" s="587"/>
      <c r="S823" s="587"/>
      <c r="T823" s="587"/>
      <c r="U823" s="587"/>
      <c r="V823" s="587"/>
      <c r="W823" s="587"/>
    </row>
    <row r="824">
      <c r="A824" s="587"/>
      <c r="B824" s="587"/>
      <c r="C824" s="587"/>
      <c r="D824" s="587"/>
      <c r="E824" s="587"/>
      <c r="F824" s="648"/>
      <c r="G824" s="587"/>
      <c r="H824" s="587"/>
      <c r="I824" s="587"/>
      <c r="J824" s="587"/>
      <c r="K824" s="587"/>
      <c r="L824" s="587"/>
      <c r="M824" s="587"/>
      <c r="N824" s="587"/>
      <c r="O824" s="587"/>
      <c r="P824" s="587"/>
      <c r="Q824" s="587"/>
      <c r="R824" s="587"/>
      <c r="S824" s="587"/>
      <c r="T824" s="587"/>
      <c r="U824" s="587"/>
      <c r="V824" s="587"/>
      <c r="W824" s="587"/>
    </row>
    <row r="825">
      <c r="A825" s="587"/>
      <c r="B825" s="587"/>
      <c r="C825" s="587"/>
      <c r="D825" s="587"/>
      <c r="E825" s="587"/>
      <c r="F825" s="648"/>
      <c r="G825" s="587"/>
      <c r="H825" s="587"/>
      <c r="I825" s="587"/>
      <c r="J825" s="587"/>
      <c r="K825" s="587"/>
      <c r="L825" s="587"/>
      <c r="M825" s="587"/>
      <c r="N825" s="587"/>
      <c r="O825" s="587"/>
      <c r="P825" s="587"/>
      <c r="Q825" s="587"/>
      <c r="R825" s="587"/>
      <c r="S825" s="587"/>
      <c r="T825" s="587"/>
      <c r="U825" s="587"/>
      <c r="V825" s="587"/>
      <c r="W825" s="587"/>
    </row>
    <row r="826">
      <c r="A826" s="587"/>
      <c r="B826" s="587"/>
      <c r="C826" s="587"/>
      <c r="D826" s="587"/>
      <c r="E826" s="587"/>
      <c r="F826" s="648"/>
      <c r="G826" s="587"/>
      <c r="H826" s="587"/>
      <c r="I826" s="587"/>
      <c r="J826" s="587"/>
      <c r="K826" s="587"/>
      <c r="L826" s="587"/>
      <c r="M826" s="587"/>
      <c r="N826" s="587"/>
      <c r="O826" s="587"/>
      <c r="P826" s="587"/>
      <c r="Q826" s="587"/>
      <c r="R826" s="587"/>
      <c r="S826" s="587"/>
      <c r="T826" s="587"/>
      <c r="U826" s="587"/>
      <c r="V826" s="587"/>
      <c r="W826" s="587"/>
    </row>
    <row r="827">
      <c r="A827" s="587"/>
      <c r="B827" s="587"/>
      <c r="C827" s="587"/>
      <c r="D827" s="587"/>
      <c r="E827" s="587"/>
      <c r="F827" s="648"/>
      <c r="G827" s="587"/>
      <c r="H827" s="587"/>
      <c r="I827" s="587"/>
      <c r="J827" s="587"/>
      <c r="K827" s="587"/>
      <c r="L827" s="587"/>
      <c r="M827" s="587"/>
      <c r="N827" s="587"/>
      <c r="O827" s="587"/>
      <c r="P827" s="587"/>
      <c r="Q827" s="587"/>
      <c r="R827" s="587"/>
      <c r="S827" s="587"/>
      <c r="T827" s="587"/>
      <c r="U827" s="587"/>
      <c r="V827" s="587"/>
      <c r="W827" s="587"/>
    </row>
    <row r="828">
      <c r="A828" s="587"/>
      <c r="B828" s="587"/>
      <c r="C828" s="587"/>
      <c r="D828" s="587"/>
      <c r="E828" s="587"/>
      <c r="F828" s="648"/>
      <c r="G828" s="587"/>
      <c r="H828" s="587"/>
      <c r="I828" s="587"/>
      <c r="J828" s="587"/>
      <c r="K828" s="587"/>
      <c r="L828" s="587"/>
      <c r="M828" s="587"/>
      <c r="N828" s="587"/>
      <c r="O828" s="587"/>
      <c r="P828" s="587"/>
      <c r="Q828" s="587"/>
      <c r="R828" s="587"/>
      <c r="S828" s="587"/>
      <c r="T828" s="587"/>
      <c r="U828" s="587"/>
      <c r="V828" s="587"/>
      <c r="W828" s="587"/>
    </row>
    <row r="829">
      <c r="A829" s="587"/>
      <c r="B829" s="587"/>
      <c r="C829" s="587"/>
      <c r="D829" s="587"/>
      <c r="E829" s="587"/>
      <c r="F829" s="648"/>
      <c r="G829" s="587"/>
      <c r="H829" s="587"/>
      <c r="I829" s="587"/>
      <c r="J829" s="587"/>
      <c r="K829" s="587"/>
      <c r="L829" s="587"/>
      <c r="M829" s="587"/>
      <c r="N829" s="587"/>
      <c r="O829" s="587"/>
      <c r="P829" s="587"/>
      <c r="Q829" s="587"/>
      <c r="R829" s="587"/>
      <c r="S829" s="587"/>
      <c r="T829" s="587"/>
      <c r="U829" s="587"/>
      <c r="V829" s="587"/>
      <c r="W829" s="587"/>
    </row>
    <row r="830">
      <c r="A830" s="587"/>
      <c r="B830" s="587"/>
      <c r="C830" s="587"/>
      <c r="D830" s="587"/>
      <c r="E830" s="587"/>
      <c r="F830" s="648"/>
      <c r="G830" s="587"/>
      <c r="H830" s="587"/>
      <c r="I830" s="587"/>
      <c r="J830" s="587"/>
      <c r="K830" s="587"/>
      <c r="L830" s="587"/>
      <c r="M830" s="587"/>
      <c r="N830" s="587"/>
      <c r="O830" s="587"/>
      <c r="P830" s="587"/>
      <c r="Q830" s="587"/>
      <c r="R830" s="587"/>
      <c r="S830" s="587"/>
      <c r="T830" s="587"/>
      <c r="U830" s="587"/>
      <c r="V830" s="587"/>
      <c r="W830" s="587"/>
    </row>
    <row r="831">
      <c r="A831" s="587"/>
      <c r="B831" s="587"/>
      <c r="C831" s="587"/>
      <c r="D831" s="587"/>
      <c r="E831" s="587"/>
      <c r="F831" s="648"/>
      <c r="G831" s="587"/>
      <c r="H831" s="587"/>
      <c r="I831" s="587"/>
      <c r="J831" s="587"/>
      <c r="K831" s="587"/>
      <c r="L831" s="587"/>
      <c r="M831" s="587"/>
      <c r="N831" s="587"/>
      <c r="O831" s="587"/>
      <c r="P831" s="587"/>
      <c r="Q831" s="587"/>
      <c r="R831" s="587"/>
      <c r="S831" s="587"/>
      <c r="T831" s="587"/>
      <c r="U831" s="587"/>
      <c r="V831" s="587"/>
      <c r="W831" s="587"/>
    </row>
    <row r="832">
      <c r="A832" s="587"/>
      <c r="B832" s="587"/>
      <c r="C832" s="587"/>
      <c r="D832" s="587"/>
      <c r="E832" s="587"/>
      <c r="F832" s="648"/>
      <c r="G832" s="587"/>
      <c r="H832" s="587"/>
      <c r="I832" s="587"/>
      <c r="J832" s="587"/>
      <c r="K832" s="587"/>
      <c r="L832" s="587"/>
      <c r="M832" s="587"/>
      <c r="N832" s="587"/>
      <c r="O832" s="587"/>
      <c r="P832" s="587"/>
      <c r="Q832" s="587"/>
      <c r="R832" s="587"/>
      <c r="S832" s="587"/>
      <c r="T832" s="587"/>
      <c r="U832" s="587"/>
      <c r="V832" s="587"/>
      <c r="W832" s="587"/>
    </row>
    <row r="833">
      <c r="A833" s="587"/>
      <c r="B833" s="587"/>
      <c r="C833" s="587"/>
      <c r="D833" s="587"/>
      <c r="E833" s="587"/>
      <c r="F833" s="648"/>
      <c r="G833" s="587"/>
      <c r="H833" s="587"/>
      <c r="I833" s="587"/>
      <c r="J833" s="587"/>
      <c r="K833" s="587"/>
      <c r="L833" s="587"/>
      <c r="M833" s="587"/>
      <c r="N833" s="587"/>
      <c r="O833" s="587"/>
      <c r="P833" s="587"/>
      <c r="Q833" s="587"/>
      <c r="R833" s="587"/>
      <c r="S833" s="587"/>
      <c r="T833" s="587"/>
      <c r="U833" s="587"/>
      <c r="V833" s="587"/>
      <c r="W833" s="587"/>
    </row>
    <row r="834">
      <c r="A834" s="587"/>
      <c r="B834" s="587"/>
      <c r="C834" s="587"/>
      <c r="D834" s="587"/>
      <c r="E834" s="587"/>
      <c r="F834" s="648"/>
      <c r="G834" s="587"/>
      <c r="H834" s="587"/>
      <c r="I834" s="587"/>
      <c r="J834" s="587"/>
      <c r="K834" s="587"/>
      <c r="L834" s="587"/>
      <c r="M834" s="587"/>
      <c r="N834" s="587"/>
      <c r="O834" s="587"/>
      <c r="P834" s="587"/>
      <c r="Q834" s="587"/>
      <c r="R834" s="587"/>
      <c r="S834" s="587"/>
      <c r="T834" s="587"/>
      <c r="U834" s="587"/>
      <c r="V834" s="587"/>
      <c r="W834" s="587"/>
    </row>
    <row r="835">
      <c r="A835" s="587"/>
      <c r="B835" s="587"/>
      <c r="C835" s="587"/>
      <c r="D835" s="587"/>
      <c r="E835" s="587"/>
      <c r="F835" s="648"/>
      <c r="G835" s="587"/>
      <c r="H835" s="587"/>
      <c r="I835" s="587"/>
      <c r="J835" s="587"/>
      <c r="K835" s="587"/>
      <c r="L835" s="587"/>
      <c r="M835" s="587"/>
      <c r="N835" s="587"/>
      <c r="O835" s="587"/>
      <c r="P835" s="587"/>
      <c r="Q835" s="587"/>
      <c r="R835" s="587"/>
      <c r="S835" s="587"/>
      <c r="T835" s="587"/>
      <c r="U835" s="587"/>
      <c r="V835" s="587"/>
      <c r="W835" s="587"/>
    </row>
    <row r="836">
      <c r="A836" s="587"/>
      <c r="B836" s="587"/>
      <c r="C836" s="587"/>
      <c r="D836" s="587"/>
      <c r="E836" s="587"/>
      <c r="F836" s="648"/>
      <c r="G836" s="587"/>
      <c r="H836" s="587"/>
      <c r="I836" s="587"/>
      <c r="J836" s="587"/>
      <c r="K836" s="587"/>
      <c r="L836" s="587"/>
      <c r="M836" s="587"/>
      <c r="N836" s="587"/>
      <c r="O836" s="587"/>
      <c r="P836" s="587"/>
      <c r="Q836" s="587"/>
      <c r="R836" s="587"/>
      <c r="S836" s="587"/>
      <c r="T836" s="587"/>
      <c r="U836" s="587"/>
      <c r="V836" s="587"/>
      <c r="W836" s="587"/>
    </row>
    <row r="837">
      <c r="A837" s="587"/>
      <c r="B837" s="587"/>
      <c r="C837" s="587"/>
      <c r="D837" s="587"/>
      <c r="E837" s="587"/>
      <c r="F837" s="648"/>
      <c r="G837" s="587"/>
      <c r="H837" s="587"/>
      <c r="I837" s="587"/>
      <c r="J837" s="587"/>
      <c r="K837" s="587"/>
      <c r="L837" s="587"/>
      <c r="M837" s="587"/>
      <c r="N837" s="587"/>
      <c r="O837" s="587"/>
      <c r="P837" s="587"/>
      <c r="Q837" s="587"/>
      <c r="R837" s="587"/>
      <c r="S837" s="587"/>
      <c r="T837" s="587"/>
      <c r="U837" s="587"/>
      <c r="V837" s="587"/>
      <c r="W837" s="587"/>
    </row>
    <row r="838">
      <c r="A838" s="587"/>
      <c r="B838" s="587"/>
      <c r="C838" s="587"/>
      <c r="D838" s="587"/>
      <c r="E838" s="587"/>
      <c r="F838" s="648"/>
      <c r="G838" s="587"/>
      <c r="H838" s="587"/>
      <c r="I838" s="587"/>
      <c r="J838" s="587"/>
      <c r="K838" s="587"/>
      <c r="L838" s="587"/>
      <c r="M838" s="587"/>
      <c r="N838" s="587"/>
      <c r="O838" s="587"/>
      <c r="P838" s="587"/>
      <c r="Q838" s="587"/>
      <c r="R838" s="587"/>
      <c r="S838" s="587"/>
      <c r="T838" s="587"/>
      <c r="U838" s="587"/>
      <c r="V838" s="587"/>
      <c r="W838" s="587"/>
    </row>
    <row r="839">
      <c r="A839" s="587"/>
      <c r="B839" s="587"/>
      <c r="C839" s="587"/>
      <c r="D839" s="587"/>
      <c r="E839" s="587"/>
      <c r="F839" s="648"/>
      <c r="G839" s="587"/>
      <c r="H839" s="587"/>
      <c r="I839" s="587"/>
      <c r="J839" s="587"/>
      <c r="K839" s="587"/>
      <c r="L839" s="587"/>
      <c r="M839" s="587"/>
      <c r="N839" s="587"/>
      <c r="O839" s="587"/>
      <c r="P839" s="587"/>
      <c r="Q839" s="587"/>
      <c r="R839" s="587"/>
      <c r="S839" s="587"/>
      <c r="T839" s="587"/>
      <c r="U839" s="587"/>
      <c r="V839" s="587"/>
      <c r="W839" s="587"/>
    </row>
    <row r="840">
      <c r="A840" s="587"/>
      <c r="B840" s="587"/>
      <c r="C840" s="587"/>
      <c r="D840" s="587"/>
      <c r="E840" s="587"/>
      <c r="F840" s="648"/>
      <c r="G840" s="587"/>
      <c r="H840" s="587"/>
      <c r="I840" s="587"/>
      <c r="J840" s="587"/>
      <c r="K840" s="587"/>
      <c r="L840" s="587"/>
      <c r="M840" s="587"/>
      <c r="N840" s="587"/>
      <c r="O840" s="587"/>
      <c r="P840" s="587"/>
      <c r="Q840" s="587"/>
      <c r="R840" s="587"/>
      <c r="S840" s="587"/>
      <c r="T840" s="587"/>
      <c r="U840" s="587"/>
      <c r="V840" s="587"/>
      <c r="W840" s="587"/>
    </row>
    <row r="841">
      <c r="A841" s="587"/>
      <c r="B841" s="587"/>
      <c r="C841" s="587"/>
      <c r="D841" s="587"/>
      <c r="E841" s="587"/>
      <c r="F841" s="648"/>
      <c r="G841" s="587"/>
      <c r="H841" s="587"/>
      <c r="I841" s="587"/>
      <c r="J841" s="587"/>
      <c r="K841" s="587"/>
      <c r="L841" s="587"/>
      <c r="M841" s="587"/>
      <c r="N841" s="587"/>
      <c r="O841" s="587"/>
      <c r="P841" s="587"/>
      <c r="Q841" s="587"/>
      <c r="R841" s="587"/>
      <c r="S841" s="587"/>
      <c r="T841" s="587"/>
      <c r="U841" s="587"/>
      <c r="V841" s="587"/>
      <c r="W841" s="587"/>
    </row>
    <row r="842">
      <c r="A842" s="587"/>
      <c r="B842" s="587"/>
      <c r="C842" s="587"/>
      <c r="D842" s="587"/>
      <c r="E842" s="587"/>
      <c r="F842" s="648"/>
      <c r="G842" s="587"/>
      <c r="H842" s="587"/>
      <c r="I842" s="587"/>
      <c r="J842" s="587"/>
      <c r="K842" s="587"/>
      <c r="L842" s="587"/>
      <c r="M842" s="587"/>
      <c r="N842" s="587"/>
      <c r="O842" s="587"/>
      <c r="P842" s="587"/>
      <c r="Q842" s="587"/>
      <c r="R842" s="587"/>
      <c r="S842" s="587"/>
      <c r="T842" s="587"/>
      <c r="U842" s="587"/>
      <c r="V842" s="587"/>
      <c r="W842" s="587"/>
    </row>
    <row r="843">
      <c r="A843" s="587"/>
      <c r="B843" s="587"/>
      <c r="C843" s="587"/>
      <c r="D843" s="587"/>
      <c r="E843" s="587"/>
      <c r="F843" s="648"/>
      <c r="G843" s="587"/>
      <c r="H843" s="587"/>
      <c r="I843" s="587"/>
      <c r="J843" s="587"/>
      <c r="K843" s="587"/>
      <c r="L843" s="587"/>
      <c r="M843" s="587"/>
      <c r="N843" s="587"/>
      <c r="O843" s="587"/>
      <c r="P843" s="587"/>
      <c r="Q843" s="587"/>
      <c r="R843" s="587"/>
      <c r="S843" s="587"/>
      <c r="T843" s="587"/>
      <c r="U843" s="587"/>
      <c r="V843" s="587"/>
      <c r="W843" s="587"/>
    </row>
    <row r="844">
      <c r="A844" s="587"/>
      <c r="B844" s="587"/>
      <c r="C844" s="587"/>
      <c r="D844" s="587"/>
      <c r="E844" s="587"/>
      <c r="F844" s="648"/>
      <c r="G844" s="587"/>
      <c r="H844" s="587"/>
      <c r="I844" s="587"/>
      <c r="J844" s="587"/>
      <c r="K844" s="587"/>
      <c r="L844" s="587"/>
      <c r="M844" s="587"/>
      <c r="N844" s="587"/>
      <c r="O844" s="587"/>
      <c r="P844" s="587"/>
      <c r="Q844" s="587"/>
      <c r="R844" s="587"/>
      <c r="S844" s="587"/>
      <c r="T844" s="587"/>
      <c r="U844" s="587"/>
      <c r="V844" s="587"/>
      <c r="W844" s="587"/>
    </row>
    <row r="845">
      <c r="A845" s="587"/>
      <c r="B845" s="587"/>
      <c r="C845" s="587"/>
      <c r="D845" s="587"/>
      <c r="E845" s="587"/>
      <c r="F845" s="648"/>
      <c r="G845" s="587"/>
      <c r="H845" s="587"/>
      <c r="I845" s="587"/>
      <c r="J845" s="587"/>
      <c r="K845" s="587"/>
      <c r="L845" s="587"/>
      <c r="M845" s="587"/>
      <c r="N845" s="587"/>
      <c r="O845" s="587"/>
      <c r="P845" s="587"/>
      <c r="Q845" s="587"/>
      <c r="R845" s="587"/>
      <c r="S845" s="587"/>
      <c r="T845" s="587"/>
      <c r="U845" s="587"/>
      <c r="V845" s="587"/>
      <c r="W845" s="587"/>
    </row>
    <row r="846">
      <c r="A846" s="587"/>
      <c r="B846" s="587"/>
      <c r="C846" s="587"/>
      <c r="D846" s="587"/>
      <c r="E846" s="587"/>
      <c r="F846" s="648"/>
      <c r="G846" s="587"/>
      <c r="H846" s="587"/>
      <c r="I846" s="587"/>
      <c r="J846" s="587"/>
      <c r="K846" s="587"/>
      <c r="L846" s="587"/>
      <c r="M846" s="587"/>
      <c r="N846" s="587"/>
      <c r="O846" s="587"/>
      <c r="P846" s="587"/>
      <c r="Q846" s="587"/>
      <c r="R846" s="587"/>
      <c r="S846" s="587"/>
      <c r="T846" s="587"/>
      <c r="U846" s="587"/>
      <c r="V846" s="587"/>
      <c r="W846" s="587"/>
    </row>
    <row r="847">
      <c r="A847" s="587"/>
      <c r="B847" s="587"/>
      <c r="C847" s="587"/>
      <c r="D847" s="587"/>
      <c r="E847" s="587"/>
      <c r="F847" s="648"/>
      <c r="G847" s="587"/>
      <c r="H847" s="587"/>
      <c r="I847" s="587"/>
      <c r="J847" s="587"/>
      <c r="K847" s="587"/>
      <c r="L847" s="587"/>
      <c r="M847" s="587"/>
      <c r="N847" s="587"/>
      <c r="O847" s="587"/>
      <c r="P847" s="587"/>
      <c r="Q847" s="587"/>
      <c r="R847" s="587"/>
      <c r="S847" s="587"/>
      <c r="T847" s="587"/>
      <c r="U847" s="587"/>
      <c r="V847" s="587"/>
      <c r="W847" s="587"/>
    </row>
    <row r="848">
      <c r="A848" s="587"/>
      <c r="B848" s="587"/>
      <c r="C848" s="587"/>
      <c r="D848" s="587"/>
      <c r="E848" s="587"/>
      <c r="F848" s="648"/>
      <c r="G848" s="587"/>
      <c r="H848" s="587"/>
      <c r="I848" s="587"/>
      <c r="J848" s="587"/>
      <c r="K848" s="587"/>
      <c r="L848" s="587"/>
      <c r="M848" s="587"/>
      <c r="N848" s="587"/>
      <c r="O848" s="587"/>
      <c r="P848" s="587"/>
      <c r="Q848" s="587"/>
      <c r="R848" s="587"/>
      <c r="S848" s="587"/>
      <c r="T848" s="587"/>
      <c r="U848" s="587"/>
      <c r="V848" s="587"/>
      <c r="W848" s="587"/>
    </row>
    <row r="849">
      <c r="A849" s="587"/>
      <c r="B849" s="587"/>
      <c r="C849" s="587"/>
      <c r="D849" s="587"/>
      <c r="E849" s="587"/>
      <c r="F849" s="648"/>
      <c r="G849" s="587"/>
      <c r="H849" s="587"/>
      <c r="I849" s="587"/>
      <c r="J849" s="587"/>
      <c r="K849" s="587"/>
      <c r="L849" s="587"/>
      <c r="M849" s="587"/>
      <c r="N849" s="587"/>
      <c r="O849" s="587"/>
      <c r="P849" s="587"/>
      <c r="Q849" s="587"/>
      <c r="R849" s="587"/>
      <c r="S849" s="587"/>
      <c r="T849" s="587"/>
      <c r="U849" s="587"/>
      <c r="V849" s="587"/>
      <c r="W849" s="587"/>
    </row>
    <row r="850">
      <c r="A850" s="587"/>
      <c r="B850" s="587"/>
      <c r="C850" s="587"/>
      <c r="D850" s="587"/>
      <c r="E850" s="587"/>
      <c r="F850" s="648"/>
      <c r="G850" s="587"/>
      <c r="H850" s="587"/>
      <c r="I850" s="587"/>
      <c r="J850" s="587"/>
      <c r="K850" s="587"/>
      <c r="L850" s="587"/>
      <c r="M850" s="587"/>
      <c r="N850" s="587"/>
      <c r="O850" s="587"/>
      <c r="P850" s="587"/>
      <c r="Q850" s="587"/>
      <c r="R850" s="587"/>
      <c r="S850" s="587"/>
      <c r="T850" s="587"/>
      <c r="U850" s="587"/>
      <c r="V850" s="587"/>
      <c r="W850" s="587"/>
    </row>
    <row r="851">
      <c r="A851" s="587"/>
      <c r="B851" s="587"/>
      <c r="C851" s="587"/>
      <c r="D851" s="587"/>
      <c r="E851" s="587"/>
      <c r="F851" s="648"/>
      <c r="G851" s="587"/>
      <c r="H851" s="587"/>
      <c r="I851" s="587"/>
      <c r="J851" s="587"/>
      <c r="K851" s="587"/>
      <c r="L851" s="587"/>
      <c r="M851" s="587"/>
      <c r="N851" s="587"/>
      <c r="O851" s="587"/>
      <c r="P851" s="587"/>
      <c r="Q851" s="587"/>
      <c r="R851" s="587"/>
      <c r="S851" s="587"/>
      <c r="T851" s="587"/>
      <c r="U851" s="587"/>
      <c r="V851" s="587"/>
      <c r="W851" s="587"/>
    </row>
    <row r="852">
      <c r="A852" s="587"/>
      <c r="B852" s="587"/>
      <c r="C852" s="587"/>
      <c r="D852" s="587"/>
      <c r="E852" s="587"/>
      <c r="F852" s="648"/>
      <c r="G852" s="587"/>
      <c r="H852" s="587"/>
      <c r="I852" s="587"/>
      <c r="J852" s="587"/>
      <c r="K852" s="587"/>
      <c r="L852" s="587"/>
      <c r="M852" s="587"/>
      <c r="N852" s="587"/>
      <c r="O852" s="587"/>
      <c r="P852" s="587"/>
      <c r="Q852" s="587"/>
      <c r="R852" s="587"/>
      <c r="S852" s="587"/>
      <c r="T852" s="587"/>
      <c r="U852" s="587"/>
      <c r="V852" s="587"/>
      <c r="W852" s="587"/>
    </row>
    <row r="853">
      <c r="A853" s="587"/>
      <c r="B853" s="587"/>
      <c r="C853" s="587"/>
      <c r="D853" s="587"/>
      <c r="E853" s="587"/>
      <c r="F853" s="648"/>
      <c r="G853" s="587"/>
      <c r="H853" s="587"/>
      <c r="I853" s="587"/>
      <c r="J853" s="587"/>
      <c r="K853" s="587"/>
      <c r="L853" s="587"/>
      <c r="M853" s="587"/>
      <c r="N853" s="587"/>
      <c r="O853" s="587"/>
      <c r="P853" s="587"/>
      <c r="Q853" s="587"/>
      <c r="R853" s="587"/>
      <c r="S853" s="587"/>
      <c r="T853" s="587"/>
      <c r="U853" s="587"/>
      <c r="V853" s="587"/>
      <c r="W853" s="587"/>
    </row>
    <row r="854">
      <c r="A854" s="587"/>
      <c r="B854" s="587"/>
      <c r="C854" s="587"/>
      <c r="D854" s="587"/>
      <c r="E854" s="587"/>
      <c r="F854" s="648"/>
      <c r="G854" s="587"/>
      <c r="H854" s="587"/>
      <c r="I854" s="587"/>
      <c r="J854" s="587"/>
      <c r="K854" s="587"/>
      <c r="L854" s="587"/>
      <c r="M854" s="587"/>
      <c r="N854" s="587"/>
      <c r="O854" s="587"/>
      <c r="P854" s="587"/>
      <c r="Q854" s="587"/>
      <c r="R854" s="587"/>
      <c r="S854" s="587"/>
      <c r="T854" s="587"/>
      <c r="U854" s="587"/>
      <c r="V854" s="587"/>
      <c r="W854" s="587"/>
    </row>
    <row r="855">
      <c r="A855" s="587"/>
      <c r="B855" s="587"/>
      <c r="C855" s="587"/>
      <c r="D855" s="587"/>
      <c r="E855" s="587"/>
      <c r="F855" s="648"/>
      <c r="G855" s="587"/>
      <c r="H855" s="587"/>
      <c r="I855" s="587"/>
      <c r="J855" s="587"/>
      <c r="K855" s="587"/>
      <c r="L855" s="587"/>
      <c r="M855" s="587"/>
      <c r="N855" s="587"/>
      <c r="O855" s="587"/>
      <c r="P855" s="587"/>
      <c r="Q855" s="587"/>
      <c r="R855" s="587"/>
      <c r="S855" s="587"/>
      <c r="T855" s="587"/>
      <c r="U855" s="587"/>
      <c r="V855" s="587"/>
      <c r="W855" s="587"/>
    </row>
    <row r="856">
      <c r="A856" s="587"/>
      <c r="B856" s="587"/>
      <c r="C856" s="587"/>
      <c r="D856" s="587"/>
      <c r="E856" s="587"/>
      <c r="F856" s="648"/>
      <c r="G856" s="587"/>
      <c r="H856" s="587"/>
      <c r="I856" s="587"/>
      <c r="J856" s="587"/>
      <c r="K856" s="587"/>
      <c r="L856" s="587"/>
      <c r="M856" s="587"/>
      <c r="N856" s="587"/>
      <c r="O856" s="587"/>
      <c r="P856" s="587"/>
      <c r="Q856" s="587"/>
      <c r="R856" s="587"/>
      <c r="S856" s="587"/>
      <c r="T856" s="587"/>
      <c r="U856" s="587"/>
      <c r="V856" s="587"/>
      <c r="W856" s="587"/>
    </row>
    <row r="857">
      <c r="A857" s="587"/>
      <c r="B857" s="587"/>
      <c r="C857" s="587"/>
      <c r="D857" s="587"/>
      <c r="E857" s="587"/>
      <c r="F857" s="648"/>
      <c r="G857" s="587"/>
      <c r="H857" s="587"/>
      <c r="I857" s="587"/>
      <c r="J857" s="587"/>
      <c r="K857" s="587"/>
      <c r="L857" s="587"/>
      <c r="M857" s="587"/>
      <c r="N857" s="587"/>
      <c r="O857" s="587"/>
      <c r="P857" s="587"/>
      <c r="Q857" s="587"/>
      <c r="R857" s="587"/>
      <c r="S857" s="587"/>
      <c r="T857" s="587"/>
      <c r="U857" s="587"/>
      <c r="V857" s="587"/>
      <c r="W857" s="587"/>
    </row>
    <row r="858">
      <c r="A858" s="587"/>
      <c r="B858" s="587"/>
      <c r="C858" s="587"/>
      <c r="D858" s="587"/>
      <c r="E858" s="587"/>
      <c r="F858" s="648"/>
      <c r="G858" s="587"/>
      <c r="H858" s="587"/>
      <c r="I858" s="587"/>
      <c r="J858" s="587"/>
      <c r="K858" s="587"/>
      <c r="L858" s="587"/>
      <c r="M858" s="587"/>
      <c r="N858" s="587"/>
      <c r="O858" s="587"/>
      <c r="P858" s="587"/>
      <c r="Q858" s="587"/>
      <c r="R858" s="587"/>
      <c r="S858" s="587"/>
      <c r="T858" s="587"/>
      <c r="U858" s="587"/>
      <c r="V858" s="587"/>
      <c r="W858" s="587"/>
    </row>
    <row r="859">
      <c r="A859" s="587"/>
      <c r="B859" s="587"/>
      <c r="C859" s="587"/>
      <c r="D859" s="587"/>
      <c r="E859" s="587"/>
      <c r="F859" s="648"/>
      <c r="G859" s="587"/>
      <c r="H859" s="587"/>
      <c r="I859" s="587"/>
      <c r="J859" s="587"/>
      <c r="K859" s="587"/>
      <c r="L859" s="587"/>
      <c r="M859" s="587"/>
      <c r="N859" s="587"/>
      <c r="O859" s="587"/>
      <c r="P859" s="587"/>
      <c r="Q859" s="587"/>
      <c r="R859" s="587"/>
      <c r="S859" s="587"/>
      <c r="T859" s="587"/>
      <c r="U859" s="587"/>
      <c r="V859" s="587"/>
      <c r="W859" s="587"/>
    </row>
    <row r="860">
      <c r="A860" s="587"/>
      <c r="B860" s="587"/>
      <c r="C860" s="587"/>
      <c r="D860" s="587"/>
      <c r="E860" s="587"/>
      <c r="F860" s="648"/>
      <c r="G860" s="587"/>
      <c r="H860" s="587"/>
      <c r="I860" s="587"/>
      <c r="J860" s="587"/>
      <c r="K860" s="587"/>
      <c r="L860" s="587"/>
      <c r="M860" s="587"/>
      <c r="N860" s="587"/>
      <c r="O860" s="587"/>
      <c r="P860" s="587"/>
      <c r="Q860" s="587"/>
      <c r="R860" s="587"/>
      <c r="S860" s="587"/>
      <c r="T860" s="587"/>
      <c r="U860" s="587"/>
      <c r="V860" s="587"/>
      <c r="W860" s="587"/>
    </row>
    <row r="861">
      <c r="A861" s="587"/>
      <c r="B861" s="587"/>
      <c r="C861" s="587"/>
      <c r="D861" s="587"/>
      <c r="E861" s="587"/>
      <c r="F861" s="648"/>
      <c r="G861" s="587"/>
      <c r="H861" s="587"/>
      <c r="I861" s="587"/>
      <c r="J861" s="587"/>
      <c r="K861" s="587"/>
      <c r="L861" s="587"/>
      <c r="M861" s="587"/>
      <c r="N861" s="587"/>
      <c r="O861" s="587"/>
      <c r="P861" s="587"/>
      <c r="Q861" s="587"/>
      <c r="R861" s="587"/>
      <c r="S861" s="587"/>
      <c r="T861" s="587"/>
      <c r="U861" s="587"/>
      <c r="V861" s="587"/>
      <c r="W861" s="587"/>
    </row>
    <row r="862">
      <c r="A862" s="587"/>
      <c r="B862" s="587"/>
      <c r="C862" s="587"/>
      <c r="D862" s="587"/>
      <c r="E862" s="587"/>
      <c r="F862" s="648"/>
      <c r="G862" s="587"/>
      <c r="H862" s="587"/>
      <c r="I862" s="587"/>
      <c r="J862" s="587"/>
      <c r="K862" s="587"/>
      <c r="L862" s="587"/>
      <c r="M862" s="587"/>
      <c r="N862" s="587"/>
      <c r="O862" s="587"/>
      <c r="P862" s="587"/>
      <c r="Q862" s="587"/>
      <c r="R862" s="587"/>
      <c r="S862" s="587"/>
      <c r="T862" s="587"/>
      <c r="U862" s="587"/>
      <c r="V862" s="587"/>
      <c r="W862" s="587"/>
    </row>
    <row r="863">
      <c r="A863" s="587"/>
      <c r="B863" s="587"/>
      <c r="C863" s="587"/>
      <c r="D863" s="587"/>
      <c r="E863" s="587"/>
      <c r="F863" s="648"/>
      <c r="G863" s="587"/>
      <c r="H863" s="587"/>
      <c r="I863" s="587"/>
      <c r="J863" s="587"/>
      <c r="K863" s="587"/>
      <c r="L863" s="587"/>
      <c r="M863" s="587"/>
      <c r="N863" s="587"/>
      <c r="O863" s="587"/>
      <c r="P863" s="587"/>
      <c r="Q863" s="587"/>
      <c r="R863" s="587"/>
      <c r="S863" s="587"/>
      <c r="T863" s="587"/>
      <c r="U863" s="587"/>
      <c r="V863" s="587"/>
      <c r="W863" s="587"/>
    </row>
    <row r="864">
      <c r="A864" s="587"/>
      <c r="B864" s="587"/>
      <c r="C864" s="587"/>
      <c r="D864" s="587"/>
      <c r="E864" s="587"/>
      <c r="F864" s="648"/>
      <c r="G864" s="587"/>
      <c r="H864" s="587"/>
      <c r="I864" s="587"/>
      <c r="J864" s="587"/>
      <c r="K864" s="587"/>
      <c r="L864" s="587"/>
      <c r="M864" s="587"/>
      <c r="N864" s="587"/>
      <c r="O864" s="587"/>
      <c r="P864" s="587"/>
      <c r="Q864" s="587"/>
      <c r="R864" s="587"/>
      <c r="S864" s="587"/>
      <c r="T864" s="587"/>
      <c r="U864" s="587"/>
      <c r="V864" s="587"/>
      <c r="W864" s="587"/>
    </row>
    <row r="865">
      <c r="A865" s="587"/>
      <c r="B865" s="587"/>
      <c r="C865" s="587"/>
      <c r="D865" s="587"/>
      <c r="E865" s="587"/>
      <c r="F865" s="648"/>
      <c r="G865" s="587"/>
      <c r="H865" s="587"/>
      <c r="I865" s="587"/>
      <c r="J865" s="587"/>
      <c r="K865" s="587"/>
      <c r="L865" s="587"/>
      <c r="M865" s="587"/>
      <c r="N865" s="587"/>
      <c r="O865" s="587"/>
      <c r="P865" s="587"/>
      <c r="Q865" s="587"/>
      <c r="R865" s="587"/>
      <c r="S865" s="587"/>
      <c r="T865" s="587"/>
      <c r="U865" s="587"/>
      <c r="V865" s="587"/>
      <c r="W865" s="587"/>
    </row>
    <row r="866">
      <c r="A866" s="587"/>
      <c r="B866" s="587"/>
      <c r="C866" s="587"/>
      <c r="D866" s="587"/>
      <c r="E866" s="587"/>
      <c r="F866" s="648"/>
      <c r="G866" s="587"/>
      <c r="H866" s="587"/>
      <c r="I866" s="587"/>
      <c r="J866" s="587"/>
      <c r="K866" s="587"/>
      <c r="L866" s="587"/>
      <c r="M866" s="587"/>
      <c r="N866" s="587"/>
      <c r="O866" s="587"/>
      <c r="P866" s="587"/>
      <c r="Q866" s="587"/>
      <c r="R866" s="587"/>
      <c r="S866" s="587"/>
      <c r="T866" s="587"/>
      <c r="U866" s="587"/>
      <c r="V866" s="587"/>
      <c r="W866" s="587"/>
    </row>
    <row r="867">
      <c r="A867" s="587"/>
      <c r="B867" s="587"/>
      <c r="C867" s="587"/>
      <c r="D867" s="587"/>
      <c r="E867" s="587"/>
      <c r="F867" s="648"/>
      <c r="G867" s="587"/>
      <c r="H867" s="587"/>
      <c r="I867" s="587"/>
      <c r="J867" s="587"/>
      <c r="K867" s="587"/>
      <c r="L867" s="587"/>
      <c r="M867" s="587"/>
      <c r="N867" s="587"/>
      <c r="O867" s="587"/>
      <c r="P867" s="587"/>
      <c r="Q867" s="587"/>
      <c r="R867" s="587"/>
      <c r="S867" s="587"/>
      <c r="T867" s="587"/>
      <c r="U867" s="587"/>
      <c r="V867" s="587"/>
      <c r="W867" s="587"/>
    </row>
    <row r="868">
      <c r="A868" s="587"/>
      <c r="B868" s="587"/>
      <c r="C868" s="587"/>
      <c r="D868" s="587"/>
      <c r="E868" s="587"/>
      <c r="F868" s="648"/>
      <c r="G868" s="587"/>
      <c r="H868" s="587"/>
      <c r="I868" s="587"/>
      <c r="J868" s="587"/>
      <c r="K868" s="587"/>
      <c r="L868" s="587"/>
      <c r="M868" s="587"/>
      <c r="N868" s="587"/>
      <c r="O868" s="587"/>
      <c r="P868" s="587"/>
      <c r="Q868" s="587"/>
      <c r="R868" s="587"/>
      <c r="S868" s="587"/>
      <c r="T868" s="587"/>
      <c r="U868" s="587"/>
      <c r="V868" s="587"/>
      <c r="W868" s="587"/>
    </row>
    <row r="869">
      <c r="A869" s="587"/>
      <c r="B869" s="587"/>
      <c r="C869" s="587"/>
      <c r="D869" s="587"/>
      <c r="E869" s="587"/>
      <c r="F869" s="648"/>
      <c r="G869" s="587"/>
      <c r="H869" s="587"/>
      <c r="I869" s="587"/>
      <c r="J869" s="587"/>
      <c r="K869" s="587"/>
      <c r="L869" s="587"/>
      <c r="M869" s="587"/>
      <c r="N869" s="587"/>
      <c r="O869" s="587"/>
      <c r="P869" s="587"/>
      <c r="Q869" s="587"/>
      <c r="R869" s="587"/>
      <c r="S869" s="587"/>
      <c r="T869" s="587"/>
      <c r="U869" s="587"/>
      <c r="V869" s="587"/>
      <c r="W869" s="587"/>
    </row>
    <row r="870">
      <c r="A870" s="587"/>
      <c r="B870" s="587"/>
      <c r="C870" s="587"/>
      <c r="D870" s="587"/>
      <c r="E870" s="587"/>
      <c r="F870" s="648"/>
      <c r="G870" s="587"/>
      <c r="H870" s="587"/>
      <c r="I870" s="587"/>
      <c r="J870" s="587"/>
      <c r="K870" s="587"/>
      <c r="L870" s="587"/>
      <c r="M870" s="587"/>
      <c r="N870" s="587"/>
      <c r="O870" s="587"/>
      <c r="P870" s="587"/>
      <c r="Q870" s="587"/>
      <c r="R870" s="587"/>
      <c r="S870" s="587"/>
      <c r="T870" s="587"/>
      <c r="U870" s="587"/>
      <c r="V870" s="587"/>
      <c r="W870" s="587"/>
    </row>
    <row r="871">
      <c r="A871" s="587"/>
      <c r="B871" s="587"/>
      <c r="C871" s="587"/>
      <c r="D871" s="587"/>
      <c r="E871" s="587"/>
      <c r="F871" s="648"/>
      <c r="G871" s="587"/>
      <c r="H871" s="587"/>
      <c r="I871" s="587"/>
      <c r="J871" s="587"/>
      <c r="K871" s="587"/>
      <c r="L871" s="587"/>
      <c r="M871" s="587"/>
      <c r="N871" s="587"/>
      <c r="O871" s="587"/>
      <c r="P871" s="587"/>
      <c r="Q871" s="587"/>
      <c r="R871" s="587"/>
      <c r="S871" s="587"/>
      <c r="T871" s="587"/>
      <c r="U871" s="587"/>
      <c r="V871" s="587"/>
      <c r="W871" s="587"/>
    </row>
    <row r="872">
      <c r="A872" s="587"/>
      <c r="B872" s="587"/>
      <c r="C872" s="587"/>
      <c r="D872" s="587"/>
      <c r="E872" s="587"/>
      <c r="F872" s="648"/>
      <c r="G872" s="587"/>
      <c r="H872" s="587"/>
      <c r="I872" s="587"/>
      <c r="J872" s="587"/>
      <c r="K872" s="587"/>
      <c r="L872" s="587"/>
      <c r="M872" s="587"/>
      <c r="N872" s="587"/>
      <c r="O872" s="587"/>
      <c r="P872" s="587"/>
      <c r="Q872" s="587"/>
      <c r="R872" s="587"/>
      <c r="S872" s="587"/>
      <c r="T872" s="587"/>
      <c r="U872" s="587"/>
      <c r="V872" s="587"/>
      <c r="W872" s="587"/>
    </row>
    <row r="873">
      <c r="A873" s="587"/>
      <c r="B873" s="587"/>
      <c r="C873" s="587"/>
      <c r="D873" s="587"/>
      <c r="E873" s="587"/>
      <c r="F873" s="648"/>
      <c r="G873" s="587"/>
      <c r="H873" s="587"/>
      <c r="I873" s="587"/>
      <c r="J873" s="587"/>
      <c r="K873" s="587"/>
      <c r="L873" s="587"/>
      <c r="M873" s="587"/>
      <c r="N873" s="587"/>
      <c r="O873" s="587"/>
      <c r="P873" s="587"/>
      <c r="Q873" s="587"/>
      <c r="R873" s="587"/>
      <c r="S873" s="587"/>
      <c r="T873" s="587"/>
      <c r="U873" s="587"/>
      <c r="V873" s="587"/>
      <c r="W873" s="587"/>
    </row>
    <row r="874">
      <c r="A874" s="587"/>
      <c r="B874" s="587"/>
      <c r="C874" s="587"/>
      <c r="D874" s="587"/>
      <c r="E874" s="587"/>
      <c r="F874" s="648"/>
      <c r="G874" s="587"/>
      <c r="H874" s="587"/>
      <c r="I874" s="587"/>
      <c r="J874" s="587"/>
      <c r="K874" s="587"/>
      <c r="L874" s="587"/>
      <c r="M874" s="587"/>
      <c r="N874" s="587"/>
      <c r="O874" s="587"/>
      <c r="P874" s="587"/>
      <c r="Q874" s="587"/>
      <c r="R874" s="587"/>
      <c r="S874" s="587"/>
      <c r="T874" s="587"/>
      <c r="U874" s="587"/>
      <c r="V874" s="587"/>
      <c r="W874" s="587"/>
    </row>
    <row r="875">
      <c r="A875" s="587"/>
      <c r="B875" s="587"/>
      <c r="C875" s="587"/>
      <c r="D875" s="587"/>
      <c r="E875" s="587"/>
      <c r="F875" s="648"/>
      <c r="G875" s="587"/>
      <c r="H875" s="587"/>
      <c r="I875" s="587"/>
      <c r="J875" s="587"/>
      <c r="K875" s="587"/>
      <c r="L875" s="587"/>
      <c r="M875" s="587"/>
      <c r="N875" s="587"/>
      <c r="O875" s="587"/>
      <c r="P875" s="587"/>
      <c r="Q875" s="587"/>
      <c r="R875" s="587"/>
      <c r="S875" s="587"/>
      <c r="T875" s="587"/>
      <c r="U875" s="587"/>
      <c r="V875" s="587"/>
      <c r="W875" s="587"/>
    </row>
    <row r="876">
      <c r="A876" s="587"/>
      <c r="B876" s="587"/>
      <c r="C876" s="587"/>
      <c r="D876" s="587"/>
      <c r="E876" s="587"/>
      <c r="F876" s="648"/>
      <c r="G876" s="587"/>
      <c r="H876" s="587"/>
      <c r="I876" s="587"/>
      <c r="J876" s="587"/>
      <c r="K876" s="587"/>
      <c r="L876" s="587"/>
      <c r="M876" s="587"/>
      <c r="N876" s="587"/>
      <c r="O876" s="587"/>
      <c r="P876" s="587"/>
      <c r="Q876" s="587"/>
      <c r="R876" s="587"/>
      <c r="S876" s="587"/>
      <c r="T876" s="587"/>
      <c r="U876" s="587"/>
      <c r="V876" s="587"/>
      <c r="W876" s="587"/>
    </row>
    <row r="877">
      <c r="A877" s="587"/>
      <c r="B877" s="587"/>
      <c r="C877" s="587"/>
      <c r="D877" s="587"/>
      <c r="E877" s="587"/>
      <c r="F877" s="648"/>
      <c r="G877" s="587"/>
      <c r="H877" s="587"/>
      <c r="I877" s="587"/>
      <c r="J877" s="587"/>
      <c r="K877" s="587"/>
      <c r="L877" s="587"/>
      <c r="M877" s="587"/>
      <c r="N877" s="587"/>
      <c r="O877" s="587"/>
      <c r="P877" s="587"/>
      <c r="Q877" s="587"/>
      <c r="R877" s="587"/>
      <c r="S877" s="587"/>
      <c r="T877" s="587"/>
      <c r="U877" s="587"/>
      <c r="V877" s="587"/>
      <c r="W877" s="587"/>
    </row>
    <row r="878">
      <c r="A878" s="587"/>
      <c r="B878" s="587"/>
      <c r="C878" s="587"/>
      <c r="D878" s="587"/>
      <c r="E878" s="587"/>
      <c r="F878" s="648"/>
      <c r="G878" s="587"/>
      <c r="H878" s="587"/>
      <c r="I878" s="587"/>
      <c r="J878" s="587"/>
      <c r="K878" s="587"/>
      <c r="L878" s="587"/>
      <c r="M878" s="587"/>
      <c r="N878" s="587"/>
      <c r="O878" s="587"/>
      <c r="P878" s="587"/>
      <c r="Q878" s="587"/>
      <c r="R878" s="587"/>
      <c r="S878" s="587"/>
      <c r="T878" s="587"/>
      <c r="U878" s="587"/>
      <c r="V878" s="587"/>
      <c r="W878" s="587"/>
    </row>
    <row r="879">
      <c r="A879" s="587"/>
      <c r="B879" s="587"/>
      <c r="C879" s="587"/>
      <c r="D879" s="587"/>
      <c r="E879" s="587"/>
      <c r="F879" s="648"/>
      <c r="G879" s="587"/>
      <c r="H879" s="587"/>
      <c r="I879" s="587"/>
      <c r="J879" s="587"/>
      <c r="K879" s="587"/>
      <c r="L879" s="587"/>
      <c r="M879" s="587"/>
      <c r="N879" s="587"/>
      <c r="O879" s="587"/>
      <c r="P879" s="587"/>
      <c r="Q879" s="587"/>
      <c r="R879" s="587"/>
      <c r="S879" s="587"/>
      <c r="T879" s="587"/>
      <c r="U879" s="587"/>
      <c r="V879" s="587"/>
      <c r="W879" s="587"/>
    </row>
    <row r="880">
      <c r="A880" s="587"/>
      <c r="B880" s="587"/>
      <c r="C880" s="587"/>
      <c r="D880" s="587"/>
      <c r="E880" s="587"/>
      <c r="F880" s="648"/>
      <c r="G880" s="587"/>
      <c r="H880" s="587"/>
      <c r="I880" s="587"/>
      <c r="J880" s="587"/>
      <c r="K880" s="587"/>
      <c r="L880" s="587"/>
      <c r="M880" s="587"/>
      <c r="N880" s="587"/>
      <c r="O880" s="587"/>
      <c r="P880" s="587"/>
      <c r="Q880" s="587"/>
      <c r="R880" s="587"/>
      <c r="S880" s="587"/>
      <c r="T880" s="587"/>
      <c r="U880" s="587"/>
      <c r="V880" s="587"/>
      <c r="W880" s="587"/>
    </row>
    <row r="881">
      <c r="A881" s="587"/>
      <c r="B881" s="587"/>
      <c r="C881" s="587"/>
      <c r="D881" s="587"/>
      <c r="E881" s="587"/>
      <c r="F881" s="648"/>
      <c r="G881" s="587"/>
      <c r="H881" s="587"/>
      <c r="I881" s="587"/>
      <c r="J881" s="587"/>
      <c r="K881" s="587"/>
      <c r="L881" s="587"/>
      <c r="M881" s="587"/>
      <c r="N881" s="587"/>
      <c r="O881" s="587"/>
      <c r="P881" s="587"/>
      <c r="Q881" s="587"/>
      <c r="R881" s="587"/>
      <c r="S881" s="587"/>
      <c r="T881" s="587"/>
      <c r="U881" s="587"/>
      <c r="V881" s="587"/>
      <c r="W881" s="587"/>
    </row>
    <row r="882">
      <c r="A882" s="587"/>
      <c r="B882" s="587"/>
      <c r="C882" s="587"/>
      <c r="D882" s="587"/>
      <c r="E882" s="587"/>
      <c r="F882" s="648"/>
      <c r="G882" s="587"/>
      <c r="H882" s="587"/>
      <c r="I882" s="587"/>
      <c r="J882" s="587"/>
      <c r="K882" s="587"/>
      <c r="L882" s="587"/>
      <c r="M882" s="587"/>
      <c r="N882" s="587"/>
      <c r="O882" s="587"/>
      <c r="P882" s="587"/>
      <c r="Q882" s="587"/>
      <c r="R882" s="587"/>
      <c r="S882" s="587"/>
      <c r="T882" s="587"/>
      <c r="U882" s="587"/>
      <c r="V882" s="587"/>
      <c r="W882" s="587"/>
    </row>
    <row r="883">
      <c r="A883" s="587"/>
      <c r="B883" s="587"/>
      <c r="C883" s="587"/>
      <c r="D883" s="587"/>
      <c r="E883" s="587"/>
      <c r="F883" s="648"/>
      <c r="G883" s="587"/>
      <c r="H883" s="587"/>
      <c r="I883" s="587"/>
      <c r="J883" s="587"/>
      <c r="K883" s="587"/>
      <c r="L883" s="587"/>
      <c r="M883" s="587"/>
      <c r="N883" s="587"/>
      <c r="O883" s="587"/>
      <c r="P883" s="587"/>
      <c r="Q883" s="587"/>
      <c r="R883" s="587"/>
      <c r="S883" s="587"/>
      <c r="T883" s="587"/>
      <c r="U883" s="587"/>
      <c r="V883" s="587"/>
      <c r="W883" s="587"/>
    </row>
    <row r="884">
      <c r="A884" s="587"/>
      <c r="B884" s="587"/>
      <c r="C884" s="587"/>
      <c r="D884" s="587"/>
      <c r="E884" s="587"/>
      <c r="F884" s="648"/>
      <c r="G884" s="587"/>
      <c r="H884" s="587"/>
      <c r="I884" s="587"/>
      <c r="J884" s="587"/>
      <c r="K884" s="587"/>
      <c r="L884" s="587"/>
      <c r="M884" s="587"/>
      <c r="N884" s="587"/>
      <c r="O884" s="587"/>
      <c r="P884" s="587"/>
      <c r="Q884" s="587"/>
      <c r="R884" s="587"/>
      <c r="S884" s="587"/>
      <c r="T884" s="587"/>
      <c r="U884" s="587"/>
      <c r="V884" s="587"/>
      <c r="W884" s="587"/>
    </row>
    <row r="885">
      <c r="A885" s="587"/>
      <c r="B885" s="587"/>
      <c r="C885" s="587"/>
      <c r="D885" s="587"/>
      <c r="E885" s="587"/>
      <c r="F885" s="648"/>
      <c r="G885" s="587"/>
      <c r="H885" s="587"/>
      <c r="I885" s="587"/>
      <c r="J885" s="587"/>
      <c r="K885" s="587"/>
      <c r="L885" s="587"/>
      <c r="M885" s="587"/>
      <c r="N885" s="587"/>
      <c r="O885" s="587"/>
      <c r="P885" s="587"/>
      <c r="Q885" s="587"/>
      <c r="R885" s="587"/>
      <c r="S885" s="587"/>
      <c r="T885" s="587"/>
      <c r="U885" s="587"/>
      <c r="V885" s="587"/>
      <c r="W885" s="587"/>
    </row>
    <row r="886">
      <c r="A886" s="587"/>
      <c r="B886" s="587"/>
      <c r="C886" s="587"/>
      <c r="D886" s="587"/>
      <c r="E886" s="587"/>
      <c r="F886" s="648"/>
      <c r="G886" s="587"/>
      <c r="H886" s="587"/>
      <c r="I886" s="587"/>
      <c r="J886" s="587"/>
      <c r="K886" s="587"/>
      <c r="L886" s="587"/>
      <c r="M886" s="587"/>
      <c r="N886" s="587"/>
      <c r="O886" s="587"/>
      <c r="P886" s="587"/>
      <c r="Q886" s="587"/>
      <c r="R886" s="587"/>
      <c r="S886" s="587"/>
      <c r="T886" s="587"/>
      <c r="U886" s="587"/>
      <c r="V886" s="587"/>
      <c r="W886" s="587"/>
    </row>
    <row r="887">
      <c r="A887" s="587"/>
      <c r="B887" s="587"/>
      <c r="C887" s="587"/>
      <c r="D887" s="587"/>
      <c r="E887" s="587"/>
      <c r="F887" s="648"/>
      <c r="G887" s="587"/>
      <c r="H887" s="587"/>
      <c r="I887" s="587"/>
      <c r="J887" s="587"/>
      <c r="K887" s="587"/>
      <c r="L887" s="587"/>
      <c r="M887" s="587"/>
      <c r="N887" s="587"/>
      <c r="O887" s="587"/>
      <c r="P887" s="587"/>
      <c r="Q887" s="587"/>
      <c r="R887" s="587"/>
      <c r="S887" s="587"/>
      <c r="T887" s="587"/>
      <c r="U887" s="587"/>
      <c r="V887" s="587"/>
      <c r="W887" s="587"/>
    </row>
    <row r="888">
      <c r="A888" s="587"/>
      <c r="B888" s="587"/>
      <c r="C888" s="587"/>
      <c r="D888" s="587"/>
      <c r="E888" s="587"/>
      <c r="F888" s="648"/>
      <c r="G888" s="587"/>
      <c r="H888" s="587"/>
      <c r="I888" s="587"/>
      <c r="J888" s="587"/>
      <c r="K888" s="587"/>
      <c r="L888" s="587"/>
      <c r="M888" s="587"/>
      <c r="N888" s="587"/>
      <c r="O888" s="587"/>
      <c r="P888" s="587"/>
      <c r="Q888" s="587"/>
      <c r="R888" s="587"/>
      <c r="S888" s="587"/>
      <c r="T888" s="587"/>
      <c r="U888" s="587"/>
      <c r="V888" s="587"/>
      <c r="W888" s="587"/>
    </row>
    <row r="889">
      <c r="A889" s="587"/>
      <c r="B889" s="587"/>
      <c r="C889" s="587"/>
      <c r="D889" s="587"/>
      <c r="E889" s="587"/>
      <c r="F889" s="648"/>
      <c r="G889" s="587"/>
      <c r="H889" s="587"/>
      <c r="I889" s="587"/>
      <c r="J889" s="587"/>
      <c r="K889" s="587"/>
      <c r="L889" s="587"/>
      <c r="M889" s="587"/>
      <c r="N889" s="587"/>
      <c r="O889" s="587"/>
      <c r="P889" s="587"/>
      <c r="Q889" s="587"/>
      <c r="R889" s="587"/>
      <c r="S889" s="587"/>
      <c r="T889" s="587"/>
      <c r="U889" s="587"/>
      <c r="V889" s="587"/>
      <c r="W889" s="587"/>
    </row>
    <row r="890">
      <c r="A890" s="587"/>
      <c r="B890" s="587"/>
      <c r="C890" s="587"/>
      <c r="D890" s="587"/>
      <c r="E890" s="587"/>
      <c r="F890" s="648"/>
      <c r="G890" s="587"/>
      <c r="H890" s="587"/>
      <c r="I890" s="587"/>
      <c r="J890" s="587"/>
      <c r="K890" s="587"/>
      <c r="L890" s="587"/>
      <c r="M890" s="587"/>
      <c r="N890" s="587"/>
      <c r="O890" s="587"/>
      <c r="P890" s="587"/>
      <c r="Q890" s="587"/>
      <c r="R890" s="587"/>
      <c r="S890" s="587"/>
      <c r="T890" s="587"/>
      <c r="U890" s="587"/>
      <c r="V890" s="587"/>
      <c r="W890" s="587"/>
    </row>
    <row r="891">
      <c r="A891" s="587"/>
      <c r="B891" s="587"/>
      <c r="C891" s="587"/>
      <c r="D891" s="587"/>
      <c r="E891" s="587"/>
      <c r="F891" s="648"/>
      <c r="G891" s="587"/>
      <c r="H891" s="587"/>
      <c r="I891" s="587"/>
      <c r="J891" s="587"/>
      <c r="K891" s="587"/>
      <c r="L891" s="587"/>
      <c r="M891" s="587"/>
      <c r="N891" s="587"/>
      <c r="O891" s="587"/>
      <c r="P891" s="587"/>
      <c r="Q891" s="587"/>
      <c r="R891" s="587"/>
      <c r="S891" s="587"/>
      <c r="T891" s="587"/>
      <c r="U891" s="587"/>
      <c r="V891" s="587"/>
      <c r="W891" s="587"/>
    </row>
    <row r="892">
      <c r="A892" s="587"/>
      <c r="B892" s="587"/>
      <c r="C892" s="587"/>
      <c r="D892" s="587"/>
      <c r="E892" s="587"/>
      <c r="F892" s="648"/>
      <c r="G892" s="587"/>
      <c r="H892" s="587"/>
      <c r="I892" s="587"/>
      <c r="J892" s="587"/>
      <c r="K892" s="587"/>
      <c r="L892" s="587"/>
      <c r="M892" s="587"/>
      <c r="N892" s="587"/>
      <c r="O892" s="587"/>
      <c r="P892" s="587"/>
      <c r="Q892" s="587"/>
      <c r="R892" s="587"/>
      <c r="S892" s="587"/>
      <c r="T892" s="587"/>
      <c r="U892" s="587"/>
      <c r="V892" s="587"/>
      <c r="W892" s="587"/>
    </row>
    <row r="893">
      <c r="A893" s="587"/>
      <c r="B893" s="587"/>
      <c r="C893" s="587"/>
      <c r="D893" s="587"/>
      <c r="E893" s="587"/>
      <c r="F893" s="648"/>
      <c r="G893" s="587"/>
      <c r="H893" s="587"/>
      <c r="I893" s="587"/>
      <c r="J893" s="587"/>
      <c r="K893" s="587"/>
      <c r="L893" s="587"/>
      <c r="M893" s="587"/>
      <c r="N893" s="587"/>
      <c r="O893" s="587"/>
      <c r="P893" s="587"/>
      <c r="Q893" s="587"/>
      <c r="R893" s="587"/>
      <c r="S893" s="587"/>
      <c r="T893" s="587"/>
      <c r="U893" s="587"/>
      <c r="V893" s="587"/>
      <c r="W893" s="587"/>
    </row>
    <row r="894">
      <c r="A894" s="587"/>
      <c r="B894" s="587"/>
      <c r="C894" s="587"/>
      <c r="D894" s="587"/>
      <c r="E894" s="587"/>
      <c r="F894" s="648"/>
      <c r="G894" s="587"/>
      <c r="H894" s="587"/>
      <c r="I894" s="587"/>
      <c r="J894" s="587"/>
      <c r="K894" s="587"/>
      <c r="L894" s="587"/>
      <c r="M894" s="587"/>
      <c r="N894" s="587"/>
      <c r="O894" s="587"/>
      <c r="P894" s="587"/>
      <c r="Q894" s="587"/>
      <c r="R894" s="587"/>
      <c r="S894" s="587"/>
      <c r="T894" s="587"/>
      <c r="U894" s="587"/>
      <c r="V894" s="587"/>
      <c r="W894" s="587"/>
    </row>
    <row r="895">
      <c r="A895" s="587"/>
      <c r="B895" s="587"/>
      <c r="C895" s="587"/>
      <c r="D895" s="587"/>
      <c r="E895" s="587"/>
      <c r="F895" s="648"/>
      <c r="G895" s="587"/>
      <c r="H895" s="587"/>
      <c r="I895" s="587"/>
      <c r="J895" s="587"/>
      <c r="K895" s="587"/>
      <c r="L895" s="587"/>
      <c r="M895" s="587"/>
      <c r="N895" s="587"/>
      <c r="O895" s="587"/>
      <c r="P895" s="587"/>
      <c r="Q895" s="587"/>
      <c r="R895" s="587"/>
      <c r="S895" s="587"/>
      <c r="T895" s="587"/>
      <c r="U895" s="587"/>
      <c r="V895" s="587"/>
      <c r="W895" s="587"/>
    </row>
    <row r="896">
      <c r="A896" s="587"/>
      <c r="B896" s="587"/>
      <c r="C896" s="587"/>
      <c r="D896" s="587"/>
      <c r="E896" s="587"/>
      <c r="F896" s="648"/>
      <c r="G896" s="587"/>
      <c r="H896" s="587"/>
      <c r="I896" s="587"/>
      <c r="J896" s="587"/>
      <c r="K896" s="587"/>
      <c r="L896" s="587"/>
      <c r="M896" s="587"/>
      <c r="N896" s="587"/>
      <c r="O896" s="587"/>
      <c r="P896" s="587"/>
      <c r="Q896" s="587"/>
      <c r="R896" s="587"/>
      <c r="S896" s="587"/>
      <c r="T896" s="587"/>
      <c r="U896" s="587"/>
      <c r="V896" s="587"/>
      <c r="W896" s="587"/>
    </row>
    <row r="897">
      <c r="A897" s="587"/>
      <c r="B897" s="587"/>
      <c r="C897" s="587"/>
      <c r="D897" s="587"/>
      <c r="E897" s="587"/>
      <c r="F897" s="648"/>
      <c r="G897" s="587"/>
      <c r="H897" s="587"/>
      <c r="I897" s="587"/>
      <c r="J897" s="587"/>
      <c r="K897" s="587"/>
      <c r="L897" s="587"/>
      <c r="M897" s="587"/>
      <c r="N897" s="587"/>
      <c r="O897" s="587"/>
      <c r="P897" s="587"/>
      <c r="Q897" s="587"/>
      <c r="R897" s="587"/>
      <c r="S897" s="587"/>
      <c r="T897" s="587"/>
      <c r="U897" s="587"/>
      <c r="V897" s="587"/>
      <c r="W897" s="587"/>
    </row>
    <row r="898">
      <c r="A898" s="587"/>
      <c r="B898" s="587"/>
      <c r="C898" s="587"/>
      <c r="D898" s="587"/>
      <c r="E898" s="587"/>
      <c r="F898" s="648"/>
      <c r="G898" s="587"/>
      <c r="H898" s="587"/>
      <c r="I898" s="587"/>
      <c r="J898" s="587"/>
      <c r="K898" s="587"/>
      <c r="L898" s="587"/>
      <c r="M898" s="587"/>
      <c r="N898" s="587"/>
      <c r="O898" s="587"/>
      <c r="P898" s="587"/>
      <c r="Q898" s="587"/>
      <c r="R898" s="587"/>
      <c r="S898" s="587"/>
      <c r="T898" s="587"/>
      <c r="U898" s="587"/>
      <c r="V898" s="587"/>
      <c r="W898" s="587"/>
    </row>
    <row r="899">
      <c r="A899" s="587"/>
      <c r="B899" s="587"/>
      <c r="C899" s="587"/>
      <c r="D899" s="587"/>
      <c r="E899" s="587"/>
      <c r="F899" s="648"/>
      <c r="G899" s="587"/>
      <c r="H899" s="587"/>
      <c r="I899" s="587"/>
      <c r="J899" s="587"/>
      <c r="K899" s="587"/>
      <c r="L899" s="587"/>
      <c r="M899" s="587"/>
      <c r="N899" s="587"/>
      <c r="O899" s="587"/>
      <c r="P899" s="587"/>
      <c r="Q899" s="587"/>
      <c r="R899" s="587"/>
      <c r="S899" s="587"/>
      <c r="T899" s="587"/>
      <c r="U899" s="587"/>
      <c r="V899" s="587"/>
      <c r="W899" s="587"/>
    </row>
    <row r="900">
      <c r="A900" s="587"/>
      <c r="B900" s="587"/>
      <c r="C900" s="587"/>
      <c r="D900" s="587"/>
      <c r="E900" s="587"/>
      <c r="F900" s="648"/>
      <c r="G900" s="587"/>
      <c r="H900" s="587"/>
      <c r="I900" s="587"/>
      <c r="J900" s="587"/>
      <c r="K900" s="587"/>
      <c r="L900" s="587"/>
      <c r="M900" s="587"/>
      <c r="N900" s="587"/>
      <c r="O900" s="587"/>
      <c r="P900" s="587"/>
      <c r="Q900" s="587"/>
      <c r="R900" s="587"/>
      <c r="S900" s="587"/>
      <c r="T900" s="587"/>
      <c r="U900" s="587"/>
      <c r="V900" s="587"/>
      <c r="W900" s="587"/>
    </row>
    <row r="901">
      <c r="A901" s="587"/>
      <c r="B901" s="587"/>
      <c r="C901" s="587"/>
      <c r="D901" s="587"/>
      <c r="E901" s="587"/>
      <c r="F901" s="648"/>
      <c r="G901" s="587"/>
      <c r="H901" s="587"/>
      <c r="I901" s="587"/>
      <c r="J901" s="587"/>
      <c r="K901" s="587"/>
      <c r="L901" s="587"/>
      <c r="M901" s="587"/>
      <c r="N901" s="587"/>
      <c r="O901" s="587"/>
      <c r="P901" s="587"/>
      <c r="Q901" s="587"/>
      <c r="R901" s="587"/>
      <c r="S901" s="587"/>
      <c r="T901" s="587"/>
      <c r="U901" s="587"/>
      <c r="V901" s="587"/>
      <c r="W901" s="587"/>
    </row>
    <row r="902">
      <c r="A902" s="587"/>
      <c r="B902" s="587"/>
      <c r="C902" s="587"/>
      <c r="D902" s="587"/>
      <c r="E902" s="587"/>
      <c r="F902" s="648"/>
      <c r="G902" s="587"/>
      <c r="H902" s="587"/>
      <c r="I902" s="587"/>
      <c r="J902" s="587"/>
      <c r="K902" s="587"/>
      <c r="L902" s="587"/>
      <c r="M902" s="587"/>
      <c r="N902" s="587"/>
      <c r="O902" s="587"/>
      <c r="P902" s="587"/>
      <c r="Q902" s="587"/>
      <c r="R902" s="587"/>
      <c r="S902" s="587"/>
      <c r="T902" s="587"/>
      <c r="U902" s="587"/>
      <c r="V902" s="587"/>
      <c r="W902" s="587"/>
    </row>
    <row r="903">
      <c r="A903" s="587"/>
      <c r="B903" s="587"/>
      <c r="C903" s="587"/>
      <c r="D903" s="587"/>
      <c r="E903" s="587"/>
      <c r="F903" s="648"/>
      <c r="G903" s="587"/>
      <c r="H903" s="587"/>
      <c r="I903" s="587"/>
      <c r="J903" s="587"/>
      <c r="K903" s="587"/>
      <c r="L903" s="587"/>
      <c r="M903" s="587"/>
      <c r="N903" s="587"/>
      <c r="O903" s="587"/>
      <c r="P903" s="587"/>
      <c r="Q903" s="587"/>
      <c r="R903" s="587"/>
      <c r="S903" s="587"/>
      <c r="T903" s="587"/>
      <c r="U903" s="587"/>
      <c r="V903" s="587"/>
      <c r="W903" s="587"/>
    </row>
    <row r="904">
      <c r="A904" s="587"/>
      <c r="B904" s="587"/>
      <c r="C904" s="587"/>
      <c r="D904" s="587"/>
      <c r="E904" s="587"/>
      <c r="F904" s="648"/>
      <c r="G904" s="587"/>
      <c r="H904" s="587"/>
      <c r="I904" s="587"/>
      <c r="J904" s="587"/>
      <c r="K904" s="587"/>
      <c r="L904" s="587"/>
      <c r="M904" s="587"/>
      <c r="N904" s="587"/>
      <c r="O904" s="587"/>
      <c r="P904" s="587"/>
      <c r="Q904" s="587"/>
      <c r="R904" s="587"/>
      <c r="S904" s="587"/>
      <c r="T904" s="587"/>
      <c r="U904" s="587"/>
      <c r="V904" s="587"/>
      <c r="W904" s="587"/>
    </row>
    <row r="905">
      <c r="A905" s="587"/>
      <c r="B905" s="587"/>
      <c r="C905" s="587"/>
      <c r="D905" s="587"/>
      <c r="E905" s="587"/>
      <c r="F905" s="648"/>
      <c r="G905" s="587"/>
      <c r="H905" s="587"/>
      <c r="I905" s="587"/>
      <c r="J905" s="587"/>
      <c r="K905" s="587"/>
      <c r="L905" s="587"/>
      <c r="M905" s="587"/>
      <c r="N905" s="587"/>
      <c r="O905" s="587"/>
      <c r="P905" s="587"/>
      <c r="Q905" s="587"/>
      <c r="R905" s="587"/>
      <c r="S905" s="587"/>
      <c r="T905" s="587"/>
      <c r="U905" s="587"/>
      <c r="V905" s="587"/>
      <c r="W905" s="587"/>
    </row>
    <row r="906">
      <c r="A906" s="587"/>
      <c r="B906" s="587"/>
      <c r="C906" s="587"/>
      <c r="D906" s="587"/>
      <c r="E906" s="587"/>
      <c r="F906" s="648"/>
      <c r="G906" s="587"/>
      <c r="H906" s="587"/>
      <c r="I906" s="587"/>
      <c r="J906" s="587"/>
      <c r="K906" s="587"/>
      <c r="L906" s="587"/>
      <c r="M906" s="587"/>
      <c r="N906" s="587"/>
      <c r="O906" s="587"/>
      <c r="P906" s="587"/>
      <c r="Q906" s="587"/>
      <c r="R906" s="587"/>
      <c r="S906" s="587"/>
      <c r="T906" s="587"/>
      <c r="U906" s="587"/>
      <c r="V906" s="587"/>
      <c r="W906" s="587"/>
    </row>
    <row r="907">
      <c r="A907" s="587"/>
      <c r="B907" s="587"/>
      <c r="C907" s="587"/>
      <c r="D907" s="587"/>
      <c r="E907" s="587"/>
      <c r="F907" s="648"/>
      <c r="G907" s="587"/>
      <c r="H907" s="587"/>
      <c r="I907" s="587"/>
      <c r="J907" s="587"/>
      <c r="K907" s="587"/>
      <c r="L907" s="587"/>
      <c r="M907" s="587"/>
      <c r="N907" s="587"/>
      <c r="O907" s="587"/>
      <c r="P907" s="587"/>
      <c r="Q907" s="587"/>
      <c r="R907" s="587"/>
      <c r="S907" s="587"/>
      <c r="T907" s="587"/>
      <c r="U907" s="587"/>
      <c r="V907" s="587"/>
      <c r="W907" s="587"/>
    </row>
    <row r="908">
      <c r="A908" s="587"/>
      <c r="B908" s="587"/>
      <c r="C908" s="587"/>
      <c r="D908" s="587"/>
      <c r="E908" s="587"/>
      <c r="F908" s="648"/>
      <c r="G908" s="587"/>
      <c r="H908" s="587"/>
      <c r="I908" s="587"/>
      <c r="J908" s="587"/>
      <c r="K908" s="587"/>
      <c r="L908" s="587"/>
      <c r="M908" s="587"/>
      <c r="N908" s="587"/>
      <c r="O908" s="587"/>
      <c r="P908" s="587"/>
      <c r="Q908" s="587"/>
      <c r="R908" s="587"/>
      <c r="S908" s="587"/>
      <c r="T908" s="587"/>
      <c r="U908" s="587"/>
      <c r="V908" s="587"/>
      <c r="W908" s="587"/>
    </row>
    <row r="909">
      <c r="A909" s="587"/>
      <c r="B909" s="587"/>
      <c r="C909" s="587"/>
      <c r="D909" s="587"/>
      <c r="E909" s="587"/>
      <c r="F909" s="648"/>
      <c r="G909" s="587"/>
      <c r="H909" s="587"/>
      <c r="I909" s="587"/>
      <c r="J909" s="587"/>
      <c r="K909" s="587"/>
      <c r="L909" s="587"/>
      <c r="M909" s="587"/>
      <c r="N909" s="587"/>
      <c r="O909" s="587"/>
      <c r="P909" s="587"/>
      <c r="Q909" s="587"/>
      <c r="R909" s="587"/>
      <c r="S909" s="587"/>
      <c r="T909" s="587"/>
      <c r="U909" s="587"/>
      <c r="V909" s="587"/>
      <c r="W909" s="587"/>
    </row>
    <row r="910">
      <c r="A910" s="587"/>
      <c r="B910" s="587"/>
      <c r="C910" s="587"/>
      <c r="D910" s="587"/>
      <c r="E910" s="587"/>
      <c r="F910" s="648"/>
      <c r="G910" s="587"/>
      <c r="H910" s="587"/>
      <c r="I910" s="587"/>
      <c r="J910" s="587"/>
      <c r="K910" s="587"/>
      <c r="L910" s="587"/>
      <c r="M910" s="587"/>
      <c r="N910" s="587"/>
      <c r="O910" s="587"/>
      <c r="P910" s="587"/>
      <c r="Q910" s="587"/>
      <c r="R910" s="587"/>
      <c r="S910" s="587"/>
      <c r="T910" s="587"/>
      <c r="U910" s="587"/>
      <c r="V910" s="587"/>
      <c r="W910" s="587"/>
    </row>
    <row r="911">
      <c r="A911" s="587"/>
      <c r="B911" s="587"/>
      <c r="C911" s="587"/>
      <c r="D911" s="587"/>
      <c r="E911" s="587"/>
      <c r="F911" s="648"/>
      <c r="G911" s="587"/>
      <c r="H911" s="587"/>
      <c r="I911" s="587"/>
      <c r="J911" s="587"/>
      <c r="K911" s="587"/>
      <c r="L911" s="587"/>
      <c r="M911" s="587"/>
      <c r="N911" s="587"/>
      <c r="O911" s="587"/>
      <c r="P911" s="587"/>
      <c r="Q911" s="587"/>
      <c r="R911" s="587"/>
      <c r="S911" s="587"/>
      <c r="T911" s="587"/>
      <c r="U911" s="587"/>
      <c r="V911" s="587"/>
      <c r="W911" s="587"/>
    </row>
    <row r="912">
      <c r="A912" s="587"/>
      <c r="B912" s="587"/>
      <c r="C912" s="587"/>
      <c r="D912" s="587"/>
      <c r="E912" s="587"/>
      <c r="F912" s="648"/>
      <c r="G912" s="587"/>
      <c r="H912" s="587"/>
      <c r="I912" s="587"/>
      <c r="J912" s="587"/>
      <c r="K912" s="587"/>
      <c r="L912" s="587"/>
      <c r="M912" s="587"/>
      <c r="N912" s="587"/>
      <c r="O912" s="587"/>
      <c r="P912" s="587"/>
      <c r="Q912" s="587"/>
      <c r="R912" s="587"/>
      <c r="S912" s="587"/>
      <c r="T912" s="587"/>
      <c r="U912" s="587"/>
      <c r="V912" s="587"/>
      <c r="W912" s="587"/>
    </row>
    <row r="913">
      <c r="A913" s="587"/>
      <c r="B913" s="587"/>
      <c r="C913" s="587"/>
      <c r="D913" s="587"/>
      <c r="E913" s="587"/>
      <c r="F913" s="648"/>
      <c r="G913" s="587"/>
      <c r="H913" s="587"/>
      <c r="I913" s="587"/>
      <c r="J913" s="587"/>
      <c r="K913" s="587"/>
      <c r="L913" s="587"/>
      <c r="M913" s="587"/>
      <c r="N913" s="587"/>
      <c r="O913" s="587"/>
      <c r="P913" s="587"/>
      <c r="Q913" s="587"/>
      <c r="R913" s="587"/>
      <c r="S913" s="587"/>
      <c r="T913" s="587"/>
      <c r="U913" s="587"/>
      <c r="V913" s="587"/>
      <c r="W913" s="587"/>
    </row>
    <row r="914">
      <c r="A914" s="587"/>
      <c r="B914" s="587"/>
      <c r="C914" s="587"/>
      <c r="D914" s="587"/>
      <c r="E914" s="587"/>
      <c r="F914" s="648"/>
      <c r="G914" s="587"/>
      <c r="H914" s="587"/>
      <c r="I914" s="587"/>
      <c r="J914" s="587"/>
      <c r="K914" s="587"/>
      <c r="L914" s="587"/>
      <c r="M914" s="587"/>
      <c r="N914" s="587"/>
      <c r="O914" s="587"/>
      <c r="P914" s="587"/>
      <c r="Q914" s="587"/>
      <c r="R914" s="587"/>
      <c r="S914" s="587"/>
      <c r="T914" s="587"/>
      <c r="U914" s="587"/>
      <c r="V914" s="587"/>
      <c r="W914" s="587"/>
    </row>
    <row r="915">
      <c r="A915" s="587"/>
      <c r="B915" s="587"/>
      <c r="C915" s="587"/>
      <c r="D915" s="587"/>
      <c r="E915" s="587"/>
      <c r="F915" s="648"/>
      <c r="G915" s="587"/>
      <c r="H915" s="587"/>
      <c r="I915" s="587"/>
      <c r="J915" s="587"/>
      <c r="K915" s="587"/>
      <c r="L915" s="587"/>
      <c r="M915" s="587"/>
      <c r="N915" s="587"/>
      <c r="O915" s="587"/>
      <c r="P915" s="587"/>
      <c r="Q915" s="587"/>
      <c r="R915" s="587"/>
      <c r="S915" s="587"/>
      <c r="T915" s="587"/>
      <c r="U915" s="587"/>
      <c r="V915" s="587"/>
      <c r="W915" s="587"/>
    </row>
    <row r="916">
      <c r="A916" s="587"/>
      <c r="B916" s="587"/>
      <c r="C916" s="587"/>
      <c r="D916" s="587"/>
      <c r="E916" s="587"/>
      <c r="F916" s="648"/>
      <c r="G916" s="587"/>
      <c r="H916" s="587"/>
      <c r="I916" s="587"/>
      <c r="J916" s="587"/>
      <c r="K916" s="587"/>
      <c r="L916" s="587"/>
      <c r="M916" s="587"/>
      <c r="N916" s="587"/>
      <c r="O916" s="587"/>
      <c r="P916" s="587"/>
      <c r="Q916" s="587"/>
      <c r="R916" s="587"/>
      <c r="S916" s="587"/>
      <c r="T916" s="587"/>
      <c r="U916" s="587"/>
      <c r="V916" s="587"/>
      <c r="W916" s="587"/>
    </row>
    <row r="917">
      <c r="A917" s="587"/>
      <c r="B917" s="587"/>
      <c r="C917" s="587"/>
      <c r="D917" s="587"/>
      <c r="E917" s="587"/>
      <c r="F917" s="648"/>
      <c r="G917" s="587"/>
      <c r="H917" s="587"/>
      <c r="I917" s="587"/>
      <c r="J917" s="587"/>
      <c r="K917" s="587"/>
      <c r="L917" s="587"/>
      <c r="M917" s="587"/>
      <c r="N917" s="587"/>
      <c r="O917" s="587"/>
      <c r="P917" s="587"/>
      <c r="Q917" s="587"/>
      <c r="R917" s="587"/>
      <c r="S917" s="587"/>
      <c r="T917" s="587"/>
      <c r="U917" s="587"/>
      <c r="V917" s="587"/>
      <c r="W917" s="587"/>
    </row>
    <row r="918">
      <c r="A918" s="587"/>
      <c r="B918" s="587"/>
      <c r="C918" s="587"/>
      <c r="D918" s="587"/>
      <c r="E918" s="587"/>
      <c r="F918" s="648"/>
      <c r="G918" s="587"/>
      <c r="H918" s="587"/>
      <c r="I918" s="587"/>
      <c r="J918" s="587"/>
      <c r="K918" s="587"/>
      <c r="L918" s="587"/>
      <c r="M918" s="587"/>
      <c r="N918" s="587"/>
      <c r="O918" s="587"/>
      <c r="P918" s="587"/>
      <c r="Q918" s="587"/>
      <c r="R918" s="587"/>
      <c r="S918" s="587"/>
      <c r="T918" s="587"/>
      <c r="U918" s="587"/>
      <c r="V918" s="587"/>
      <c r="W918" s="587"/>
    </row>
    <row r="919">
      <c r="A919" s="587"/>
      <c r="B919" s="587"/>
      <c r="C919" s="587"/>
      <c r="D919" s="587"/>
      <c r="E919" s="587"/>
      <c r="F919" s="648"/>
      <c r="G919" s="587"/>
      <c r="H919" s="587"/>
      <c r="I919" s="587"/>
      <c r="J919" s="587"/>
      <c r="K919" s="587"/>
      <c r="L919" s="587"/>
      <c r="M919" s="587"/>
      <c r="N919" s="587"/>
      <c r="O919" s="587"/>
      <c r="P919" s="587"/>
      <c r="Q919" s="587"/>
      <c r="R919" s="587"/>
      <c r="S919" s="587"/>
      <c r="T919" s="587"/>
      <c r="U919" s="587"/>
      <c r="V919" s="587"/>
      <c r="W919" s="587"/>
    </row>
    <row r="920">
      <c r="A920" s="587"/>
      <c r="B920" s="587"/>
      <c r="C920" s="587"/>
      <c r="D920" s="587"/>
      <c r="E920" s="587"/>
      <c r="F920" s="648"/>
      <c r="G920" s="587"/>
      <c r="H920" s="587"/>
      <c r="I920" s="587"/>
      <c r="J920" s="587"/>
      <c r="K920" s="587"/>
      <c r="L920" s="587"/>
      <c r="M920" s="587"/>
      <c r="N920" s="587"/>
      <c r="O920" s="587"/>
      <c r="P920" s="587"/>
      <c r="Q920" s="587"/>
      <c r="R920" s="587"/>
      <c r="S920" s="587"/>
      <c r="T920" s="587"/>
      <c r="U920" s="587"/>
      <c r="V920" s="587"/>
      <c r="W920" s="587"/>
    </row>
    <row r="921">
      <c r="A921" s="587"/>
      <c r="B921" s="587"/>
      <c r="C921" s="587"/>
      <c r="D921" s="587"/>
      <c r="E921" s="587"/>
      <c r="F921" s="648"/>
      <c r="G921" s="587"/>
      <c r="H921" s="587"/>
      <c r="I921" s="587"/>
      <c r="J921" s="587"/>
      <c r="K921" s="587"/>
      <c r="L921" s="587"/>
      <c r="M921" s="587"/>
      <c r="N921" s="587"/>
      <c r="O921" s="587"/>
      <c r="P921" s="587"/>
      <c r="Q921" s="587"/>
      <c r="R921" s="587"/>
      <c r="S921" s="587"/>
      <c r="T921" s="587"/>
      <c r="U921" s="587"/>
      <c r="V921" s="587"/>
      <c r="W921" s="587"/>
    </row>
    <row r="922">
      <c r="A922" s="587"/>
      <c r="B922" s="587"/>
      <c r="C922" s="587"/>
      <c r="D922" s="587"/>
      <c r="E922" s="587"/>
      <c r="F922" s="648"/>
      <c r="G922" s="587"/>
      <c r="H922" s="587"/>
      <c r="I922" s="587"/>
      <c r="J922" s="587"/>
      <c r="K922" s="587"/>
      <c r="L922" s="587"/>
      <c r="M922" s="587"/>
      <c r="N922" s="587"/>
      <c r="O922" s="587"/>
      <c r="P922" s="587"/>
      <c r="Q922" s="587"/>
      <c r="R922" s="587"/>
      <c r="S922" s="587"/>
      <c r="T922" s="587"/>
      <c r="U922" s="587"/>
      <c r="V922" s="587"/>
      <c r="W922" s="587"/>
    </row>
    <row r="923">
      <c r="A923" s="587"/>
      <c r="B923" s="587"/>
      <c r="C923" s="587"/>
      <c r="D923" s="587"/>
      <c r="E923" s="587"/>
      <c r="F923" s="648"/>
      <c r="G923" s="587"/>
      <c r="H923" s="587"/>
      <c r="I923" s="587"/>
      <c r="J923" s="587"/>
      <c r="K923" s="587"/>
      <c r="L923" s="587"/>
      <c r="M923" s="587"/>
      <c r="N923" s="587"/>
      <c r="O923" s="587"/>
      <c r="P923" s="587"/>
      <c r="Q923" s="587"/>
      <c r="R923" s="587"/>
      <c r="S923" s="587"/>
      <c r="T923" s="587"/>
      <c r="U923" s="587"/>
      <c r="V923" s="587"/>
      <c r="W923" s="587"/>
    </row>
    <row r="924">
      <c r="A924" s="587"/>
      <c r="B924" s="587"/>
      <c r="C924" s="587"/>
      <c r="D924" s="587"/>
      <c r="E924" s="587"/>
      <c r="F924" s="648"/>
      <c r="G924" s="587"/>
      <c r="H924" s="587"/>
      <c r="I924" s="587"/>
      <c r="J924" s="587"/>
      <c r="K924" s="587"/>
      <c r="L924" s="587"/>
      <c r="M924" s="587"/>
      <c r="N924" s="587"/>
      <c r="O924" s="587"/>
      <c r="P924" s="587"/>
      <c r="Q924" s="587"/>
      <c r="R924" s="587"/>
      <c r="S924" s="587"/>
      <c r="T924" s="587"/>
      <c r="U924" s="587"/>
      <c r="V924" s="587"/>
      <c r="W924" s="587"/>
    </row>
    <row r="925">
      <c r="A925" s="587"/>
      <c r="B925" s="587"/>
      <c r="C925" s="587"/>
      <c r="D925" s="587"/>
      <c r="E925" s="587"/>
      <c r="F925" s="648"/>
      <c r="G925" s="587"/>
      <c r="H925" s="587"/>
      <c r="I925" s="587"/>
      <c r="J925" s="587"/>
      <c r="K925" s="587"/>
      <c r="L925" s="587"/>
      <c r="M925" s="587"/>
      <c r="N925" s="587"/>
      <c r="O925" s="587"/>
      <c r="P925" s="587"/>
      <c r="Q925" s="587"/>
      <c r="R925" s="587"/>
      <c r="S925" s="587"/>
      <c r="T925" s="587"/>
      <c r="U925" s="587"/>
      <c r="V925" s="587"/>
      <c r="W925" s="587"/>
    </row>
    <row r="926">
      <c r="A926" s="587"/>
      <c r="B926" s="587"/>
      <c r="C926" s="587"/>
      <c r="D926" s="587"/>
      <c r="E926" s="587"/>
      <c r="F926" s="648"/>
      <c r="G926" s="587"/>
      <c r="H926" s="587"/>
      <c r="I926" s="587"/>
      <c r="J926" s="587"/>
      <c r="K926" s="587"/>
      <c r="L926" s="587"/>
      <c r="M926" s="587"/>
      <c r="N926" s="587"/>
      <c r="O926" s="587"/>
      <c r="P926" s="587"/>
      <c r="Q926" s="587"/>
      <c r="R926" s="587"/>
      <c r="S926" s="587"/>
      <c r="T926" s="587"/>
      <c r="U926" s="587"/>
      <c r="V926" s="587"/>
      <c r="W926" s="587"/>
    </row>
    <row r="927">
      <c r="A927" s="587"/>
      <c r="B927" s="587"/>
      <c r="C927" s="587"/>
      <c r="D927" s="587"/>
      <c r="E927" s="587"/>
      <c r="F927" s="648"/>
      <c r="G927" s="587"/>
      <c r="H927" s="587"/>
      <c r="I927" s="587"/>
      <c r="J927" s="587"/>
      <c r="K927" s="587"/>
      <c r="L927" s="587"/>
      <c r="M927" s="587"/>
      <c r="N927" s="587"/>
      <c r="O927" s="587"/>
      <c r="P927" s="587"/>
      <c r="Q927" s="587"/>
      <c r="R927" s="587"/>
      <c r="S927" s="587"/>
      <c r="T927" s="587"/>
      <c r="U927" s="587"/>
      <c r="V927" s="587"/>
      <c r="W927" s="587"/>
    </row>
    <row r="928">
      <c r="A928" s="587"/>
      <c r="B928" s="587"/>
      <c r="C928" s="587"/>
      <c r="D928" s="587"/>
      <c r="E928" s="587"/>
      <c r="F928" s="648"/>
      <c r="G928" s="587"/>
      <c r="H928" s="587"/>
      <c r="I928" s="587"/>
      <c r="J928" s="587"/>
      <c r="K928" s="587"/>
      <c r="L928" s="587"/>
      <c r="M928" s="587"/>
      <c r="N928" s="587"/>
      <c r="O928" s="587"/>
      <c r="P928" s="587"/>
      <c r="Q928" s="587"/>
      <c r="R928" s="587"/>
      <c r="S928" s="587"/>
      <c r="T928" s="587"/>
      <c r="U928" s="587"/>
      <c r="V928" s="587"/>
      <c r="W928" s="587"/>
    </row>
    <row r="929">
      <c r="A929" s="587"/>
      <c r="B929" s="587"/>
      <c r="C929" s="587"/>
      <c r="D929" s="587"/>
      <c r="E929" s="587"/>
      <c r="F929" s="648"/>
      <c r="G929" s="587"/>
      <c r="H929" s="587"/>
      <c r="I929" s="587"/>
      <c r="J929" s="587"/>
      <c r="K929" s="587"/>
      <c r="L929" s="587"/>
      <c r="M929" s="587"/>
      <c r="N929" s="587"/>
      <c r="O929" s="587"/>
      <c r="P929" s="587"/>
      <c r="Q929" s="587"/>
      <c r="R929" s="587"/>
      <c r="S929" s="587"/>
      <c r="T929" s="587"/>
      <c r="U929" s="587"/>
      <c r="V929" s="587"/>
      <c r="W929" s="587"/>
    </row>
    <row r="930">
      <c r="A930" s="587"/>
      <c r="B930" s="587"/>
      <c r="C930" s="587"/>
      <c r="D930" s="587"/>
      <c r="E930" s="587"/>
      <c r="F930" s="648"/>
      <c r="G930" s="587"/>
      <c r="H930" s="587"/>
      <c r="I930" s="587"/>
      <c r="J930" s="587"/>
      <c r="K930" s="587"/>
      <c r="L930" s="587"/>
      <c r="M930" s="587"/>
      <c r="N930" s="587"/>
      <c r="O930" s="587"/>
      <c r="P930" s="587"/>
      <c r="Q930" s="587"/>
      <c r="R930" s="587"/>
      <c r="S930" s="587"/>
      <c r="T930" s="587"/>
      <c r="U930" s="587"/>
      <c r="V930" s="587"/>
      <c r="W930" s="587"/>
    </row>
    <row r="931">
      <c r="A931" s="587"/>
      <c r="B931" s="587"/>
      <c r="C931" s="587"/>
      <c r="D931" s="587"/>
      <c r="E931" s="587"/>
      <c r="F931" s="648"/>
      <c r="G931" s="587"/>
      <c r="H931" s="587"/>
      <c r="I931" s="587"/>
      <c r="J931" s="587"/>
      <c r="K931" s="587"/>
      <c r="L931" s="587"/>
      <c r="M931" s="587"/>
      <c r="N931" s="587"/>
      <c r="O931" s="587"/>
      <c r="P931" s="587"/>
      <c r="Q931" s="587"/>
      <c r="R931" s="587"/>
      <c r="S931" s="587"/>
      <c r="T931" s="587"/>
      <c r="U931" s="587"/>
      <c r="V931" s="587"/>
      <c r="W931" s="587"/>
    </row>
    <row r="932">
      <c r="A932" s="587"/>
      <c r="B932" s="587"/>
      <c r="C932" s="587"/>
      <c r="D932" s="587"/>
      <c r="E932" s="587"/>
      <c r="F932" s="648"/>
      <c r="G932" s="587"/>
      <c r="H932" s="587"/>
      <c r="I932" s="587"/>
      <c r="J932" s="587"/>
      <c r="K932" s="587"/>
      <c r="L932" s="587"/>
      <c r="M932" s="587"/>
      <c r="N932" s="587"/>
      <c r="O932" s="587"/>
      <c r="P932" s="587"/>
      <c r="Q932" s="587"/>
      <c r="R932" s="587"/>
      <c r="S932" s="587"/>
      <c r="T932" s="587"/>
      <c r="U932" s="587"/>
      <c r="V932" s="587"/>
      <c r="W932" s="587"/>
    </row>
    <row r="933">
      <c r="A933" s="587"/>
      <c r="B933" s="587"/>
      <c r="C933" s="587"/>
      <c r="D933" s="587"/>
      <c r="E933" s="587"/>
      <c r="F933" s="648"/>
      <c r="G933" s="587"/>
      <c r="H933" s="587"/>
      <c r="I933" s="587"/>
      <c r="J933" s="587"/>
      <c r="K933" s="587"/>
      <c r="L933" s="587"/>
      <c r="M933" s="587"/>
      <c r="N933" s="587"/>
      <c r="O933" s="587"/>
      <c r="P933" s="587"/>
      <c r="Q933" s="587"/>
      <c r="R933" s="587"/>
      <c r="S933" s="587"/>
      <c r="T933" s="587"/>
      <c r="U933" s="587"/>
      <c r="V933" s="587"/>
      <c r="W933" s="587"/>
    </row>
    <row r="934">
      <c r="A934" s="587"/>
      <c r="B934" s="587"/>
      <c r="C934" s="587"/>
      <c r="D934" s="587"/>
      <c r="E934" s="587"/>
      <c r="F934" s="648"/>
      <c r="G934" s="587"/>
      <c r="H934" s="587"/>
      <c r="I934" s="587"/>
      <c r="J934" s="587"/>
      <c r="K934" s="587"/>
      <c r="L934" s="587"/>
      <c r="M934" s="587"/>
      <c r="N934" s="587"/>
      <c r="O934" s="587"/>
      <c r="P934" s="587"/>
      <c r="Q934" s="587"/>
      <c r="R934" s="587"/>
      <c r="S934" s="587"/>
      <c r="T934" s="587"/>
      <c r="U934" s="587"/>
      <c r="V934" s="587"/>
      <c r="W934" s="587"/>
    </row>
    <row r="935">
      <c r="A935" s="587"/>
      <c r="B935" s="587"/>
      <c r="C935" s="587"/>
      <c r="D935" s="587"/>
      <c r="E935" s="587"/>
      <c r="F935" s="648"/>
      <c r="G935" s="587"/>
      <c r="H935" s="587"/>
      <c r="I935" s="587"/>
      <c r="J935" s="587"/>
      <c r="K935" s="587"/>
      <c r="L935" s="587"/>
      <c r="M935" s="587"/>
      <c r="N935" s="587"/>
      <c r="O935" s="587"/>
      <c r="P935" s="587"/>
      <c r="Q935" s="587"/>
      <c r="R935" s="587"/>
      <c r="S935" s="587"/>
      <c r="T935" s="587"/>
      <c r="U935" s="587"/>
      <c r="V935" s="587"/>
      <c r="W935" s="587"/>
    </row>
    <row r="936">
      <c r="A936" s="587"/>
      <c r="B936" s="587"/>
      <c r="C936" s="587"/>
      <c r="D936" s="587"/>
      <c r="E936" s="587"/>
      <c r="F936" s="648"/>
      <c r="G936" s="587"/>
      <c r="H936" s="587"/>
      <c r="I936" s="587"/>
      <c r="J936" s="587"/>
      <c r="K936" s="587"/>
      <c r="L936" s="587"/>
      <c r="M936" s="587"/>
      <c r="N936" s="587"/>
      <c r="O936" s="587"/>
      <c r="P936" s="587"/>
      <c r="Q936" s="587"/>
      <c r="R936" s="587"/>
      <c r="S936" s="587"/>
      <c r="T936" s="587"/>
      <c r="U936" s="587"/>
      <c r="V936" s="587"/>
      <c r="W936" s="587"/>
    </row>
    <row r="937">
      <c r="A937" s="587"/>
      <c r="B937" s="587"/>
      <c r="C937" s="587"/>
      <c r="D937" s="587"/>
      <c r="E937" s="587"/>
      <c r="F937" s="648"/>
      <c r="G937" s="587"/>
      <c r="H937" s="587"/>
      <c r="I937" s="587"/>
      <c r="J937" s="587"/>
      <c r="K937" s="587"/>
      <c r="L937" s="587"/>
      <c r="M937" s="587"/>
      <c r="N937" s="587"/>
      <c r="O937" s="587"/>
      <c r="P937" s="587"/>
      <c r="Q937" s="587"/>
      <c r="R937" s="587"/>
      <c r="S937" s="587"/>
      <c r="T937" s="587"/>
      <c r="U937" s="587"/>
      <c r="V937" s="587"/>
      <c r="W937" s="587"/>
    </row>
    <row r="938">
      <c r="A938" s="587"/>
      <c r="B938" s="587"/>
      <c r="C938" s="587"/>
      <c r="D938" s="587"/>
      <c r="E938" s="587"/>
      <c r="F938" s="648"/>
      <c r="G938" s="587"/>
      <c r="H938" s="587"/>
      <c r="I938" s="587"/>
      <c r="J938" s="587"/>
      <c r="K938" s="587"/>
      <c r="L938" s="587"/>
      <c r="M938" s="587"/>
      <c r="N938" s="587"/>
      <c r="O938" s="587"/>
      <c r="P938" s="587"/>
      <c r="Q938" s="587"/>
      <c r="R938" s="587"/>
      <c r="S938" s="587"/>
      <c r="T938" s="587"/>
      <c r="U938" s="587"/>
      <c r="V938" s="587"/>
      <c r="W938" s="587"/>
    </row>
    <row r="939">
      <c r="A939" s="587"/>
      <c r="B939" s="587"/>
      <c r="C939" s="587"/>
      <c r="D939" s="587"/>
      <c r="E939" s="587"/>
      <c r="F939" s="648"/>
      <c r="G939" s="587"/>
      <c r="H939" s="587"/>
      <c r="I939" s="587"/>
      <c r="J939" s="587"/>
      <c r="K939" s="587"/>
      <c r="L939" s="587"/>
      <c r="M939" s="587"/>
      <c r="N939" s="587"/>
      <c r="O939" s="587"/>
      <c r="P939" s="587"/>
      <c r="Q939" s="587"/>
      <c r="R939" s="587"/>
      <c r="S939" s="587"/>
      <c r="T939" s="587"/>
      <c r="U939" s="587"/>
      <c r="V939" s="587"/>
      <c r="W939" s="587"/>
    </row>
    <row r="940">
      <c r="A940" s="587"/>
      <c r="B940" s="587"/>
      <c r="C940" s="587"/>
      <c r="D940" s="587"/>
      <c r="E940" s="587"/>
      <c r="F940" s="648"/>
      <c r="G940" s="587"/>
      <c r="H940" s="587"/>
      <c r="I940" s="587"/>
      <c r="J940" s="587"/>
      <c r="K940" s="587"/>
      <c r="L940" s="587"/>
      <c r="M940" s="587"/>
      <c r="N940" s="587"/>
      <c r="O940" s="587"/>
      <c r="P940" s="587"/>
      <c r="Q940" s="587"/>
      <c r="R940" s="587"/>
      <c r="S940" s="587"/>
      <c r="T940" s="587"/>
      <c r="U940" s="587"/>
      <c r="V940" s="587"/>
      <c r="W940" s="587"/>
    </row>
    <row r="941">
      <c r="A941" s="587"/>
      <c r="B941" s="587"/>
      <c r="C941" s="587"/>
      <c r="D941" s="587"/>
      <c r="E941" s="587"/>
      <c r="F941" s="648"/>
      <c r="G941" s="587"/>
      <c r="H941" s="587"/>
      <c r="I941" s="587"/>
      <c r="J941" s="587"/>
      <c r="K941" s="587"/>
      <c r="L941" s="587"/>
      <c r="M941" s="587"/>
      <c r="N941" s="587"/>
      <c r="O941" s="587"/>
      <c r="P941" s="587"/>
      <c r="Q941" s="587"/>
      <c r="R941" s="587"/>
      <c r="S941" s="587"/>
      <c r="T941" s="587"/>
      <c r="U941" s="587"/>
      <c r="V941" s="587"/>
      <c r="W941" s="587"/>
    </row>
    <row r="942">
      <c r="A942" s="587"/>
      <c r="B942" s="587"/>
      <c r="C942" s="587"/>
      <c r="D942" s="587"/>
      <c r="E942" s="587"/>
      <c r="F942" s="648"/>
      <c r="G942" s="587"/>
      <c r="H942" s="587"/>
      <c r="I942" s="587"/>
      <c r="J942" s="587"/>
      <c r="K942" s="587"/>
      <c r="L942" s="587"/>
      <c r="M942" s="587"/>
      <c r="N942" s="587"/>
      <c r="O942" s="587"/>
      <c r="P942" s="587"/>
      <c r="Q942" s="587"/>
      <c r="R942" s="587"/>
      <c r="S942" s="587"/>
      <c r="T942" s="587"/>
      <c r="U942" s="587"/>
      <c r="V942" s="587"/>
      <c r="W942" s="587"/>
    </row>
    <row r="943">
      <c r="A943" s="587"/>
      <c r="B943" s="587"/>
      <c r="C943" s="587"/>
      <c r="D943" s="587"/>
      <c r="E943" s="587"/>
      <c r="F943" s="648"/>
      <c r="G943" s="587"/>
      <c r="H943" s="587"/>
      <c r="I943" s="587"/>
      <c r="J943" s="587"/>
      <c r="K943" s="587"/>
      <c r="L943" s="587"/>
      <c r="M943" s="587"/>
      <c r="N943" s="587"/>
      <c r="O943" s="587"/>
      <c r="P943" s="587"/>
      <c r="Q943" s="587"/>
      <c r="R943" s="587"/>
      <c r="S943" s="587"/>
      <c r="T943" s="587"/>
      <c r="U943" s="587"/>
      <c r="V943" s="587"/>
      <c r="W943" s="587"/>
    </row>
    <row r="944">
      <c r="A944" s="587"/>
      <c r="B944" s="587"/>
      <c r="C944" s="587"/>
      <c r="D944" s="587"/>
      <c r="E944" s="587"/>
      <c r="F944" s="648"/>
      <c r="G944" s="587"/>
      <c r="H944" s="587"/>
      <c r="I944" s="587"/>
      <c r="J944" s="587"/>
      <c r="K944" s="587"/>
      <c r="L944" s="587"/>
      <c r="M944" s="587"/>
      <c r="N944" s="587"/>
      <c r="O944" s="587"/>
      <c r="P944" s="587"/>
      <c r="Q944" s="587"/>
      <c r="R944" s="587"/>
      <c r="S944" s="587"/>
      <c r="T944" s="587"/>
      <c r="U944" s="587"/>
      <c r="V944" s="587"/>
      <c r="W944" s="587"/>
    </row>
    <row r="945">
      <c r="A945" s="587"/>
      <c r="B945" s="587"/>
      <c r="C945" s="587"/>
      <c r="D945" s="587"/>
      <c r="E945" s="587"/>
      <c r="F945" s="648"/>
      <c r="G945" s="587"/>
      <c r="H945" s="587"/>
      <c r="I945" s="587"/>
      <c r="J945" s="587"/>
      <c r="K945" s="587"/>
      <c r="L945" s="587"/>
      <c r="M945" s="587"/>
      <c r="N945" s="587"/>
      <c r="O945" s="587"/>
      <c r="P945" s="587"/>
      <c r="Q945" s="587"/>
      <c r="R945" s="587"/>
      <c r="S945" s="587"/>
      <c r="T945" s="587"/>
      <c r="U945" s="587"/>
      <c r="V945" s="587"/>
      <c r="W945" s="587"/>
    </row>
    <row r="946">
      <c r="A946" s="587"/>
      <c r="B946" s="587"/>
      <c r="C946" s="587"/>
      <c r="D946" s="587"/>
      <c r="E946" s="587"/>
      <c r="F946" s="648"/>
      <c r="G946" s="587"/>
      <c r="H946" s="587"/>
      <c r="I946" s="587"/>
      <c r="J946" s="587"/>
      <c r="K946" s="587"/>
      <c r="L946" s="587"/>
      <c r="M946" s="587"/>
      <c r="N946" s="587"/>
      <c r="O946" s="587"/>
      <c r="P946" s="587"/>
      <c r="Q946" s="587"/>
      <c r="R946" s="587"/>
      <c r="S946" s="587"/>
      <c r="T946" s="587"/>
      <c r="U946" s="587"/>
      <c r="V946" s="587"/>
      <c r="W946" s="587"/>
    </row>
    <row r="947">
      <c r="A947" s="587"/>
      <c r="B947" s="587"/>
      <c r="C947" s="587"/>
      <c r="D947" s="587"/>
      <c r="E947" s="587"/>
      <c r="F947" s="648"/>
      <c r="G947" s="587"/>
      <c r="H947" s="587"/>
      <c r="I947" s="587"/>
      <c r="J947" s="587"/>
      <c r="K947" s="587"/>
      <c r="L947" s="587"/>
      <c r="M947" s="587"/>
      <c r="N947" s="587"/>
      <c r="O947" s="587"/>
      <c r="P947" s="587"/>
      <c r="Q947" s="587"/>
      <c r="R947" s="587"/>
      <c r="S947" s="587"/>
      <c r="T947" s="587"/>
      <c r="U947" s="587"/>
      <c r="V947" s="587"/>
      <c r="W947" s="587"/>
    </row>
    <row r="948">
      <c r="A948" s="587"/>
      <c r="B948" s="587"/>
      <c r="C948" s="587"/>
      <c r="D948" s="587"/>
      <c r="E948" s="587"/>
      <c r="F948" s="648"/>
      <c r="G948" s="587"/>
      <c r="H948" s="587"/>
      <c r="I948" s="587"/>
      <c r="J948" s="587"/>
      <c r="K948" s="587"/>
      <c r="L948" s="587"/>
      <c r="M948" s="587"/>
      <c r="N948" s="587"/>
      <c r="O948" s="587"/>
      <c r="P948" s="587"/>
      <c r="Q948" s="587"/>
      <c r="R948" s="587"/>
      <c r="S948" s="587"/>
      <c r="T948" s="587"/>
      <c r="U948" s="587"/>
      <c r="V948" s="587"/>
      <c r="W948" s="587"/>
    </row>
    <row r="949">
      <c r="A949" s="587"/>
      <c r="B949" s="587"/>
      <c r="C949" s="587"/>
      <c r="D949" s="587"/>
      <c r="E949" s="587"/>
      <c r="F949" s="648"/>
      <c r="G949" s="587"/>
      <c r="H949" s="587"/>
      <c r="I949" s="587"/>
      <c r="J949" s="587"/>
      <c r="K949" s="587"/>
      <c r="L949" s="587"/>
      <c r="M949" s="587"/>
      <c r="N949" s="587"/>
      <c r="O949" s="587"/>
      <c r="P949" s="587"/>
      <c r="Q949" s="587"/>
      <c r="R949" s="587"/>
      <c r="S949" s="587"/>
      <c r="T949" s="587"/>
      <c r="U949" s="587"/>
      <c r="V949" s="587"/>
      <c r="W949" s="587"/>
    </row>
    <row r="950">
      <c r="A950" s="587"/>
      <c r="B950" s="587"/>
      <c r="C950" s="587"/>
      <c r="D950" s="587"/>
      <c r="E950" s="587"/>
      <c r="F950" s="648"/>
      <c r="G950" s="587"/>
      <c r="H950" s="587"/>
      <c r="I950" s="587"/>
      <c r="J950" s="587"/>
      <c r="K950" s="587"/>
      <c r="L950" s="587"/>
      <c r="M950" s="587"/>
      <c r="N950" s="587"/>
      <c r="O950" s="587"/>
      <c r="P950" s="587"/>
      <c r="Q950" s="587"/>
      <c r="R950" s="587"/>
      <c r="S950" s="587"/>
      <c r="T950" s="587"/>
      <c r="U950" s="587"/>
      <c r="V950" s="587"/>
      <c r="W950" s="587"/>
    </row>
    <row r="951">
      <c r="A951" s="587"/>
      <c r="B951" s="587"/>
      <c r="C951" s="587"/>
      <c r="D951" s="587"/>
      <c r="E951" s="587"/>
      <c r="F951" s="648"/>
      <c r="G951" s="587"/>
      <c r="H951" s="587"/>
      <c r="I951" s="587"/>
      <c r="J951" s="587"/>
      <c r="K951" s="587"/>
      <c r="L951" s="587"/>
      <c r="M951" s="587"/>
      <c r="N951" s="587"/>
      <c r="O951" s="587"/>
      <c r="P951" s="587"/>
      <c r="Q951" s="587"/>
      <c r="R951" s="587"/>
      <c r="S951" s="587"/>
      <c r="T951" s="587"/>
      <c r="U951" s="587"/>
      <c r="V951" s="587"/>
      <c r="W951" s="587"/>
    </row>
    <row r="952">
      <c r="A952" s="587"/>
      <c r="B952" s="587"/>
      <c r="C952" s="587"/>
      <c r="D952" s="587"/>
      <c r="E952" s="587"/>
      <c r="F952" s="648"/>
      <c r="G952" s="587"/>
      <c r="H952" s="587"/>
      <c r="I952" s="587"/>
      <c r="J952" s="587"/>
      <c r="K952" s="587"/>
      <c r="L952" s="587"/>
      <c r="M952" s="587"/>
      <c r="N952" s="587"/>
      <c r="O952" s="587"/>
      <c r="P952" s="587"/>
      <c r="Q952" s="587"/>
      <c r="R952" s="587"/>
      <c r="S952" s="587"/>
      <c r="T952" s="587"/>
      <c r="U952" s="587"/>
      <c r="V952" s="587"/>
      <c r="W952" s="587"/>
    </row>
    <row r="953">
      <c r="A953" s="587"/>
      <c r="B953" s="587"/>
      <c r="C953" s="587"/>
      <c r="D953" s="587"/>
      <c r="E953" s="587"/>
      <c r="F953" s="648"/>
      <c r="G953" s="587"/>
      <c r="H953" s="587"/>
      <c r="I953" s="587"/>
      <c r="J953" s="587"/>
      <c r="K953" s="587"/>
      <c r="L953" s="587"/>
      <c r="M953" s="587"/>
      <c r="N953" s="587"/>
      <c r="O953" s="587"/>
      <c r="P953" s="587"/>
      <c r="Q953" s="587"/>
      <c r="R953" s="587"/>
      <c r="S953" s="587"/>
      <c r="T953" s="587"/>
      <c r="U953" s="587"/>
      <c r="V953" s="587"/>
      <c r="W953" s="587"/>
    </row>
    <row r="954">
      <c r="A954" s="587"/>
      <c r="B954" s="587"/>
      <c r="C954" s="587"/>
      <c r="D954" s="587"/>
      <c r="E954" s="587"/>
      <c r="F954" s="648"/>
      <c r="G954" s="587"/>
      <c r="H954" s="587"/>
      <c r="I954" s="587"/>
      <c r="J954" s="587"/>
      <c r="K954" s="587"/>
      <c r="L954" s="587"/>
      <c r="M954" s="587"/>
      <c r="N954" s="587"/>
      <c r="O954" s="587"/>
      <c r="P954" s="587"/>
      <c r="Q954" s="587"/>
      <c r="R954" s="587"/>
      <c r="S954" s="587"/>
      <c r="T954" s="587"/>
      <c r="U954" s="587"/>
      <c r="V954" s="587"/>
      <c r="W954" s="587"/>
    </row>
    <row r="955">
      <c r="A955" s="587"/>
      <c r="B955" s="587"/>
      <c r="C955" s="587"/>
      <c r="D955" s="587"/>
      <c r="E955" s="587"/>
      <c r="F955" s="648"/>
      <c r="G955" s="587"/>
      <c r="H955" s="587"/>
      <c r="I955" s="587"/>
      <c r="J955" s="587"/>
      <c r="K955" s="587"/>
      <c r="L955" s="587"/>
      <c r="M955" s="587"/>
      <c r="N955" s="587"/>
      <c r="O955" s="587"/>
      <c r="P955" s="587"/>
      <c r="Q955" s="587"/>
      <c r="R955" s="587"/>
      <c r="S955" s="587"/>
      <c r="T955" s="587"/>
      <c r="U955" s="587"/>
      <c r="V955" s="587"/>
      <c r="W955" s="587"/>
    </row>
    <row r="956">
      <c r="A956" s="587"/>
      <c r="B956" s="587"/>
      <c r="C956" s="587"/>
      <c r="D956" s="587"/>
      <c r="E956" s="587"/>
      <c r="F956" s="648"/>
      <c r="G956" s="587"/>
      <c r="H956" s="587"/>
      <c r="I956" s="587"/>
      <c r="J956" s="587"/>
      <c r="K956" s="587"/>
      <c r="L956" s="587"/>
      <c r="M956" s="587"/>
      <c r="N956" s="587"/>
      <c r="O956" s="587"/>
      <c r="P956" s="587"/>
      <c r="Q956" s="587"/>
      <c r="R956" s="587"/>
      <c r="S956" s="587"/>
      <c r="T956" s="587"/>
      <c r="U956" s="587"/>
      <c r="V956" s="587"/>
      <c r="W956" s="587"/>
    </row>
    <row r="957">
      <c r="A957" s="587"/>
      <c r="B957" s="587"/>
      <c r="C957" s="587"/>
      <c r="D957" s="587"/>
      <c r="E957" s="587"/>
      <c r="F957" s="648"/>
      <c r="G957" s="587"/>
      <c r="H957" s="587"/>
      <c r="I957" s="587"/>
      <c r="J957" s="587"/>
      <c r="K957" s="587"/>
      <c r="L957" s="587"/>
      <c r="M957" s="587"/>
      <c r="N957" s="587"/>
      <c r="O957" s="587"/>
      <c r="P957" s="587"/>
      <c r="Q957" s="587"/>
      <c r="R957" s="587"/>
      <c r="S957" s="587"/>
      <c r="T957" s="587"/>
      <c r="U957" s="587"/>
      <c r="V957" s="587"/>
      <c r="W957" s="587"/>
    </row>
    <row r="958">
      <c r="A958" s="587"/>
      <c r="B958" s="587"/>
      <c r="C958" s="587"/>
      <c r="D958" s="587"/>
      <c r="E958" s="587"/>
      <c r="F958" s="648"/>
      <c r="G958" s="587"/>
      <c r="H958" s="587"/>
      <c r="I958" s="587"/>
      <c r="J958" s="587"/>
      <c r="K958" s="587"/>
      <c r="L958" s="587"/>
      <c r="M958" s="587"/>
      <c r="N958" s="587"/>
      <c r="O958" s="587"/>
      <c r="P958" s="587"/>
      <c r="Q958" s="587"/>
      <c r="R958" s="587"/>
      <c r="S958" s="587"/>
      <c r="T958" s="587"/>
      <c r="U958" s="587"/>
      <c r="V958" s="587"/>
      <c r="W958" s="587"/>
    </row>
    <row r="959">
      <c r="A959" s="587"/>
      <c r="B959" s="587"/>
      <c r="C959" s="587"/>
      <c r="D959" s="587"/>
      <c r="E959" s="587"/>
      <c r="F959" s="648"/>
      <c r="G959" s="587"/>
      <c r="H959" s="587"/>
      <c r="I959" s="587"/>
      <c r="J959" s="587"/>
      <c r="K959" s="587"/>
      <c r="L959" s="587"/>
      <c r="M959" s="587"/>
      <c r="N959" s="587"/>
      <c r="O959" s="587"/>
      <c r="P959" s="587"/>
      <c r="Q959" s="587"/>
      <c r="R959" s="587"/>
      <c r="S959" s="587"/>
      <c r="T959" s="587"/>
      <c r="U959" s="587"/>
      <c r="V959" s="587"/>
      <c r="W959" s="587"/>
    </row>
    <row r="960">
      <c r="A960" s="587"/>
      <c r="B960" s="587"/>
      <c r="C960" s="587"/>
      <c r="D960" s="587"/>
      <c r="E960" s="587"/>
      <c r="F960" s="648"/>
      <c r="G960" s="587"/>
      <c r="H960" s="587"/>
      <c r="I960" s="587"/>
      <c r="J960" s="587"/>
      <c r="K960" s="587"/>
      <c r="L960" s="587"/>
      <c r="M960" s="587"/>
      <c r="N960" s="587"/>
      <c r="O960" s="587"/>
      <c r="P960" s="587"/>
      <c r="Q960" s="587"/>
      <c r="R960" s="587"/>
      <c r="S960" s="587"/>
      <c r="T960" s="587"/>
      <c r="U960" s="587"/>
      <c r="V960" s="587"/>
      <c r="W960" s="587"/>
    </row>
    <row r="961">
      <c r="A961" s="587"/>
      <c r="B961" s="587"/>
      <c r="C961" s="587"/>
      <c r="D961" s="587"/>
      <c r="E961" s="587"/>
      <c r="F961" s="648"/>
      <c r="G961" s="587"/>
      <c r="H961" s="587"/>
      <c r="I961" s="587"/>
      <c r="J961" s="587"/>
      <c r="K961" s="587"/>
      <c r="L961" s="587"/>
      <c r="M961" s="587"/>
      <c r="N961" s="587"/>
      <c r="O961" s="587"/>
      <c r="P961" s="587"/>
      <c r="Q961" s="587"/>
      <c r="R961" s="587"/>
      <c r="S961" s="587"/>
      <c r="T961" s="587"/>
      <c r="U961" s="587"/>
      <c r="V961" s="587"/>
      <c r="W961" s="587"/>
    </row>
    <row r="962">
      <c r="A962" s="587"/>
      <c r="B962" s="587"/>
      <c r="C962" s="587"/>
      <c r="D962" s="587"/>
      <c r="E962" s="587"/>
      <c r="F962" s="648"/>
      <c r="G962" s="587"/>
      <c r="H962" s="587"/>
      <c r="I962" s="587"/>
      <c r="J962" s="587"/>
      <c r="K962" s="587"/>
      <c r="L962" s="587"/>
      <c r="M962" s="587"/>
      <c r="N962" s="587"/>
      <c r="O962" s="587"/>
      <c r="P962" s="587"/>
      <c r="Q962" s="587"/>
      <c r="R962" s="587"/>
      <c r="S962" s="587"/>
      <c r="T962" s="587"/>
      <c r="U962" s="587"/>
      <c r="V962" s="587"/>
      <c r="W962" s="587"/>
    </row>
    <row r="963">
      <c r="A963" s="587"/>
      <c r="B963" s="587"/>
      <c r="C963" s="587"/>
      <c r="D963" s="587"/>
      <c r="E963" s="587"/>
      <c r="F963" s="648"/>
      <c r="G963" s="587"/>
      <c r="H963" s="587"/>
      <c r="I963" s="587"/>
      <c r="J963" s="587"/>
      <c r="K963" s="587"/>
      <c r="L963" s="587"/>
      <c r="M963" s="587"/>
      <c r="N963" s="587"/>
      <c r="O963" s="587"/>
      <c r="P963" s="587"/>
      <c r="Q963" s="587"/>
      <c r="R963" s="587"/>
      <c r="S963" s="587"/>
      <c r="T963" s="587"/>
      <c r="U963" s="587"/>
      <c r="V963" s="587"/>
      <c r="W963" s="587"/>
    </row>
    <row r="964">
      <c r="A964" s="587"/>
      <c r="B964" s="587"/>
      <c r="C964" s="587"/>
      <c r="D964" s="587"/>
      <c r="E964" s="587"/>
      <c r="F964" s="648"/>
      <c r="G964" s="587"/>
      <c r="H964" s="587"/>
      <c r="I964" s="587"/>
      <c r="J964" s="587"/>
      <c r="K964" s="587"/>
      <c r="L964" s="587"/>
      <c r="M964" s="587"/>
      <c r="N964" s="587"/>
      <c r="O964" s="587"/>
      <c r="P964" s="587"/>
      <c r="Q964" s="587"/>
      <c r="R964" s="587"/>
      <c r="S964" s="587"/>
      <c r="T964" s="587"/>
      <c r="U964" s="587"/>
      <c r="V964" s="587"/>
      <c r="W964" s="587"/>
    </row>
    <row r="965">
      <c r="A965" s="587"/>
      <c r="B965" s="587"/>
      <c r="C965" s="587"/>
      <c r="D965" s="587"/>
      <c r="E965" s="587"/>
      <c r="F965" s="648"/>
      <c r="G965" s="587"/>
      <c r="H965" s="587"/>
      <c r="I965" s="587"/>
      <c r="J965" s="587"/>
      <c r="K965" s="587"/>
      <c r="L965" s="587"/>
      <c r="M965" s="587"/>
      <c r="N965" s="587"/>
      <c r="O965" s="587"/>
      <c r="P965" s="587"/>
      <c r="Q965" s="587"/>
      <c r="R965" s="587"/>
      <c r="S965" s="587"/>
      <c r="T965" s="587"/>
      <c r="U965" s="587"/>
      <c r="V965" s="587"/>
      <c r="W965" s="587"/>
    </row>
    <row r="966">
      <c r="A966" s="587"/>
      <c r="B966" s="587"/>
      <c r="C966" s="587"/>
      <c r="D966" s="587"/>
      <c r="E966" s="587"/>
      <c r="F966" s="648"/>
      <c r="G966" s="587"/>
      <c r="H966" s="587"/>
      <c r="I966" s="587"/>
      <c r="J966" s="587"/>
      <c r="K966" s="587"/>
      <c r="L966" s="587"/>
      <c r="M966" s="587"/>
      <c r="N966" s="587"/>
      <c r="O966" s="587"/>
      <c r="P966" s="587"/>
      <c r="Q966" s="587"/>
      <c r="R966" s="587"/>
      <c r="S966" s="587"/>
      <c r="T966" s="587"/>
      <c r="U966" s="587"/>
      <c r="V966" s="587"/>
      <c r="W966" s="587"/>
    </row>
    <row r="967">
      <c r="A967" s="587"/>
      <c r="B967" s="587"/>
      <c r="C967" s="587"/>
      <c r="D967" s="587"/>
      <c r="E967" s="587"/>
      <c r="F967" s="648"/>
      <c r="G967" s="587"/>
      <c r="H967" s="587"/>
      <c r="I967" s="587"/>
      <c r="J967" s="587"/>
      <c r="K967" s="587"/>
      <c r="L967" s="587"/>
      <c r="M967" s="587"/>
      <c r="N967" s="587"/>
      <c r="O967" s="587"/>
      <c r="P967" s="587"/>
      <c r="Q967" s="587"/>
      <c r="R967" s="587"/>
      <c r="S967" s="587"/>
      <c r="T967" s="587"/>
      <c r="U967" s="587"/>
      <c r="V967" s="587"/>
      <c r="W967" s="587"/>
    </row>
    <row r="968">
      <c r="A968" s="587"/>
      <c r="B968" s="587"/>
      <c r="C968" s="587"/>
      <c r="D968" s="587"/>
      <c r="E968" s="587"/>
      <c r="F968" s="648"/>
      <c r="G968" s="587"/>
      <c r="H968" s="587"/>
      <c r="I968" s="587"/>
      <c r="J968" s="587"/>
      <c r="K968" s="587"/>
      <c r="L968" s="587"/>
      <c r="M968" s="587"/>
      <c r="N968" s="587"/>
      <c r="O968" s="587"/>
      <c r="P968" s="587"/>
      <c r="Q968" s="587"/>
      <c r="R968" s="587"/>
      <c r="S968" s="587"/>
      <c r="T968" s="587"/>
      <c r="U968" s="587"/>
      <c r="V968" s="587"/>
      <c r="W968" s="587"/>
    </row>
    <row r="969">
      <c r="A969" s="587"/>
      <c r="B969" s="587"/>
      <c r="C969" s="587"/>
      <c r="D969" s="587"/>
      <c r="E969" s="587"/>
      <c r="F969" s="648"/>
      <c r="G969" s="587"/>
      <c r="H969" s="587"/>
      <c r="I969" s="587"/>
      <c r="J969" s="587"/>
      <c r="K969" s="587"/>
      <c r="L969" s="587"/>
      <c r="M969" s="587"/>
      <c r="N969" s="587"/>
      <c r="O969" s="587"/>
      <c r="P969" s="587"/>
      <c r="Q969" s="587"/>
      <c r="R969" s="587"/>
      <c r="S969" s="587"/>
      <c r="T969" s="587"/>
      <c r="U969" s="587"/>
      <c r="V969" s="587"/>
      <c r="W969" s="587"/>
    </row>
    <row r="970">
      <c r="A970" s="587"/>
      <c r="B970" s="587"/>
      <c r="C970" s="587"/>
      <c r="D970" s="587"/>
      <c r="E970" s="587"/>
      <c r="F970" s="648"/>
      <c r="G970" s="587"/>
      <c r="H970" s="587"/>
      <c r="I970" s="587"/>
      <c r="J970" s="587"/>
      <c r="K970" s="587"/>
      <c r="L970" s="587"/>
      <c r="M970" s="587"/>
      <c r="N970" s="587"/>
      <c r="O970" s="587"/>
      <c r="P970" s="587"/>
      <c r="Q970" s="587"/>
      <c r="R970" s="587"/>
      <c r="S970" s="587"/>
      <c r="T970" s="587"/>
      <c r="U970" s="587"/>
      <c r="V970" s="587"/>
      <c r="W970" s="587"/>
    </row>
    <row r="971">
      <c r="A971" s="587"/>
      <c r="B971" s="587"/>
      <c r="C971" s="587"/>
      <c r="D971" s="587"/>
      <c r="E971" s="587"/>
      <c r="F971" s="648"/>
      <c r="G971" s="587"/>
      <c r="H971" s="587"/>
      <c r="I971" s="587"/>
      <c r="J971" s="587"/>
      <c r="K971" s="587"/>
      <c r="L971" s="587"/>
      <c r="M971" s="587"/>
      <c r="N971" s="587"/>
      <c r="O971" s="587"/>
      <c r="P971" s="587"/>
      <c r="Q971" s="587"/>
      <c r="R971" s="587"/>
      <c r="S971" s="587"/>
      <c r="T971" s="587"/>
      <c r="U971" s="587"/>
      <c r="V971" s="587"/>
      <c r="W971" s="587"/>
    </row>
    <row r="972">
      <c r="A972" s="587"/>
      <c r="B972" s="587"/>
      <c r="C972" s="587"/>
      <c r="D972" s="587"/>
      <c r="E972" s="587"/>
      <c r="F972" s="648"/>
      <c r="G972" s="587"/>
      <c r="H972" s="587"/>
      <c r="I972" s="587"/>
      <c r="J972" s="587"/>
      <c r="K972" s="587"/>
      <c r="L972" s="587"/>
      <c r="M972" s="587"/>
      <c r="N972" s="587"/>
      <c r="O972" s="587"/>
      <c r="P972" s="587"/>
      <c r="Q972" s="587"/>
      <c r="R972" s="587"/>
      <c r="S972" s="587"/>
      <c r="T972" s="587"/>
      <c r="U972" s="587"/>
      <c r="V972" s="587"/>
      <c r="W972" s="587"/>
    </row>
    <row r="973">
      <c r="A973" s="587"/>
      <c r="B973" s="587"/>
      <c r="C973" s="587"/>
      <c r="D973" s="587"/>
      <c r="E973" s="587"/>
      <c r="F973" s="648"/>
      <c r="G973" s="587"/>
      <c r="H973" s="587"/>
      <c r="I973" s="587"/>
      <c r="J973" s="587"/>
      <c r="K973" s="587"/>
      <c r="L973" s="587"/>
      <c r="M973" s="587"/>
      <c r="N973" s="587"/>
      <c r="O973" s="587"/>
      <c r="P973" s="587"/>
      <c r="Q973" s="587"/>
      <c r="R973" s="587"/>
      <c r="S973" s="587"/>
      <c r="T973" s="587"/>
      <c r="U973" s="587"/>
      <c r="V973" s="587"/>
      <c r="W973" s="587"/>
    </row>
    <row r="974">
      <c r="A974" s="587"/>
      <c r="B974" s="587"/>
      <c r="C974" s="587"/>
      <c r="D974" s="587"/>
      <c r="E974" s="587"/>
      <c r="F974" s="648"/>
      <c r="G974" s="587"/>
      <c r="H974" s="587"/>
      <c r="I974" s="587"/>
      <c r="J974" s="587"/>
      <c r="K974" s="587"/>
      <c r="L974" s="587"/>
      <c r="M974" s="587"/>
      <c r="N974" s="587"/>
      <c r="O974" s="587"/>
      <c r="P974" s="587"/>
      <c r="Q974" s="587"/>
      <c r="R974" s="587"/>
      <c r="S974" s="587"/>
      <c r="T974" s="587"/>
      <c r="U974" s="587"/>
      <c r="V974" s="587"/>
      <c r="W974" s="587"/>
    </row>
    <row r="975">
      <c r="A975" s="587"/>
      <c r="B975" s="587"/>
      <c r="C975" s="587"/>
      <c r="D975" s="587"/>
      <c r="E975" s="587"/>
      <c r="F975" s="648"/>
      <c r="G975" s="587"/>
      <c r="H975" s="587"/>
      <c r="I975" s="587"/>
      <c r="J975" s="587"/>
      <c r="K975" s="587"/>
      <c r="L975" s="587"/>
      <c r="M975" s="587"/>
      <c r="N975" s="587"/>
      <c r="O975" s="587"/>
      <c r="P975" s="587"/>
      <c r="Q975" s="587"/>
      <c r="R975" s="587"/>
      <c r="S975" s="587"/>
      <c r="T975" s="587"/>
      <c r="U975" s="587"/>
      <c r="V975" s="587"/>
      <c r="W975" s="587"/>
    </row>
    <row r="976">
      <c r="A976" s="587"/>
      <c r="B976" s="587"/>
      <c r="C976" s="587"/>
      <c r="D976" s="587"/>
      <c r="E976" s="587"/>
      <c r="F976" s="648"/>
      <c r="G976" s="587"/>
      <c r="H976" s="587"/>
      <c r="I976" s="587"/>
      <c r="J976" s="587"/>
      <c r="K976" s="587"/>
      <c r="L976" s="587"/>
      <c r="M976" s="587"/>
      <c r="N976" s="587"/>
      <c r="O976" s="587"/>
      <c r="P976" s="587"/>
      <c r="Q976" s="587"/>
      <c r="R976" s="587"/>
      <c r="S976" s="587"/>
      <c r="T976" s="587"/>
      <c r="U976" s="587"/>
      <c r="V976" s="587"/>
      <c r="W976" s="587"/>
    </row>
    <row r="977">
      <c r="A977" s="587"/>
      <c r="B977" s="587"/>
      <c r="C977" s="587"/>
      <c r="D977" s="587"/>
      <c r="E977" s="587"/>
      <c r="F977" s="648"/>
      <c r="G977" s="587"/>
      <c r="H977" s="587"/>
      <c r="I977" s="587"/>
      <c r="J977" s="587"/>
      <c r="K977" s="587"/>
      <c r="L977" s="587"/>
      <c r="M977" s="587"/>
      <c r="N977" s="587"/>
      <c r="O977" s="587"/>
      <c r="P977" s="587"/>
      <c r="Q977" s="587"/>
      <c r="R977" s="587"/>
      <c r="S977" s="587"/>
      <c r="T977" s="587"/>
      <c r="U977" s="587"/>
      <c r="V977" s="587"/>
      <c r="W977" s="587"/>
    </row>
    <row r="978">
      <c r="A978" s="587"/>
      <c r="B978" s="587"/>
      <c r="C978" s="587"/>
      <c r="D978" s="587"/>
      <c r="E978" s="587"/>
      <c r="F978" s="648"/>
      <c r="G978" s="587"/>
      <c r="H978" s="587"/>
      <c r="I978" s="587"/>
      <c r="J978" s="587"/>
      <c r="K978" s="587"/>
      <c r="L978" s="587"/>
      <c r="M978" s="587"/>
      <c r="N978" s="587"/>
      <c r="O978" s="587"/>
      <c r="P978" s="587"/>
      <c r="Q978" s="587"/>
      <c r="R978" s="587"/>
      <c r="S978" s="587"/>
      <c r="T978" s="587"/>
      <c r="U978" s="587"/>
      <c r="V978" s="587"/>
      <c r="W978" s="587"/>
    </row>
    <row r="979">
      <c r="A979" s="587"/>
      <c r="B979" s="587"/>
      <c r="C979" s="587"/>
      <c r="D979" s="587"/>
      <c r="E979" s="587"/>
      <c r="F979" s="648"/>
      <c r="G979" s="587"/>
      <c r="H979" s="587"/>
      <c r="I979" s="587"/>
      <c r="J979" s="587"/>
      <c r="K979" s="587"/>
      <c r="L979" s="587"/>
      <c r="M979" s="587"/>
      <c r="N979" s="587"/>
      <c r="O979" s="587"/>
      <c r="P979" s="587"/>
      <c r="Q979" s="587"/>
      <c r="R979" s="587"/>
      <c r="S979" s="587"/>
      <c r="T979" s="587"/>
      <c r="U979" s="587"/>
      <c r="V979" s="587"/>
      <c r="W979" s="587"/>
    </row>
    <row r="980">
      <c r="A980" s="587"/>
      <c r="B980" s="587"/>
      <c r="C980" s="587"/>
      <c r="D980" s="587"/>
      <c r="E980" s="587"/>
      <c r="F980" s="648"/>
      <c r="G980" s="587"/>
      <c r="H980" s="587"/>
      <c r="I980" s="587"/>
      <c r="J980" s="587"/>
      <c r="K980" s="587"/>
      <c r="L980" s="587"/>
      <c r="M980" s="587"/>
      <c r="N980" s="587"/>
      <c r="O980" s="587"/>
      <c r="P980" s="587"/>
      <c r="Q980" s="587"/>
      <c r="R980" s="587"/>
      <c r="S980" s="587"/>
      <c r="T980" s="587"/>
      <c r="U980" s="587"/>
      <c r="V980" s="587"/>
      <c r="W980" s="587"/>
    </row>
    <row r="981">
      <c r="A981" s="587"/>
      <c r="B981" s="587"/>
      <c r="C981" s="587"/>
      <c r="D981" s="587"/>
      <c r="E981" s="587"/>
      <c r="F981" s="648"/>
      <c r="G981" s="587"/>
      <c r="H981" s="587"/>
      <c r="I981" s="587"/>
      <c r="J981" s="587"/>
      <c r="K981" s="587"/>
      <c r="L981" s="587"/>
      <c r="M981" s="587"/>
      <c r="N981" s="587"/>
      <c r="O981" s="587"/>
      <c r="P981" s="587"/>
      <c r="Q981" s="587"/>
      <c r="R981" s="587"/>
      <c r="S981" s="587"/>
      <c r="T981" s="587"/>
      <c r="U981" s="587"/>
      <c r="V981" s="587"/>
      <c r="W981" s="587"/>
    </row>
    <row r="982">
      <c r="A982" s="587"/>
      <c r="B982" s="587"/>
      <c r="C982" s="587"/>
      <c r="D982" s="587"/>
      <c r="E982" s="587"/>
      <c r="F982" s="648"/>
      <c r="G982" s="587"/>
      <c r="H982" s="587"/>
      <c r="I982" s="587"/>
      <c r="J982" s="587"/>
      <c r="K982" s="587"/>
      <c r="L982" s="587"/>
      <c r="M982" s="587"/>
      <c r="N982" s="587"/>
      <c r="O982" s="587"/>
      <c r="P982" s="587"/>
      <c r="Q982" s="587"/>
      <c r="R982" s="587"/>
      <c r="S982" s="587"/>
      <c r="T982" s="587"/>
      <c r="U982" s="587"/>
      <c r="V982" s="587"/>
      <c r="W982" s="587"/>
    </row>
    <row r="983">
      <c r="A983" s="587"/>
      <c r="B983" s="587"/>
      <c r="C983" s="587"/>
      <c r="D983" s="587"/>
      <c r="E983" s="587"/>
      <c r="F983" s="648"/>
      <c r="G983" s="587"/>
      <c r="H983" s="587"/>
      <c r="I983" s="587"/>
      <c r="J983" s="587"/>
      <c r="K983" s="587"/>
      <c r="L983" s="587"/>
      <c r="M983" s="587"/>
      <c r="N983" s="587"/>
      <c r="O983" s="587"/>
      <c r="P983" s="587"/>
      <c r="Q983" s="587"/>
      <c r="R983" s="587"/>
      <c r="S983" s="587"/>
      <c r="T983" s="587"/>
      <c r="U983" s="587"/>
      <c r="V983" s="587"/>
      <c r="W983" s="587"/>
    </row>
    <row r="984">
      <c r="A984" s="587"/>
      <c r="B984" s="587"/>
      <c r="C984" s="587"/>
      <c r="D984" s="587"/>
      <c r="E984" s="587"/>
      <c r="F984" s="648"/>
      <c r="G984" s="587"/>
      <c r="H984" s="587"/>
      <c r="I984" s="587"/>
      <c r="J984" s="587"/>
      <c r="K984" s="587"/>
      <c r="L984" s="587"/>
      <c r="M984" s="587"/>
      <c r="N984" s="587"/>
      <c r="O984" s="587"/>
      <c r="P984" s="587"/>
      <c r="Q984" s="587"/>
      <c r="R984" s="587"/>
      <c r="S984" s="587"/>
      <c r="T984" s="587"/>
      <c r="U984" s="587"/>
      <c r="V984" s="587"/>
      <c r="W984" s="587"/>
    </row>
    <row r="985">
      <c r="A985" s="587"/>
      <c r="B985" s="587"/>
      <c r="C985" s="587"/>
      <c r="D985" s="587"/>
      <c r="E985" s="587"/>
      <c r="F985" s="648"/>
      <c r="G985" s="587"/>
      <c r="H985" s="587"/>
      <c r="I985" s="587"/>
      <c r="J985" s="587"/>
      <c r="K985" s="587"/>
      <c r="L985" s="587"/>
      <c r="M985" s="587"/>
      <c r="N985" s="587"/>
      <c r="O985" s="587"/>
      <c r="P985" s="587"/>
      <c r="Q985" s="587"/>
      <c r="R985" s="587"/>
      <c r="S985" s="587"/>
      <c r="T985" s="587"/>
      <c r="U985" s="587"/>
      <c r="V985" s="587"/>
      <c r="W985" s="587"/>
    </row>
    <row r="986">
      <c r="A986" s="587"/>
      <c r="B986" s="587"/>
      <c r="C986" s="587"/>
      <c r="D986" s="587"/>
      <c r="E986" s="587"/>
      <c r="F986" s="648"/>
      <c r="G986" s="587"/>
      <c r="H986" s="587"/>
      <c r="I986" s="587"/>
      <c r="J986" s="587"/>
      <c r="K986" s="587"/>
      <c r="L986" s="587"/>
      <c r="M986" s="587"/>
      <c r="N986" s="587"/>
      <c r="O986" s="587"/>
      <c r="P986" s="587"/>
      <c r="Q986" s="587"/>
      <c r="R986" s="587"/>
      <c r="S986" s="587"/>
      <c r="T986" s="587"/>
      <c r="U986" s="587"/>
      <c r="V986" s="587"/>
      <c r="W986" s="587"/>
    </row>
    <row r="987">
      <c r="A987" s="587"/>
      <c r="B987" s="587"/>
      <c r="C987" s="587"/>
      <c r="D987" s="587"/>
      <c r="E987" s="587"/>
      <c r="F987" s="648"/>
      <c r="G987" s="587"/>
      <c r="H987" s="587"/>
      <c r="I987" s="587"/>
      <c r="J987" s="587"/>
      <c r="K987" s="587"/>
      <c r="L987" s="587"/>
      <c r="M987" s="587"/>
      <c r="N987" s="587"/>
      <c r="O987" s="587"/>
      <c r="P987" s="587"/>
      <c r="Q987" s="587"/>
      <c r="R987" s="587"/>
      <c r="S987" s="587"/>
      <c r="T987" s="587"/>
      <c r="U987" s="587"/>
      <c r="V987" s="587"/>
      <c r="W987" s="587"/>
    </row>
    <row r="988">
      <c r="A988" s="587"/>
      <c r="B988" s="587"/>
      <c r="C988" s="587"/>
      <c r="D988" s="587"/>
      <c r="E988" s="587"/>
      <c r="F988" s="648"/>
      <c r="G988" s="587"/>
      <c r="H988" s="587"/>
      <c r="I988" s="587"/>
      <c r="J988" s="587"/>
      <c r="K988" s="587"/>
      <c r="L988" s="587"/>
      <c r="M988" s="587"/>
      <c r="N988" s="587"/>
      <c r="O988" s="587"/>
      <c r="P988" s="587"/>
      <c r="Q988" s="587"/>
      <c r="R988" s="587"/>
      <c r="S988" s="587"/>
      <c r="T988" s="587"/>
      <c r="U988" s="587"/>
      <c r="V988" s="587"/>
      <c r="W988" s="587"/>
    </row>
    <row r="989">
      <c r="A989" s="587"/>
      <c r="B989" s="587"/>
      <c r="C989" s="587"/>
      <c r="D989" s="587"/>
      <c r="E989" s="587"/>
      <c r="F989" s="648"/>
      <c r="G989" s="587"/>
      <c r="H989" s="587"/>
      <c r="I989" s="587"/>
      <c r="J989" s="587"/>
      <c r="K989" s="587"/>
      <c r="L989" s="587"/>
      <c r="M989" s="587"/>
      <c r="N989" s="587"/>
      <c r="O989" s="587"/>
      <c r="P989" s="587"/>
      <c r="Q989" s="587"/>
      <c r="R989" s="587"/>
      <c r="S989" s="587"/>
      <c r="T989" s="587"/>
      <c r="U989" s="587"/>
      <c r="V989" s="587"/>
      <c r="W989" s="587"/>
    </row>
    <row r="990">
      <c r="A990" s="587"/>
      <c r="B990" s="587"/>
      <c r="C990" s="587"/>
      <c r="D990" s="587"/>
      <c r="E990" s="587"/>
      <c r="F990" s="648"/>
      <c r="G990" s="587"/>
      <c r="H990" s="587"/>
      <c r="I990" s="587"/>
      <c r="J990" s="587"/>
      <c r="K990" s="587"/>
      <c r="L990" s="587"/>
      <c r="M990" s="587"/>
      <c r="N990" s="587"/>
      <c r="O990" s="587"/>
      <c r="P990" s="587"/>
      <c r="Q990" s="587"/>
      <c r="R990" s="587"/>
      <c r="S990" s="587"/>
      <c r="T990" s="587"/>
      <c r="U990" s="587"/>
      <c r="V990" s="587"/>
      <c r="W990" s="587"/>
    </row>
    <row r="991">
      <c r="A991" s="587"/>
      <c r="B991" s="587"/>
      <c r="C991" s="587"/>
      <c r="D991" s="587"/>
      <c r="E991" s="587"/>
      <c r="F991" s="648"/>
      <c r="G991" s="587"/>
      <c r="H991" s="587"/>
      <c r="I991" s="587"/>
      <c r="J991" s="587"/>
      <c r="K991" s="587"/>
      <c r="L991" s="587"/>
      <c r="M991" s="587"/>
      <c r="N991" s="587"/>
      <c r="O991" s="587"/>
      <c r="P991" s="587"/>
      <c r="Q991" s="587"/>
      <c r="R991" s="587"/>
      <c r="S991" s="587"/>
      <c r="T991" s="587"/>
      <c r="U991" s="587"/>
      <c r="V991" s="587"/>
      <c r="W991" s="587"/>
    </row>
    <row r="992">
      <c r="A992" s="587"/>
      <c r="B992" s="587"/>
      <c r="C992" s="587"/>
      <c r="D992" s="587"/>
      <c r="E992" s="587"/>
      <c r="F992" s="648"/>
      <c r="G992" s="587"/>
      <c r="H992" s="587"/>
      <c r="I992" s="587"/>
      <c r="J992" s="587"/>
      <c r="K992" s="587"/>
      <c r="L992" s="587"/>
      <c r="M992" s="587"/>
      <c r="N992" s="587"/>
      <c r="O992" s="587"/>
      <c r="P992" s="587"/>
      <c r="Q992" s="587"/>
      <c r="R992" s="587"/>
      <c r="S992" s="587"/>
      <c r="T992" s="587"/>
      <c r="U992" s="587"/>
      <c r="V992" s="587"/>
      <c r="W992" s="587"/>
    </row>
    <row r="993">
      <c r="A993" s="587"/>
      <c r="B993" s="587"/>
      <c r="C993" s="587"/>
      <c r="D993" s="587"/>
      <c r="E993" s="587"/>
      <c r="F993" s="648"/>
      <c r="G993" s="587"/>
      <c r="H993" s="587"/>
      <c r="I993" s="587"/>
      <c r="J993" s="587"/>
      <c r="K993" s="587"/>
      <c r="L993" s="587"/>
      <c r="M993" s="587"/>
      <c r="N993" s="587"/>
      <c r="O993" s="587"/>
      <c r="P993" s="587"/>
      <c r="Q993" s="587"/>
      <c r="R993" s="587"/>
      <c r="S993" s="587"/>
      <c r="T993" s="587"/>
      <c r="U993" s="587"/>
      <c r="V993" s="587"/>
      <c r="W993" s="587"/>
    </row>
    <row r="994">
      <c r="A994" s="587"/>
      <c r="B994" s="587"/>
      <c r="C994" s="587"/>
      <c r="D994" s="587"/>
      <c r="E994" s="587"/>
      <c r="F994" s="648"/>
      <c r="G994" s="587"/>
      <c r="H994" s="587"/>
      <c r="I994" s="587"/>
      <c r="J994" s="587"/>
      <c r="K994" s="587"/>
      <c r="L994" s="587"/>
      <c r="M994" s="587"/>
      <c r="N994" s="587"/>
      <c r="O994" s="587"/>
      <c r="P994" s="587"/>
      <c r="Q994" s="587"/>
      <c r="R994" s="587"/>
      <c r="S994" s="587"/>
      <c r="T994" s="587"/>
      <c r="U994" s="587"/>
      <c r="V994" s="587"/>
      <c r="W994" s="587"/>
    </row>
    <row r="995">
      <c r="A995" s="587"/>
      <c r="B995" s="587"/>
      <c r="C995" s="587"/>
      <c r="D995" s="587"/>
      <c r="E995" s="587"/>
      <c r="F995" s="648"/>
      <c r="G995" s="587"/>
      <c r="H995" s="587"/>
      <c r="I995" s="587"/>
      <c r="J995" s="587"/>
      <c r="K995" s="587"/>
      <c r="L995" s="587"/>
      <c r="M995" s="587"/>
      <c r="N995" s="587"/>
      <c r="O995" s="587"/>
      <c r="P995" s="587"/>
      <c r="Q995" s="587"/>
      <c r="R995" s="587"/>
      <c r="S995" s="587"/>
      <c r="T995" s="587"/>
      <c r="U995" s="587"/>
      <c r="V995" s="587"/>
      <c r="W995" s="587"/>
    </row>
    <row r="996">
      <c r="A996" s="587"/>
      <c r="B996" s="587"/>
      <c r="C996" s="587"/>
      <c r="D996" s="587"/>
      <c r="E996" s="587"/>
      <c r="F996" s="648"/>
      <c r="G996" s="587"/>
      <c r="H996" s="587"/>
      <c r="I996" s="587"/>
      <c r="J996" s="587"/>
      <c r="K996" s="587"/>
      <c r="L996" s="587"/>
      <c r="M996" s="587"/>
      <c r="N996" s="587"/>
      <c r="O996" s="587"/>
      <c r="P996" s="587"/>
      <c r="Q996" s="587"/>
      <c r="R996" s="587"/>
      <c r="S996" s="587"/>
      <c r="T996" s="587"/>
      <c r="U996" s="587"/>
      <c r="V996" s="587"/>
      <c r="W996" s="587"/>
    </row>
    <row r="997">
      <c r="A997" s="587"/>
      <c r="B997" s="587"/>
      <c r="C997" s="587"/>
      <c r="D997" s="587"/>
      <c r="E997" s="587"/>
      <c r="F997" s="648"/>
      <c r="G997" s="587"/>
      <c r="H997" s="587"/>
      <c r="I997" s="587"/>
      <c r="J997" s="587"/>
      <c r="K997" s="587"/>
      <c r="L997" s="587"/>
      <c r="M997" s="587"/>
      <c r="N997" s="587"/>
      <c r="O997" s="587"/>
      <c r="P997" s="587"/>
      <c r="Q997" s="587"/>
      <c r="R997" s="587"/>
      <c r="S997" s="587"/>
      <c r="T997" s="587"/>
      <c r="U997" s="587"/>
      <c r="V997" s="587"/>
      <c r="W997" s="587"/>
    </row>
    <row r="998">
      <c r="A998" s="587"/>
      <c r="B998" s="587"/>
      <c r="C998" s="587"/>
      <c r="D998" s="587"/>
      <c r="E998" s="587"/>
      <c r="F998" s="648"/>
      <c r="G998" s="587"/>
      <c r="H998" s="587"/>
      <c r="I998" s="587"/>
      <c r="J998" s="587"/>
      <c r="K998" s="587"/>
      <c r="L998" s="587"/>
      <c r="M998" s="587"/>
      <c r="N998" s="587"/>
      <c r="O998" s="587"/>
      <c r="P998" s="587"/>
      <c r="Q998" s="587"/>
      <c r="R998" s="587"/>
      <c r="S998" s="587"/>
      <c r="T998" s="587"/>
      <c r="U998" s="587"/>
      <c r="V998" s="587"/>
      <c r="W998" s="587"/>
    </row>
    <row r="999">
      <c r="A999" s="587"/>
      <c r="B999" s="587"/>
      <c r="C999" s="587"/>
      <c r="D999" s="587"/>
      <c r="E999" s="587"/>
      <c r="F999" s="648"/>
      <c r="G999" s="587"/>
      <c r="H999" s="587"/>
      <c r="I999" s="587"/>
      <c r="J999" s="587"/>
      <c r="K999" s="587"/>
      <c r="L999" s="587"/>
      <c r="M999" s="587"/>
      <c r="N999" s="587"/>
      <c r="O999" s="587"/>
      <c r="P999" s="587"/>
      <c r="Q999" s="587"/>
      <c r="R999" s="587"/>
      <c r="S999" s="587"/>
      <c r="T999" s="587"/>
      <c r="U999" s="587"/>
      <c r="V999" s="587"/>
      <c r="W999" s="587"/>
    </row>
    <row r="1000">
      <c r="A1000" s="587"/>
      <c r="B1000" s="587"/>
      <c r="C1000" s="587"/>
      <c r="D1000" s="587"/>
      <c r="E1000" s="587"/>
      <c r="F1000" s="648"/>
      <c r="G1000" s="587"/>
      <c r="H1000" s="587"/>
      <c r="I1000" s="587"/>
      <c r="J1000" s="587"/>
      <c r="K1000" s="587"/>
      <c r="L1000" s="587"/>
      <c r="M1000" s="587"/>
      <c r="N1000" s="587"/>
      <c r="O1000" s="587"/>
      <c r="P1000" s="587"/>
      <c r="Q1000" s="587"/>
      <c r="R1000" s="587"/>
      <c r="S1000" s="587"/>
      <c r="T1000" s="587"/>
      <c r="U1000" s="587"/>
      <c r="V1000" s="587"/>
      <c r="W1000" s="587"/>
    </row>
  </sheetData>
  <dataValidations>
    <dataValidation type="custom" allowBlank="1" showDropDown="1" sqref="G2:G42">
      <formula1>OR(NOT(ISERROR(DATEVALUE(G2))), AND(ISNUMBER(G2), LEFT(CELL("format", G2))="D"))</formula1>
    </dataValidation>
  </dataValidations>
  <drawing r:id="rId4"/>
  <legacyDrawing r:id="rId5"/>
  <tableParts count="1">
    <tablePart r:id="rId7"/>
  </tableParts>
</worksheet>
</file>